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C:\Users\USER\Documents\CVC\CARTAGO\"/>
    </mc:Choice>
  </mc:AlternateContent>
  <xr:revisionPtr revIDLastSave="0" documentId="13_ncr:1_{EEBB1662-AC31-4A0A-A271-DE171A9D4277}" xr6:coauthVersionLast="47" xr6:coauthVersionMax="47" xr10:uidLastSave="{00000000-0000-0000-0000-000000000000}"/>
  <bookViews>
    <workbookView xWindow="-120" yWindow="-120" windowWidth="20730" windowHeight="11160" activeTab="1" xr2:uid="{00000000-000D-0000-FFFF-FFFF00000000}"/>
  </bookViews>
  <sheets>
    <sheet name="RESUMEN" sheetId="271" r:id="rId1"/>
    <sheet name="PROPUESTA ECONOMICA " sheetId="272" r:id="rId2"/>
    <sheet name="APU" sheetId="27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s>
  <definedNames>
    <definedName name="\0" localSheetId="2">#REF!</definedName>
    <definedName name="\0" localSheetId="1">#REF!</definedName>
    <definedName name="\0" localSheetId="0">#REF!</definedName>
    <definedName name="\0">#REF!</definedName>
    <definedName name="\00" localSheetId="2">#REF!</definedName>
    <definedName name="\00" localSheetId="1">#REF!</definedName>
    <definedName name="\00" localSheetId="0">#REF!</definedName>
    <definedName name="\00">#REF!</definedName>
    <definedName name="\a">#REF!</definedName>
    <definedName name="\AA" localSheetId="2">"[2]liquidacion!#ref!"</definedName>
    <definedName name="\AA" localSheetId="1">"[2]liquidacion!#ref!"</definedName>
    <definedName name="\AA" localSheetId="0">"[2]liquidacion!#ref!"</definedName>
    <definedName name="\AA">[1]LIQUIDACION!#REF!</definedName>
    <definedName name="\b" localSheetId="2">"[3]strsumm0!#ref!"</definedName>
    <definedName name="\b" localSheetId="1">"[3]strsumm0!#ref!"</definedName>
    <definedName name="\b" localSheetId="0">"[3]strsumm0!#ref!"</definedName>
    <definedName name="\b">[2]STRSUMM0!#REF!</definedName>
    <definedName name="\bb" localSheetId="2">"[3]strsumm0!#ref!"</definedName>
    <definedName name="\bb" localSheetId="1">"[3]strsumm0!#ref!"</definedName>
    <definedName name="\bb" localSheetId="0">"[3]strsumm0!#ref!"</definedName>
    <definedName name="\bb">[2]STRSUMM0!#REF!</definedName>
    <definedName name="\c">#REF!</definedName>
    <definedName name="\E" localSheetId="2">#REF!</definedName>
    <definedName name="\E" localSheetId="1">#REF!</definedName>
    <definedName name="\E" localSheetId="0">#REF!</definedName>
    <definedName name="\E">#REF!</definedName>
    <definedName name="\EE" localSheetId="2">#REF!</definedName>
    <definedName name="\EE" localSheetId="1">#REF!</definedName>
    <definedName name="\EE" localSheetId="0">#REF!</definedName>
    <definedName name="\EE">#REF!</definedName>
    <definedName name="\G" localSheetId="2">#REF!</definedName>
    <definedName name="\G" localSheetId="1">#REF!</definedName>
    <definedName name="\G" localSheetId="0">#REF!</definedName>
    <definedName name="\G">#REF!</definedName>
    <definedName name="\k" localSheetId="2">"'[4]7422cw00'!#ref!"</definedName>
    <definedName name="\k" localSheetId="1">"'[4]7422cw00'!#ref!"</definedName>
    <definedName name="\k" localSheetId="0">"'[4]7422cw00'!#ref!"</definedName>
    <definedName name="\k">'[3]7422CW00'!#REF!</definedName>
    <definedName name="\l" localSheetId="2">"[5]strsumm0!#ref!"</definedName>
    <definedName name="\l" localSheetId="1">"[5]strsumm0!#ref!"</definedName>
    <definedName name="\l" localSheetId="0">"[5]strsumm0!#ref!"</definedName>
    <definedName name="\l">[4]STRSUMM0!#REF!</definedName>
    <definedName name="\M" localSheetId="2">#REF!</definedName>
    <definedName name="\M" localSheetId="1">#REF!</definedName>
    <definedName name="\M" localSheetId="0">#REF!</definedName>
    <definedName name="\M">#REF!</definedName>
    <definedName name="\ñ" localSheetId="2">"'[6]7422cw00'!#ref!"</definedName>
    <definedName name="\ñ" localSheetId="1">"'[6]7422cw00'!#ref!"</definedName>
    <definedName name="\ñ" localSheetId="0">"'[6]7422cw00'!#ref!"</definedName>
    <definedName name="\ñ">'[5]7422CW00'!#REF!</definedName>
    <definedName name="\P" localSheetId="2">#REF!</definedName>
    <definedName name="\P" localSheetId="1">#REF!</definedName>
    <definedName name="\P" localSheetId="0">#REF!</definedName>
    <definedName name="\P">#REF!</definedName>
    <definedName name="\R" localSheetId="2">#REF!</definedName>
    <definedName name="\R" localSheetId="1">#REF!</definedName>
    <definedName name="\R" localSheetId="0">#REF!</definedName>
    <definedName name="\R">#REF!</definedName>
    <definedName name="\s" localSheetId="2">#REF!</definedName>
    <definedName name="\s" localSheetId="1">#REF!</definedName>
    <definedName name="\s" localSheetId="0">#REF!</definedName>
    <definedName name="\s">#REF!</definedName>
    <definedName name="\V">#REF!</definedName>
    <definedName name="\X" localSheetId="2">"[0]!err"</definedName>
    <definedName name="\X" localSheetId="1">"[0]!err"</definedName>
    <definedName name="\X" localSheetId="0">"[0]!err"</definedName>
    <definedName name="\X">[0]!ERR</definedName>
    <definedName name="\Z" localSheetId="2">"[0]!err"</definedName>
    <definedName name="\Z" localSheetId="1">"[0]!err"</definedName>
    <definedName name="\Z" localSheetId="0">"[0]!err"</definedName>
    <definedName name="\Z">[0]!ERR</definedName>
    <definedName name="_">#REF!</definedName>
    <definedName name="_________________________________________________________FS01">#REF!</definedName>
    <definedName name="_________________________________________________________mun2">[6]PESOS!#REF!</definedName>
    <definedName name="_________AFC1">[7]INV!$A$25:$D$28</definedName>
    <definedName name="_________AFC3">[7]INV!$F$25:$I$28</definedName>
    <definedName name="_________AFC5">[7]INV!$K$25:$N$28</definedName>
    <definedName name="_________BGC1">[7]INV!$A$5:$D$8</definedName>
    <definedName name="_________BGC3">[7]INV!$F$5:$I$8</definedName>
    <definedName name="_________BGC5">[7]INV!$K$5:$N$8</definedName>
    <definedName name="_________CAC1">[7]INV!$A$19:$D$22</definedName>
    <definedName name="_________CAC3">[7]INV!$F$19:$I$22</definedName>
    <definedName name="_________CAC5">[7]INV!$K$19:$N$22</definedName>
    <definedName name="_________key2" localSheetId="2">"[8]inst!#ref!"</definedName>
    <definedName name="_________key2" localSheetId="1">"[8]inst!#ref!"</definedName>
    <definedName name="_________key2" localSheetId="0">"[8]inst!#ref!"</definedName>
    <definedName name="_________key2" hidden="1">[8]INST!#REF!</definedName>
    <definedName name="_________PJ50" localSheetId="2">#REF!</definedName>
    <definedName name="_________PJ50" localSheetId="1">#REF!</definedName>
    <definedName name="_________PJ50" localSheetId="0">#REF!</definedName>
    <definedName name="_________PJ50">#REF!</definedName>
    <definedName name="_________SBC1">[7]INV!$A$12:$D$15</definedName>
    <definedName name="_________SBC3">[7]INV!$F$12:$I$15</definedName>
    <definedName name="_________SBC5">[7]INV!$K$12:$N$15</definedName>
    <definedName name="________AFC1">[7]INV!$A$25:$D$28</definedName>
    <definedName name="________AFC3">[7]INV!$F$25:$I$28</definedName>
    <definedName name="________AFC5">[7]INV!$K$25:$N$28</definedName>
    <definedName name="________BGC1">[7]INV!$A$5:$D$8</definedName>
    <definedName name="________BGC3">[7]INV!$F$5:$I$8</definedName>
    <definedName name="________BGC5">[7]INV!$K$5:$N$8</definedName>
    <definedName name="________CAC1">[7]INV!$A$19:$D$22</definedName>
    <definedName name="________CAC3">[7]INV!$F$19:$I$22</definedName>
    <definedName name="________CAC5">[7]INV!$K$19:$N$22</definedName>
    <definedName name="________key2" localSheetId="2">"[9]inst!#ref!"</definedName>
    <definedName name="________key2" localSheetId="1">"[9]inst!#ref!"</definedName>
    <definedName name="________key2" localSheetId="0">"[9]inst!#ref!"</definedName>
    <definedName name="________key2" hidden="1">[9]INST!#REF!</definedName>
    <definedName name="________key3" localSheetId="2">#REF!</definedName>
    <definedName name="________key3" localSheetId="1">#REF!</definedName>
    <definedName name="________key3" localSheetId="0">#REF!</definedName>
    <definedName name="________key3" hidden="1">#REF!</definedName>
    <definedName name="________MA2" localSheetId="2">#REF!</definedName>
    <definedName name="________MA2" localSheetId="1">#REF!</definedName>
    <definedName name="________MA2" localSheetId="0">#REF!</definedName>
    <definedName name="________MA2">#REF!</definedName>
    <definedName name="________PJ50" localSheetId="2">#REF!</definedName>
    <definedName name="________PJ50" localSheetId="1">#REF!</definedName>
    <definedName name="________PJ50" localSheetId="0">#REF!</definedName>
    <definedName name="________PJ50">#REF!</definedName>
    <definedName name="________SBC1">[7]INV!$A$12:$D$15</definedName>
    <definedName name="________SBC3">[7]INV!$F$12:$I$15</definedName>
    <definedName name="________SBC5">[7]INV!$K$12:$N$15</definedName>
    <definedName name="_______AFC1">[7]INV!$A$25:$D$28</definedName>
    <definedName name="_______AFC3">[7]INV!$F$25:$I$28</definedName>
    <definedName name="_______AFC5">[7]INV!$K$25:$N$28</definedName>
    <definedName name="_______BGC1">[7]INV!$A$5:$D$8</definedName>
    <definedName name="_______BGC3">[7]INV!$F$5:$I$8</definedName>
    <definedName name="_______BGC5">[7]INV!$K$5:$N$8</definedName>
    <definedName name="_______CAC1">[7]INV!$A$19:$D$22</definedName>
    <definedName name="_______CAC3">[7]INV!$F$19:$I$22</definedName>
    <definedName name="_______CAC5">[7]INV!$K$19:$N$22</definedName>
    <definedName name="_______MA2" localSheetId="2">#REF!</definedName>
    <definedName name="_______MA2" localSheetId="1">#REF!</definedName>
    <definedName name="_______MA2" localSheetId="0">#REF!</definedName>
    <definedName name="_______MA2">#REF!</definedName>
    <definedName name="_______PJ50" localSheetId="2">#REF!</definedName>
    <definedName name="_______PJ50" localSheetId="1">#REF!</definedName>
    <definedName name="_______PJ50" localSheetId="0">#REF!</definedName>
    <definedName name="_______PJ50">#REF!</definedName>
    <definedName name="_______SBC1">[7]INV!$A$12:$D$15</definedName>
    <definedName name="_______SBC3">[7]INV!$F$12:$I$15</definedName>
    <definedName name="_______SBC5">[7]INV!$K$12:$N$15</definedName>
    <definedName name="______AFC1">[7]INV!$A$25:$D$28</definedName>
    <definedName name="______AFC3">[7]INV!$F$25:$I$28</definedName>
    <definedName name="______AFC5">[7]INV!$K$25:$N$28</definedName>
    <definedName name="______BGC1">[7]INV!$A$5:$D$8</definedName>
    <definedName name="______BGC3">[7]INV!$F$5:$I$8</definedName>
    <definedName name="______BGC5">[7]INV!$K$5:$N$8</definedName>
    <definedName name="______CAC1">[7]INV!$A$19:$D$22</definedName>
    <definedName name="______CAC3">[7]INV!$F$19:$I$22</definedName>
    <definedName name="______CAC5">[7]INV!$K$19:$N$22</definedName>
    <definedName name="______FIN1">"E39"</definedName>
    <definedName name="______FIN2">"F39"</definedName>
    <definedName name="______MA2" localSheetId="2">#REF!</definedName>
    <definedName name="______MA2" localSheetId="1">#REF!</definedName>
    <definedName name="______MA2" localSheetId="0">#REF!</definedName>
    <definedName name="______MA2">#REF!</definedName>
    <definedName name="______PJ50" localSheetId="2">#REF!</definedName>
    <definedName name="______PJ50" localSheetId="1">#REF!</definedName>
    <definedName name="______PJ50" localSheetId="0">#REF!</definedName>
    <definedName name="______PJ50">#REF!</definedName>
    <definedName name="______pr01" localSheetId="2">#REF!</definedName>
    <definedName name="______pr01" localSheetId="1">#REF!</definedName>
    <definedName name="______pr01" localSheetId="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[7]INV!$A$12:$D$15</definedName>
    <definedName name="______SBC3">[7]INV!$F$12:$I$15</definedName>
    <definedName name="______SBC5">[7]INV!$K$12:$N$15</definedName>
    <definedName name="_____AFC1">[7]INV!$A$25:$D$28</definedName>
    <definedName name="_____AFC3">[7]INV!$F$25:$I$28</definedName>
    <definedName name="_____AFC5">[7]INV!$K$25:$N$28</definedName>
    <definedName name="_____ane7" localSheetId="2">"[10]!_xlbgnm.ane7"</definedName>
    <definedName name="_____ane7" localSheetId="1">"[10]!_xlbgnm.ane7"</definedName>
    <definedName name="_____ane7" localSheetId="0">"[10]!_xlbgnm.ane7"</definedName>
    <definedName name="_____ane7">[10]!_xlbgnm.ane7</definedName>
    <definedName name="_____ane8" localSheetId="2">"[10]!_xlbgnm.ane8"</definedName>
    <definedName name="_____ane8" localSheetId="1">"[10]!_xlbgnm.ane8"</definedName>
    <definedName name="_____ane8" localSheetId="0">"[10]!_xlbgnm.ane8"</definedName>
    <definedName name="_____ane8">[10]!_xlbgnm.ane8</definedName>
    <definedName name="_____Atp2">[11]EMPRESA!$F$22</definedName>
    <definedName name="_____BGC1">[7]INV!$A$5:$D$8</definedName>
    <definedName name="_____BGC3">[7]INV!$F$5:$I$8</definedName>
    <definedName name="_____BGC5">[7]INV!$K$5:$N$8</definedName>
    <definedName name="_____CAC1">[7]INV!$A$19:$D$22</definedName>
    <definedName name="_____CAC3">[7]INV!$F$19:$I$22</definedName>
    <definedName name="_____CAC5">[7]INV!$K$19:$N$22</definedName>
    <definedName name="_____DCI1" localSheetId="2">"[12]tablas!#ref!"</definedName>
    <definedName name="_____DCI1" localSheetId="1">"[12]tablas!#ref!"</definedName>
    <definedName name="_____DCI1" localSheetId="0">"[12]tablas!#ref!"</definedName>
    <definedName name="_____DCI1">[12]Tablas!#REF!</definedName>
    <definedName name="_____DDS1" localSheetId="2">"[12]tablas!#ref!"</definedName>
    <definedName name="_____DDS1" localSheetId="1">"[12]tablas!#ref!"</definedName>
    <definedName name="_____DDS1" localSheetId="0">"[12]tablas!#ref!"</definedName>
    <definedName name="_____DDS1">[12]Tablas!#REF!</definedName>
    <definedName name="_____DGO1" localSheetId="2">"[12]tablas!#ref!"</definedName>
    <definedName name="_____DGO1" localSheetId="1">"[12]tablas!#ref!"</definedName>
    <definedName name="_____DGO1" localSheetId="0">"[12]tablas!#ref!"</definedName>
    <definedName name="_____DGO1">[12]Tablas!#REF!</definedName>
    <definedName name="_____DGP1" localSheetId="2">"[12]tablas!#ref!"</definedName>
    <definedName name="_____DGP1" localSheetId="1">"[12]tablas!#ref!"</definedName>
    <definedName name="_____DGP1" localSheetId="0">"[12]tablas!#ref!"</definedName>
    <definedName name="_____DGP1">[12]Tablas!#REF!</definedName>
    <definedName name="_____DIJ1" localSheetId="2">"[12]tablas!#ref!"</definedName>
    <definedName name="_____DIJ1" localSheetId="1">"[12]tablas!#ref!"</definedName>
    <definedName name="_____DIJ1" localSheetId="0">"[12]tablas!#ref!"</definedName>
    <definedName name="_____DIJ1">[12]Tablas!#REF!</definedName>
    <definedName name="_____DPI1" localSheetId="2">"[12]tablas!#ref!"</definedName>
    <definedName name="_____DPI1" localSheetId="1">"[12]tablas!#ref!"</definedName>
    <definedName name="_____DPI1" localSheetId="0">"[12]tablas!#ref!"</definedName>
    <definedName name="_____DPI1">[12]Tablas!#REF!</definedName>
    <definedName name="_____DPY1" localSheetId="2">"[12]tablas!#ref!"</definedName>
    <definedName name="_____DPY1" localSheetId="1">"[12]tablas!#ref!"</definedName>
    <definedName name="_____DPY1" localSheetId="0">"[12]tablas!#ref!"</definedName>
    <definedName name="_____DPY1">[12]Tablas!#REF!</definedName>
    <definedName name="_____DRI1" localSheetId="2">"[12]tablas!#ref!"</definedName>
    <definedName name="_____DRI1" localSheetId="1">"[12]tablas!#ref!"</definedName>
    <definedName name="_____DRI1" localSheetId="0">"[12]tablas!#ref!"</definedName>
    <definedName name="_____DRI1">[12]Tablas!#REF!</definedName>
    <definedName name="_____DRL1" localSheetId="2">"[12]tablas!#ref!"</definedName>
    <definedName name="_____DRL1" localSheetId="1">"[12]tablas!#ref!"</definedName>
    <definedName name="_____DRL1" localSheetId="0">"[12]tablas!#ref!"</definedName>
    <definedName name="_____DRL1">[12]Tablas!#REF!</definedName>
    <definedName name="_____DSP1" localSheetId="2">"[12]tablas!#ref!"</definedName>
    <definedName name="_____DSP1" localSheetId="1">"[12]tablas!#ref!"</definedName>
    <definedName name="_____DSP1" localSheetId="0">"[12]tablas!#ref!"</definedName>
    <definedName name="_____DSP1">[12]Tablas!#REF!</definedName>
    <definedName name="_____ECP1" localSheetId="2">"[12]tablas!#ref!"</definedName>
    <definedName name="_____ECP1" localSheetId="1">"[12]tablas!#ref!"</definedName>
    <definedName name="_____ECP1" localSheetId="0">"[12]tablas!#ref!"</definedName>
    <definedName name="_____ECP1">[12]Tablas!#REF!</definedName>
    <definedName name="_____f">'[13]acta modelo'!$A$36:$IV$36</definedName>
    <definedName name="_____FIN1">"E39"</definedName>
    <definedName name="_____FIN2">"F39"</definedName>
    <definedName name="_____ICP1" localSheetId="2">"[12]tablas!#ref!"</definedName>
    <definedName name="_____ICP1" localSheetId="1">"[12]tablas!#ref!"</definedName>
    <definedName name="_____ICP1" localSheetId="0">"[12]tablas!#ref!"</definedName>
    <definedName name="_____ICP1">[12]Tablas!#REF!</definedName>
    <definedName name="_____MA2" localSheetId="2">#REF!</definedName>
    <definedName name="_____MA2" localSheetId="1">#REF!</definedName>
    <definedName name="_____MA2" localSheetId="0">#REF!</definedName>
    <definedName name="_____MA2">#REF!</definedName>
    <definedName name="_____OCD1" localSheetId="2">"[12]tablas!#ref!"</definedName>
    <definedName name="_____OCD1" localSheetId="1">"[12]tablas!#ref!"</definedName>
    <definedName name="_____OCD1" localSheetId="0">"[12]tablas!#ref!"</definedName>
    <definedName name="_____OCD1">[12]Tablas!#REF!</definedName>
    <definedName name="_____OCI1" localSheetId="2">"[12]tablas!#ref!"</definedName>
    <definedName name="_____OCI1" localSheetId="1">"[12]tablas!#ref!"</definedName>
    <definedName name="_____OCI1" localSheetId="0">"[12]tablas!#ref!"</definedName>
    <definedName name="_____OCI1">[12]Tablas!#REF!</definedName>
    <definedName name="_____PJ50" localSheetId="2">#REF!</definedName>
    <definedName name="_____PJ50" localSheetId="1">#REF!</definedName>
    <definedName name="_____PJ50" localSheetId="0">#REF!</definedName>
    <definedName name="_____PJ50">#REF!</definedName>
    <definedName name="_____pr01" localSheetId="2">#REF!</definedName>
    <definedName name="_____pr01" localSheetId="1">#REF!</definedName>
    <definedName name="_____pr01" localSheetId="0">#REF!</definedName>
    <definedName name="_____pr01">#REF!</definedName>
    <definedName name="_____pr02" localSheetId="2">#REF!</definedName>
    <definedName name="_____pr02" localSheetId="1">#REF!</definedName>
    <definedName name="_____pr02" localSheetId="0">#REF!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[7]INV!$A$12:$D$15</definedName>
    <definedName name="_____SBC3">[7]INV!$F$12:$I$15</definedName>
    <definedName name="_____SBC5">[7]INV!$K$12:$N$15</definedName>
    <definedName name="_____ULT1">#REF!</definedName>
    <definedName name="_____ULT2">#REF!</definedName>
    <definedName name="_____ULT4">#REF!</definedName>
    <definedName name="_____VEX1" localSheetId="2">"[12]tablas!#ref!"</definedName>
    <definedName name="_____VEX1" localSheetId="1">"[12]tablas!#ref!"</definedName>
    <definedName name="_____VEX1" localSheetId="0">"[12]tablas!#ref!"</definedName>
    <definedName name="_____VEX1">[12]Tablas!#REF!</definedName>
    <definedName name="_____VFA1" localSheetId="2">"[12]tablas!#ref!"</definedName>
    <definedName name="_____VFA1" localSheetId="1">"[12]tablas!#ref!"</definedName>
    <definedName name="_____VFA1" localSheetId="0">"[12]tablas!#ref!"</definedName>
    <definedName name="_____VFA1">[12]Tablas!#REF!</definedName>
    <definedName name="_____VIT1" localSheetId="2">"[12]tablas!#ref!"</definedName>
    <definedName name="_____VIT1" localSheetId="1">"[12]tablas!#ref!"</definedName>
    <definedName name="_____VIT1" localSheetId="0">"[12]tablas!#ref!"</definedName>
    <definedName name="_____VIT1">[12]Tablas!#REF!</definedName>
    <definedName name="_____VPR1" localSheetId="2">"[12]tablas!#ref!"</definedName>
    <definedName name="_____VPR1" localSheetId="1">"[12]tablas!#ref!"</definedName>
    <definedName name="_____VPR1" localSheetId="0">"[12]tablas!#ref!"</definedName>
    <definedName name="_____VPR1">[12]Tablas!#REF!</definedName>
    <definedName name="_____VPR2" localSheetId="2">"[13]tablas!#ref!"</definedName>
    <definedName name="_____VPR2" localSheetId="1">"[13]tablas!#ref!"</definedName>
    <definedName name="_____VPR2" localSheetId="0">"[13]tablas!#ref!"</definedName>
    <definedName name="_____VPR2">[14]Tablas!#REF!</definedName>
    <definedName name="_____VRP1" localSheetId="2">"[12]tablas!#ref!"</definedName>
    <definedName name="_____VRP1" localSheetId="1">"[12]tablas!#ref!"</definedName>
    <definedName name="_____VRP1" localSheetId="0">"[12]tablas!#ref!"</definedName>
    <definedName name="_____VRP1">[12]Tablas!#REF!</definedName>
    <definedName name="_____VSM1" localSheetId="2">"[12]tablas!#ref!"</definedName>
    <definedName name="_____VSM1" localSheetId="1">"[12]tablas!#ref!"</definedName>
    <definedName name="_____VSM1" localSheetId="0">"[12]tablas!#ref!"</definedName>
    <definedName name="_____VSM1">[12]Tablas!#REF!</definedName>
    <definedName name="____AFC1">[7]INV!$A$25:$D$28</definedName>
    <definedName name="____AFC3">[7]INV!$F$25:$I$28</definedName>
    <definedName name="____AFC5">[7]INV!$K$25:$N$28</definedName>
    <definedName name="____ane7" localSheetId="2">"[14]!_xlbgnm.ane7"</definedName>
    <definedName name="____ane7" localSheetId="1">"[14]!_xlbgnm.ane7"</definedName>
    <definedName name="____ane7" localSheetId="0">"[14]!_xlbgnm.ane7"</definedName>
    <definedName name="____ane7">[15]!_xlbgnm.ane7</definedName>
    <definedName name="____ane8" localSheetId="2">"[14]!_xlbgnm.ane8"</definedName>
    <definedName name="____ane8" localSheetId="1">"[14]!_xlbgnm.ane8"</definedName>
    <definedName name="____ane8" localSheetId="0">"[14]!_xlbgnm.ane8"</definedName>
    <definedName name="____ane8">[15]!_xlbgnm.ane8</definedName>
    <definedName name="____Atp2">[16]EMPRESA!$F$22</definedName>
    <definedName name="____BGC1">[7]INV!$A$5:$D$8</definedName>
    <definedName name="____BGC3">[7]INV!$F$5:$I$8</definedName>
    <definedName name="____BGC5">[7]INV!$K$5:$N$8</definedName>
    <definedName name="____CAC1">[7]INV!$A$19:$D$22</definedName>
    <definedName name="____CAC3">[7]INV!$F$19:$I$22</definedName>
    <definedName name="____CAC5">[7]INV!$K$19:$N$22</definedName>
    <definedName name="____COM1" localSheetId="2">#REF!</definedName>
    <definedName name="____COM1" localSheetId="1">#REF!</definedName>
    <definedName name="____COM1" localSheetId="0">#REF!</definedName>
    <definedName name="____COM1">#REF!</definedName>
    <definedName name="____COM10" localSheetId="2">#REF!</definedName>
    <definedName name="____COM10" localSheetId="1">#REF!</definedName>
    <definedName name="____COM10" localSheetId="0">#REF!</definedName>
    <definedName name="____COM10">#REF!</definedName>
    <definedName name="____COM11" localSheetId="2">#REF!</definedName>
    <definedName name="____COM11" localSheetId="1">#REF!</definedName>
    <definedName name="____COM11" localSheetId="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 localSheetId="2">"[12]tablas!#ref!"</definedName>
    <definedName name="____DCI1" localSheetId="1">"[12]tablas!#ref!"</definedName>
    <definedName name="____DCI1" localSheetId="0">"[12]tablas!#ref!"</definedName>
    <definedName name="____DCI1">[12]Tablas!#REF!</definedName>
    <definedName name="____DDS1" localSheetId="2">"[12]tablas!#ref!"</definedName>
    <definedName name="____DDS1" localSheetId="1">"[12]tablas!#ref!"</definedName>
    <definedName name="____DDS1" localSheetId="0">"[12]tablas!#ref!"</definedName>
    <definedName name="____DDS1">[12]Tablas!#REF!</definedName>
    <definedName name="____DGO1" localSheetId="2">"[12]tablas!#ref!"</definedName>
    <definedName name="____DGO1" localSheetId="1">"[12]tablas!#ref!"</definedName>
    <definedName name="____DGO1" localSheetId="0">"[12]tablas!#ref!"</definedName>
    <definedName name="____DGO1">[12]Tablas!#REF!</definedName>
    <definedName name="____DGP1" localSheetId="2">"[12]tablas!#ref!"</definedName>
    <definedName name="____DGP1" localSheetId="1">"[12]tablas!#ref!"</definedName>
    <definedName name="____DGP1" localSheetId="0">"[12]tablas!#ref!"</definedName>
    <definedName name="____DGP1">[12]Tablas!#REF!</definedName>
    <definedName name="____DIJ1" localSheetId="2">"[12]tablas!#ref!"</definedName>
    <definedName name="____DIJ1" localSheetId="1">"[12]tablas!#ref!"</definedName>
    <definedName name="____DIJ1" localSheetId="0">"[12]tablas!#ref!"</definedName>
    <definedName name="____DIJ1">[12]Tablas!#REF!</definedName>
    <definedName name="____DPI1" localSheetId="2">"[12]tablas!#ref!"</definedName>
    <definedName name="____DPI1" localSheetId="1">"[12]tablas!#ref!"</definedName>
    <definedName name="____DPI1" localSheetId="0">"[12]tablas!#ref!"</definedName>
    <definedName name="____DPI1">[12]Tablas!#REF!</definedName>
    <definedName name="____DPY1" localSheetId="2">"[12]tablas!#ref!"</definedName>
    <definedName name="____DPY1" localSheetId="1">"[12]tablas!#ref!"</definedName>
    <definedName name="____DPY1" localSheetId="0">"[12]tablas!#ref!"</definedName>
    <definedName name="____DPY1">[12]Tablas!#REF!</definedName>
    <definedName name="____DRI1" localSheetId="2">"[12]tablas!#ref!"</definedName>
    <definedName name="____DRI1" localSheetId="1">"[12]tablas!#ref!"</definedName>
    <definedName name="____DRI1" localSheetId="0">"[12]tablas!#ref!"</definedName>
    <definedName name="____DRI1">[12]Tablas!#REF!</definedName>
    <definedName name="____DRL1" localSheetId="2">"[12]tablas!#ref!"</definedName>
    <definedName name="____DRL1" localSheetId="1">"[12]tablas!#ref!"</definedName>
    <definedName name="____DRL1" localSheetId="0">"[12]tablas!#ref!"</definedName>
    <definedName name="____DRL1">[12]Tablas!#REF!</definedName>
    <definedName name="____DSP1" localSheetId="2">"[12]tablas!#ref!"</definedName>
    <definedName name="____DSP1" localSheetId="1">"[12]tablas!#ref!"</definedName>
    <definedName name="____DSP1" localSheetId="0">"[12]tablas!#ref!"</definedName>
    <definedName name="____DSP1">[12]Tablas!#REF!</definedName>
    <definedName name="____ECP1" localSheetId="2">"[12]tablas!#ref!"</definedName>
    <definedName name="____ECP1" localSheetId="1">"[12]tablas!#ref!"</definedName>
    <definedName name="____ECP1" localSheetId="0">"[12]tablas!#ref!"</definedName>
    <definedName name="____ECP1">[12]Tablas!#REF!</definedName>
    <definedName name="____f">'[17]acta modelo'!$A$36:$IV$36</definedName>
    <definedName name="____FIN1">"E39"</definedName>
    <definedName name="____FIN2">"F39"</definedName>
    <definedName name="____ICP1" localSheetId="2">"[12]tablas!#ref!"</definedName>
    <definedName name="____ICP1" localSheetId="1">"[12]tablas!#ref!"</definedName>
    <definedName name="____ICP1" localSheetId="0">"[12]tablas!#ref!"</definedName>
    <definedName name="____ICP1">[12]Tablas!#REF!</definedName>
    <definedName name="____LEY80" localSheetId="2">#REF!</definedName>
    <definedName name="____LEY80" localSheetId="1">#REF!</definedName>
    <definedName name="____LEY80" localSheetId="0">#REF!</definedName>
    <definedName name="____LEY80">#REF!</definedName>
    <definedName name="____MA2" localSheetId="2">#REF!</definedName>
    <definedName name="____MA2" localSheetId="1">#REF!</definedName>
    <definedName name="____MA2" localSheetId="0">#REF!</definedName>
    <definedName name="____MA2">#REF!</definedName>
    <definedName name="____OCD1" localSheetId="2">"[12]tablas!#ref!"</definedName>
    <definedName name="____OCD1" localSheetId="1">"[12]tablas!#ref!"</definedName>
    <definedName name="____OCD1" localSheetId="0">"[12]tablas!#ref!"</definedName>
    <definedName name="____OCD1">[12]Tablas!#REF!</definedName>
    <definedName name="____OCI1" localSheetId="2">"[12]tablas!#ref!"</definedName>
    <definedName name="____OCI1" localSheetId="1">"[12]tablas!#ref!"</definedName>
    <definedName name="____OCI1" localSheetId="0">"[12]tablas!#ref!"</definedName>
    <definedName name="____OCI1">[12]Tablas!#REF!</definedName>
    <definedName name="____PJ50" localSheetId="2">#REF!</definedName>
    <definedName name="____PJ50" localSheetId="1">#REF!</definedName>
    <definedName name="____PJ50" localSheetId="0">#REF!</definedName>
    <definedName name="____PJ50">#REF!</definedName>
    <definedName name="____pj51" localSheetId="2">#REF!</definedName>
    <definedName name="____pj51" localSheetId="1">#REF!</definedName>
    <definedName name="____pj51" localSheetId="0">#REF!</definedName>
    <definedName name="____pj51">#REF!</definedName>
    <definedName name="____pr01" localSheetId="2">#REF!</definedName>
    <definedName name="____pr01" localSheetId="1">#REF!</definedName>
    <definedName name="____pr01" localSheetId="0">#REF!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[7]INV!$A$12:$D$15</definedName>
    <definedName name="____SBC3">[7]INV!$F$12:$I$15</definedName>
    <definedName name="____SBC5">[7]INV!$K$12:$N$15</definedName>
    <definedName name="____TOP1" localSheetId="2">#REF!</definedName>
    <definedName name="____TOP1" localSheetId="1">#REF!</definedName>
    <definedName name="____TOP1" localSheetId="0">#REF!</definedName>
    <definedName name="____TOP1">#REF!</definedName>
    <definedName name="____TOP10" localSheetId="2">#REF!</definedName>
    <definedName name="____TOP10" localSheetId="1">#REF!</definedName>
    <definedName name="____TOP10" localSheetId="0">#REF!</definedName>
    <definedName name="____TOP10">#REF!</definedName>
    <definedName name="____TOP2" localSheetId="2">#REF!</definedName>
    <definedName name="____TOP2" localSheetId="1">#REF!</definedName>
    <definedName name="____TOP2" localSheetId="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ULT1">#REF!</definedName>
    <definedName name="____ULT2">#REF!</definedName>
    <definedName name="____ULT4">#REF!</definedName>
    <definedName name="____VEX1" localSheetId="2">"[12]tablas!#ref!"</definedName>
    <definedName name="____VEX1" localSheetId="1">"[12]tablas!#ref!"</definedName>
    <definedName name="____VEX1" localSheetId="0">"[12]tablas!#ref!"</definedName>
    <definedName name="____VEX1">[12]Tablas!#REF!</definedName>
    <definedName name="____VFA1" localSheetId="2">"[12]tablas!#ref!"</definedName>
    <definedName name="____VFA1" localSheetId="1">"[12]tablas!#ref!"</definedName>
    <definedName name="____VFA1" localSheetId="0">"[12]tablas!#ref!"</definedName>
    <definedName name="____VFA1">[12]Tablas!#REF!</definedName>
    <definedName name="____VIT1" localSheetId="2">"[12]tablas!#ref!"</definedName>
    <definedName name="____VIT1" localSheetId="1">"[12]tablas!#ref!"</definedName>
    <definedName name="____VIT1" localSheetId="0">"[12]tablas!#ref!"</definedName>
    <definedName name="____VIT1">[12]Tablas!#REF!</definedName>
    <definedName name="____VPR1" localSheetId="2">"[12]tablas!#ref!"</definedName>
    <definedName name="____VPR1" localSheetId="1">"[12]tablas!#ref!"</definedName>
    <definedName name="____VPR1" localSheetId="0">"[12]tablas!#ref!"</definedName>
    <definedName name="____VPR1">[12]Tablas!#REF!</definedName>
    <definedName name="____VPR2" localSheetId="2">#REF!</definedName>
    <definedName name="____VPR2" localSheetId="1">#REF!</definedName>
    <definedName name="____VPR2" localSheetId="0">#REF!</definedName>
    <definedName name="____VPR2">#REF!</definedName>
    <definedName name="____VRP1" localSheetId="2">"[12]tablas!#ref!"</definedName>
    <definedName name="____VRP1" localSheetId="1">"[12]tablas!#ref!"</definedName>
    <definedName name="____VRP1" localSheetId="0">"[12]tablas!#ref!"</definedName>
    <definedName name="____VRP1">[12]Tablas!#REF!</definedName>
    <definedName name="____VSM1" localSheetId="2">"[12]tablas!#ref!"</definedName>
    <definedName name="____VSM1" localSheetId="1">"[12]tablas!#ref!"</definedName>
    <definedName name="____VSM1" localSheetId="0">"[12]tablas!#ref!"</definedName>
    <definedName name="____VSM1">[12]Tablas!#REF!</definedName>
    <definedName name="___AFC1">[7]INV!$A$25:$D$28</definedName>
    <definedName name="___AFC3">[7]INV!$F$25:$I$28</definedName>
    <definedName name="___AFC5">[7]INV!$K$25:$N$28</definedName>
    <definedName name="___ane7" localSheetId="2">"[16]!_xlbgnm.ane7"</definedName>
    <definedName name="___ane7" localSheetId="1">"[16]!_xlbgnm.ane7"</definedName>
    <definedName name="___ane7" localSheetId="0">"[16]!_xlbgnm.ane7"</definedName>
    <definedName name="___ane7">[18]!_xlbgnm.ane7</definedName>
    <definedName name="___ane8" localSheetId="2">"[16]!_xlbgnm.ane8"</definedName>
    <definedName name="___ane8" localSheetId="1">"[16]!_xlbgnm.ane8"</definedName>
    <definedName name="___ane8" localSheetId="0">"[16]!_xlbgnm.ane8"</definedName>
    <definedName name="___ane8">[18]!_xlbgnm.ane8</definedName>
    <definedName name="___Atp2">[19]EMPRESA!$F$22</definedName>
    <definedName name="___AXX5">#REF!</definedName>
    <definedName name="___BGC1">[7]INV!$A$5:$D$8</definedName>
    <definedName name="___BGC3">[7]INV!$F$5:$I$8</definedName>
    <definedName name="___BGC5">[7]INV!$K$5:$N$8</definedName>
    <definedName name="___CAC1">[7]INV!$A$19:$D$22</definedName>
    <definedName name="___CAC3">[7]INV!$F$19:$I$22</definedName>
    <definedName name="___CAC5">[7]INV!$K$19:$N$22</definedName>
    <definedName name="___COM1" localSheetId="2">#REF!</definedName>
    <definedName name="___COM1" localSheetId="1">#REF!</definedName>
    <definedName name="___COM1" localSheetId="0">#REF!</definedName>
    <definedName name="___COM1">#REF!</definedName>
    <definedName name="___COM10" localSheetId="2">#REF!</definedName>
    <definedName name="___COM10" localSheetId="1">#REF!</definedName>
    <definedName name="___COM10" localSheetId="0">#REF!</definedName>
    <definedName name="___COM10">#REF!</definedName>
    <definedName name="___COM11" localSheetId="2">#REF!</definedName>
    <definedName name="___COM11" localSheetId="1">#REF!</definedName>
    <definedName name="___COM11" localSheetId="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 localSheetId="2">"[12]tablas!#ref!"</definedName>
    <definedName name="___DCI1" localSheetId="1">"[12]tablas!#ref!"</definedName>
    <definedName name="___DCI1" localSheetId="0">"[12]tablas!#ref!"</definedName>
    <definedName name="___DCI1">[12]Tablas!#REF!</definedName>
    <definedName name="___DDS1" localSheetId="2">"[12]tablas!#ref!"</definedName>
    <definedName name="___DDS1" localSheetId="1">"[12]tablas!#ref!"</definedName>
    <definedName name="___DDS1" localSheetId="0">"[12]tablas!#ref!"</definedName>
    <definedName name="___DDS1">[12]Tablas!#REF!</definedName>
    <definedName name="___DGO1" localSheetId="2">"[12]tablas!#ref!"</definedName>
    <definedName name="___DGO1" localSheetId="1">"[12]tablas!#ref!"</definedName>
    <definedName name="___DGO1" localSheetId="0">"[12]tablas!#ref!"</definedName>
    <definedName name="___DGO1">[12]Tablas!#REF!</definedName>
    <definedName name="___DGP1" localSheetId="2">"[12]tablas!#ref!"</definedName>
    <definedName name="___DGP1" localSheetId="1">"[12]tablas!#ref!"</definedName>
    <definedName name="___DGP1" localSheetId="0">"[12]tablas!#ref!"</definedName>
    <definedName name="___DGP1">[12]Tablas!#REF!</definedName>
    <definedName name="___DIJ1" localSheetId="2">"[12]tablas!#ref!"</definedName>
    <definedName name="___DIJ1" localSheetId="1">"[12]tablas!#ref!"</definedName>
    <definedName name="___DIJ1" localSheetId="0">"[12]tablas!#ref!"</definedName>
    <definedName name="___DIJ1">[12]Tablas!#REF!</definedName>
    <definedName name="___DPI1" localSheetId="2">"[12]tablas!#ref!"</definedName>
    <definedName name="___DPI1" localSheetId="1">"[12]tablas!#ref!"</definedName>
    <definedName name="___DPI1" localSheetId="0">"[12]tablas!#ref!"</definedName>
    <definedName name="___DPI1">[12]Tablas!#REF!</definedName>
    <definedName name="___DPY1" localSheetId="2">"[12]tablas!#ref!"</definedName>
    <definedName name="___DPY1" localSheetId="1">"[12]tablas!#ref!"</definedName>
    <definedName name="___DPY1" localSheetId="0">"[12]tablas!#ref!"</definedName>
    <definedName name="___DPY1">[12]Tablas!#REF!</definedName>
    <definedName name="___DRI1" localSheetId="2">"[12]tablas!#ref!"</definedName>
    <definedName name="___DRI1" localSheetId="1">"[12]tablas!#ref!"</definedName>
    <definedName name="___DRI1" localSheetId="0">"[12]tablas!#ref!"</definedName>
    <definedName name="___DRI1">[12]Tablas!#REF!</definedName>
    <definedName name="___DRL1" localSheetId="2">"[12]tablas!#ref!"</definedName>
    <definedName name="___DRL1" localSheetId="1">"[12]tablas!#ref!"</definedName>
    <definedName name="___DRL1" localSheetId="0">"[12]tablas!#ref!"</definedName>
    <definedName name="___DRL1">[12]Tablas!#REF!</definedName>
    <definedName name="___DSP1" localSheetId="2">"[12]tablas!#ref!"</definedName>
    <definedName name="___DSP1" localSheetId="1">"[12]tablas!#ref!"</definedName>
    <definedName name="___DSP1" localSheetId="0">"[12]tablas!#ref!"</definedName>
    <definedName name="___DSP1">[12]Tablas!#REF!</definedName>
    <definedName name="___ECP1" localSheetId="2">"[12]tablas!#ref!"</definedName>
    <definedName name="___ECP1" localSheetId="1">"[12]tablas!#ref!"</definedName>
    <definedName name="___ECP1" localSheetId="0">"[12]tablas!#ref!"</definedName>
    <definedName name="___ECP1">[12]Tablas!#REF!</definedName>
    <definedName name="___EST12">#REF!</definedName>
    <definedName name="___f">'[17]acta modelo'!$A$36:$IV$36</definedName>
    <definedName name="___FIN1">"E39"</definedName>
    <definedName name="___FIN2">"F39"</definedName>
    <definedName name="___ICP1" localSheetId="2">"[12]tablas!#ref!"</definedName>
    <definedName name="___ICP1" localSheetId="1">"[12]tablas!#ref!"</definedName>
    <definedName name="___ICP1" localSheetId="0">"[12]tablas!#ref!"</definedName>
    <definedName name="___ICP1">[12]Tablas!#REF!</definedName>
    <definedName name="___key2" localSheetId="2">"[9]inst!#ref!"</definedName>
    <definedName name="___key2" localSheetId="1">"[9]inst!#ref!"</definedName>
    <definedName name="___key2" localSheetId="0">"[9]inst!#ref!"</definedName>
    <definedName name="___key2" hidden="1">[9]INST!#REF!</definedName>
    <definedName name="___key3" localSheetId="2">#REF!</definedName>
    <definedName name="___key3" localSheetId="1">#REF!</definedName>
    <definedName name="___key3" localSheetId="0">#REF!</definedName>
    <definedName name="___key3" hidden="1">#REF!</definedName>
    <definedName name="___key31" localSheetId="2">#REF!</definedName>
    <definedName name="___key31" localSheetId="1">#REF!</definedName>
    <definedName name="___key31" localSheetId="0">#REF!</definedName>
    <definedName name="___key31" hidden="1">#REF!</definedName>
    <definedName name="___LEY80" localSheetId="2">#REF!</definedName>
    <definedName name="___LEY80" localSheetId="1">#REF!</definedName>
    <definedName name="___LEY80" localSheetId="0">#REF!</definedName>
    <definedName name="___LEY80">#REF!</definedName>
    <definedName name="___MA2">#REF!</definedName>
    <definedName name="___MOD1">#REF!</definedName>
    <definedName name="___mod2">#REF!</definedName>
    <definedName name="___OCD1" localSheetId="2">"[12]tablas!#ref!"</definedName>
    <definedName name="___OCD1" localSheetId="1">"[12]tablas!#ref!"</definedName>
    <definedName name="___OCD1" localSheetId="0">"[12]tablas!#ref!"</definedName>
    <definedName name="___OCD1">[12]Tablas!#REF!</definedName>
    <definedName name="___OCI1" localSheetId="2">"[12]tablas!#ref!"</definedName>
    <definedName name="___OCI1" localSheetId="1">"[12]tablas!#ref!"</definedName>
    <definedName name="___OCI1" localSheetId="0">"[12]tablas!#ref!"</definedName>
    <definedName name="___OCI1">[12]Tablas!#REF!</definedName>
    <definedName name="___PJ50" localSheetId="2">#REF!</definedName>
    <definedName name="___PJ50" localSheetId="1">#REF!</definedName>
    <definedName name="___PJ50" localSheetId="0">#REF!</definedName>
    <definedName name="___PJ50">#REF!</definedName>
    <definedName name="___pj51" localSheetId="2">#REF!</definedName>
    <definedName name="___pj51" localSheetId="1">#REF!</definedName>
    <definedName name="___pj51" localSheetId="0">#REF!</definedName>
    <definedName name="___pj51">#REF!</definedName>
    <definedName name="___pr01" localSheetId="2">#REF!</definedName>
    <definedName name="___pr01" localSheetId="1">#REF!</definedName>
    <definedName name="___pr01" localSheetId="0">#REF!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[7]INV!$A$12:$D$15</definedName>
    <definedName name="___SBC3">[7]INV!$F$12:$I$15</definedName>
    <definedName name="___SBC5">[7]INV!$K$12:$N$15</definedName>
    <definedName name="___TOP1" localSheetId="2">#REF!</definedName>
    <definedName name="___TOP1" localSheetId="1">#REF!</definedName>
    <definedName name="___TOP1" localSheetId="0">#REF!</definedName>
    <definedName name="___TOP1">#REF!</definedName>
    <definedName name="___TOP10" localSheetId="2">#REF!</definedName>
    <definedName name="___TOP10" localSheetId="1">#REF!</definedName>
    <definedName name="___TOP10" localSheetId="0">#REF!</definedName>
    <definedName name="___TOP10">#REF!</definedName>
    <definedName name="___TOP2" localSheetId="2">#REF!</definedName>
    <definedName name="___TOP2" localSheetId="1">#REF!</definedName>
    <definedName name="___TOP2" localSheetId="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ULT1">#REF!</definedName>
    <definedName name="___ULT2">#REF!</definedName>
    <definedName name="___ULT4">#REF!</definedName>
    <definedName name="___VEX1" localSheetId="2">"[12]tablas!#ref!"</definedName>
    <definedName name="___VEX1" localSheetId="1">"[12]tablas!#ref!"</definedName>
    <definedName name="___VEX1" localSheetId="0">"[12]tablas!#ref!"</definedName>
    <definedName name="___VEX1">[12]Tablas!#REF!</definedName>
    <definedName name="___VFA1" localSheetId="2">"[12]tablas!#ref!"</definedName>
    <definedName name="___VFA1" localSheetId="1">"[12]tablas!#ref!"</definedName>
    <definedName name="___VFA1" localSheetId="0">"[12]tablas!#ref!"</definedName>
    <definedName name="___VFA1">[12]Tablas!#REF!</definedName>
    <definedName name="___VIT1" localSheetId="2">"[12]tablas!#ref!"</definedName>
    <definedName name="___VIT1" localSheetId="1">"[12]tablas!#ref!"</definedName>
    <definedName name="___VIT1" localSheetId="0">"[12]tablas!#ref!"</definedName>
    <definedName name="___VIT1">[12]Tablas!#REF!</definedName>
    <definedName name="___VPR1" localSheetId="2">"[12]tablas!#ref!"</definedName>
    <definedName name="___VPR1" localSheetId="1">"[12]tablas!#ref!"</definedName>
    <definedName name="___VPR1" localSheetId="0">"[12]tablas!#ref!"</definedName>
    <definedName name="___VPR1">[12]Tablas!#REF!</definedName>
    <definedName name="___VPR2" localSheetId="2">#REF!</definedName>
    <definedName name="___VPR2" localSheetId="1">#REF!</definedName>
    <definedName name="___VPR2" localSheetId="0">#REF!</definedName>
    <definedName name="___VPR2">#REF!</definedName>
    <definedName name="___VRP1" localSheetId="2">"[12]tablas!#ref!"</definedName>
    <definedName name="___VRP1" localSheetId="1">"[12]tablas!#ref!"</definedName>
    <definedName name="___VRP1" localSheetId="0">"[12]tablas!#ref!"</definedName>
    <definedName name="___VRP1">[12]Tablas!#REF!</definedName>
    <definedName name="___VSM1" localSheetId="2">"[12]tablas!#ref!"</definedName>
    <definedName name="___VSM1" localSheetId="1">"[12]tablas!#ref!"</definedName>
    <definedName name="___VSM1" localSheetId="0">"[12]tablas!#ref!"</definedName>
    <definedName name="___VSM1">[12]Tablas!#REF!</definedName>
    <definedName name="__123Graph_A" localSheetId="2">[20]AIU!$D$338:$D$357</definedName>
    <definedName name="__123Graph_A" localSheetId="1">[20]AIU!$D$338:$D$357</definedName>
    <definedName name="__123Graph_A" localSheetId="0">[20]AIU!$D$338:$D$357</definedName>
    <definedName name="__123Graph_A" hidden="1">#REF!</definedName>
    <definedName name="__123Graph_Acaja">[20]EVA!$D$39:$AD$39</definedName>
    <definedName name="__123Graph_ACart_AnticAdic">[20]EVA!$F$95:$I$95</definedName>
    <definedName name="__123Graph_AFACTURAC">[20]Program!$B$120:$Y$120</definedName>
    <definedName name="__123Graph_AGraph2">[20]AIU!$D$338:$D$357</definedName>
    <definedName name="__123Graph_B" localSheetId="2">#REF!</definedName>
    <definedName name="__123Graph_B" localSheetId="1">#REF!</definedName>
    <definedName name="__123Graph_B" localSheetId="0">#REF!</definedName>
    <definedName name="__123Graph_B" hidden="1">#REF!</definedName>
    <definedName name="__123Graph_Bcaja">[20]EVA!$D$56:$AD$56</definedName>
    <definedName name="__123Graph_BCart_AnticAdic">[20]EVA!$F$96:$I$96</definedName>
    <definedName name="__123Graph_Ccaja">[20]EVA!$D$58:$AD$58</definedName>
    <definedName name="__123Graph_CCart_AnticAdic">[20]EVA!$F$97:$I$97</definedName>
    <definedName name="__123Graph_Dcaja">[20]EVA!$D$61:$AD$61</definedName>
    <definedName name="__123Graph_DCart_AnticAdic">[20]EVA!$F$99:$I$99</definedName>
    <definedName name="__123Graph_ECart_AnticAdic">[20]EVA!$F$99:$I$99</definedName>
    <definedName name="__123Graph_LBL_ACart_AnticAdic">[20]EVA!$J$95:$K$95</definedName>
    <definedName name="__123Graph_LBL_Ccaja">[20]EVA!$D$58:$AD$58</definedName>
    <definedName name="__123Graph_LBL_DCart_AnticAdic">[20]EVA!$F$98:$I$98</definedName>
    <definedName name="__123Graph_X">[20]AIU!$C$338:$C$357</definedName>
    <definedName name="__123Graph_Xcaja">[20]EVA!$D$6:$AD$6</definedName>
    <definedName name="__AFC1">[7]INV!$A$25:$D$28</definedName>
    <definedName name="__AFC3">[7]INV!$F$25:$I$28</definedName>
    <definedName name="__AFC5">[7]INV!$K$25:$N$28</definedName>
    <definedName name="__aiu2">[21]AIU!$J$105</definedName>
    <definedName name="__ane7" localSheetId="2">"[14]!_xlbgnm.ane7"</definedName>
    <definedName name="__ane7" localSheetId="1">"[14]!_xlbgnm.ane7"</definedName>
    <definedName name="__ane7" localSheetId="0">"[14]!_xlbgnm.ane7"</definedName>
    <definedName name="__ane7">[15]!_xlbgnm.ane7</definedName>
    <definedName name="__ane8" localSheetId="2">"[14]!_xlbgnm.ane8"</definedName>
    <definedName name="__ane8" localSheetId="1">"[14]!_xlbgnm.ane8"</definedName>
    <definedName name="__ane8" localSheetId="0">"[14]!_xlbgnm.ane8"</definedName>
    <definedName name="__ane8">[15]!_xlbgnm.ane8</definedName>
    <definedName name="__Atp2">[22]EMPRESA!$F$22</definedName>
    <definedName name="__AXX5">#REF!</definedName>
    <definedName name="__BGC1">[7]INV!$A$5:$D$8</definedName>
    <definedName name="__BGC3">[7]INV!$F$5:$I$8</definedName>
    <definedName name="__BGC5">[7]INV!$K$5:$N$8</definedName>
    <definedName name="__CAC1">[7]INV!$A$19:$D$22</definedName>
    <definedName name="__CAC3">[7]INV!$F$19:$I$22</definedName>
    <definedName name="__CAC5">[7]INV!$K$19:$N$22</definedName>
    <definedName name="__Cod1" localSheetId="2">#REF!</definedName>
    <definedName name="__Cod1" localSheetId="1">#REF!</definedName>
    <definedName name="__Cod1" localSheetId="0">#REF!</definedName>
    <definedName name="__Cod1">#REF!</definedName>
    <definedName name="__COM1" localSheetId="2">#REF!</definedName>
    <definedName name="__COM1" localSheetId="1">#REF!</definedName>
    <definedName name="__COM1" localSheetId="0">#REF!</definedName>
    <definedName name="__COM1">#REF!</definedName>
    <definedName name="__COM10" localSheetId="2">#REF!</definedName>
    <definedName name="__COM10" localSheetId="1">#REF!</definedName>
    <definedName name="__COM10" localSheetId="0">#REF!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 localSheetId="2">"[12]tablas!#ref!"</definedName>
    <definedName name="__DCI1" localSheetId="1">"[12]tablas!#ref!"</definedName>
    <definedName name="__DCI1" localSheetId="0">"[12]tablas!#ref!"</definedName>
    <definedName name="__DCI1">[12]Tablas!#REF!</definedName>
    <definedName name="__DDS1" localSheetId="2">"[12]tablas!#ref!"</definedName>
    <definedName name="__DDS1" localSheetId="1">"[12]tablas!#ref!"</definedName>
    <definedName name="__DDS1" localSheetId="0">"[12]tablas!#ref!"</definedName>
    <definedName name="__DDS1">[12]Tablas!#REF!</definedName>
    <definedName name="__DGO1" localSheetId="2">"[12]tablas!#ref!"</definedName>
    <definedName name="__DGO1" localSheetId="1">"[12]tablas!#ref!"</definedName>
    <definedName name="__DGO1" localSheetId="0">"[12]tablas!#ref!"</definedName>
    <definedName name="__DGO1">[12]Tablas!#REF!</definedName>
    <definedName name="__DGP1" localSheetId="2">"[12]tablas!#ref!"</definedName>
    <definedName name="__DGP1" localSheetId="1">"[12]tablas!#ref!"</definedName>
    <definedName name="__DGP1" localSheetId="0">"[12]tablas!#ref!"</definedName>
    <definedName name="__DGP1">[12]Tablas!#REF!</definedName>
    <definedName name="__DIJ1" localSheetId="2">"[12]tablas!#ref!"</definedName>
    <definedName name="__DIJ1" localSheetId="1">"[12]tablas!#ref!"</definedName>
    <definedName name="__DIJ1" localSheetId="0">"[12]tablas!#ref!"</definedName>
    <definedName name="__DIJ1">[12]Tablas!#REF!</definedName>
    <definedName name="__DPI1" localSheetId="2">"[12]tablas!#ref!"</definedName>
    <definedName name="__DPI1" localSheetId="1">"[12]tablas!#ref!"</definedName>
    <definedName name="__DPI1" localSheetId="0">"[12]tablas!#ref!"</definedName>
    <definedName name="__DPI1">[12]Tablas!#REF!</definedName>
    <definedName name="__DPY1" localSheetId="2">"[12]tablas!#ref!"</definedName>
    <definedName name="__DPY1" localSheetId="1">"[12]tablas!#ref!"</definedName>
    <definedName name="__DPY1" localSheetId="0">"[12]tablas!#ref!"</definedName>
    <definedName name="__DPY1">[12]Tablas!#REF!</definedName>
    <definedName name="__DRI1" localSheetId="2">"[12]tablas!#ref!"</definedName>
    <definedName name="__DRI1" localSheetId="1">"[12]tablas!#ref!"</definedName>
    <definedName name="__DRI1" localSheetId="0">"[12]tablas!#ref!"</definedName>
    <definedName name="__DRI1">[12]Tablas!#REF!</definedName>
    <definedName name="__DRL1" localSheetId="2">"[12]tablas!#ref!"</definedName>
    <definedName name="__DRL1" localSheetId="1">"[12]tablas!#ref!"</definedName>
    <definedName name="__DRL1" localSheetId="0">"[12]tablas!#ref!"</definedName>
    <definedName name="__DRL1">[12]Tablas!#REF!</definedName>
    <definedName name="__DSP1" localSheetId="2">"[12]tablas!#ref!"</definedName>
    <definedName name="__DSP1" localSheetId="1">"[12]tablas!#ref!"</definedName>
    <definedName name="__DSP1" localSheetId="0">"[12]tablas!#ref!"</definedName>
    <definedName name="__DSP1">[12]Tablas!#REF!</definedName>
    <definedName name="__ECP1" localSheetId="2">"[12]tablas!#ref!"</definedName>
    <definedName name="__ECP1" localSheetId="1">"[12]tablas!#ref!"</definedName>
    <definedName name="__ECP1" localSheetId="0">"[12]tablas!#ref!"</definedName>
    <definedName name="__ECP1">[12]Tablas!#REF!</definedName>
    <definedName name="__EST1">#REF!</definedName>
    <definedName name="__EST10">#REF!</definedName>
    <definedName name="__EST11">#REF!</definedName>
    <definedName name="__EST12">#REF!</definedName>
    <definedName name="__EST13">#REF!</definedName>
    <definedName name="__EST131">#REF!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 localSheetId="2">"[0]!err"</definedName>
    <definedName name="__F" localSheetId="1">"[0]!err"</definedName>
    <definedName name="__F" localSheetId="0">"[0]!err"</definedName>
    <definedName name="__F">[0]!ERR</definedName>
    <definedName name="__FC">#REF!</definedName>
    <definedName name="__FIN1">"E39"</definedName>
    <definedName name="__FIN2">"F39"</definedName>
    <definedName name="__FOR1">#REF!</definedName>
    <definedName name="__FS01" localSheetId="2">"[0]!err"</definedName>
    <definedName name="__FS01" localSheetId="1">"[0]!err"</definedName>
    <definedName name="__FS01" localSheetId="0">"[0]!err"</definedName>
    <definedName name="__FS01">[0]!ERR</definedName>
    <definedName name="__ICP1" localSheetId="2">"[12]tablas!#ref!"</definedName>
    <definedName name="__ICP1" localSheetId="1">"[12]tablas!#ref!"</definedName>
    <definedName name="__ICP1" localSheetId="0">"[12]tablas!#ref!"</definedName>
    <definedName name="__ICP1">[12]Tablas!#REF!</definedName>
    <definedName name="__key2" localSheetId="2">"[21]inst!#ref!"</definedName>
    <definedName name="__key2" localSheetId="1">"[21]inst!#ref!"</definedName>
    <definedName name="__key2" localSheetId="0">"[21]inst!#ref!"</definedName>
    <definedName name="__key2" hidden="1">[23]INST!#REF!</definedName>
    <definedName name="__key21" localSheetId="2">"[9]inst!#ref!"</definedName>
    <definedName name="__key21" localSheetId="1">"[9]inst!#ref!"</definedName>
    <definedName name="__key21" localSheetId="0">"[9]inst!#ref!"</definedName>
    <definedName name="__key21" hidden="1">[9]INST!#REF!</definedName>
    <definedName name="__key3" localSheetId="2">#REF!</definedName>
    <definedName name="__key3" localSheetId="1">#REF!</definedName>
    <definedName name="__key3" localSheetId="0">#REF!</definedName>
    <definedName name="__key3" hidden="1">#REF!</definedName>
    <definedName name="__key31" localSheetId="2">#REF!</definedName>
    <definedName name="__key31" localSheetId="1">#REF!</definedName>
    <definedName name="__key31" localSheetId="0">#REF!</definedName>
    <definedName name="__key31" hidden="1">#REF!</definedName>
    <definedName name="__LEY80" localSheetId="2">#REF!</definedName>
    <definedName name="__LEY80" localSheetId="1">#REF!</definedName>
    <definedName name="__LEY80" localSheetId="0">#REF!</definedName>
    <definedName name="__LEY80">#REF!</definedName>
    <definedName name="__MA2">#REF!</definedName>
    <definedName name="__MOD1">#REF!</definedName>
    <definedName name="__mod2">#REF!</definedName>
    <definedName name="__mun2" localSheetId="2">"[22]pesos!#ref!"</definedName>
    <definedName name="__mun2" localSheetId="1">"[22]pesos!#ref!"</definedName>
    <definedName name="__mun2" localSheetId="0">"[22]pesos!#ref!"</definedName>
    <definedName name="__mun2">[24]PESOS!#REF!</definedName>
    <definedName name="__num10" localSheetId="2">#REF!</definedName>
    <definedName name="__num10" localSheetId="1">#REF!</definedName>
    <definedName name="__num10" localSheetId="0">#REF!</definedName>
    <definedName name="__num10">#REF!</definedName>
    <definedName name="__num2" localSheetId="2">#REF!</definedName>
    <definedName name="__num2" localSheetId="1">#REF!</definedName>
    <definedName name="__num2" localSheetId="0">#REF!</definedName>
    <definedName name="__num2">#REF!</definedName>
    <definedName name="__num3" localSheetId="2">#REF!</definedName>
    <definedName name="__num3" localSheetId="1">#REF!</definedName>
    <definedName name="__num3" localSheetId="0">#REF!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 localSheetId="2">"[12]tablas!#ref!"</definedName>
    <definedName name="__OCD1" localSheetId="1">"[12]tablas!#ref!"</definedName>
    <definedName name="__OCD1" localSheetId="0">"[12]tablas!#ref!"</definedName>
    <definedName name="__OCD1">[12]Tablas!#REF!</definedName>
    <definedName name="__OCI1" localSheetId="2">"[12]tablas!#ref!"</definedName>
    <definedName name="__OCI1" localSheetId="1">"[12]tablas!#ref!"</definedName>
    <definedName name="__OCI1" localSheetId="0">"[12]tablas!#ref!"</definedName>
    <definedName name="__OCI1">[12]Tablas!#REF!</definedName>
    <definedName name="__Pa1" localSheetId="2">"'[23]paral. 1'!$e$1:[#REF!]"</definedName>
    <definedName name="__Pa1" localSheetId="1">"'[23]paral. 1'!$e$1:[#REF!]"</definedName>
    <definedName name="__Pa1" localSheetId="0">"'[23]paral. 1'!$e$1:[#REF!]"</definedName>
    <definedName name="__Pa1">'[25]Paral. 1'!$E$1:$E$65536</definedName>
    <definedName name="__Pa2" localSheetId="2">"'[23]paral. 2'!$e$1:[#REF!]"</definedName>
    <definedName name="__Pa2" localSheetId="1">"'[23]paral. 2'!$e$1:[#REF!]"</definedName>
    <definedName name="__Pa2" localSheetId="0">"'[23]paral. 2'!$e$1:[#REF!]"</definedName>
    <definedName name="__Pa2">'[25]Paral. 2'!$E$1:$E$65536</definedName>
    <definedName name="__Pa3" localSheetId="2">"'[23]paral. 3'!$e$1:[#REF!]"</definedName>
    <definedName name="__Pa3" localSheetId="1">"'[23]paral. 3'!$e$1:[#REF!]"</definedName>
    <definedName name="__Pa3" localSheetId="0">"'[23]paral. 3'!$e$1:[#REF!]"</definedName>
    <definedName name="__Pa3">'[25]Paral. 3'!$E$1:$E$65536</definedName>
    <definedName name="__Pa4" localSheetId="2">"[23]paral.4!$e$1:[#REF!]"</definedName>
    <definedName name="__Pa4" localSheetId="1">"[23]paral.4!$e$1:[#REF!]"</definedName>
    <definedName name="__Pa4" localSheetId="0">"[23]paral.4!$e$1:[#REF!]"</definedName>
    <definedName name="__Pa4">[25]Paral.4!$E$1:$E$65536</definedName>
    <definedName name="__PJ50" localSheetId="2">#REF!</definedName>
    <definedName name="__PJ50" localSheetId="1">#REF!</definedName>
    <definedName name="__PJ50" localSheetId="0">#REF!</definedName>
    <definedName name="__PJ50">#REF!</definedName>
    <definedName name="__pj51" localSheetId="2">#REF!</definedName>
    <definedName name="__pj51" localSheetId="1">#REF!</definedName>
    <definedName name="__pj51" localSheetId="0">#REF!</definedName>
    <definedName name="__pj51">#REF!</definedName>
    <definedName name="__pr01" localSheetId="2">#REF!</definedName>
    <definedName name="__pr01" localSheetId="1">#REF!</definedName>
    <definedName name="__pr01" localSheetId="0">#REF!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PX5">#REF!</definedName>
    <definedName name="__ref4">#REF!</definedName>
    <definedName name="__SBC1">[7]INV!$A$12:$D$15</definedName>
    <definedName name="__SBC3">[7]INV!$F$12:$I$15</definedName>
    <definedName name="__SBC5">[7]INV!$K$12:$N$15</definedName>
    <definedName name="__TOP1" localSheetId="2">#REF!</definedName>
    <definedName name="__TOP1" localSheetId="1">#REF!</definedName>
    <definedName name="__TOP1" localSheetId="0">#REF!</definedName>
    <definedName name="__TOP1">#REF!</definedName>
    <definedName name="__TOP10" localSheetId="2">#REF!</definedName>
    <definedName name="__TOP10" localSheetId="1">#REF!</definedName>
    <definedName name="__TOP10" localSheetId="0">#REF!</definedName>
    <definedName name="__TOP10">#REF!</definedName>
    <definedName name="__TOP2" localSheetId="2">#REF!</definedName>
    <definedName name="__TOP2" localSheetId="1">#REF!</definedName>
    <definedName name="__TOP2" localSheetId="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ULT1">#REF!</definedName>
    <definedName name="__ULT2">#REF!</definedName>
    <definedName name="__ULT4">#REF!</definedName>
    <definedName name="__VEX1" localSheetId="2">"[12]tablas!#ref!"</definedName>
    <definedName name="__VEX1" localSheetId="1">"[12]tablas!#ref!"</definedName>
    <definedName name="__VEX1" localSheetId="0">"[12]tablas!#ref!"</definedName>
    <definedName name="__VEX1">[12]Tablas!#REF!</definedName>
    <definedName name="__VFA1" localSheetId="2">"[12]tablas!#ref!"</definedName>
    <definedName name="__VFA1" localSheetId="1">"[12]tablas!#ref!"</definedName>
    <definedName name="__VFA1" localSheetId="0">"[12]tablas!#ref!"</definedName>
    <definedName name="__VFA1">[12]Tablas!#REF!</definedName>
    <definedName name="__VIT1" localSheetId="2">"[12]tablas!#ref!"</definedName>
    <definedName name="__VIT1" localSheetId="1">"[12]tablas!#ref!"</definedName>
    <definedName name="__VIT1" localSheetId="0">"[12]tablas!#ref!"</definedName>
    <definedName name="__VIT1">[12]Tablas!#REF!</definedName>
    <definedName name="__VPR1" localSheetId="2">"[12]tablas!#ref!"</definedName>
    <definedName name="__VPR1" localSheetId="1">"[12]tablas!#ref!"</definedName>
    <definedName name="__VPR1" localSheetId="0">"[12]tablas!#ref!"</definedName>
    <definedName name="__VPR1">[12]Tablas!#REF!</definedName>
    <definedName name="__VPR2" localSheetId="2">"[13]tablas!#ref!"</definedName>
    <definedName name="__VPR2" localSheetId="1">"[13]tablas!#ref!"</definedName>
    <definedName name="__VPR2" localSheetId="0">"[13]tablas!#ref!"</definedName>
    <definedName name="__VPR2">[14]Tablas!#REF!</definedName>
    <definedName name="__VRP1" localSheetId="2">"[12]tablas!#ref!"</definedName>
    <definedName name="__VRP1" localSheetId="1">"[12]tablas!#ref!"</definedName>
    <definedName name="__VRP1" localSheetId="0">"[12]tablas!#ref!"</definedName>
    <definedName name="__VRP1">[12]Tablas!#REF!</definedName>
    <definedName name="__VSM1" localSheetId="2">"[12]tablas!#ref!"</definedName>
    <definedName name="__VSM1" localSheetId="1">"[12]tablas!#ref!"</definedName>
    <definedName name="__VSM1" localSheetId="0">"[12]tablas!#ref!"</definedName>
    <definedName name="__VSM1">[12]Tablas!#REF!</definedName>
    <definedName name="__XX5">#REF!</definedName>
    <definedName name="_1" localSheetId="2">#REF!</definedName>
    <definedName name="_1" localSheetId="1">#REF!</definedName>
    <definedName name="_1" localSheetId="0">#REF!</definedName>
    <definedName name="_1">#REF!</definedName>
    <definedName name="_1__123Graph_ACart_Utilidad">[20]EVA!$F$104:$I$104</definedName>
    <definedName name="_1_25" localSheetId="2">"[13]tablas!#ref!"</definedName>
    <definedName name="_1_25" localSheetId="1">"[13]tablas!#ref!"</definedName>
    <definedName name="_1_25" localSheetId="0">"[13]tablas!#ref!"</definedName>
    <definedName name="_1_25">[14]Tablas!#REF!</definedName>
    <definedName name="_116B" localSheetId="2">#REF!</definedName>
    <definedName name="_116B" localSheetId="1">#REF!</definedName>
    <definedName name="_116B" localSheetId="0">#REF!</definedName>
    <definedName name="_116B">#REF!</definedName>
    <definedName name="_117A" localSheetId="2">#REF!</definedName>
    <definedName name="_117A" localSheetId="1">#REF!</definedName>
    <definedName name="_117A" localSheetId="0">#REF!</definedName>
    <definedName name="_117A">#REF!</definedName>
    <definedName name="_117B" localSheetId="2">#REF!</definedName>
    <definedName name="_117B" localSheetId="1">#REF!</definedName>
    <definedName name="_117B" localSheetId="0">#REF!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1F_">#REF!</definedName>
    <definedName name="_2__123Graph_BCart_Utilidad">[20]EVA!$F$105:$I$105</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__123Graph_CCart_Utilidad">[20]EVA!$F$106:$I$106</definedName>
    <definedName name="_3ane_o10">#REF!</definedName>
    <definedName name="_4__123Graph_LBL_ACart_Utilidad">[20]EVA!$F$109:$I$109</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42C">#REF!</definedName>
    <definedName name="_42D">#REF!</definedName>
    <definedName name="_42E">#REF!</definedName>
    <definedName name="_44">#REF!</definedName>
    <definedName name="_5__123Graph_LBL_BCart_Utilidad">[20]EVA!$F$110:$I$110</definedName>
    <definedName name="_6">#REF!</definedName>
    <definedName name="_6__123Graph_LBL_CCart_Utilidad">[20]EVA!$F$111:$I$111</definedName>
    <definedName name="_7__123Graph_XCart_Utilidad">[20]EVA!$F$103:$I$103</definedName>
    <definedName name="_911A">#REF!</definedName>
    <definedName name="_912A">#REF!</definedName>
    <definedName name="_921A">#REF!</definedName>
    <definedName name="_922A">#REF!</definedName>
    <definedName name="_a1" localSheetId="2">"{""TAB1"";#N/A;TRUE;""GENERAL""|""TAB2"";#N/A;TRUE;""GENERAL""|""TAB3"";#N/A;TRUE;""GENERAL""|""TAB4"";#N/A;TRUE;""GENERAL""|""TAB5"";#N/A;TRUE;""GENERAL""}"</definedName>
    <definedName name="_a1" localSheetId="1">"{""TAB1"";#N/A;TRUE;""GENERAL""|""TAB2"";#N/A;TRUE;""GENERAL""|""TAB3"";#N/A;TRUE;""GENERAL""|""TAB4"";#N/A;TRUE;""GENERAL""|""TAB5"";#N/A;TRUE;""GENERAL""}"</definedName>
    <definedName name="_a1" localSheetId="0">"{""TAB1"";#N/A;TRUE;""GENERAL""|""TAB2"";#N/A;TRUE;""GENERAL""|""TAB3"";#N/A;TRUE;""GENERAL""|""TAB4"";#N/A;TRUE;""GENERAL""|""TAB5"";#N/A;TRUE;""GENERAL""}"</definedName>
    <definedName name="_a1" hidden="1">{"TAB1",#N/A,TRUE,"GENERAL";"TAB2",#N/A,TRUE,"GENERAL";"TAB3",#N/A,TRUE,"GENERAL";"TAB4",#N/A,TRUE,"GENERAL";"TAB5",#N/A,TRUE,"GENERAL"}</definedName>
    <definedName name="_a3" localSheetId="2">"{""TAB1"";#N/A;TRUE;""GENERAL""|""TAB2"";#N/A;TRUE;""GENERAL""|""TAB3"";#N/A;TRUE;""GENERAL""|""TAB4"";#N/A;TRUE;""GENERAL""|""TAB5"";#N/A;TRUE;""GENERAL""}"</definedName>
    <definedName name="_a3" localSheetId="1">"{""TAB1"";#N/A;TRUE;""GENERAL""|""TAB2"";#N/A;TRUE;""GENERAL""|""TAB3"";#N/A;TRUE;""GENERAL""|""TAB4"";#N/A;TRUE;""GENERAL""|""TAB5"";#N/A;TRUE;""GENERAL""}"</definedName>
    <definedName name="_a3" localSheetId="0">"{""TAB1"";#N/A;TRUE;""GENERAL""|""TAB2"";#N/A;TRUE;""GENERAL""|""TAB3"";#N/A;TRUE;""GENERAL""|""TAB4"";#N/A;TRUE;""GENERAL""|""TAB5"";#N/A;TRUE;""GENERAL""}"</definedName>
    <definedName name="_a3" hidden="1">{"TAB1",#N/A,TRUE,"GENERAL";"TAB2",#N/A,TRUE,"GENERAL";"TAB3",#N/A,TRUE,"GENERAL";"TAB4",#N/A,TRUE,"GENERAL";"TAB5",#N/A,TRUE,"GENERAL"}</definedName>
    <definedName name="_a4" localSheetId="2">"{""via1"";#N/A;TRUE;""general""|""via2"";#N/A;TRUE;""general""|""via3"";#N/A;TRUE;""general""}"</definedName>
    <definedName name="_a4" localSheetId="1">"{""via1"";#N/A;TRUE;""general""|""via2"";#N/A;TRUE;""general""|""via3"";#N/A;TRUE;""general""}"</definedName>
    <definedName name="_a4" localSheetId="0">"{""via1"";#N/A;TRUE;""general""|""via2"";#N/A;TRUE;""general""|""via3"";#N/A;TRUE;""general""}"</definedName>
    <definedName name="_a4" hidden="1">{"via1",#N/A,TRUE,"general";"via2",#N/A,TRUE,"general";"via3",#N/A,TRUE,"general"}</definedName>
    <definedName name="_a5" localSheetId="2">"{""TAB1"";#N/A;TRUE;""GENERAL""|""TAB2"";#N/A;TRUE;""GENERAL""|""TAB3"";#N/A;TRUE;""GENERAL""|""TAB4"";#N/A;TRUE;""GENERAL""|""TAB5"";#N/A;TRUE;""GENERAL""}"</definedName>
    <definedName name="_a5" localSheetId="1">"{""TAB1"";#N/A;TRUE;""GENERAL""|""TAB2"";#N/A;TRUE;""GENERAL""|""TAB3"";#N/A;TRUE;""GENERAL""|""TAB4"";#N/A;TRUE;""GENERAL""|""TAB5"";#N/A;TRUE;""GENERAL""}"</definedName>
    <definedName name="_a5" localSheetId="0">"{""TAB1"";#N/A;TRUE;""GENERAL""|""TAB2"";#N/A;TRUE;""GENERAL""|""TAB3"";#N/A;TRUE;""GENERAL""|""TAB4"";#N/A;TRUE;""GENERAL""|""TAB5"";#N/A;TRUE;""GENERAL""}"</definedName>
    <definedName name="_a5" hidden="1">{"TAB1",#N/A,TRUE,"GENERAL";"TAB2",#N/A,TRUE,"GENERAL";"TAB3",#N/A,TRUE,"GENERAL";"TAB4",#N/A,TRUE,"GENERAL";"TAB5",#N/A,TRUE,"GENERAL"}</definedName>
    <definedName name="_a6" localSheetId="2">"{""TAB1"";#N/A;TRUE;""GENERAL""|""TAB2"";#N/A;TRUE;""GENERAL""|""TAB3"";#N/A;TRUE;""GENERAL""|""TAB4"";#N/A;TRUE;""GENERAL""|""TAB5"";#N/A;TRUE;""GENERAL""}"</definedName>
    <definedName name="_a6" localSheetId="1">"{""TAB1"";#N/A;TRUE;""GENERAL""|""TAB2"";#N/A;TRUE;""GENERAL""|""TAB3"";#N/A;TRUE;""GENERAL""|""TAB4"";#N/A;TRUE;""GENERAL""|""TAB5"";#N/A;TRUE;""GENERAL""}"</definedName>
    <definedName name="_a6" localSheetId="0">"{""TAB1"";#N/A;TRUE;""GENERAL""|""TAB2"";#N/A;TRUE;""GENERAL""|""TAB3"";#N/A;TRUE;""GENERAL""|""TAB4"";#N/A;TRUE;""GENERAL""|""TAB5"";#N/A;TRUE;""GENERAL""}"</definedName>
    <definedName name="_a6" hidden="1">{"TAB1",#N/A,TRUE,"GENERAL";"TAB2",#N/A,TRUE,"GENERAL";"TAB3",#N/A,TRUE,"GENERAL";"TAB4",#N/A,TRUE,"GENERAL";"TAB5",#N/A,TRUE,"GENERAL"}</definedName>
    <definedName name="_AAS1" localSheetId="2">"{#N/A;#N/A;TRUE;""INGENIERIA""|#N/A;#N/A;TRUE;""COMPRAS""|#N/A;#N/A;TRUE;""DIRECCION""|#N/A;#N/A;TRUE;""RESUMEN""}"</definedName>
    <definedName name="_AAS1" localSheetId="1">"{#N/A;#N/A;TRUE;""INGENIERIA""|#N/A;#N/A;TRUE;""COMPRAS""|#N/A;#N/A;TRUE;""DIRECCION""|#N/A;#N/A;TRUE;""RESUMEN""}"</definedName>
    <definedName name="_AAS1" localSheetId="0">"{#N/A;#N/A;TRUE;""INGENIERIA""|#N/A;#N/A;TRUE;""COMPRAS""|#N/A;#N/A;TRUE;""DIRECCION""|#N/A;#N/A;TRUE;""RESUMEN""}"</definedName>
    <definedName name="_AAS1" hidden="1">{#N/A,#N/A,TRUE,"INGENIERIA";#N/A,#N/A,TRUE,"COMPRAS";#N/A,#N/A,TRUE,"DIRECCION";#N/A,#N/A,TRUE,"RESUMEN"}</definedName>
    <definedName name="_ABC1" localSheetId="2">"{#N/A;#N/A;TRUE;""1842CWN0""}"</definedName>
    <definedName name="_ABC1" localSheetId="1">"{#N/A;#N/A;TRUE;""1842CWN0""}"</definedName>
    <definedName name="_ABC1" localSheetId="0">"{#N/A;#N/A;TRUE;""1842CWN0""}"</definedName>
    <definedName name="_ABC1" hidden="1">{#N/A,#N/A,TRUE,"1842CWN0"}</definedName>
    <definedName name="_abc2" localSheetId="2">"{#N/A;#N/A;TRUE;""1842CWN0""}"</definedName>
    <definedName name="_abc2" localSheetId="1">"{#N/A;#N/A;TRUE;""1842CWN0""}"</definedName>
    <definedName name="_abc2" localSheetId="0">"{#N/A;#N/A;TRUE;""1842CWN0""}"</definedName>
    <definedName name="_abc2" hidden="1">{#N/A,#N/A,TRUE,"1842CWN0"}</definedName>
    <definedName name="_AFC1">[7]INV!$A$25:$D$28</definedName>
    <definedName name="_AFC3">[7]INV!$F$25:$I$28</definedName>
    <definedName name="_AFC5">[7]INV!$K$25:$N$28</definedName>
    <definedName name="_aiu2">[21]AIU!$J$105</definedName>
    <definedName name="_ALM1" localSheetId="2">#REF!</definedName>
    <definedName name="_ALM1" localSheetId="1">#REF!</definedName>
    <definedName name="_ALM1" localSheetId="0">#REF!</definedName>
    <definedName name="_ALM1">#REF!</definedName>
    <definedName name="_AND1" localSheetId="2">#REF!</definedName>
    <definedName name="_AND1" localSheetId="1">#REF!</definedName>
    <definedName name="_AND1" localSheetId="0">#REF!</definedName>
    <definedName name="_AND1">#REF!</definedName>
    <definedName name="_ane7" localSheetId="2">"[14]!_xlbgnm.ane7"</definedName>
    <definedName name="_ane7" localSheetId="1">"[14]!_xlbgnm.ane7"</definedName>
    <definedName name="_ane7" localSheetId="0">"[14]!_xlbgnm.ane7"</definedName>
    <definedName name="_ane7">[15]!_xlbgnm.ane7</definedName>
    <definedName name="_ane8" localSheetId="2">"[14]!_xlbgnm.ane8"</definedName>
    <definedName name="_ane8" localSheetId="1">"[14]!_xlbgnm.ane8"</definedName>
    <definedName name="_ane8" localSheetId="0">"[14]!_xlbgnm.ane8"</definedName>
    <definedName name="_ane8">[15]!_xlbgnm.ane8</definedName>
    <definedName name="_APU221" localSheetId="2">#REF!</definedName>
    <definedName name="_APU221" localSheetId="1">#REF!</definedName>
    <definedName name="_APU221" localSheetId="0">#REF!</definedName>
    <definedName name="_APU221">#REF!</definedName>
    <definedName name="_APU465" localSheetId="2">"[24]!absc"</definedName>
    <definedName name="_APU465" localSheetId="1">"[24]!absc"</definedName>
    <definedName name="_APU465" localSheetId="0">"[24]!absc"</definedName>
    <definedName name="_APU465">[26]!absc</definedName>
    <definedName name="_ARO1">'[27]ACTA 01'!#REF!</definedName>
    <definedName name="_ARO2">'[27]ACTA 01'!#REF!</definedName>
    <definedName name="_ARO3">'[27]ACTA 01'!#REF!</definedName>
    <definedName name="_Atp2">[22]EMPRESA!$F$22</definedName>
    <definedName name="_AXX5">#REF!</definedName>
    <definedName name="_b2" localSheetId="2">"{""TAB1"";#N/A;TRUE;""GENERAL""|""TAB2"";#N/A;TRUE;""GENERAL""|""TAB3"";#N/A;TRUE;""GENERAL""|""TAB4"";#N/A;TRUE;""GENERAL""|""TAB5"";#N/A;TRUE;""GENERAL""}"</definedName>
    <definedName name="_b2" localSheetId="1">"{""TAB1"";#N/A;TRUE;""GENERAL""|""TAB2"";#N/A;TRUE;""GENERAL""|""TAB3"";#N/A;TRUE;""GENERAL""|""TAB4"";#N/A;TRUE;""GENERAL""|""TAB5"";#N/A;TRUE;""GENERAL""}"</definedName>
    <definedName name="_b2" localSheetId="0">"{""TAB1"";#N/A;TRUE;""GENERAL""|""TAB2"";#N/A;TRUE;""GENERAL""|""TAB3"";#N/A;TRUE;""GENERAL""|""TAB4"";#N/A;TRUE;""GENERAL""|""TAB5"";#N/A;TRUE;""GENERAL""}"</definedName>
    <definedName name="_b2" hidden="1">{"TAB1",#N/A,TRUE,"GENERAL";"TAB2",#N/A,TRUE,"GENERAL";"TAB3",#N/A,TRUE,"GENERAL";"TAB4",#N/A,TRUE,"GENERAL";"TAB5",#N/A,TRUE,"GENERAL"}</definedName>
    <definedName name="_b3" localSheetId="2">"{""TAB1"";#N/A;TRUE;""GENERAL""|""TAB2"";#N/A;TRUE;""GENERAL""|""TAB3"";#N/A;TRUE;""GENERAL""|""TAB4"";#N/A;TRUE;""GENERAL""|""TAB5"";#N/A;TRUE;""GENERAL""}"</definedName>
    <definedName name="_b3" localSheetId="1">"{""TAB1"";#N/A;TRUE;""GENERAL""|""TAB2"";#N/A;TRUE;""GENERAL""|""TAB3"";#N/A;TRUE;""GENERAL""|""TAB4"";#N/A;TRUE;""GENERAL""|""TAB5"";#N/A;TRUE;""GENERAL""}"</definedName>
    <definedName name="_b3" localSheetId="0">"{""TAB1"";#N/A;TRUE;""GENERAL""|""TAB2"";#N/A;TRUE;""GENERAL""|""TAB3"";#N/A;TRUE;""GENERAL""|""TAB4"";#N/A;TRUE;""GENERAL""|""TAB5"";#N/A;TRUE;""GENERAL""}"</definedName>
    <definedName name="_b3" hidden="1">{"TAB1",#N/A,TRUE,"GENERAL";"TAB2",#N/A,TRUE,"GENERAL";"TAB3",#N/A,TRUE,"GENERAL";"TAB4",#N/A,TRUE,"GENERAL";"TAB5",#N/A,TRUE,"GENERAL"}</definedName>
    <definedName name="_b4" localSheetId="2">"{""TAB1"";#N/A;TRUE;""GENERAL""|""TAB2"";#N/A;TRUE;""GENERAL""|""TAB3"";#N/A;TRUE;""GENERAL""|""TAB4"";#N/A;TRUE;""GENERAL""|""TAB5"";#N/A;TRUE;""GENERAL""}"</definedName>
    <definedName name="_b4" localSheetId="1">"{""TAB1"";#N/A;TRUE;""GENERAL""|""TAB2"";#N/A;TRUE;""GENERAL""|""TAB3"";#N/A;TRUE;""GENERAL""|""TAB4"";#N/A;TRUE;""GENERAL""|""TAB5"";#N/A;TRUE;""GENERAL""}"</definedName>
    <definedName name="_b4" localSheetId="0">"{""TAB1"";#N/A;TRUE;""GENERAL""|""TAB2"";#N/A;TRUE;""GENERAL""|""TAB3"";#N/A;TRUE;""GENERAL""|""TAB4"";#N/A;TRUE;""GENERAL""|""TAB5"";#N/A;TRUE;""GENERAL""}"</definedName>
    <definedName name="_b4" hidden="1">{"TAB1",#N/A,TRUE,"GENERAL";"TAB2",#N/A,TRUE,"GENERAL";"TAB3",#N/A,TRUE,"GENERAL";"TAB4",#N/A,TRUE,"GENERAL";"TAB5",#N/A,TRUE,"GENERAL"}</definedName>
    <definedName name="_b5" localSheetId="2">"{""TAB1"";#N/A;TRUE;""GENERAL""|""TAB2"";#N/A;TRUE;""GENERAL""|""TAB3"";#N/A;TRUE;""GENERAL""|""TAB4"";#N/A;TRUE;""GENERAL""|""TAB5"";#N/A;TRUE;""GENERAL""}"</definedName>
    <definedName name="_b5" localSheetId="1">"{""TAB1"";#N/A;TRUE;""GENERAL""|""TAB2"";#N/A;TRUE;""GENERAL""|""TAB3"";#N/A;TRUE;""GENERAL""|""TAB4"";#N/A;TRUE;""GENERAL""|""TAB5"";#N/A;TRUE;""GENERAL""}"</definedName>
    <definedName name="_b5" localSheetId="0">"{""TAB1"";#N/A;TRUE;""GENERAL""|""TAB2"";#N/A;TRUE;""GENERAL""|""TAB3"";#N/A;TRUE;""GENERAL""|""TAB4"";#N/A;TRUE;""GENERAL""|""TAB5"";#N/A;TRUE;""GENERAL""}"</definedName>
    <definedName name="_b5" hidden="1">{"TAB1",#N/A,TRUE,"GENERAL";"TAB2",#N/A,TRUE,"GENERAL";"TAB3",#N/A,TRUE,"GENERAL";"TAB4",#N/A,TRUE,"GENERAL";"TAB5",#N/A,TRUE,"GENERAL"}</definedName>
    <definedName name="_b6" localSheetId="2">"{""TAB1"";#N/A;TRUE;""GENERAL""|""TAB2"";#N/A;TRUE;""GENERAL""|""TAB3"";#N/A;TRUE;""GENERAL""|""TAB4"";#N/A;TRUE;""GENERAL""|""TAB5"";#N/A;TRUE;""GENERAL""}"</definedName>
    <definedName name="_b6" localSheetId="1">"{""TAB1"";#N/A;TRUE;""GENERAL""|""TAB2"";#N/A;TRUE;""GENERAL""|""TAB3"";#N/A;TRUE;""GENERAL""|""TAB4"";#N/A;TRUE;""GENERAL""|""TAB5"";#N/A;TRUE;""GENERAL""}"</definedName>
    <definedName name="_b6" localSheetId="0">"{""TAB1"";#N/A;TRUE;""GENERAL""|""TAB2"";#N/A;TRUE;""GENERAL""|""TAB3"";#N/A;TRUE;""GENERAL""|""TAB4"";#N/A;TRUE;""GENERAL""|""TAB5"";#N/A;TRUE;""GENERAL""}"</definedName>
    <definedName name="_b6" hidden="1">{"TAB1",#N/A,TRUE,"GENERAL";"TAB2",#N/A,TRUE,"GENERAL";"TAB3",#N/A,TRUE,"GENERAL";"TAB4",#N/A,TRUE,"GENERAL";"TAB5",#N/A,TRUE,"GENERAL"}</definedName>
    <definedName name="_b7" localSheetId="2">"{""via1"";#N/A;TRUE;""general""|""via2"";#N/A;TRUE;""general""|""via3"";#N/A;TRUE;""general""}"</definedName>
    <definedName name="_b7" localSheetId="1">"{""via1"";#N/A;TRUE;""general""|""via2"";#N/A;TRUE;""general""|""via3"";#N/A;TRUE;""general""}"</definedName>
    <definedName name="_b7" localSheetId="0">"{""via1"";#N/A;TRUE;""general""|""via2"";#N/A;TRUE;""general""|""via3"";#N/A;TRUE;""general""}"</definedName>
    <definedName name="_b7" hidden="1">{"via1",#N/A,TRUE,"general";"via2",#N/A,TRUE,"general";"via3",#N/A,TRUE,"general"}</definedName>
    <definedName name="_b8" localSheetId="2">"{""via1"";#N/A;TRUE;""general""|""via2"";#N/A;TRUE;""general""|""via3"";#N/A;TRUE;""general""}"</definedName>
    <definedName name="_b8" localSheetId="1">"{""via1"";#N/A;TRUE;""general""|""via2"";#N/A;TRUE;""general""|""via3"";#N/A;TRUE;""general""}"</definedName>
    <definedName name="_b8" localSheetId="0">"{""via1"";#N/A;TRUE;""general""|""via2"";#N/A;TRUE;""general""|""via3"";#N/A;TRUE;""general""}"</definedName>
    <definedName name="_b8" hidden="1">{"via1",#N/A,TRUE,"general";"via2",#N/A,TRUE,"general";"via3",#N/A,TRUE,"general"}</definedName>
    <definedName name="_bb9" localSheetId="2">"{""TAB1"";#N/A;TRUE;""GENERAL""|""TAB2"";#N/A;TRUE;""GENERAL""|""TAB3"";#N/A;TRUE;""GENERAL""|""TAB4"";#N/A;TRUE;""GENERAL""|""TAB5"";#N/A;TRUE;""GENERAL""}"</definedName>
    <definedName name="_bb9" localSheetId="1">"{""TAB1"";#N/A;TRUE;""GENERAL""|""TAB2"";#N/A;TRUE;""GENERAL""|""TAB3"";#N/A;TRUE;""GENERAL""|""TAB4"";#N/A;TRUE;""GENERAL""|""TAB5"";#N/A;TRUE;""GENERAL""}"</definedName>
    <definedName name="_bb9" localSheetId="0">"{""TAB1"";#N/A;TRUE;""GENERAL""|""TAB2"";#N/A;TRUE;""GENERAL""|""TAB3"";#N/A;TRUE;""GENERAL""|""TAB4"";#N/A;TRUE;""GENERAL""|""TAB5"";#N/A;TRUE;""GENERAL""}"</definedName>
    <definedName name="_bb9" hidden="1">{"TAB1",#N/A,TRUE,"GENERAL";"TAB2",#N/A,TRUE,"GENERAL";"TAB3",#N/A,TRUE,"GENERAL";"TAB4",#N/A,TRUE,"GENERAL";"TAB5",#N/A,TRUE,"GENERAL"}</definedName>
    <definedName name="_bgb5" localSheetId="2">"{""TAB1"";#N/A;TRUE;""GENERAL""|""TAB2"";#N/A;TRUE;""GENERAL""|""TAB3"";#N/A;TRUE;""GENERAL""|""TAB4"";#N/A;TRUE;""GENERAL""|""TAB5"";#N/A;TRUE;""GENERAL""}"</definedName>
    <definedName name="_bgb5" localSheetId="1">"{""TAB1"";#N/A;TRUE;""GENERAL""|""TAB2"";#N/A;TRUE;""GENERAL""|""TAB3"";#N/A;TRUE;""GENERAL""|""TAB4"";#N/A;TRUE;""GENERAL""|""TAB5"";#N/A;TRUE;""GENERAL""}"</definedName>
    <definedName name="_bgb5" localSheetId="0">"{""TAB1"";#N/A;TRUE;""GENERAL""|""TAB2"";#N/A;TRUE;""GENERAL""|""TAB3"";#N/A;TRUE;""GENERAL""|""TAB4"";#N/A;TRUE;""GENERAL""|""TAB5"";#N/A;TRUE;""GENERAL""}"</definedName>
    <definedName name="_bgb5" hidden="1">{"TAB1",#N/A,TRUE,"GENERAL";"TAB2",#N/A,TRUE,"GENERAL";"TAB3",#N/A,TRUE,"GENERAL";"TAB4",#N/A,TRUE,"GENERAL";"TAB5",#N/A,TRUE,"GENERAL"}</definedName>
    <definedName name="_BGC1">[7]INV!$A$5:$D$8</definedName>
    <definedName name="_BGC3">[7]INV!$F$5:$I$8</definedName>
    <definedName name="_BGC5">[7]INV!$K$5:$N$8</definedName>
    <definedName name="_CAC1">[7]INV!$A$19:$D$22</definedName>
    <definedName name="_CAC3">[7]INV!$F$19:$I$22</definedName>
    <definedName name="_CAC5">[7]INV!$K$19:$N$22</definedName>
    <definedName name="_CAL2">#REF!</definedName>
    <definedName name="_cap01">#REF!</definedName>
    <definedName name="_cap02">#REF!</definedName>
    <definedName name="_cap03">#REF!</definedName>
    <definedName name="_cap04">#REF!</definedName>
    <definedName name="_cap05">#REF!</definedName>
    <definedName name="_cap06">#REF!</definedName>
    <definedName name="_cap07">#REF!</definedName>
    <definedName name="_cap08">#REF!</definedName>
    <definedName name="_cap09">#REF!</definedName>
    <definedName name="_cap10">#REF!</definedName>
    <definedName name="_cap11">#REF!</definedName>
    <definedName name="_cap12">#REF!</definedName>
    <definedName name="_cap13">#REF!</definedName>
    <definedName name="_cap14">#REF!</definedName>
    <definedName name="_cap15">#REF!</definedName>
    <definedName name="_cap16">#REF!</definedName>
    <definedName name="_cap17">#REF!</definedName>
    <definedName name="_cap18">#REF!</definedName>
    <definedName name="_cap19">#REF!</definedName>
    <definedName name="_Cod1" localSheetId="2">#REF!</definedName>
    <definedName name="_Cod1" localSheetId="1">#REF!</definedName>
    <definedName name="_Cod1" localSheetId="0">#REF!</definedName>
    <definedName name="_Cod1">#REF!</definedName>
    <definedName name="_COM1" localSheetId="2">#REF!</definedName>
    <definedName name="_COM1" localSheetId="1">#REF!</definedName>
    <definedName name="_COM1" localSheetId="0">#REF!</definedName>
    <definedName name="_COM1">#REF!</definedName>
    <definedName name="_COM10" localSheetId="2">#REF!</definedName>
    <definedName name="_COM10" localSheetId="1">#REF!</definedName>
    <definedName name="_COM10" localSheetId="0">#REF!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 localSheetId="2">"[12]tablas!#ref!"</definedName>
    <definedName name="_DCI1" localSheetId="1">"[12]tablas!#ref!"</definedName>
    <definedName name="_DCI1" localSheetId="0">"[12]tablas!#ref!"</definedName>
    <definedName name="_DCI1">[12]Tablas!#REF!</definedName>
    <definedName name="_DDS1" localSheetId="2">"[12]tablas!#ref!"</definedName>
    <definedName name="_DDS1" localSheetId="1">"[12]tablas!#ref!"</definedName>
    <definedName name="_DDS1" localSheetId="0">"[12]tablas!#ref!"</definedName>
    <definedName name="_DDS1">[12]Tablas!#REF!</definedName>
    <definedName name="_DGO1" localSheetId="2">"[12]tablas!#ref!"</definedName>
    <definedName name="_DGO1" localSheetId="1">"[12]tablas!#ref!"</definedName>
    <definedName name="_DGO1" localSheetId="0">"[12]tablas!#ref!"</definedName>
    <definedName name="_DGO1">[12]Tablas!#REF!</definedName>
    <definedName name="_DGP1" localSheetId="2">"[12]tablas!#ref!"</definedName>
    <definedName name="_DGP1" localSheetId="1">"[12]tablas!#ref!"</definedName>
    <definedName name="_DGP1" localSheetId="0">"[12]tablas!#ref!"</definedName>
    <definedName name="_DGP1">[12]Tablas!#REF!</definedName>
    <definedName name="_DIJ1" localSheetId="2">"[12]tablas!#ref!"</definedName>
    <definedName name="_DIJ1" localSheetId="1">"[12]tablas!#ref!"</definedName>
    <definedName name="_DIJ1" localSheetId="0">"[12]tablas!#ref!"</definedName>
    <definedName name="_DIJ1">[12]Tablas!#REF!</definedName>
    <definedName name="_DPI1" localSheetId="2">"[12]tablas!#ref!"</definedName>
    <definedName name="_DPI1" localSheetId="1">"[12]tablas!#ref!"</definedName>
    <definedName name="_DPI1" localSheetId="0">"[12]tablas!#ref!"</definedName>
    <definedName name="_DPI1">[12]Tablas!#REF!</definedName>
    <definedName name="_DPY1" localSheetId="2">"[12]tablas!#ref!"</definedName>
    <definedName name="_DPY1" localSheetId="1">"[12]tablas!#ref!"</definedName>
    <definedName name="_DPY1" localSheetId="0">"[12]tablas!#ref!"</definedName>
    <definedName name="_DPY1">[12]Tablas!#REF!</definedName>
    <definedName name="_DRI1" localSheetId="2">"[12]tablas!#ref!"</definedName>
    <definedName name="_DRI1" localSheetId="1">"[12]tablas!#ref!"</definedName>
    <definedName name="_DRI1" localSheetId="0">"[12]tablas!#ref!"</definedName>
    <definedName name="_DRI1">[12]Tablas!#REF!</definedName>
    <definedName name="_DRL1" localSheetId="2">"[12]tablas!#ref!"</definedName>
    <definedName name="_DRL1" localSheetId="1">"[12]tablas!#ref!"</definedName>
    <definedName name="_DRL1" localSheetId="0">"[12]tablas!#ref!"</definedName>
    <definedName name="_DRL1">[12]Tablas!#REF!</definedName>
    <definedName name="_DSP1" localSheetId="2">"[12]tablas!#ref!"</definedName>
    <definedName name="_DSP1" localSheetId="1">"[12]tablas!#ref!"</definedName>
    <definedName name="_DSP1" localSheetId="0">"[12]tablas!#ref!"</definedName>
    <definedName name="_DSP1">[12]Tablas!#REF!</definedName>
    <definedName name="_ECP1" localSheetId="2">"[12]tablas!#ref!"</definedName>
    <definedName name="_ECP1" localSheetId="1">"[12]tablas!#ref!"</definedName>
    <definedName name="_ECP1" localSheetId="0">"[12]tablas!#ref!"</definedName>
    <definedName name="_ECP1">[12]Tablas!#REF!</definedName>
    <definedName name="_ENE99">'[28]INPUTS CONSOLIDADO'!#REF!</definedName>
    <definedName name="_EST1" localSheetId="2">#REF!</definedName>
    <definedName name="_EST1" localSheetId="1">#REF!</definedName>
    <definedName name="_EST1" localSheetId="0">#REF!</definedName>
    <definedName name="_EST1">#REF!</definedName>
    <definedName name="_EST10" localSheetId="2">#REF!</definedName>
    <definedName name="_EST10" localSheetId="1">#REF!</definedName>
    <definedName name="_EST10" localSheetId="0">#REF!</definedName>
    <definedName name="_EST10">#REF!</definedName>
    <definedName name="_EST11" localSheetId="2">#REF!</definedName>
    <definedName name="_EST11" localSheetId="1">#REF!</definedName>
    <definedName name="_EST11" localSheetId="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02">[29]MEM!$E$53</definedName>
    <definedName name="_EXC1">#REF!</definedName>
    <definedName name="_EXC10">#REF!</definedName>
    <definedName name="_EXC11">#REF!</definedName>
    <definedName name="_EXC12">#REF!</definedName>
    <definedName name="_EXC2">#REF!</definedName>
    <definedName name="_EXC23">[29]MEM!$E$55</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EXT02">[29]MEM!$E$54</definedName>
    <definedName name="_EXT23">[29]MEM!$E$56</definedName>
    <definedName name="_F" localSheetId="2">"[0]!err"</definedName>
    <definedName name="_F" localSheetId="1">"[0]!err"</definedName>
    <definedName name="_F" localSheetId="0">"[0]!err"</definedName>
    <definedName name="_F">[0]!ERR</definedName>
    <definedName name="_F10" localSheetId="2">#REF!</definedName>
    <definedName name="_F10" localSheetId="1">#REF!</definedName>
    <definedName name="_F10" localSheetId="0">#REF!</definedName>
    <definedName name="_F10">#REF!</definedName>
    <definedName name="_FC" localSheetId="2">#REF!</definedName>
    <definedName name="_FC" localSheetId="1">#REF!</definedName>
    <definedName name="_FC" localSheetId="0">#REF!</definedName>
    <definedName name="_FC">#REF!</definedName>
    <definedName name="_Fill" localSheetId="2">#REF!</definedName>
    <definedName name="_Fill" localSheetId="1">#REF!</definedName>
    <definedName name="_Fill" localSheetId="0">#REF!</definedName>
    <definedName name="_Fill" hidden="1">#REF!</definedName>
    <definedName name="_xlnm._FilterDatabase" localSheetId="0" hidden="1">RESUMEN!$D$2:$D$57</definedName>
    <definedName name="_FIN1">"E39"</definedName>
    <definedName name="_FIN2">"F39"</definedName>
    <definedName name="_FOR1">#REF!</definedName>
    <definedName name="_FS01" localSheetId="2">"[0]!err"</definedName>
    <definedName name="_FS01" localSheetId="1">"[0]!err"</definedName>
    <definedName name="_FS01" localSheetId="0">"[0]!err"</definedName>
    <definedName name="_FS01">[0]!ERR</definedName>
    <definedName name="_g2" localSheetId="2">"{""TAB1"";#N/A;TRUE;""GENERAL""|""TAB2"";#N/A;TRUE;""GENERAL""|""TAB3"";#N/A;TRUE;""GENERAL""|""TAB4"";#N/A;TRUE;""GENERAL""|""TAB5"";#N/A;TRUE;""GENERAL""}"</definedName>
    <definedName name="_g2" localSheetId="1">"{""TAB1"";#N/A;TRUE;""GENERAL""|""TAB2"";#N/A;TRUE;""GENERAL""|""TAB3"";#N/A;TRUE;""GENERAL""|""TAB4"";#N/A;TRUE;""GENERAL""|""TAB5"";#N/A;TRUE;""GENERAL""}"</definedName>
    <definedName name="_g2" localSheetId="0">"{""TAB1"";#N/A;TRUE;""GENERAL""|""TAB2"";#N/A;TRUE;""GENERAL""|""TAB3"";#N/A;TRUE;""GENERAL""|""TAB4"";#N/A;TRUE;""GENERAL""|""TAB5"";#N/A;TRUE;""GENERAL""}"</definedName>
    <definedName name="_g2" hidden="1">{"TAB1",#N/A,TRUE,"GENERAL";"TAB2",#N/A,TRUE,"GENERAL";"TAB3",#N/A,TRUE,"GENERAL";"TAB4",#N/A,TRUE,"GENERAL";"TAB5",#N/A,TRUE,"GENERAL"}</definedName>
    <definedName name="_g3" localSheetId="2">"{""via1"";#N/A;TRUE;""general""|""via2"";#N/A;TRUE;""general""|""via3"";#N/A;TRUE;""general""}"</definedName>
    <definedName name="_g3" localSheetId="1">"{""via1"";#N/A;TRUE;""general""|""via2"";#N/A;TRUE;""general""|""via3"";#N/A;TRUE;""general""}"</definedName>
    <definedName name="_g3" localSheetId="0">"{""via1"";#N/A;TRUE;""general""|""via2"";#N/A;TRUE;""general""|""via3"";#N/A;TRUE;""general""}"</definedName>
    <definedName name="_g3" hidden="1">{"via1",#N/A,TRUE,"general";"via2",#N/A,TRUE,"general";"via3",#N/A,TRUE,"general"}</definedName>
    <definedName name="_g4" localSheetId="2">"{""via1"";#N/A;TRUE;""general""|""via2"";#N/A;TRUE;""general""|""via3"";#N/A;TRUE;""general""}"</definedName>
    <definedName name="_g4" localSheetId="1">"{""via1"";#N/A;TRUE;""general""|""via2"";#N/A;TRUE;""general""|""via3"";#N/A;TRUE;""general""}"</definedName>
    <definedName name="_g4" localSheetId="0">"{""via1"";#N/A;TRUE;""general""|""via2"";#N/A;TRUE;""general""|""via3"";#N/A;TRUE;""general""}"</definedName>
    <definedName name="_g4" hidden="1">{"via1",#N/A,TRUE,"general";"via2",#N/A,TRUE,"general";"via3",#N/A,TRUE,"general"}</definedName>
    <definedName name="_g5" localSheetId="2">"{""via1"";#N/A;TRUE;""general""|""via2"";#N/A;TRUE;""general""|""via3"";#N/A;TRUE;""general""}"</definedName>
    <definedName name="_g5" localSheetId="1">"{""via1"";#N/A;TRUE;""general""|""via2"";#N/A;TRUE;""general""|""via3"";#N/A;TRUE;""general""}"</definedName>
    <definedName name="_g5" localSheetId="0">"{""via1"";#N/A;TRUE;""general""|""via2"";#N/A;TRUE;""general""|""via3"";#N/A;TRUE;""general""}"</definedName>
    <definedName name="_g5" hidden="1">{"via1",#N/A,TRUE,"general";"via2",#N/A,TRUE,"general";"via3",#N/A,TRUE,"general"}</definedName>
    <definedName name="_g6" localSheetId="2">"{""via1"";#N/A;TRUE;""general""|""via2"";#N/A;TRUE;""general""|""via3"";#N/A;TRUE;""general""}"</definedName>
    <definedName name="_g6" localSheetId="1">"{""via1"";#N/A;TRUE;""general""|""via2"";#N/A;TRUE;""general""|""via3"";#N/A;TRUE;""general""}"</definedName>
    <definedName name="_g6" localSheetId="0">"{""via1"";#N/A;TRUE;""general""|""via2"";#N/A;TRUE;""general""|""via3"";#N/A;TRUE;""general""}"</definedName>
    <definedName name="_g6" hidden="1">{"via1",#N/A,TRUE,"general";"via2",#N/A,TRUE,"general";"via3",#N/A,TRUE,"general"}</definedName>
    <definedName name="_g7" localSheetId="2">"{""TAB1"";#N/A;TRUE;""GENERAL""|""TAB2"";#N/A;TRUE;""GENERAL""|""TAB3"";#N/A;TRUE;""GENERAL""|""TAB4"";#N/A;TRUE;""GENERAL""|""TAB5"";#N/A;TRUE;""GENERAL""}"</definedName>
    <definedName name="_g7" localSheetId="1">"{""TAB1"";#N/A;TRUE;""GENERAL""|""TAB2"";#N/A;TRUE;""GENERAL""|""TAB3"";#N/A;TRUE;""GENERAL""|""TAB4"";#N/A;TRUE;""GENERAL""|""TAB5"";#N/A;TRUE;""GENERAL""}"</definedName>
    <definedName name="_g7" localSheetId="0">"{""TAB1"";#N/A;TRUE;""GENERAL""|""TAB2"";#N/A;TRUE;""GENERAL""|""TAB3"";#N/A;TRUE;""GENERAL""|""TAB4"";#N/A;TRUE;""GENERAL""|""TAB5"";#N/A;TRUE;""GENERAL""}"</definedName>
    <definedName name="_g7" hidden="1">{"TAB1",#N/A,TRUE,"GENERAL";"TAB2",#N/A,TRUE,"GENERAL";"TAB3",#N/A,TRUE,"GENERAL";"TAB4",#N/A,TRUE,"GENERAL";"TAB5",#N/A,TRUE,"GENERAL"}</definedName>
    <definedName name="_GoBack">#REF!</definedName>
    <definedName name="_GR1" localSheetId="2">"{""TAB1"";#N/A;TRUE;""GENERAL""|""TAB2"";#N/A;TRUE;""GENERAL""|""TAB3"";#N/A;TRUE;""GENERAL""|""TAB4"";#N/A;TRUE;""GENERAL""|""TAB5"";#N/A;TRUE;""GENERAL""}"</definedName>
    <definedName name="_GR1" localSheetId="1">"{""TAB1"";#N/A;TRUE;""GENERAL""|""TAB2"";#N/A;TRUE;""GENERAL""|""TAB3"";#N/A;TRUE;""GENERAL""|""TAB4"";#N/A;TRUE;""GENERAL""|""TAB5"";#N/A;TRUE;""GENERAL""}"</definedName>
    <definedName name="_GR1" localSheetId="0">"{""TAB1"";#N/A;TRUE;""GENERAL""|""TAB2"";#N/A;TRUE;""GENERAL""|""TAB3"";#N/A;TRUE;""GENERAL""|""TAB4"";#N/A;TRUE;""GENERAL""|""TAB5"";#N/A;TRUE;""GENERAL""}"</definedName>
    <definedName name="_GR1" hidden="1">{"TAB1",#N/A,TRUE,"GENERAL";"TAB2",#N/A,TRUE,"GENERAL";"TAB3",#N/A,TRUE,"GENERAL";"TAB4",#N/A,TRUE,"GENERAL";"TAB5",#N/A,TRUE,"GENERAL"}</definedName>
    <definedName name="_gtr4" localSheetId="2">"{""via1"";#N/A;TRUE;""general""|""via2"";#N/A;TRUE;""general""|""via3"";#N/A;TRUE;""general""}"</definedName>
    <definedName name="_gtr4" localSheetId="1">"{""via1"";#N/A;TRUE;""general""|""via2"";#N/A;TRUE;""general""|""via3"";#N/A;TRUE;""general""}"</definedName>
    <definedName name="_gtr4" localSheetId="0">"{""via1"";#N/A;TRUE;""general""|""via2"";#N/A;TRUE;""general""|""via3"";#N/A;TRUE;""general""}"</definedName>
    <definedName name="_gtr4" hidden="1">{"via1",#N/A,TRUE,"general";"via2",#N/A,TRUE,"general";"via3",#N/A,TRUE,"general"}</definedName>
    <definedName name="_h2" localSheetId="2">"{""via1"";#N/A;TRUE;""general""|""via2"";#N/A;TRUE;""general""|""via3"";#N/A;TRUE;""general""}"</definedName>
    <definedName name="_h2" localSheetId="1">"{""via1"";#N/A;TRUE;""general""|""via2"";#N/A;TRUE;""general""|""via3"";#N/A;TRUE;""general""}"</definedName>
    <definedName name="_h2" localSheetId="0">"{""via1"";#N/A;TRUE;""general""|""via2"";#N/A;TRUE;""general""|""via3"";#N/A;TRUE;""general""}"</definedName>
    <definedName name="_h2" hidden="1">{"via1",#N/A,TRUE,"general";"via2",#N/A,TRUE,"general";"via3",#N/A,TRUE,"general"}</definedName>
    <definedName name="_h3" localSheetId="2">"{""via1"";#N/A;TRUE;""general""|""via2"";#N/A;TRUE;""general""|""via3"";#N/A;TRUE;""general""}"</definedName>
    <definedName name="_h3" localSheetId="1">"{""via1"";#N/A;TRUE;""general""|""via2"";#N/A;TRUE;""general""|""via3"";#N/A;TRUE;""general""}"</definedName>
    <definedName name="_h3" localSheetId="0">"{""via1"";#N/A;TRUE;""general""|""via2"";#N/A;TRUE;""general""|""via3"";#N/A;TRUE;""general""}"</definedName>
    <definedName name="_h3" hidden="1">{"via1",#N/A,TRUE,"general";"via2",#N/A,TRUE,"general";"via3",#N/A,TRUE,"general"}</definedName>
    <definedName name="_h4" localSheetId="2">"{""TAB1"";#N/A;TRUE;""GENERAL""|""TAB2"";#N/A;TRUE;""GENERAL""|""TAB3"";#N/A;TRUE;""GENERAL""|""TAB4"";#N/A;TRUE;""GENERAL""|""TAB5"";#N/A;TRUE;""GENERAL""}"</definedName>
    <definedName name="_h4" localSheetId="1">"{""TAB1"";#N/A;TRUE;""GENERAL""|""TAB2"";#N/A;TRUE;""GENERAL""|""TAB3"";#N/A;TRUE;""GENERAL""|""TAB4"";#N/A;TRUE;""GENERAL""|""TAB5"";#N/A;TRUE;""GENERAL""}"</definedName>
    <definedName name="_h4" localSheetId="0">"{""TAB1"";#N/A;TRUE;""GENERAL""|""TAB2"";#N/A;TRUE;""GENERAL""|""TAB3"";#N/A;TRUE;""GENERAL""|""TAB4"";#N/A;TRUE;""GENERAL""|""TAB5"";#N/A;TRUE;""GENERAL""}"</definedName>
    <definedName name="_h4" hidden="1">{"TAB1",#N/A,TRUE,"GENERAL";"TAB2",#N/A,TRUE,"GENERAL";"TAB3",#N/A,TRUE,"GENERAL";"TAB4",#N/A,TRUE,"GENERAL";"TAB5",#N/A,TRUE,"GENERAL"}</definedName>
    <definedName name="_h5" localSheetId="2">"{""TAB1"";#N/A;TRUE;""GENERAL""|""TAB2"";#N/A;TRUE;""GENERAL""|""TAB3"";#N/A;TRUE;""GENERAL""|""TAB4"";#N/A;TRUE;""GENERAL""|""TAB5"";#N/A;TRUE;""GENERAL""}"</definedName>
    <definedName name="_h5" localSheetId="1">"{""TAB1"";#N/A;TRUE;""GENERAL""|""TAB2"";#N/A;TRUE;""GENERAL""|""TAB3"";#N/A;TRUE;""GENERAL""|""TAB4"";#N/A;TRUE;""GENERAL""|""TAB5"";#N/A;TRUE;""GENERAL""}"</definedName>
    <definedName name="_h5" localSheetId="0">"{""TAB1"";#N/A;TRUE;""GENERAL""|""TAB2"";#N/A;TRUE;""GENERAL""|""TAB3"";#N/A;TRUE;""GENERAL""|""TAB4"";#N/A;TRUE;""GENERAL""|""TAB5"";#N/A;TRUE;""GENERAL""}"</definedName>
    <definedName name="_h5" hidden="1">{"TAB1",#N/A,TRUE,"GENERAL";"TAB2",#N/A,TRUE,"GENERAL";"TAB3",#N/A,TRUE,"GENERAL";"TAB4",#N/A,TRUE,"GENERAL";"TAB5",#N/A,TRUE,"GENERAL"}</definedName>
    <definedName name="_h6" localSheetId="2">"{""via1"";#N/A;TRUE;""general""|""via2"";#N/A;TRUE;""general""|""via3"";#N/A;TRUE;""general""}"</definedName>
    <definedName name="_h6" localSheetId="1">"{""via1"";#N/A;TRUE;""general""|""via2"";#N/A;TRUE;""general""|""via3"";#N/A;TRUE;""general""}"</definedName>
    <definedName name="_h6" localSheetId="0">"{""via1"";#N/A;TRUE;""general""|""via2"";#N/A;TRUE;""general""|""via3"";#N/A;TRUE;""general""}"</definedName>
    <definedName name="_h6" hidden="1">{"via1",#N/A,TRUE,"general";"via2",#N/A,TRUE,"general";"via3",#N/A,TRUE,"general"}</definedName>
    <definedName name="_h7" localSheetId="2">"{""TAB1"";#N/A;TRUE;""GENERAL""|""TAB2"";#N/A;TRUE;""GENERAL""|""TAB3"";#N/A;TRUE;""GENERAL""|""TAB4"";#N/A;TRUE;""GENERAL""|""TAB5"";#N/A;TRUE;""GENERAL""}"</definedName>
    <definedName name="_h7" localSheetId="1">"{""TAB1"";#N/A;TRUE;""GENERAL""|""TAB2"";#N/A;TRUE;""GENERAL""|""TAB3"";#N/A;TRUE;""GENERAL""|""TAB4"";#N/A;TRUE;""GENERAL""|""TAB5"";#N/A;TRUE;""GENERAL""}"</definedName>
    <definedName name="_h7" localSheetId="0">"{""TAB1"";#N/A;TRUE;""GENERAL""|""TAB2"";#N/A;TRUE;""GENERAL""|""TAB3"";#N/A;TRUE;""GENERAL""|""TAB4"";#N/A;TRUE;""GENERAL""|""TAB5"";#N/A;TRUE;""GENERAL""}"</definedName>
    <definedName name="_h7" hidden="1">{"TAB1",#N/A,TRUE,"GENERAL";"TAB2",#N/A,TRUE,"GENERAL";"TAB3",#N/A,TRUE,"GENERAL";"TAB4",#N/A,TRUE,"GENERAL";"TAB5",#N/A,TRUE,"GENERAL"}</definedName>
    <definedName name="_h8" localSheetId="2">"{""via1"";#N/A;TRUE;""general""|""via2"";#N/A;TRUE;""general""|""via3"";#N/A;TRUE;""general""}"</definedName>
    <definedName name="_h8" localSheetId="1">"{""via1"";#N/A;TRUE;""general""|""via2"";#N/A;TRUE;""general""|""via3"";#N/A;TRUE;""general""}"</definedName>
    <definedName name="_h8" localSheetId="0">"{""via1"";#N/A;TRUE;""general""|""via2"";#N/A;TRUE;""general""|""via3"";#N/A;TRUE;""general""}"</definedName>
    <definedName name="_h8" hidden="1">{"via1",#N/A,TRUE,"general";"via2",#N/A,TRUE,"general";"via3",#N/A,TRUE,"general"}</definedName>
    <definedName name="_hfh7" localSheetId="2">"{""via1"";#N/A;TRUE;""general""|""via2"";#N/A;TRUE;""general""|""via3"";#N/A;TRUE;""general""}"</definedName>
    <definedName name="_hfh7" localSheetId="1">"{""via1"";#N/A;TRUE;""general""|""via2"";#N/A;TRUE;""general""|""via3"";#N/A;TRUE;""general""}"</definedName>
    <definedName name="_hfh7" localSheetId="0">"{""via1"";#N/A;TRUE;""general""|""via2"";#N/A;TRUE;""general""|""via3"";#N/A;TRUE;""general""}"</definedName>
    <definedName name="_hfh7" hidden="1">{"via1",#N/A,TRUE,"general";"via2",#N/A,TRUE,"general";"via3",#N/A,TRUE,"general"}</definedName>
    <definedName name="_hhg1" localSheetId="2">"{#N/A;#N/A;TRUE;""1842CWN0""}"</definedName>
    <definedName name="_hhg1" localSheetId="1">"{#N/A;#N/A;TRUE;""1842CWN0""}"</definedName>
    <definedName name="_hhg1" localSheetId="0">"{#N/A;#N/A;TRUE;""1842CWN0""}"</definedName>
    <definedName name="_hhg1" hidden="1">{#N/A,#N/A,TRUE,"1842CWN0"}</definedName>
    <definedName name="_i4" localSheetId="2">"{""via1"";#N/A;TRUE;""general""|""via2"";#N/A;TRUE;""general""|""via3"";#N/A;TRUE;""general""}"</definedName>
    <definedName name="_i4" localSheetId="1">"{""via1"";#N/A;TRUE;""general""|""via2"";#N/A;TRUE;""general""|""via3"";#N/A;TRUE;""general""}"</definedName>
    <definedName name="_i4" localSheetId="0">"{""via1"";#N/A;TRUE;""general""|""via2"";#N/A;TRUE;""general""|""via3"";#N/A;TRUE;""general""}"</definedName>
    <definedName name="_i4" hidden="1">{"via1",#N/A,TRUE,"general";"via2",#N/A,TRUE,"general";"via3",#N/A,TRUE,"general"}</definedName>
    <definedName name="_i5" localSheetId="2">"{""TAB1"";#N/A;TRUE;""GENERAL""|""TAB2"";#N/A;TRUE;""GENERAL""|""TAB3"";#N/A;TRUE;""GENERAL""|""TAB4"";#N/A;TRUE;""GENERAL""|""TAB5"";#N/A;TRUE;""GENERAL""}"</definedName>
    <definedName name="_i5" localSheetId="1">"{""TAB1"";#N/A;TRUE;""GENERAL""|""TAB2"";#N/A;TRUE;""GENERAL""|""TAB3"";#N/A;TRUE;""GENERAL""|""TAB4"";#N/A;TRUE;""GENERAL""|""TAB5"";#N/A;TRUE;""GENERAL""}"</definedName>
    <definedName name="_i5" localSheetId="0">"{""TAB1"";#N/A;TRUE;""GENERAL""|""TAB2"";#N/A;TRUE;""GENERAL""|""TAB3"";#N/A;TRUE;""GENERAL""|""TAB4"";#N/A;TRUE;""GENERAL""|""TAB5"";#N/A;TRUE;""GENERAL""}"</definedName>
    <definedName name="_i5" hidden="1">{"TAB1",#N/A,TRUE,"GENERAL";"TAB2",#N/A,TRUE,"GENERAL";"TAB3",#N/A,TRUE,"GENERAL";"TAB4",#N/A,TRUE,"GENERAL";"TAB5",#N/A,TRUE,"GENERAL"}</definedName>
    <definedName name="_i6" localSheetId="2">"{""TAB1"";#N/A;TRUE;""GENERAL""|""TAB2"";#N/A;TRUE;""GENERAL""|""TAB3"";#N/A;TRUE;""GENERAL""|""TAB4"";#N/A;TRUE;""GENERAL""|""TAB5"";#N/A;TRUE;""GENERAL""}"</definedName>
    <definedName name="_i6" localSheetId="1">"{""TAB1"";#N/A;TRUE;""GENERAL""|""TAB2"";#N/A;TRUE;""GENERAL""|""TAB3"";#N/A;TRUE;""GENERAL""|""TAB4"";#N/A;TRUE;""GENERAL""|""TAB5"";#N/A;TRUE;""GENERAL""}"</definedName>
    <definedName name="_i6" localSheetId="0">"{""TAB1"";#N/A;TRUE;""GENERAL""|""TAB2"";#N/A;TRUE;""GENERAL""|""TAB3"";#N/A;TRUE;""GENERAL""|""TAB4"";#N/A;TRUE;""GENERAL""|""TAB5"";#N/A;TRUE;""GENERAL""}"</definedName>
    <definedName name="_i6" hidden="1">{"TAB1",#N/A,TRUE,"GENERAL";"TAB2",#N/A,TRUE,"GENERAL";"TAB3",#N/A,TRUE,"GENERAL";"TAB4",#N/A,TRUE,"GENERAL";"TAB5",#N/A,TRUE,"GENERAL"}</definedName>
    <definedName name="_i7" localSheetId="2">"{""via1"";#N/A;TRUE;""general""|""via2"";#N/A;TRUE;""general""|""via3"";#N/A;TRUE;""general""}"</definedName>
    <definedName name="_i7" localSheetId="1">"{""via1"";#N/A;TRUE;""general""|""via2"";#N/A;TRUE;""general""|""via3"";#N/A;TRUE;""general""}"</definedName>
    <definedName name="_i7" localSheetId="0">"{""via1"";#N/A;TRUE;""general""|""via2"";#N/A;TRUE;""general""|""via3"";#N/A;TRUE;""general""}"</definedName>
    <definedName name="_i7" hidden="1">{"via1",#N/A,TRUE,"general";"via2",#N/A,TRUE,"general";"via3",#N/A,TRUE,"general"}</definedName>
    <definedName name="_i77" localSheetId="2">"{""TAB1"";#N/A;TRUE;""GENERAL""|""TAB2"";#N/A;TRUE;""GENERAL""|""TAB3"";#N/A;TRUE;""GENERAL""|""TAB4"";#N/A;TRUE;""GENERAL""|""TAB5"";#N/A;TRUE;""GENERAL""}"</definedName>
    <definedName name="_i77" localSheetId="1">"{""TAB1"";#N/A;TRUE;""GENERAL""|""TAB2"";#N/A;TRUE;""GENERAL""|""TAB3"";#N/A;TRUE;""GENERAL""|""TAB4"";#N/A;TRUE;""GENERAL""|""TAB5"";#N/A;TRUE;""GENERAL""}"</definedName>
    <definedName name="_i77" localSheetId="0">"{""TAB1"";#N/A;TRUE;""GENERAL""|""TAB2"";#N/A;TRUE;""GENERAL""|""TAB3"";#N/A;TRUE;""GENERAL""|""TAB4"";#N/A;TRUE;""GENERAL""|""TAB5"";#N/A;TRUE;""GENERAL""}"</definedName>
    <definedName name="_i77" hidden="1">{"TAB1",#N/A,TRUE,"GENERAL";"TAB2",#N/A,TRUE,"GENERAL";"TAB3",#N/A,TRUE,"GENERAL";"TAB4",#N/A,TRUE,"GENERAL";"TAB5",#N/A,TRUE,"GENERAL"}</definedName>
    <definedName name="_i8" localSheetId="2">"{""via1"";#N/A;TRUE;""general""|""via2"";#N/A;TRUE;""general""|""via3"";#N/A;TRUE;""general""}"</definedName>
    <definedName name="_i8" localSheetId="1">"{""via1"";#N/A;TRUE;""general""|""via2"";#N/A;TRUE;""general""|""via3"";#N/A;TRUE;""general""}"</definedName>
    <definedName name="_i8" localSheetId="0">"{""via1"";#N/A;TRUE;""general""|""via2"";#N/A;TRUE;""general""|""via3"";#N/A;TRUE;""general""}"</definedName>
    <definedName name="_i8" hidden="1">{"via1",#N/A,TRUE,"general";"via2",#N/A,TRUE,"general";"via3",#N/A,TRUE,"general"}</definedName>
    <definedName name="_i9" localSheetId="2">"{""TAB1"";#N/A;TRUE;""GENERAL""|""TAB2"";#N/A;TRUE;""GENERAL""|""TAB3"";#N/A;TRUE;""GENERAL""|""TAB4"";#N/A;TRUE;""GENERAL""|""TAB5"";#N/A;TRUE;""GENERAL""}"</definedName>
    <definedName name="_i9" localSheetId="1">"{""TAB1"";#N/A;TRUE;""GENERAL""|""TAB2"";#N/A;TRUE;""GENERAL""|""TAB3"";#N/A;TRUE;""GENERAL""|""TAB4"";#N/A;TRUE;""GENERAL""|""TAB5"";#N/A;TRUE;""GENERAL""}"</definedName>
    <definedName name="_i9" localSheetId="0">"{""TAB1"";#N/A;TRUE;""GENERAL""|""TAB2"";#N/A;TRUE;""GENERAL""|""TAB3"";#N/A;TRUE;""GENERAL""|""TAB4"";#N/A;TRUE;""GENERAL""|""TAB5"";#N/A;TRUE;""GENERAL""}"</definedName>
    <definedName name="_i9" hidden="1">{"TAB1",#N/A,TRUE,"GENERAL";"TAB2",#N/A,TRUE,"GENERAL";"TAB3",#N/A,TRUE,"GENERAL";"TAB4",#N/A,TRUE,"GENERAL";"TAB5",#N/A,TRUE,"GENERAL"}</definedName>
    <definedName name="_ICP1" localSheetId="2">"[12]tablas!#ref!"</definedName>
    <definedName name="_ICP1" localSheetId="1">"[12]tablas!#ref!"</definedName>
    <definedName name="_ICP1" localSheetId="0">"[12]tablas!#ref!"</definedName>
    <definedName name="_ICP1">[12]Tablas!#REF!</definedName>
    <definedName name="_IMP1" localSheetId="2">#REF!</definedName>
    <definedName name="_IMP1" localSheetId="1">#REF!</definedName>
    <definedName name="_IMP1" localSheetId="0">#REF!</definedName>
    <definedName name="_IMP1">#REF!</definedName>
    <definedName name="_IPC2002" localSheetId="2">#REF!</definedName>
    <definedName name="_IPC2002" localSheetId="1">#REF!</definedName>
    <definedName name="_IPC2002" localSheetId="0">#REF!</definedName>
    <definedName name="_IPC2002">#REF!</definedName>
    <definedName name="_IVA1" localSheetId="2">#REF!</definedName>
    <definedName name="_IVA1" localSheetId="1">#REF!</definedName>
    <definedName name="_IVA1" localSheetId="0">#REF!</definedName>
    <definedName name="_IVA1">#REF!</definedName>
    <definedName name="_k3" localSheetId="2">"{""TAB1"";#N/A;TRUE;""GENERAL""|""TAB2"";#N/A;TRUE;""GENERAL""|""TAB3"";#N/A;TRUE;""GENERAL""|""TAB4"";#N/A;TRUE;""GENERAL""|""TAB5"";#N/A;TRUE;""GENERAL""}"</definedName>
    <definedName name="_k3" localSheetId="1">"{""TAB1"";#N/A;TRUE;""GENERAL""|""TAB2"";#N/A;TRUE;""GENERAL""|""TAB3"";#N/A;TRUE;""GENERAL""|""TAB4"";#N/A;TRUE;""GENERAL""|""TAB5"";#N/A;TRUE;""GENERAL""}"</definedName>
    <definedName name="_k3" localSheetId="0">"{""TAB1"";#N/A;TRUE;""GENERAL""|""TAB2"";#N/A;TRUE;""GENERAL""|""TAB3"";#N/A;TRUE;""GENERAL""|""TAB4"";#N/A;TRUE;""GENERAL""|""TAB5"";#N/A;TRUE;""GENERAL""}"</definedName>
    <definedName name="_k3" hidden="1">{"TAB1",#N/A,TRUE,"GENERAL";"TAB2",#N/A,TRUE,"GENERAL";"TAB3",#N/A,TRUE,"GENERAL";"TAB4",#N/A,TRUE,"GENERAL";"TAB5",#N/A,TRUE,"GENERAL"}</definedName>
    <definedName name="_k4" localSheetId="2">"{""via1"";#N/A;TRUE;""general""|""via2"";#N/A;TRUE;""general""|""via3"";#N/A;TRUE;""general""}"</definedName>
    <definedName name="_k4" localSheetId="1">"{""via1"";#N/A;TRUE;""general""|""via2"";#N/A;TRUE;""general""|""via3"";#N/A;TRUE;""general""}"</definedName>
    <definedName name="_k4" localSheetId="0">"{""via1"";#N/A;TRUE;""general""|""via2"";#N/A;TRUE;""general""|""via3"";#N/A;TRUE;""general""}"</definedName>
    <definedName name="_k4" hidden="1">{"via1",#N/A,TRUE,"general";"via2",#N/A,TRUE,"general";"via3",#N/A,TRUE,"general"}</definedName>
    <definedName name="_k5" localSheetId="2">"{""via1"";#N/A;TRUE;""general""|""via2"";#N/A;TRUE;""general""|""via3"";#N/A;TRUE;""general""}"</definedName>
    <definedName name="_k5" localSheetId="1">"{""via1"";#N/A;TRUE;""general""|""via2"";#N/A;TRUE;""general""|""via3"";#N/A;TRUE;""general""}"</definedName>
    <definedName name="_k5" localSheetId="0">"{""via1"";#N/A;TRUE;""general""|""via2"";#N/A;TRUE;""general""|""via3"";#N/A;TRUE;""general""}"</definedName>
    <definedName name="_k5" hidden="1">{"via1",#N/A,TRUE,"general";"via2",#N/A,TRUE,"general";"via3",#N/A,TRUE,"general"}</definedName>
    <definedName name="_k6" localSheetId="2">"{""TAB1"";#N/A;TRUE;""GENERAL""|""TAB2"";#N/A;TRUE;""GENERAL""|""TAB3"";#N/A;TRUE;""GENERAL""|""TAB4"";#N/A;TRUE;""GENERAL""|""TAB5"";#N/A;TRUE;""GENERAL""}"</definedName>
    <definedName name="_k6" localSheetId="1">"{""TAB1"";#N/A;TRUE;""GENERAL""|""TAB2"";#N/A;TRUE;""GENERAL""|""TAB3"";#N/A;TRUE;""GENERAL""|""TAB4"";#N/A;TRUE;""GENERAL""|""TAB5"";#N/A;TRUE;""GENERAL""}"</definedName>
    <definedName name="_k6" localSheetId="0">"{""TAB1"";#N/A;TRUE;""GENERAL""|""TAB2"";#N/A;TRUE;""GENERAL""|""TAB3"";#N/A;TRUE;""GENERAL""|""TAB4"";#N/A;TRUE;""GENERAL""|""TAB5"";#N/A;TRUE;""GENERAL""}"</definedName>
    <definedName name="_k6" hidden="1">{"TAB1",#N/A,TRUE,"GENERAL";"TAB2",#N/A,TRUE,"GENERAL";"TAB3",#N/A,TRUE,"GENERAL";"TAB4",#N/A,TRUE,"GENERAL";"TAB5",#N/A,TRUE,"GENERAL"}</definedName>
    <definedName name="_k7" localSheetId="2">"{""via1"";#N/A;TRUE;""general""|""via2"";#N/A;TRUE;""general""|""via3"";#N/A;TRUE;""general""}"</definedName>
    <definedName name="_k7" localSheetId="1">"{""via1"";#N/A;TRUE;""general""|""via2"";#N/A;TRUE;""general""|""via3"";#N/A;TRUE;""general""}"</definedName>
    <definedName name="_k7" localSheetId="0">"{""via1"";#N/A;TRUE;""general""|""via2"";#N/A;TRUE;""general""|""via3"";#N/A;TRUE;""general""}"</definedName>
    <definedName name="_k7" hidden="1">{"via1",#N/A,TRUE,"general";"via2",#N/A,TRUE,"general";"via3",#N/A,TRUE,"general"}</definedName>
    <definedName name="_k8" localSheetId="2">"{""via1"";#N/A;TRUE;""general""|""via2"";#N/A;TRUE;""general""|""via3"";#N/A;TRUE;""general""}"</definedName>
    <definedName name="_k8" localSheetId="1">"{""via1"";#N/A;TRUE;""general""|""via2"";#N/A;TRUE;""general""|""via3"";#N/A;TRUE;""general""}"</definedName>
    <definedName name="_k8" localSheetId="0">"{""via1"";#N/A;TRUE;""general""|""via2"";#N/A;TRUE;""general""|""via3"";#N/A;TRUE;""general""}"</definedName>
    <definedName name="_k8" hidden="1">{"via1",#N/A,TRUE,"general";"via2",#N/A,TRUE,"general";"via3",#N/A,TRUE,"general"}</definedName>
    <definedName name="_k9" localSheetId="2">"{""TAB1"";#N/A;TRUE;""GENERAL""|""TAB2"";#N/A;TRUE;""GENERAL""|""TAB3"";#N/A;TRUE;""GENERAL""|""TAB4"";#N/A;TRUE;""GENERAL""|""TAB5"";#N/A;TRUE;""GENERAL""}"</definedName>
    <definedName name="_k9" localSheetId="1">"{""TAB1"";#N/A;TRUE;""GENERAL""|""TAB2"";#N/A;TRUE;""GENERAL""|""TAB3"";#N/A;TRUE;""GENERAL""|""TAB4"";#N/A;TRUE;""GENERAL""|""TAB5"";#N/A;TRUE;""GENERAL""}"</definedName>
    <definedName name="_k9" localSheetId="0">"{""TAB1"";#N/A;TRUE;""GENERAL""|""TAB2"";#N/A;TRUE;""GENERAL""|""TAB3"";#N/A;TRUE;""GENERAL""|""TAB4"";#N/A;TRUE;""GENERAL""|""TAB5"";#N/A;TRUE;""GENERAL""}"</definedName>
    <definedName name="_k9" hidden="1">{"TAB1",#N/A,TRUE,"GENERAL";"TAB2",#N/A,TRUE,"GENERAL";"TAB3",#N/A,TRUE,"GENERAL";"TAB4",#N/A,TRUE,"GENERAL";"TAB5",#N/A,TRUE,"GENERAL"}</definedName>
    <definedName name="_Key1" localSheetId="2">"[25]octubre!#ref!"</definedName>
    <definedName name="_Key1" localSheetId="1">"[25]octubre!#ref!"</definedName>
    <definedName name="_Key1" localSheetId="0">"[25]octubre!#ref!"</definedName>
    <definedName name="_Key1" hidden="1">#REF!</definedName>
    <definedName name="_Key11" localSheetId="2">"[26]inst!#ref!"</definedName>
    <definedName name="_Key11" localSheetId="1">"[26]inst!#ref!"</definedName>
    <definedName name="_Key11" localSheetId="0">"[26]inst!#ref!"</definedName>
    <definedName name="_Key11" hidden="1">[30]INST!#REF!</definedName>
    <definedName name="_Key2" localSheetId="2">#REF!</definedName>
    <definedName name="_Key2" localSheetId="1">#REF!</definedName>
    <definedName name="_Key2" localSheetId="0">#REF!</definedName>
    <definedName name="_Key2" hidden="1">#REF!</definedName>
    <definedName name="_Key21" localSheetId="2">#REF!</definedName>
    <definedName name="_Key21" localSheetId="1">#REF!</definedName>
    <definedName name="_Key21" localSheetId="0">#REF!</definedName>
    <definedName name="_Key21" hidden="1">#REF!</definedName>
    <definedName name="_key3" localSheetId="2">#REF!</definedName>
    <definedName name="_key3" localSheetId="1">#REF!</definedName>
    <definedName name="_key3" localSheetId="0">#REF!</definedName>
    <definedName name="_key3" hidden="1">#REF!</definedName>
    <definedName name="_key31" hidden="1">#REF!</definedName>
    <definedName name="_kjk6" localSheetId="2">"{""TAB1"";#N/A;TRUE;""GENERAL""|""TAB2"";#N/A;TRUE;""GENERAL""|""TAB3"";#N/A;TRUE;""GENERAL""|""TAB4"";#N/A;TRUE;""GENERAL""|""TAB5"";#N/A;TRUE;""GENERAL""}"</definedName>
    <definedName name="_kjk6" localSheetId="1">"{""TAB1"";#N/A;TRUE;""GENERAL""|""TAB2"";#N/A;TRUE;""GENERAL""|""TAB3"";#N/A;TRUE;""GENERAL""|""TAB4"";#N/A;TRUE;""GENERAL""|""TAB5"";#N/A;TRUE;""GENERAL""}"</definedName>
    <definedName name="_kjk6" localSheetId="0">"{""TAB1"";#N/A;TRUE;""GENERAL""|""TAB2"";#N/A;TRUE;""GENERAL""|""TAB3"";#N/A;TRUE;""GENERAL""|""TAB4"";#N/A;TRUE;""GENERAL""|""TAB5"";#N/A;TRUE;""GENERAL""}"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 localSheetId="1">#REF!</definedName>
    <definedName name="_lar03" localSheetId="0">#REF!</definedName>
    <definedName name="_lar03">#REF!</definedName>
    <definedName name="_LEY80" localSheetId="2">#REF!</definedName>
    <definedName name="_LEY80" localSheetId="1">#REF!</definedName>
    <definedName name="_LEY80" localSheetId="0">#REF!</definedName>
    <definedName name="_LEY80">#REF!</definedName>
    <definedName name="_m3" localSheetId="2">"{""via1"";#N/A;TRUE;""general""|""via2"";#N/A;TRUE;""general""|""via3"";#N/A;TRUE;""general""}"</definedName>
    <definedName name="_m3" localSheetId="1">"{""via1"";#N/A;TRUE;""general""|""via2"";#N/A;TRUE;""general""|""via3"";#N/A;TRUE;""general""}"</definedName>
    <definedName name="_m3" localSheetId="0">"{""via1"";#N/A;TRUE;""general""|""via2"";#N/A;TRUE;""general""|""via3"";#N/A;TRUE;""general""}"</definedName>
    <definedName name="_m3" hidden="1">{"via1",#N/A,TRUE,"general";"via2",#N/A,TRUE,"general";"via3",#N/A,TRUE,"general"}</definedName>
    <definedName name="_m4" localSheetId="2">"{""TAB1"";#N/A;TRUE;""GENERAL""|""TAB2"";#N/A;TRUE;""GENERAL""|""TAB3"";#N/A;TRUE;""GENERAL""|""TAB4"";#N/A;TRUE;""GENERAL""|""TAB5"";#N/A;TRUE;""GENERAL""}"</definedName>
    <definedName name="_m4" localSheetId="1">"{""TAB1"";#N/A;TRUE;""GENERAL""|""TAB2"";#N/A;TRUE;""GENERAL""|""TAB3"";#N/A;TRUE;""GENERAL""|""TAB4"";#N/A;TRUE;""GENERAL""|""TAB5"";#N/A;TRUE;""GENERAL""}"</definedName>
    <definedName name="_m4" localSheetId="0">"{""TAB1"";#N/A;TRUE;""GENERAL""|""TAB2"";#N/A;TRUE;""GENERAL""|""TAB3"";#N/A;TRUE;""GENERAL""|""TAB4"";#N/A;TRUE;""GENERAL""|""TAB5"";#N/A;TRUE;""GENERAL""}"</definedName>
    <definedName name="_m4" hidden="1">{"TAB1",#N/A,TRUE,"GENERAL";"TAB2",#N/A,TRUE,"GENERAL";"TAB3",#N/A,TRUE,"GENERAL";"TAB4",#N/A,TRUE,"GENERAL";"TAB5",#N/A,TRUE,"GENERAL"}</definedName>
    <definedName name="_m5" localSheetId="2">"{""via1"";#N/A;TRUE;""general""|""via2"";#N/A;TRUE;""general""|""via3"";#N/A;TRUE;""general""}"</definedName>
    <definedName name="_m5" localSheetId="1">"{""via1"";#N/A;TRUE;""general""|""via2"";#N/A;TRUE;""general""|""via3"";#N/A;TRUE;""general""}"</definedName>
    <definedName name="_m5" localSheetId="0">"{""via1"";#N/A;TRUE;""general""|""via2"";#N/A;TRUE;""general""|""via3"";#N/A;TRUE;""general""}"</definedName>
    <definedName name="_m5" hidden="1">{"via1",#N/A,TRUE,"general";"via2",#N/A,TRUE,"general";"via3",#N/A,TRUE,"general"}</definedName>
    <definedName name="_m6" localSheetId="2">"{""TAB1"";#N/A;TRUE;""GENERAL""|""TAB2"";#N/A;TRUE;""GENERAL""|""TAB3"";#N/A;TRUE;""GENERAL""|""TAB4"";#N/A;TRUE;""GENERAL""|""TAB5"";#N/A;TRUE;""GENERAL""}"</definedName>
    <definedName name="_m6" localSheetId="1">"{""TAB1"";#N/A;TRUE;""GENERAL""|""TAB2"";#N/A;TRUE;""GENERAL""|""TAB3"";#N/A;TRUE;""GENERAL""|""TAB4"";#N/A;TRUE;""GENERAL""|""TAB5"";#N/A;TRUE;""GENERAL""}"</definedName>
    <definedName name="_m6" localSheetId="0">"{""TAB1"";#N/A;TRUE;""GENERAL""|""TAB2"";#N/A;TRUE;""GENERAL""|""TAB3"";#N/A;TRUE;""GENERAL""|""TAB4"";#N/A;TRUE;""GENERAL""|""TAB5"";#N/A;TRUE;""GENERAL""}"</definedName>
    <definedName name="_m6" hidden="1">{"TAB1",#N/A,TRUE,"GENERAL";"TAB2",#N/A,TRUE,"GENERAL";"TAB3",#N/A,TRUE,"GENERAL";"TAB4",#N/A,TRUE,"GENERAL";"TAB5",#N/A,TRUE,"GENERAL"}</definedName>
    <definedName name="_m7" localSheetId="2">"{""TAB1"";#N/A;TRUE;""GENERAL""|""TAB2"";#N/A;TRUE;""GENERAL""|""TAB3"";#N/A;TRUE;""GENERAL""|""TAB4"";#N/A;TRUE;""GENERAL""|""TAB5"";#N/A;TRUE;""GENERAL""}"</definedName>
    <definedName name="_m7" localSheetId="1">"{""TAB1"";#N/A;TRUE;""GENERAL""|""TAB2"";#N/A;TRUE;""GENERAL""|""TAB3"";#N/A;TRUE;""GENERAL""|""TAB4"";#N/A;TRUE;""GENERAL""|""TAB5"";#N/A;TRUE;""GENERAL""}"</definedName>
    <definedName name="_m7" localSheetId="0">"{""TAB1"";#N/A;TRUE;""GENERAL""|""TAB2"";#N/A;TRUE;""GENERAL""|""TAB3"";#N/A;TRUE;""GENERAL""|""TAB4"";#N/A;TRUE;""GENERAL""|""TAB5"";#N/A;TRUE;""GENERAL""}"</definedName>
    <definedName name="_m7" hidden="1">{"TAB1",#N/A,TRUE,"GENERAL";"TAB2",#N/A,TRUE,"GENERAL";"TAB3",#N/A,TRUE,"GENERAL";"TAB4",#N/A,TRUE,"GENERAL";"TAB5",#N/A,TRUE,"GENERAL"}</definedName>
    <definedName name="_m8" localSheetId="2">"{""via1"";#N/A;TRUE;""general""|""via2"";#N/A;TRUE;""general""|""via3"";#N/A;TRUE;""general""}"</definedName>
    <definedName name="_m8" localSheetId="1">"{""via1"";#N/A;TRUE;""general""|""via2"";#N/A;TRUE;""general""|""via3"";#N/A;TRUE;""general""}"</definedName>
    <definedName name="_m8" localSheetId="0">"{""via1"";#N/A;TRUE;""general""|""via2"";#N/A;TRUE;""general""|""via3"";#N/A;TRUE;""general""}"</definedName>
    <definedName name="_m8" hidden="1">{"via1",#N/A,TRUE,"general";"via2",#N/A,TRUE,"general";"via3",#N/A,TRUE,"general"}</definedName>
    <definedName name="_m9" localSheetId="2">"{""via1"";#N/A;TRUE;""general""|""via2"";#N/A;TRUE;""general""|""via3"";#N/A;TRUE;""general""}"</definedName>
    <definedName name="_m9" localSheetId="1">"{""via1"";#N/A;TRUE;""general""|""via2"";#N/A;TRUE;""general""|""via3"";#N/A;TRUE;""general""}"</definedName>
    <definedName name="_m9" localSheetId="0">"{""via1"";#N/A;TRUE;""general""|""via2"";#N/A;TRUE;""general""|""via3"";#N/A;TRUE;""general""}"</definedName>
    <definedName name="_m9" hidden="1">{"via1",#N/A,TRUE,"general";"via2",#N/A,TRUE,"general";"via3",#N/A,TRUE,"general"}</definedName>
    <definedName name="_MA2" localSheetId="2">#REF!</definedName>
    <definedName name="_MA2" localSheetId="1">#REF!</definedName>
    <definedName name="_MA2" localSheetId="0">#REF!</definedName>
    <definedName name="_MA2">#REF!</definedName>
    <definedName name="_MAT1" localSheetId="2">#REF!</definedName>
    <definedName name="_MAT1" localSheetId="1">#REF!</definedName>
    <definedName name="_MAT1" localSheetId="0">#REF!</definedName>
    <definedName name="_MAT1">#REF!</definedName>
    <definedName name="_mes2">'[31]Pres. de Servicios, Consultoría'!$D$161:$D$172</definedName>
    <definedName name="_MOD1" localSheetId="2">#REF!</definedName>
    <definedName name="_MOD1" localSheetId="1">#REF!</definedName>
    <definedName name="_MOD1" localSheetId="0">#REF!</definedName>
    <definedName name="_MOD1">#REF!</definedName>
    <definedName name="_mod2">#REF!</definedName>
    <definedName name="_mun2" localSheetId="2">"[22]pesos!#ref!"</definedName>
    <definedName name="_mun2" localSheetId="1">"[22]pesos!#ref!"</definedName>
    <definedName name="_mun2" localSheetId="0">"[22]pesos!#ref!"</definedName>
    <definedName name="_mun2">[24]PESOS!#REF!</definedName>
    <definedName name="_n3" localSheetId="2">"{""TAB1"";#N/A;TRUE;""GENERAL""|""TAB2"";#N/A;TRUE;""GENERAL""|""TAB3"";#N/A;TRUE;""GENERAL""|""TAB4"";#N/A;TRUE;""GENERAL""|""TAB5"";#N/A;TRUE;""GENERAL""}"</definedName>
    <definedName name="_n3" localSheetId="1">"{""TAB1"";#N/A;TRUE;""GENERAL""|""TAB2"";#N/A;TRUE;""GENERAL""|""TAB3"";#N/A;TRUE;""GENERAL""|""TAB4"";#N/A;TRUE;""GENERAL""|""TAB5"";#N/A;TRUE;""GENERAL""}"</definedName>
    <definedName name="_n3" localSheetId="0">"{""TAB1"";#N/A;TRUE;""GENERAL""|""TAB2"";#N/A;TRUE;""GENERAL""|""TAB3"";#N/A;TRUE;""GENERAL""|""TAB4"";#N/A;TRUE;""GENERAL""|""TAB5"";#N/A;TRUE;""GENERAL""}"</definedName>
    <definedName name="_n3" hidden="1">{"TAB1",#N/A,TRUE,"GENERAL";"TAB2",#N/A,TRUE,"GENERAL";"TAB3",#N/A,TRUE,"GENERAL";"TAB4",#N/A,TRUE,"GENERAL";"TAB5",#N/A,TRUE,"GENERAL"}</definedName>
    <definedName name="_n4" localSheetId="2">"{""via1"";#N/A;TRUE;""general""|""via2"";#N/A;TRUE;""general""|""via3"";#N/A;TRUE;""general""}"</definedName>
    <definedName name="_n4" localSheetId="1">"{""via1"";#N/A;TRUE;""general""|""via2"";#N/A;TRUE;""general""|""via3"";#N/A;TRUE;""general""}"</definedName>
    <definedName name="_n4" localSheetId="0">"{""via1"";#N/A;TRUE;""general""|""via2"";#N/A;TRUE;""general""|""via3"";#N/A;TRUE;""general""}"</definedName>
    <definedName name="_n4" hidden="1">{"via1",#N/A,TRUE,"general";"via2",#N/A,TRUE,"general";"via3",#N/A,TRUE,"general"}</definedName>
    <definedName name="_n5" localSheetId="2">"{""TAB1"";#N/A;TRUE;""GENERAL""|""TAB2"";#N/A;TRUE;""GENERAL""|""TAB3"";#N/A;TRUE;""GENERAL""|""TAB4"";#N/A;TRUE;""GENERAL""|""TAB5"";#N/A;TRUE;""GENERAL""}"</definedName>
    <definedName name="_n5" localSheetId="1">"{""TAB1"";#N/A;TRUE;""GENERAL""|""TAB2"";#N/A;TRUE;""GENERAL""|""TAB3"";#N/A;TRUE;""GENERAL""|""TAB4"";#N/A;TRUE;""GENERAL""|""TAB5"";#N/A;TRUE;""GENERAL""}"</definedName>
    <definedName name="_n5" localSheetId="0">"{""TAB1"";#N/A;TRUE;""GENERAL""|""TAB2"";#N/A;TRUE;""GENERAL""|""TAB3"";#N/A;TRUE;""GENERAL""|""TAB4"";#N/A;TRUE;""GENERAL""|""TAB5"";#N/A;TRUE;""GENERAL""}"</definedName>
    <definedName name="_n5" hidden="1">{"TAB1",#N/A,TRUE,"GENERAL";"TAB2",#N/A,TRUE,"GENERAL";"TAB3",#N/A,TRUE,"GENERAL";"TAB4",#N/A,TRUE,"GENERAL";"TAB5",#N/A,TRUE,"GENERAL"}</definedName>
    <definedName name="_nrf10" localSheetId="2">#REF!</definedName>
    <definedName name="_nrf10" localSheetId="1">#REF!</definedName>
    <definedName name="_nrf10" localSheetId="0">#REF!</definedName>
    <definedName name="_nrf10">#REF!</definedName>
    <definedName name="_num10" localSheetId="2">#REF!</definedName>
    <definedName name="_num10" localSheetId="1">#REF!</definedName>
    <definedName name="_num10" localSheetId="0">#REF!</definedName>
    <definedName name="_num10">#REF!</definedName>
    <definedName name="_num2" localSheetId="2">#REF!</definedName>
    <definedName name="_num2" localSheetId="1">#REF!</definedName>
    <definedName name="_num2" localSheetId="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localSheetId="2">"{""via1"";#N/A;TRUE;""general""|""via2"";#N/A;TRUE;""general""|""via3"";#N/A;TRUE;""general""}"</definedName>
    <definedName name="_nyn7" localSheetId="1">"{""via1"";#N/A;TRUE;""general""|""via2"";#N/A;TRUE;""general""|""via3"";#N/A;TRUE;""general""}"</definedName>
    <definedName name="_nyn7" localSheetId="0">"{""via1"";#N/A;TRUE;""general""|""via2"";#N/A;TRUE;""general""|""via3"";#N/A;TRUE;""general""}"</definedName>
    <definedName name="_nyn7" hidden="1">{"via1",#N/A,TRUE,"general";"via2",#N/A,TRUE,"general";"via3",#N/A,TRUE,"general"}</definedName>
    <definedName name="_o4" localSheetId="2">"{""via1"";#N/A;TRUE;""general""|""via2"";#N/A;TRUE;""general""|""via3"";#N/A;TRUE;""general""}"</definedName>
    <definedName name="_o4" localSheetId="1">"{""via1"";#N/A;TRUE;""general""|""via2"";#N/A;TRUE;""general""|""via3"";#N/A;TRUE;""general""}"</definedName>
    <definedName name="_o4" localSheetId="0">"{""via1"";#N/A;TRUE;""general""|""via2"";#N/A;TRUE;""general""|""via3"";#N/A;TRUE;""general""}"</definedName>
    <definedName name="_o4" hidden="1">{"via1",#N/A,TRUE,"general";"via2",#N/A,TRUE,"general";"via3",#N/A,TRUE,"general"}</definedName>
    <definedName name="_o5" localSheetId="2">"{""TAB1"";#N/A;TRUE;""GENERAL""|""TAB2"";#N/A;TRUE;""GENERAL""|""TAB3"";#N/A;TRUE;""GENERAL""|""TAB4"";#N/A;TRUE;""GENERAL""|""TAB5"";#N/A;TRUE;""GENERAL""}"</definedName>
    <definedName name="_o5" localSheetId="1">"{""TAB1"";#N/A;TRUE;""GENERAL""|""TAB2"";#N/A;TRUE;""GENERAL""|""TAB3"";#N/A;TRUE;""GENERAL""|""TAB4"";#N/A;TRUE;""GENERAL""|""TAB5"";#N/A;TRUE;""GENERAL""}"</definedName>
    <definedName name="_o5" localSheetId="0">"{""TAB1"";#N/A;TRUE;""GENERAL""|""TAB2"";#N/A;TRUE;""GENERAL""|""TAB3"";#N/A;TRUE;""GENERAL""|""TAB4"";#N/A;TRUE;""GENERAL""|""TAB5"";#N/A;TRUE;""GENERAL""}"</definedName>
    <definedName name="_o5" hidden="1">{"TAB1",#N/A,TRUE,"GENERAL";"TAB2",#N/A,TRUE,"GENERAL";"TAB3",#N/A,TRUE,"GENERAL";"TAB4",#N/A,TRUE,"GENERAL";"TAB5",#N/A,TRUE,"GENERAL"}</definedName>
    <definedName name="_o6" localSheetId="2">"{""TAB1"";#N/A;TRUE;""GENERAL""|""TAB2"";#N/A;TRUE;""GENERAL""|""TAB3"";#N/A;TRUE;""GENERAL""|""TAB4"";#N/A;TRUE;""GENERAL""|""TAB5"";#N/A;TRUE;""GENERAL""}"</definedName>
    <definedName name="_o6" localSheetId="1">"{""TAB1"";#N/A;TRUE;""GENERAL""|""TAB2"";#N/A;TRUE;""GENERAL""|""TAB3"";#N/A;TRUE;""GENERAL""|""TAB4"";#N/A;TRUE;""GENERAL""|""TAB5"";#N/A;TRUE;""GENERAL""}"</definedName>
    <definedName name="_o6" localSheetId="0">"{""TAB1"";#N/A;TRUE;""GENERAL""|""TAB2"";#N/A;TRUE;""GENERAL""|""TAB3"";#N/A;TRUE;""GENERAL""|""TAB4"";#N/A;TRUE;""GENERAL""|""TAB5"";#N/A;TRUE;""GENERAL""}"</definedName>
    <definedName name="_o6" hidden="1">{"TAB1",#N/A,TRUE,"GENERAL";"TAB2",#N/A,TRUE,"GENERAL";"TAB3",#N/A,TRUE,"GENERAL";"TAB4",#N/A,TRUE,"GENERAL";"TAB5",#N/A,TRUE,"GENERAL"}</definedName>
    <definedName name="_o7" localSheetId="2">"{""TAB1"";#N/A;TRUE;""GENERAL""|""TAB2"";#N/A;TRUE;""GENERAL""|""TAB3"";#N/A;TRUE;""GENERAL""|""TAB4"";#N/A;TRUE;""GENERAL""|""TAB5"";#N/A;TRUE;""GENERAL""}"</definedName>
    <definedName name="_o7" localSheetId="1">"{""TAB1"";#N/A;TRUE;""GENERAL""|""TAB2"";#N/A;TRUE;""GENERAL""|""TAB3"";#N/A;TRUE;""GENERAL""|""TAB4"";#N/A;TRUE;""GENERAL""|""TAB5"";#N/A;TRUE;""GENERAL""}"</definedName>
    <definedName name="_o7" localSheetId="0">"{""TAB1"";#N/A;TRUE;""GENERAL""|""TAB2"";#N/A;TRUE;""GENERAL""|""TAB3"";#N/A;TRUE;""GENERAL""|""TAB4"";#N/A;TRUE;""GENERAL""|""TAB5"";#N/A;TRUE;""GENERAL""}"</definedName>
    <definedName name="_o7" hidden="1">{"TAB1",#N/A,TRUE,"GENERAL";"TAB2",#N/A,TRUE,"GENERAL";"TAB3",#N/A,TRUE,"GENERAL";"TAB4",#N/A,TRUE,"GENERAL";"TAB5",#N/A,TRUE,"GENERAL"}</definedName>
    <definedName name="_o8" localSheetId="2">"{""via1"";#N/A;TRUE;""general""|""via2"";#N/A;TRUE;""general""|""via3"";#N/A;TRUE;""general""}"</definedName>
    <definedName name="_o8" localSheetId="1">"{""via1"";#N/A;TRUE;""general""|""via2"";#N/A;TRUE;""general""|""via3"";#N/A;TRUE;""general""}"</definedName>
    <definedName name="_o8" localSheetId="0">"{""via1"";#N/A;TRUE;""general""|""via2"";#N/A;TRUE;""general""|""via3"";#N/A;TRUE;""general""}"</definedName>
    <definedName name="_o8" hidden="1">{"via1",#N/A,TRUE,"general";"via2",#N/A,TRUE,"general";"via3",#N/A,TRUE,"general"}</definedName>
    <definedName name="_o9" localSheetId="2">"{""TAB1"";#N/A;TRUE;""GENERAL""|""TAB2"";#N/A;TRUE;""GENERAL""|""TAB3"";#N/A;TRUE;""GENERAL""|""TAB4"";#N/A;TRUE;""GENERAL""|""TAB5"";#N/A;TRUE;""GENERAL""}"</definedName>
    <definedName name="_o9" localSheetId="1">"{""TAB1"";#N/A;TRUE;""GENERAL""|""TAB2"";#N/A;TRUE;""GENERAL""|""TAB3"";#N/A;TRUE;""GENERAL""|""TAB4"";#N/A;TRUE;""GENERAL""|""TAB5"";#N/A;TRUE;""GENERAL""}"</definedName>
    <definedName name="_o9" localSheetId="0">"{""TAB1"";#N/A;TRUE;""GENERAL""|""TAB2"";#N/A;TRUE;""GENERAL""|""TAB3"";#N/A;TRUE;""GENERAL""|""TAB4"";#N/A;TRUE;""GENERAL""|""TAB5"";#N/A;TRUE;""GENERAL""}"</definedName>
    <definedName name="_o9" hidden="1">{"TAB1",#N/A,TRUE,"GENERAL";"TAB2",#N/A,TRUE,"GENERAL";"TAB3",#N/A,TRUE,"GENERAL";"TAB4",#N/A,TRUE,"GENERAL";"TAB5",#N/A,TRUE,"GENERAL"}</definedName>
    <definedName name="_OCD1" localSheetId="2">"[12]tablas!#ref!"</definedName>
    <definedName name="_OCD1" localSheetId="1">"[12]tablas!#ref!"</definedName>
    <definedName name="_OCD1" localSheetId="0">"[12]tablas!#ref!"</definedName>
    <definedName name="_OCD1">[12]Tablas!#REF!</definedName>
    <definedName name="_OCI1" localSheetId="2">"[12]tablas!#ref!"</definedName>
    <definedName name="_OCI1" localSheetId="1">"[12]tablas!#ref!"</definedName>
    <definedName name="_OCI1" localSheetId="0">"[12]tablas!#ref!"</definedName>
    <definedName name="_OCI1">[12]Tablas!#REF!</definedName>
    <definedName name="_Order1" hidden="1">0</definedName>
    <definedName name="_Order2" hidden="1">255</definedName>
    <definedName name="_p6" localSheetId="2">"{""via1"";#N/A;TRUE;""general""|""via2"";#N/A;TRUE;""general""|""via3"";#N/A;TRUE;""general""}"</definedName>
    <definedName name="_p6" localSheetId="1">"{""via1"";#N/A;TRUE;""general""|""via2"";#N/A;TRUE;""general""|""via3"";#N/A;TRUE;""general""}"</definedName>
    <definedName name="_p6" localSheetId="0">"{""via1"";#N/A;TRUE;""general""|""via2"";#N/A;TRUE;""general""|""via3"";#N/A;TRUE;""general""}"</definedName>
    <definedName name="_p6" hidden="1">{"via1",#N/A,TRUE,"general";"via2",#N/A,TRUE,"general";"via3",#N/A,TRUE,"general"}</definedName>
    <definedName name="_p7" localSheetId="2">"{""via1"";#N/A;TRUE;""general""|""via2"";#N/A;TRUE;""general""|""via3"";#N/A;TRUE;""general""}"</definedName>
    <definedName name="_p7" localSheetId="1">"{""via1"";#N/A;TRUE;""general""|""via2"";#N/A;TRUE;""general""|""via3"";#N/A;TRUE;""general""}"</definedName>
    <definedName name="_p7" localSheetId="0">"{""via1"";#N/A;TRUE;""general""|""via2"";#N/A;TRUE;""general""|""via3"";#N/A;TRUE;""general""}"</definedName>
    <definedName name="_p7" hidden="1">{"via1",#N/A,TRUE,"general";"via2",#N/A,TRUE,"general";"via3",#N/A,TRUE,"general"}</definedName>
    <definedName name="_p8" localSheetId="2">"{""TAB1"";#N/A;TRUE;""GENERAL""|""TAB2"";#N/A;TRUE;""GENERAL""|""TAB3"";#N/A;TRUE;""GENERAL""|""TAB4"";#N/A;TRUE;""GENERAL""|""TAB5"";#N/A;TRUE;""GENERAL""}"</definedName>
    <definedName name="_p8" localSheetId="1">"{""TAB1"";#N/A;TRUE;""GENERAL""|""TAB2"";#N/A;TRUE;""GENERAL""|""TAB3"";#N/A;TRUE;""GENERAL""|""TAB4"";#N/A;TRUE;""GENERAL""|""TAB5"";#N/A;TRUE;""GENERAL""}"</definedName>
    <definedName name="_p8" localSheetId="0">"{""TAB1"";#N/A;TRUE;""GENERAL""|""TAB2"";#N/A;TRUE;""GENERAL""|""TAB3"";#N/A;TRUE;""GENERAL""|""TAB4"";#N/A;TRUE;""GENERAL""|""TAB5"";#N/A;TRUE;""GENERAL""}"</definedName>
    <definedName name="_p8" hidden="1">{"TAB1",#N/A,TRUE,"GENERAL";"TAB2",#N/A,TRUE,"GENERAL";"TAB3",#N/A,TRUE,"GENERAL";"TAB4",#N/A,TRUE,"GENERAL";"TAB5",#N/A,TRUE,"GENERAL"}</definedName>
    <definedName name="_Pa1" localSheetId="2">"'[23]paral. 1'!$e$1:[#REF!]"</definedName>
    <definedName name="_Pa1" localSheetId="1">"'[23]paral. 1'!$e$1:[#REF!]"</definedName>
    <definedName name="_Pa1" localSheetId="0">"'[23]paral. 1'!$e$1:[#REF!]"</definedName>
    <definedName name="_Pa1">'[25]Paral. 1'!$E$1:$E$65536</definedName>
    <definedName name="_Pa2" localSheetId="2">"'[23]paral. 2'!$e$1:[#REF!]"</definedName>
    <definedName name="_Pa2" localSheetId="1">"'[23]paral. 2'!$e$1:[#REF!]"</definedName>
    <definedName name="_Pa2" localSheetId="0">"'[23]paral. 2'!$e$1:[#REF!]"</definedName>
    <definedName name="_Pa2">'[25]Paral. 2'!$E$1:$E$65536</definedName>
    <definedName name="_Pa3" localSheetId="2">"'[23]paral. 3'!$e$1:[#REF!]"</definedName>
    <definedName name="_Pa3" localSheetId="1">"'[23]paral. 3'!$e$1:[#REF!]"</definedName>
    <definedName name="_Pa3" localSheetId="0">"'[23]paral. 3'!$e$1:[#REF!]"</definedName>
    <definedName name="_Pa3">'[25]Paral. 3'!$E$1:$E$65536</definedName>
    <definedName name="_Pa4" localSheetId="2">"[23]paral.4!$e$1:[#REF!]"</definedName>
    <definedName name="_Pa4" localSheetId="1">"[23]paral.4!$e$1:[#REF!]"</definedName>
    <definedName name="_Pa4" localSheetId="0">"[23]paral.4!$e$1:[#REF!]"</definedName>
    <definedName name="_Pa4">[25]Paral.4!$E$1:$E$65536</definedName>
    <definedName name="_Parse_Out" localSheetId="2">"'[4]7422cw00'!#ref!"</definedName>
    <definedName name="_Parse_Out" localSheetId="1">"'[4]7422cw00'!#ref!"</definedName>
    <definedName name="_Parse_Out" localSheetId="0">"'[4]7422cw00'!#ref!"</definedName>
    <definedName name="_Parse_Out" hidden="1">'[3]7422CW00'!#REF!</definedName>
    <definedName name="_PJ50" localSheetId="2">#REF!</definedName>
    <definedName name="_PJ50" localSheetId="1">#REF!</definedName>
    <definedName name="_PJ50" localSheetId="0">#REF!</definedName>
    <definedName name="_PJ50">#REF!</definedName>
    <definedName name="_pj51" localSheetId="2">#REF!</definedName>
    <definedName name="_pj51" localSheetId="1">#REF!</definedName>
    <definedName name="_pj51" localSheetId="0">#REF!</definedName>
    <definedName name="_pj51">#REF!</definedName>
    <definedName name="_PL02">'[27]ACTA 01'!#REF!</definedName>
    <definedName name="_ppto">#REF!</definedName>
    <definedName name="_pr01" localSheetId="2">#REF!</definedName>
    <definedName name="_pr01" localSheetId="1">#REF!</definedName>
    <definedName name="_pr01" localSheetId="0">#REF!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PX5">#REF!</definedName>
    <definedName name="_QTY1">#REF!</definedName>
    <definedName name="_r" localSheetId="2">"{""TAB1"";#N/A;TRUE;""GENERAL""|""TAB2"";#N/A;TRUE;""GENERAL""|""TAB3"";#N/A;TRUE;""GENERAL""|""TAB4"";#N/A;TRUE;""GENERAL""|""TAB5"";#N/A;TRUE;""GENERAL""}"</definedName>
    <definedName name="_r" localSheetId="1">"{""TAB1"";#N/A;TRUE;""GENERAL""|""TAB2"";#N/A;TRUE;""GENERAL""|""TAB3"";#N/A;TRUE;""GENERAL""|""TAB4"";#N/A;TRUE;""GENERAL""|""TAB5"";#N/A;TRUE;""GENERAL""}"</definedName>
    <definedName name="_r" localSheetId="0">"{""TAB1"";#N/A;TRUE;""GENERAL""|""TAB2"";#N/A;TRUE;""GENERAL""|""TAB3"";#N/A;TRUE;""GENERAL""|""TAB4"";#N/A;TRUE;""GENERAL""|""TAB5"";#N/A;TRUE;""GENERAL""}"</definedName>
    <definedName name="_r" hidden="1">{"TAB1",#N/A,TRUE,"GENERAL";"TAB2",#N/A,TRUE,"GENERAL";"TAB3",#N/A,TRUE,"GENERAL";"TAB4",#N/A,TRUE,"GENERAL";"TAB5",#N/A,TRUE,"GENERAL"}</definedName>
    <definedName name="_R1_">#REF!</definedName>
    <definedName name="_r4r" localSheetId="2">"{""via1"";#N/A;TRUE;""general""|""via2"";#N/A;TRUE;""general""|""via3"";#N/A;TRUE;""general""}"</definedName>
    <definedName name="_r4r" localSheetId="1">"{""via1"";#N/A;TRUE;""general""|""via2"";#N/A;TRUE;""general""|""via3"";#N/A;TRUE;""general""}"</definedName>
    <definedName name="_r4r" localSheetId="0">"{""via1"";#N/A;TRUE;""general""|""via2"";#N/A;TRUE;""general""|""via3"";#N/A;TRUE;""general""}"</definedName>
    <definedName name="_r4r" hidden="1">{"via1",#N/A,TRUE,"general";"via2",#N/A,TRUE,"general";"via3",#N/A,TRUE,"general"}</definedName>
    <definedName name="_REC1" localSheetId="2">"""Rectángulo 31"""</definedName>
    <definedName name="_REC1" localSheetId="1">"""Rectángulo 31"""</definedName>
    <definedName name="_REC1" localSheetId="0">"""Rectángulo 31"""</definedName>
    <definedName name="_REC1">"Rectángulo 31"</definedName>
    <definedName name="_REF37">#REF!</definedName>
    <definedName name="_ref4" localSheetId="2">#REF!</definedName>
    <definedName name="_ref4" localSheetId="1">#REF!</definedName>
    <definedName name="_ref4" localSheetId="0">#REF!</definedName>
    <definedName name="_ref4">#REF!</definedName>
    <definedName name="_REF60">'[32]A.P.U.'!$G$118</definedName>
    <definedName name="_RET1" localSheetId="2">"'[4]7422cw00'!#ref!"</definedName>
    <definedName name="_RET1" localSheetId="1">"'[4]7422cw00'!#ref!"</definedName>
    <definedName name="_RET1" localSheetId="0">"'[4]7422cw00'!#ref!"</definedName>
    <definedName name="_RET1">'[3]7422CW00'!#REF!</definedName>
    <definedName name="_RET2" localSheetId="2">"'[4]7422cw00'!#ref!"</definedName>
    <definedName name="_RET2" localSheetId="1">"'[4]7422cw00'!#ref!"</definedName>
    <definedName name="_RET2" localSheetId="0">"'[4]7422cw00'!#ref!"</definedName>
    <definedName name="_RET2">'[3]7422CW00'!#REF!</definedName>
    <definedName name="_RET3" localSheetId="2">"'[4]7422cw00'!#ref!"</definedName>
    <definedName name="_RET3" localSheetId="1">"'[4]7422cw00'!#ref!"</definedName>
    <definedName name="_RET3" localSheetId="0">"'[4]7422cw00'!#ref!"</definedName>
    <definedName name="_RET3">'[3]7422CW00'!#REF!</definedName>
    <definedName name="_RET4" localSheetId="2">"'[4]7422cw00'!#ref!"</definedName>
    <definedName name="_RET4" localSheetId="1">"'[4]7422cw00'!#ref!"</definedName>
    <definedName name="_RET4" localSheetId="0">"'[4]7422cw00'!#ref!"</definedName>
    <definedName name="_RET4">'[3]7422CW00'!#REF!</definedName>
    <definedName name="_RET5" localSheetId="2">"'[4]7422cw00'!#ref!"</definedName>
    <definedName name="_RET5" localSheetId="1">"'[4]7422cw00'!#ref!"</definedName>
    <definedName name="_RET5" localSheetId="0">"'[4]7422cw00'!#ref!"</definedName>
    <definedName name="_RET5">'[3]7422CW00'!#REF!</definedName>
    <definedName name="_RET6" localSheetId="2">"'[4]7422cw00'!#ref!"</definedName>
    <definedName name="_RET6" localSheetId="1">"'[4]7422cw00'!#ref!"</definedName>
    <definedName name="_RET6" localSheetId="0">"'[4]7422cw00'!#ref!"</definedName>
    <definedName name="_RET6">'[3]7422CW00'!#REF!</definedName>
    <definedName name="_rtu6" localSheetId="2">"{""via1"";#N/A;TRUE;""general""|""via2"";#N/A;TRUE;""general""|""via3"";#N/A;TRUE;""general""}"</definedName>
    <definedName name="_rtu6" localSheetId="1">"{""via1"";#N/A;TRUE;""general""|""via2"";#N/A;TRUE;""general""|""via3"";#N/A;TRUE;""general""}"</definedName>
    <definedName name="_rtu6" localSheetId="0">"{""via1"";#N/A;TRUE;""general""|""via2"";#N/A;TRUE;""general""|""via3"";#N/A;TRUE;""general""}"</definedName>
    <definedName name="_rtu6" hidden="1">{"via1",#N/A,TRUE,"general";"via2",#N/A,TRUE,"general";"via3",#N/A,TRUE,"general"}</definedName>
    <definedName name="_s1" localSheetId="2">"{""via1"";#N/A;TRUE;""general""|""via2"";#N/A;TRUE;""general""|""via3"";#N/A;TRUE;""general""}"</definedName>
    <definedName name="_s1" localSheetId="1">"{""via1"";#N/A;TRUE;""general""|""via2"";#N/A;TRUE;""general""|""via3"";#N/A;TRUE;""general""}"</definedName>
    <definedName name="_s1" localSheetId="0">"{""via1"";#N/A;TRUE;""general""|""via2"";#N/A;TRUE;""general""|""via3"";#N/A;TRUE;""general""}"</definedName>
    <definedName name="_s1" hidden="1">{"via1",#N/A,TRUE,"general";"via2",#N/A,TRUE,"general";"via3",#N/A,TRUE,"general"}</definedName>
    <definedName name="_s2" localSheetId="2">"{""TAB1"";#N/A;TRUE;""GENERAL""|""TAB2"";#N/A;TRUE;""GENERAL""|""TAB3"";#N/A;TRUE;""GENERAL""|""TAB4"";#N/A;TRUE;""GENERAL""|""TAB5"";#N/A;TRUE;""GENERAL""}"</definedName>
    <definedName name="_s2" localSheetId="1">"{""TAB1"";#N/A;TRUE;""GENERAL""|""TAB2"";#N/A;TRUE;""GENERAL""|""TAB3"";#N/A;TRUE;""GENERAL""|""TAB4"";#N/A;TRUE;""GENERAL""|""TAB5"";#N/A;TRUE;""GENERAL""}"</definedName>
    <definedName name="_s2" localSheetId="0">"{""TAB1"";#N/A;TRUE;""GENERAL""|""TAB2"";#N/A;TRUE;""GENERAL""|""TAB3"";#N/A;TRUE;""GENERAL""|""TAB4"";#N/A;TRUE;""GENERAL""|""TAB5"";#N/A;TRUE;""GENERAL""}"</definedName>
    <definedName name="_s2" hidden="1">{"TAB1",#N/A,TRUE,"GENERAL";"TAB2",#N/A,TRUE,"GENERAL";"TAB3",#N/A,TRUE,"GENERAL";"TAB4",#N/A,TRUE,"GENERAL";"TAB5",#N/A,TRUE,"GENERAL"}</definedName>
    <definedName name="_s3" localSheetId="2">"{""TAB1"";#N/A;TRUE;""GENERAL""|""TAB2"";#N/A;TRUE;""GENERAL""|""TAB3"";#N/A;TRUE;""GENERAL""|""TAB4"";#N/A;TRUE;""GENERAL""|""TAB5"";#N/A;TRUE;""GENERAL""}"</definedName>
    <definedName name="_s3" localSheetId="1">"{""TAB1"";#N/A;TRUE;""GENERAL""|""TAB2"";#N/A;TRUE;""GENERAL""|""TAB3"";#N/A;TRUE;""GENERAL""|""TAB4"";#N/A;TRUE;""GENERAL""|""TAB5"";#N/A;TRUE;""GENERAL""}"</definedName>
    <definedName name="_s3" localSheetId="0">"{""TAB1"";#N/A;TRUE;""GENERAL""|""TAB2"";#N/A;TRUE;""GENERAL""|""TAB3"";#N/A;TRUE;""GENERAL""|""TAB4"";#N/A;TRUE;""GENERAL""|""TAB5"";#N/A;TRUE;""GENERAL""}"</definedName>
    <definedName name="_s3" hidden="1">{"TAB1",#N/A,TRUE,"GENERAL";"TAB2",#N/A,TRUE,"GENERAL";"TAB3",#N/A,TRUE,"GENERAL";"TAB4",#N/A,TRUE,"GENERAL";"TAB5",#N/A,TRUE,"GENERAL"}</definedName>
    <definedName name="_s4" localSheetId="2">"{""via1"";#N/A;TRUE;""general""|""via2"";#N/A;TRUE;""general""|""via3"";#N/A;TRUE;""general""}"</definedName>
    <definedName name="_s4" localSheetId="1">"{""via1"";#N/A;TRUE;""general""|""via2"";#N/A;TRUE;""general""|""via3"";#N/A;TRUE;""general""}"</definedName>
    <definedName name="_s4" localSheetId="0">"{""via1"";#N/A;TRUE;""general""|""via2"";#N/A;TRUE;""general""|""via3"";#N/A;TRUE;""general""}"</definedName>
    <definedName name="_s4" hidden="1">{"via1",#N/A,TRUE,"general";"via2",#N/A,TRUE,"general";"via3",#N/A,TRUE,"general"}</definedName>
    <definedName name="_s5" localSheetId="2">"{""via1"";#N/A;TRUE;""general""|""via2"";#N/A;TRUE;""general""|""via3"";#N/A;TRUE;""general""}"</definedName>
    <definedName name="_s5" localSheetId="1">"{""via1"";#N/A;TRUE;""general""|""via2"";#N/A;TRUE;""general""|""via3"";#N/A;TRUE;""general""}"</definedName>
    <definedName name="_s5" localSheetId="0">"{""via1"";#N/A;TRUE;""general""|""via2"";#N/A;TRUE;""general""|""via3"";#N/A;TRUE;""general""}"</definedName>
    <definedName name="_s5" hidden="1">{"via1",#N/A,TRUE,"general";"via2",#N/A,TRUE,"general";"via3",#N/A,TRUE,"general"}</definedName>
    <definedName name="_s6" localSheetId="2">"{""TAB1"";#N/A;TRUE;""GENERAL""|""TAB2"";#N/A;TRUE;""GENERAL""|""TAB3"";#N/A;TRUE;""GENERAL""|""TAB4"";#N/A;TRUE;""GENERAL""|""TAB5"";#N/A;TRUE;""GENERAL""}"</definedName>
    <definedName name="_s6" localSheetId="1">"{""TAB1"";#N/A;TRUE;""GENERAL""|""TAB2"";#N/A;TRUE;""GENERAL""|""TAB3"";#N/A;TRUE;""GENERAL""|""TAB4"";#N/A;TRUE;""GENERAL""|""TAB5"";#N/A;TRUE;""GENERAL""}"</definedName>
    <definedName name="_s6" localSheetId="0">"{""TAB1"";#N/A;TRUE;""GENERAL""|""TAB2"";#N/A;TRUE;""GENERAL""|""TAB3"";#N/A;TRUE;""GENERAL""|""TAB4"";#N/A;TRUE;""GENERAL""|""TAB5"";#N/A;TRUE;""GENERAL""}"</definedName>
    <definedName name="_s6" hidden="1">{"TAB1",#N/A,TRUE,"GENERAL";"TAB2",#N/A,TRUE,"GENERAL";"TAB3",#N/A,TRUE,"GENERAL";"TAB4",#N/A,TRUE,"GENERAL";"TAB5",#N/A,TRUE,"GENERAL"}</definedName>
    <definedName name="_s7" localSheetId="2">"{""via1"";#N/A;TRUE;""general""|""via2"";#N/A;TRUE;""general""|""via3"";#N/A;TRUE;""general""}"</definedName>
    <definedName name="_s7" localSheetId="1">"{""via1"";#N/A;TRUE;""general""|""via2"";#N/A;TRUE;""general""|""via3"";#N/A;TRUE;""general""}"</definedName>
    <definedName name="_s7" localSheetId="0">"{""via1"";#N/A;TRUE;""general""|""via2"";#N/A;TRUE;""general""|""via3"";#N/A;TRUE;""general""}"</definedName>
    <definedName name="_s7" hidden="1">{"via1",#N/A,TRUE,"general";"via2",#N/A,TRUE,"general";"via3",#N/A,TRUE,"general"}</definedName>
    <definedName name="_SBC1">[7]INV!$A$12:$D$15</definedName>
    <definedName name="_SBC3">[7]INV!$F$12:$I$15</definedName>
    <definedName name="_SBC5">[7]INV!$K$12:$N$15</definedName>
    <definedName name="_SD02">[29]MEM!$E$59</definedName>
    <definedName name="_SD23">[29]MEM!$E$60</definedName>
    <definedName name="_Sort" localSheetId="2">"[25]octubre!#ref!"</definedName>
    <definedName name="_Sort" localSheetId="1">"[25]octubre!#ref!"</definedName>
    <definedName name="_Sort" localSheetId="0">"[25]octubre!#ref!"</definedName>
    <definedName name="_Sort" hidden="1">#REF!</definedName>
    <definedName name="_srn001" localSheetId="2">#REF!</definedName>
    <definedName name="_srn001" localSheetId="1">#REF!</definedName>
    <definedName name="_srn001" localSheetId="0">#REF!</definedName>
    <definedName name="_srn001">#REF!</definedName>
    <definedName name="_SUM1" localSheetId="2">#REF!</definedName>
    <definedName name="_SUM1" localSheetId="1">#REF!</definedName>
    <definedName name="_SUM1" localSheetId="0">#REF!</definedName>
    <definedName name="_SUM1">#REF!</definedName>
    <definedName name="_SUM2">#REF!</definedName>
    <definedName name="_t3" localSheetId="2">"{""TAB1"";#N/A;TRUE;""GENERAL""|""TAB2"";#N/A;TRUE;""GENERAL""|""TAB3"";#N/A;TRUE;""GENERAL""|""TAB4"";#N/A;TRUE;""GENERAL""|""TAB5"";#N/A;TRUE;""GENERAL""}"</definedName>
    <definedName name="_t3" localSheetId="1">"{""TAB1"";#N/A;TRUE;""GENERAL""|""TAB2"";#N/A;TRUE;""GENERAL""|""TAB3"";#N/A;TRUE;""GENERAL""|""TAB4"";#N/A;TRUE;""GENERAL""|""TAB5"";#N/A;TRUE;""GENERAL""}"</definedName>
    <definedName name="_t3" localSheetId="0">"{""TAB1"";#N/A;TRUE;""GENERAL""|""TAB2"";#N/A;TRUE;""GENERAL""|""TAB3"";#N/A;TRUE;""GENERAL""|""TAB4"";#N/A;TRUE;""GENERAL""|""TAB5"";#N/A;TRUE;""GENERAL""}"</definedName>
    <definedName name="_t3" hidden="1">{"TAB1",#N/A,TRUE,"GENERAL";"TAB2",#N/A,TRUE,"GENERAL";"TAB3",#N/A,TRUE,"GENERAL";"TAB4",#N/A,TRUE,"GENERAL";"TAB5",#N/A,TRUE,"GENERAL"}</definedName>
    <definedName name="_t4" localSheetId="2">"{""via1"";#N/A;TRUE;""general""|""via2"";#N/A;TRUE;""general""|""via3"";#N/A;TRUE;""general""}"</definedName>
    <definedName name="_t4" localSheetId="1">"{""via1"";#N/A;TRUE;""general""|""via2"";#N/A;TRUE;""general""|""via3"";#N/A;TRUE;""general""}"</definedName>
    <definedName name="_t4" localSheetId="0">"{""via1"";#N/A;TRUE;""general""|""via2"";#N/A;TRUE;""general""|""via3"";#N/A;TRUE;""general""}"</definedName>
    <definedName name="_t4" hidden="1">{"via1",#N/A,TRUE,"general";"via2",#N/A,TRUE,"general";"via3",#N/A,TRUE,"general"}</definedName>
    <definedName name="_t5" localSheetId="2">"{""TAB1"";#N/A;TRUE;""GENERAL""|""TAB2"";#N/A;TRUE;""GENERAL""|""TAB3"";#N/A;TRUE;""GENERAL""|""TAB4"";#N/A;TRUE;""GENERAL""|""TAB5"";#N/A;TRUE;""GENERAL""}"</definedName>
    <definedName name="_t5" localSheetId="1">"{""TAB1"";#N/A;TRUE;""GENERAL""|""TAB2"";#N/A;TRUE;""GENERAL""|""TAB3"";#N/A;TRUE;""GENERAL""|""TAB4"";#N/A;TRUE;""GENERAL""|""TAB5"";#N/A;TRUE;""GENERAL""}"</definedName>
    <definedName name="_t5" localSheetId="0">"{""TAB1"";#N/A;TRUE;""GENERAL""|""TAB2"";#N/A;TRUE;""GENERAL""|""TAB3"";#N/A;TRUE;""GENERAL""|""TAB4"";#N/A;TRUE;""GENERAL""|""TAB5"";#N/A;TRUE;""GENERAL""}"</definedName>
    <definedName name="_t5" hidden="1">{"TAB1",#N/A,TRUE,"GENERAL";"TAB2",#N/A,TRUE,"GENERAL";"TAB3",#N/A,TRUE,"GENERAL";"TAB4",#N/A,TRUE,"GENERAL";"TAB5",#N/A,TRUE,"GENERAL"}</definedName>
    <definedName name="_t6" localSheetId="2">"{""via1"";#N/A;TRUE;""general""|""via2"";#N/A;TRUE;""general""|""via3"";#N/A;TRUE;""general""}"</definedName>
    <definedName name="_t6" localSheetId="1">"{""via1"";#N/A;TRUE;""general""|""via2"";#N/A;TRUE;""general""|""via3"";#N/A;TRUE;""general""}"</definedName>
    <definedName name="_t6" localSheetId="0">"{""via1"";#N/A;TRUE;""general""|""via2"";#N/A;TRUE;""general""|""via3"";#N/A;TRUE;""general""}"</definedName>
    <definedName name="_t6" hidden="1">{"via1",#N/A,TRUE,"general";"via2",#N/A,TRUE,"general";"via3",#N/A,TRUE,"general"}</definedName>
    <definedName name="_t66" localSheetId="2">"{""TAB1"";#N/A;TRUE;""GENERAL""|""TAB2"";#N/A;TRUE;""GENERAL""|""TAB3"";#N/A;TRUE;""GENERAL""|""TAB4"";#N/A;TRUE;""GENERAL""|""TAB5"";#N/A;TRUE;""GENERAL""}"</definedName>
    <definedName name="_t66" localSheetId="1">"{""TAB1"";#N/A;TRUE;""GENERAL""|""TAB2"";#N/A;TRUE;""GENERAL""|""TAB3"";#N/A;TRUE;""GENERAL""|""TAB4"";#N/A;TRUE;""GENERAL""|""TAB5"";#N/A;TRUE;""GENERAL""}"</definedName>
    <definedName name="_t66" localSheetId="0">"{""TAB1"";#N/A;TRUE;""GENERAL""|""TAB2"";#N/A;TRUE;""GENERAL""|""TAB3"";#N/A;TRUE;""GENERAL""|""TAB4"";#N/A;TRUE;""GENERAL""|""TAB5"";#N/A;TRUE;""GENERAL""}"</definedName>
    <definedName name="_t66" hidden="1">{"TAB1",#N/A,TRUE,"GENERAL";"TAB2",#N/A,TRUE,"GENERAL";"TAB3",#N/A,TRUE,"GENERAL";"TAB4",#N/A,TRUE,"GENERAL";"TAB5",#N/A,TRUE,"GENERAL"}</definedName>
    <definedName name="_t7" localSheetId="2">"{""via1"";#N/A;TRUE;""general""|""via2"";#N/A;TRUE;""general""|""via3"";#N/A;TRUE;""general""}"</definedName>
    <definedName name="_t7" localSheetId="1">"{""via1"";#N/A;TRUE;""general""|""via2"";#N/A;TRUE;""general""|""via3"";#N/A;TRUE;""general""}"</definedName>
    <definedName name="_t7" localSheetId="0">"{""via1"";#N/A;TRUE;""general""|""via2"";#N/A;TRUE;""general""|""via3"";#N/A;TRUE;""general""}"</definedName>
    <definedName name="_t7" hidden="1">{"via1",#N/A,TRUE,"general";"via2",#N/A,TRUE,"general";"via3",#N/A,TRUE,"general"}</definedName>
    <definedName name="_t77" localSheetId="2">"{""TAB1"";#N/A;TRUE;""GENERAL""|""TAB2"";#N/A;TRUE;""GENERAL""|""TAB3"";#N/A;TRUE;""GENERAL""|""TAB4"";#N/A;TRUE;""GENERAL""|""TAB5"";#N/A;TRUE;""GENERAL""}"</definedName>
    <definedName name="_t77" localSheetId="1">"{""TAB1"";#N/A;TRUE;""GENERAL""|""TAB2"";#N/A;TRUE;""GENERAL""|""TAB3"";#N/A;TRUE;""GENERAL""|""TAB4"";#N/A;TRUE;""GENERAL""|""TAB5"";#N/A;TRUE;""GENERAL""}"</definedName>
    <definedName name="_t77" localSheetId="0">"{""TAB1"";#N/A;TRUE;""GENERAL""|""TAB2"";#N/A;TRUE;""GENERAL""|""TAB3"";#N/A;TRUE;""GENERAL""|""TAB4"";#N/A;TRUE;""GENERAL""|""TAB5"";#N/A;TRUE;""GENERAL""}"</definedName>
    <definedName name="_t77" hidden="1">{"TAB1",#N/A,TRUE,"GENERAL";"TAB2",#N/A,TRUE,"GENERAL";"TAB3",#N/A,TRUE,"GENERAL";"TAB4",#N/A,TRUE,"GENERAL";"TAB5",#N/A,TRUE,"GENERAL"}</definedName>
    <definedName name="_t8" localSheetId="2">"{""TAB1"";#N/A;TRUE;""GENERAL""|""TAB2"";#N/A;TRUE;""GENERAL""|""TAB3"";#N/A;TRUE;""GENERAL""|""TAB4"";#N/A;TRUE;""GENERAL""|""TAB5"";#N/A;TRUE;""GENERAL""}"</definedName>
    <definedName name="_t8" localSheetId="1">"{""TAB1"";#N/A;TRUE;""GENERAL""|""TAB2"";#N/A;TRUE;""GENERAL""|""TAB3"";#N/A;TRUE;""GENERAL""|""TAB4"";#N/A;TRUE;""GENERAL""|""TAB5"";#N/A;TRUE;""GENERAL""}"</definedName>
    <definedName name="_t8" localSheetId="0">"{""TAB1"";#N/A;TRUE;""GENERAL""|""TAB2"";#N/A;TRUE;""GENERAL""|""TAB3"";#N/A;TRUE;""GENERAL""|""TAB4"";#N/A;TRUE;""GENERAL""|""TAB5"";#N/A;TRUE;""GENERAL""}"</definedName>
    <definedName name="_t8" hidden="1">{"TAB1",#N/A,TRUE,"GENERAL";"TAB2",#N/A,TRUE,"GENERAL";"TAB3",#N/A,TRUE,"GENERAL";"TAB4",#N/A,TRUE,"GENERAL";"TAB5",#N/A,TRUE,"GENERAL"}</definedName>
    <definedName name="_t88" localSheetId="2">"{""via1"";#N/A;TRUE;""general""|""via2"";#N/A;TRUE;""general""|""via3"";#N/A;TRUE;""general""}"</definedName>
    <definedName name="_t88" localSheetId="1">"{""via1"";#N/A;TRUE;""general""|""via2"";#N/A;TRUE;""general""|""via3"";#N/A;TRUE;""general""}"</definedName>
    <definedName name="_t88" localSheetId="0">"{""via1"";#N/A;TRUE;""general""|""via2"";#N/A;TRUE;""general""|""via3"";#N/A;TRUE;""general""}"</definedName>
    <definedName name="_t88" hidden="1">{"via1",#N/A,TRUE,"general";"via2",#N/A,TRUE,"general";"via3",#N/A,TRUE,"general"}</definedName>
    <definedName name="_t9" localSheetId="2">"{""TAB1"";#N/A;TRUE;""GENERAL""|""TAB2"";#N/A;TRUE;""GENERAL""|""TAB3"";#N/A;TRUE;""GENERAL""|""TAB4"";#N/A;TRUE;""GENERAL""|""TAB5"";#N/A;TRUE;""GENERAL""}"</definedName>
    <definedName name="_t9" localSheetId="1">"{""TAB1"";#N/A;TRUE;""GENERAL""|""TAB2"";#N/A;TRUE;""GENERAL""|""TAB3"";#N/A;TRUE;""GENERAL""|""TAB4"";#N/A;TRUE;""GENERAL""|""TAB5"";#N/A;TRUE;""GENERAL""}"</definedName>
    <definedName name="_t9" localSheetId="0">"{""TAB1"";#N/A;TRUE;""GENERAL""|""TAB2"";#N/A;TRUE;""GENERAL""|""TAB3"";#N/A;TRUE;""GENERAL""|""TAB4"";#N/A;TRUE;""GENERAL""|""TAB5"";#N/A;TRUE;""GENERAL""}"</definedName>
    <definedName name="_t9" hidden="1">{"TAB1",#N/A,TRUE,"GENERAL";"TAB2",#N/A,TRUE,"GENERAL";"TAB3",#N/A,TRUE,"GENERAL";"TAB4",#N/A,TRUE,"GENERAL";"TAB5",#N/A,TRUE,"GENERAL"}</definedName>
    <definedName name="_t99" localSheetId="2">"{""via1"";#N/A;TRUE;""general""|""via2"";#N/A;TRUE;""general""|""via3"";#N/A;TRUE;""general""}"</definedName>
    <definedName name="_t99" localSheetId="1">"{""via1"";#N/A;TRUE;""general""|""via2"";#N/A;TRUE;""general""|""via3"";#N/A;TRUE;""general""}"</definedName>
    <definedName name="_t99" localSheetId="0">"{""via1"";#N/A;TRUE;""general""|""via2"";#N/A;TRUE;""general""|""via3"";#N/A;TRUE;""general""}"</definedName>
    <definedName name="_t99" hidden="1">{"via1",#N/A,TRUE,"general";"via2",#N/A,TRUE,"general";"via3",#N/A,TRUE,"general"}</definedName>
    <definedName name="_tax1" localSheetId="2">#REF!</definedName>
    <definedName name="_tax1" localSheetId="1">#REF!</definedName>
    <definedName name="_tax1" localSheetId="0">#REF!</definedName>
    <definedName name="_tax1">#REF!</definedName>
    <definedName name="_tax2" localSheetId="2">#REF!</definedName>
    <definedName name="_tax2" localSheetId="1">#REF!</definedName>
    <definedName name="_tax2" localSheetId="0">#REF!</definedName>
    <definedName name="_tax2">#REF!</definedName>
    <definedName name="_tax3" localSheetId="2">#REF!</definedName>
    <definedName name="_tax3" localSheetId="1">#REF!</definedName>
    <definedName name="_tax3" localSheetId="0">#REF!</definedName>
    <definedName name="_tax3">#REF!</definedName>
    <definedName name="_tax4">#REF!</definedName>
    <definedName name="_tc1">#REF!</definedName>
    <definedName name="_TC12">[29]MEM!$M$79</definedName>
    <definedName name="_TC15">[29]MEM!$M$80</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"{""TAB1"";#N/A;TRUE;""GENERAL""|""TAB2"";#N/A;TRUE;""GENERAL""|""TAB3"";#N/A;TRUE;""GENERAL""|""TAB4"";#N/A;TRUE;""GENERAL""|""TAB5"";#N/A;TRUE;""GENERAL""}"</definedName>
    <definedName name="_u4" localSheetId="1">"{""TAB1"";#N/A;TRUE;""GENERAL""|""TAB2"";#N/A;TRUE;""GENERAL""|""TAB3"";#N/A;TRUE;""GENERAL""|""TAB4"";#N/A;TRUE;""GENERAL""|""TAB5"";#N/A;TRUE;""GENERAL""}"</definedName>
    <definedName name="_u4" localSheetId="0">"{""TAB1"";#N/A;TRUE;""GENERAL""|""TAB2"";#N/A;TRUE;""GENERAL""|""TAB3"";#N/A;TRUE;""GENERAL""|""TAB4"";#N/A;TRUE;""GENERAL""|""TAB5"";#N/A;TRUE;""GENERAL""}"</definedName>
    <definedName name="_u4" hidden="1">{"TAB1",#N/A,TRUE,"GENERAL";"TAB2",#N/A,TRUE,"GENERAL";"TAB3",#N/A,TRUE,"GENERAL";"TAB4",#N/A,TRUE,"GENERAL";"TAB5",#N/A,TRUE,"GENERAL"}</definedName>
    <definedName name="_u5" localSheetId="2">"{""TAB1"";#N/A;TRUE;""GENERAL""|""TAB2"";#N/A;TRUE;""GENERAL""|""TAB3"";#N/A;TRUE;""GENERAL""|""TAB4"";#N/A;TRUE;""GENERAL""|""TAB5"";#N/A;TRUE;""GENERAL""}"</definedName>
    <definedName name="_u5" localSheetId="1">"{""TAB1"";#N/A;TRUE;""GENERAL""|""TAB2"";#N/A;TRUE;""GENERAL""|""TAB3"";#N/A;TRUE;""GENERAL""|""TAB4"";#N/A;TRUE;""GENERAL""|""TAB5"";#N/A;TRUE;""GENERAL""}"</definedName>
    <definedName name="_u5" localSheetId="0">"{""TAB1"";#N/A;TRUE;""GENERAL""|""TAB2"";#N/A;TRUE;""GENERAL""|""TAB3"";#N/A;TRUE;""GENERAL""|""TAB4"";#N/A;TRUE;""GENERAL""|""TAB5"";#N/A;TRUE;""GENERAL""}"</definedName>
    <definedName name="_u5" hidden="1">{"TAB1",#N/A,TRUE,"GENERAL";"TAB2",#N/A,TRUE,"GENERAL";"TAB3",#N/A,TRUE,"GENERAL";"TAB4",#N/A,TRUE,"GENERAL";"TAB5",#N/A,TRUE,"GENERAL"}</definedName>
    <definedName name="_u6" localSheetId="2">"{""TAB1"";#N/A;TRUE;""GENERAL""|""TAB2"";#N/A;TRUE;""GENERAL""|""TAB3"";#N/A;TRUE;""GENERAL""|""TAB4"";#N/A;TRUE;""GENERAL""|""TAB5"";#N/A;TRUE;""GENERAL""}"</definedName>
    <definedName name="_u6" localSheetId="1">"{""TAB1"";#N/A;TRUE;""GENERAL""|""TAB2"";#N/A;TRUE;""GENERAL""|""TAB3"";#N/A;TRUE;""GENERAL""|""TAB4"";#N/A;TRUE;""GENERAL""|""TAB5"";#N/A;TRUE;""GENERAL""}"</definedName>
    <definedName name="_u6" localSheetId="0">"{""TAB1"";#N/A;TRUE;""GENERAL""|""TAB2"";#N/A;TRUE;""GENERAL""|""TAB3"";#N/A;TRUE;""GENERAL""|""TAB4"";#N/A;TRUE;""GENERAL""|""TAB5"";#N/A;TRUE;""GENERAL""}"</definedName>
    <definedName name="_u6" hidden="1">{"TAB1",#N/A,TRUE,"GENERAL";"TAB2",#N/A,TRUE,"GENERAL";"TAB3",#N/A,TRUE,"GENERAL";"TAB4",#N/A,TRUE,"GENERAL";"TAB5",#N/A,TRUE,"GENERAL"}</definedName>
    <definedName name="_u7" localSheetId="2">"{""via1"";#N/A;TRUE;""general""|""via2"";#N/A;TRUE;""general""|""via3"";#N/A;TRUE;""general""}"</definedName>
    <definedName name="_u7" localSheetId="1">"{""via1"";#N/A;TRUE;""general""|""via2"";#N/A;TRUE;""general""|""via3"";#N/A;TRUE;""general""}"</definedName>
    <definedName name="_u7" localSheetId="0">"{""via1"";#N/A;TRUE;""general""|""via2"";#N/A;TRUE;""general""|""via3"";#N/A;TRUE;""general""}"</definedName>
    <definedName name="_u7" hidden="1">{"via1",#N/A,TRUE,"general";"via2",#N/A,TRUE,"general";"via3",#N/A,TRUE,"general"}</definedName>
    <definedName name="_u8" localSheetId="2">"{""TAB1"";#N/A;TRUE;""GENERAL""|""TAB2"";#N/A;TRUE;""GENERAL""|""TAB3"";#N/A;TRUE;""GENERAL""|""TAB4"";#N/A;TRUE;""GENERAL""|""TAB5"";#N/A;TRUE;""GENERAL""}"</definedName>
    <definedName name="_u8" localSheetId="1">"{""TAB1"";#N/A;TRUE;""GENERAL""|""TAB2"";#N/A;TRUE;""GENERAL""|""TAB3"";#N/A;TRUE;""GENERAL""|""TAB4"";#N/A;TRUE;""GENERAL""|""TAB5"";#N/A;TRUE;""GENERAL""}"</definedName>
    <definedName name="_u8" localSheetId="0">"{""TAB1"";#N/A;TRUE;""GENERAL""|""TAB2"";#N/A;TRUE;""GENERAL""|""TAB3"";#N/A;TRUE;""GENERAL""|""TAB4"";#N/A;TRUE;""GENERAL""|""TAB5"";#N/A;TRUE;""GENERAL""}"</definedName>
    <definedName name="_u8" hidden="1">{"TAB1",#N/A,TRUE,"GENERAL";"TAB2",#N/A,TRUE,"GENERAL";"TAB3",#N/A,TRUE,"GENERAL";"TAB4",#N/A,TRUE,"GENERAL";"TAB5",#N/A,TRUE,"GENERAL"}</definedName>
    <definedName name="_u9" localSheetId="2">"{""TAB1"";#N/A;TRUE;""GENERAL""|""TAB2"";#N/A;TRUE;""GENERAL""|""TAB3"";#N/A;TRUE;""GENERAL""|""TAB4"";#N/A;TRUE;""GENERAL""|""TAB5"";#N/A;TRUE;""GENERAL""}"</definedName>
    <definedName name="_u9" localSheetId="1">"{""TAB1"";#N/A;TRUE;""GENERAL""|""TAB2"";#N/A;TRUE;""GENERAL""|""TAB3"";#N/A;TRUE;""GENERAL""|""TAB4"";#N/A;TRUE;""GENERAL""|""TAB5"";#N/A;TRUE;""GENERAL""}"</definedName>
    <definedName name="_u9" localSheetId="0">"{""TAB1"";#N/A;TRUE;""GENERAL""|""TAB2"";#N/A;TRUE;""GENERAL""|""TAB3"";#N/A;TRUE;""GENERAL""|""TAB4"";#N/A;TRUE;""GENERAL""|""TAB5"";#N/A;TRUE;""GENERAL""}"</definedName>
    <definedName name="_u9" hidden="1">{"TAB1",#N/A,TRUE,"GENERAL";"TAB2",#N/A,TRUE,"GENERAL";"TAB3",#N/A,TRUE,"GENERAL";"TAB4",#N/A,TRUE,"GENERAL";"TAB5",#N/A,TRUE,"GENERAL"}</definedName>
    <definedName name="_ULT1">#REF!</definedName>
    <definedName name="_ULT2">#REF!</definedName>
    <definedName name="_ULT4">#REF!</definedName>
    <definedName name="_unj1" localSheetId="2">"[9]inst!#ref!"</definedName>
    <definedName name="_unj1" localSheetId="1">"[9]inst!#ref!"</definedName>
    <definedName name="_unj1" localSheetId="0">"[9]inst!#ref!"</definedName>
    <definedName name="_unj1" hidden="1">[9]INST!#REF!</definedName>
    <definedName name="_ur7" localSheetId="2">"{""TAB1"";#N/A;TRUE;""GENERAL""|""TAB2"";#N/A;TRUE;""GENERAL""|""TAB3"";#N/A;TRUE;""GENERAL""|""TAB4"";#N/A;TRUE;""GENERAL""|""TAB5"";#N/A;TRUE;""GENERAL""}"</definedName>
    <definedName name="_ur7" localSheetId="1">"{""TAB1"";#N/A;TRUE;""GENERAL""|""TAB2"";#N/A;TRUE;""GENERAL""|""TAB3"";#N/A;TRUE;""GENERAL""|""TAB4"";#N/A;TRUE;""GENERAL""|""TAB5"";#N/A;TRUE;""GENERAL""}"</definedName>
    <definedName name="_ur7" localSheetId="0">"{""TAB1"";#N/A;TRUE;""GENERAL""|""TAB2"";#N/A;TRUE;""GENERAL""|""TAB3"";#N/A;TRUE;""GENERAL""|""TAB4"";#N/A;TRUE;""GENERAL""|""TAB5"";#N/A;TRUE;""GENERAL""}"</definedName>
    <definedName name="_ur7" hidden="1">{"TAB1",#N/A,TRUE,"GENERAL";"TAB2",#N/A,TRUE,"GENERAL";"TAB3",#N/A,TRUE,"GENERAL";"TAB4",#N/A,TRUE,"GENERAL";"TAB5",#N/A,TRUE,"GENERAL"}</definedName>
    <definedName name="_v2" localSheetId="2">"{""via1"";#N/A;TRUE;""general""|""via2"";#N/A;TRUE;""general""|""via3"";#N/A;TRUE;""general""}"</definedName>
    <definedName name="_v2" localSheetId="1">"{""via1"";#N/A;TRUE;""general""|""via2"";#N/A;TRUE;""general""|""via3"";#N/A;TRUE;""general""}"</definedName>
    <definedName name="_v2" localSheetId="0">"{""via1"";#N/A;TRUE;""general""|""via2"";#N/A;TRUE;""general""|""via3"";#N/A;TRUE;""general""}"</definedName>
    <definedName name="_v2" hidden="1">{"via1",#N/A,TRUE,"general";"via2",#N/A,TRUE,"general";"via3",#N/A,TRUE,"general"}</definedName>
    <definedName name="_v3" localSheetId="2">"{""TAB1"";#N/A;TRUE;""GENERAL""|""TAB2"";#N/A;TRUE;""GENERAL""|""TAB3"";#N/A;TRUE;""GENERAL""|""TAB4"";#N/A;TRUE;""GENERAL""|""TAB5"";#N/A;TRUE;""GENERAL""}"</definedName>
    <definedName name="_v3" localSheetId="1">"{""TAB1"";#N/A;TRUE;""GENERAL""|""TAB2"";#N/A;TRUE;""GENERAL""|""TAB3"";#N/A;TRUE;""GENERAL""|""TAB4"";#N/A;TRUE;""GENERAL""|""TAB5"";#N/A;TRUE;""GENERAL""}"</definedName>
    <definedName name="_v3" localSheetId="0">"{""TAB1"";#N/A;TRUE;""GENERAL""|""TAB2"";#N/A;TRUE;""GENERAL""|""TAB3"";#N/A;TRUE;""GENERAL""|""TAB4"";#N/A;TRUE;""GENERAL""|""TAB5"";#N/A;TRUE;""GENERAL""}"</definedName>
    <definedName name="_v3" hidden="1">{"TAB1",#N/A,TRUE,"GENERAL";"TAB2",#N/A,TRUE,"GENERAL";"TAB3",#N/A,TRUE,"GENERAL";"TAB4",#N/A,TRUE,"GENERAL";"TAB5",#N/A,TRUE,"GENERAL"}</definedName>
    <definedName name="_v4" localSheetId="2">"{""TAB1"";#N/A;TRUE;""GENERAL""|""TAB2"";#N/A;TRUE;""GENERAL""|""TAB3"";#N/A;TRUE;""GENERAL""|""TAB4"";#N/A;TRUE;""GENERAL""|""TAB5"";#N/A;TRUE;""GENERAL""}"</definedName>
    <definedName name="_v4" localSheetId="1">"{""TAB1"";#N/A;TRUE;""GENERAL""|""TAB2"";#N/A;TRUE;""GENERAL""|""TAB3"";#N/A;TRUE;""GENERAL""|""TAB4"";#N/A;TRUE;""GENERAL""|""TAB5"";#N/A;TRUE;""GENERAL""}"</definedName>
    <definedName name="_v4" localSheetId="0">"{""TAB1"";#N/A;TRUE;""GENERAL""|""TAB2"";#N/A;TRUE;""GENERAL""|""TAB3"";#N/A;TRUE;""GENERAL""|""TAB4"";#N/A;TRUE;""GENERAL""|""TAB5"";#N/A;TRUE;""GENERAL""}"</definedName>
    <definedName name="_v4" hidden="1">{"TAB1",#N/A,TRUE,"GENERAL";"TAB2",#N/A,TRUE,"GENERAL";"TAB3",#N/A,TRUE,"GENERAL";"TAB4",#N/A,TRUE,"GENERAL";"TAB5",#N/A,TRUE,"GENERAL"}</definedName>
    <definedName name="_v5" localSheetId="2">"{""TAB1"";#N/A;TRUE;""GENERAL""|""TAB2"";#N/A;TRUE;""GENERAL""|""TAB3"";#N/A;TRUE;""GENERAL""|""TAB4"";#N/A;TRUE;""GENERAL""|""TAB5"";#N/A;TRUE;""GENERAL""}"</definedName>
    <definedName name="_v5" localSheetId="1">"{""TAB1"";#N/A;TRUE;""GENERAL""|""TAB2"";#N/A;TRUE;""GENERAL""|""TAB3"";#N/A;TRUE;""GENERAL""|""TAB4"";#N/A;TRUE;""GENERAL""|""TAB5"";#N/A;TRUE;""GENERAL""}"</definedName>
    <definedName name="_v5" localSheetId="0">"{""TAB1"";#N/A;TRUE;""GENERAL""|""TAB2"";#N/A;TRUE;""GENERAL""|""TAB3"";#N/A;TRUE;""GENERAL""|""TAB4"";#N/A;TRUE;""GENERAL""|""TAB5"";#N/A;TRUE;""GENERAL""}"</definedName>
    <definedName name="_v5" hidden="1">{"TAB1",#N/A,TRUE,"GENERAL";"TAB2",#N/A,TRUE,"GENERAL";"TAB3",#N/A,TRUE,"GENERAL";"TAB4",#N/A,TRUE,"GENERAL";"TAB5",#N/A,TRUE,"GENERAL"}</definedName>
    <definedName name="_v6" localSheetId="2">"{""TAB1"";#N/A;TRUE;""GENERAL""|""TAB2"";#N/A;TRUE;""GENERAL""|""TAB3"";#N/A;TRUE;""GENERAL""|""TAB4"";#N/A;TRUE;""GENERAL""|""TAB5"";#N/A;TRUE;""GENERAL""}"</definedName>
    <definedName name="_v6" localSheetId="1">"{""TAB1"";#N/A;TRUE;""GENERAL""|""TAB2"";#N/A;TRUE;""GENERAL""|""TAB3"";#N/A;TRUE;""GENERAL""|""TAB4"";#N/A;TRUE;""GENERAL""|""TAB5"";#N/A;TRUE;""GENERAL""}"</definedName>
    <definedName name="_v6" localSheetId="0">"{""TAB1"";#N/A;TRUE;""GENERAL""|""TAB2"";#N/A;TRUE;""GENERAL""|""TAB3"";#N/A;TRUE;""GENERAL""|""TAB4"";#N/A;TRUE;""GENERAL""|""TAB5"";#N/A;TRUE;""GENERAL""}"</definedName>
    <definedName name="_v6" hidden="1">{"TAB1",#N/A,TRUE,"GENERAL";"TAB2",#N/A,TRUE,"GENERAL";"TAB3",#N/A,TRUE,"GENERAL";"TAB4",#N/A,TRUE,"GENERAL";"TAB5",#N/A,TRUE,"GENERAL"}</definedName>
    <definedName name="_v7" localSheetId="2">"{""via1"";#N/A;TRUE;""general""|""via2"";#N/A;TRUE;""general""|""via3"";#N/A;TRUE;""general""}"</definedName>
    <definedName name="_v7" localSheetId="1">"{""via1"";#N/A;TRUE;""general""|""via2"";#N/A;TRUE;""general""|""via3"";#N/A;TRUE;""general""}"</definedName>
    <definedName name="_v7" localSheetId="0">"{""via1"";#N/A;TRUE;""general""|""via2"";#N/A;TRUE;""general""|""via3"";#N/A;TRUE;""general""}"</definedName>
    <definedName name="_v7" hidden="1">{"via1",#N/A,TRUE,"general";"via2",#N/A,TRUE,"general";"via3",#N/A,TRUE,"general"}</definedName>
    <definedName name="_v8" localSheetId="2">"{""TAB1"";#N/A;TRUE;""GENERAL""|""TAB2"";#N/A;TRUE;""GENERAL""|""TAB3"";#N/A;TRUE;""GENERAL""|""TAB4"";#N/A;TRUE;""GENERAL""|""TAB5"";#N/A;TRUE;""GENERAL""}"</definedName>
    <definedName name="_v8" localSheetId="1">"{""TAB1"";#N/A;TRUE;""GENERAL""|""TAB2"";#N/A;TRUE;""GENERAL""|""TAB3"";#N/A;TRUE;""GENERAL""|""TAB4"";#N/A;TRUE;""GENERAL""|""TAB5"";#N/A;TRUE;""GENERAL""}"</definedName>
    <definedName name="_v8" localSheetId="0">"{""TAB1"";#N/A;TRUE;""GENERAL""|""TAB2"";#N/A;TRUE;""GENERAL""|""TAB3"";#N/A;TRUE;""GENERAL""|""TAB4"";#N/A;TRUE;""GENERAL""|""TAB5"";#N/A;TRUE;""GENERAL""}"</definedName>
    <definedName name="_v8" hidden="1">{"TAB1",#N/A,TRUE,"GENERAL";"TAB2",#N/A,TRUE,"GENERAL";"TAB3",#N/A,TRUE,"GENERAL";"TAB4",#N/A,TRUE,"GENERAL";"TAB5",#N/A,TRUE,"GENERAL"}</definedName>
    <definedName name="_v9" localSheetId="2">"{""TAB1"";#N/A;TRUE;""GENERAL""|""TAB2"";#N/A;TRUE;""GENERAL""|""TAB3"";#N/A;TRUE;""GENERAL""|""TAB4"";#N/A;TRUE;""GENERAL""|""TAB5"";#N/A;TRUE;""GENERAL""}"</definedName>
    <definedName name="_v9" localSheetId="1">"{""TAB1"";#N/A;TRUE;""GENERAL""|""TAB2"";#N/A;TRUE;""GENERAL""|""TAB3"";#N/A;TRUE;""GENERAL""|""TAB4"";#N/A;TRUE;""GENERAL""|""TAB5"";#N/A;TRUE;""GENERAL""}"</definedName>
    <definedName name="_v9" localSheetId="0">"{""TAB1"";#N/A;TRUE;""GENERAL""|""TAB2"";#N/A;TRUE;""GENERAL""|""TAB3"";#N/A;TRUE;""GENERAL""|""TAB4"";#N/A;TRUE;""GENERAL""|""TAB5"";#N/A;TRUE;""GENERAL""}"</definedName>
    <definedName name="_v9" hidden="1">{"TAB1",#N/A,TRUE,"GENERAL";"TAB2",#N/A,TRUE,"GENERAL";"TAB3",#N/A,TRUE,"GENERAL";"TAB4",#N/A,TRUE,"GENERAL";"TAB5",#N/A,TRUE,"GENERAL"}</definedName>
    <definedName name="_VA1">#REF!</definedName>
    <definedName name="_VA2">#REF!</definedName>
    <definedName name="_VA21">#REF!</definedName>
    <definedName name="_VEX1" localSheetId="2">"[12]tablas!#ref!"</definedName>
    <definedName name="_VEX1" localSheetId="1">"[12]tablas!#ref!"</definedName>
    <definedName name="_VEX1" localSheetId="0">"[12]tablas!#ref!"</definedName>
    <definedName name="_VEX1">[12]Tablas!#REF!</definedName>
    <definedName name="_VFA1" localSheetId="2">"[12]tablas!#ref!"</definedName>
    <definedName name="_VFA1" localSheetId="1">"[12]tablas!#ref!"</definedName>
    <definedName name="_VFA1" localSheetId="0">"[12]tablas!#ref!"</definedName>
    <definedName name="_VFA1">[12]Tablas!#REF!</definedName>
    <definedName name="_vfv4" localSheetId="2">"{""via1"";#N/A;TRUE;""general""|""via2"";#N/A;TRUE;""general""|""via3"";#N/A;TRUE;""general""}"</definedName>
    <definedName name="_vfv4" localSheetId="1">"{""via1"";#N/A;TRUE;""general""|""via2"";#N/A;TRUE;""general""|""via3"";#N/A;TRUE;""general""}"</definedName>
    <definedName name="_vfv4" localSheetId="0">"{""via1"";#N/A;TRUE;""general""|""via2"";#N/A;TRUE;""general""|""via3"";#N/A;TRUE;""general""}"</definedName>
    <definedName name="_vfv4" hidden="1">{"via1",#N/A,TRUE,"general";"via2",#N/A,TRUE,"general";"via3",#N/A,TRUE,"general"}</definedName>
    <definedName name="_VIT1" localSheetId="2">"[12]tablas!#ref!"</definedName>
    <definedName name="_VIT1" localSheetId="1">"[12]tablas!#ref!"</definedName>
    <definedName name="_VIT1" localSheetId="0">"[12]tablas!#ref!"</definedName>
    <definedName name="_VIT1">[12]Tablas!#REF!</definedName>
    <definedName name="_VPR1" localSheetId="2">"[12]tablas!#ref!"</definedName>
    <definedName name="_VPR1" localSheetId="1">"[12]tablas!#ref!"</definedName>
    <definedName name="_VPR1" localSheetId="0">"[12]tablas!#ref!"</definedName>
    <definedName name="_VPR1">[12]Tablas!#REF!</definedName>
    <definedName name="_VPR2" localSheetId="2">"[13]tablas!#ref!"</definedName>
    <definedName name="_VPR2" localSheetId="1">"[13]tablas!#ref!"</definedName>
    <definedName name="_VPR2" localSheetId="0">"[13]tablas!#ref!"</definedName>
    <definedName name="_VPR2">[14]Tablas!#REF!</definedName>
    <definedName name="_VRP1" localSheetId="2">"[12]tablas!#ref!"</definedName>
    <definedName name="_VRP1" localSheetId="1">"[12]tablas!#ref!"</definedName>
    <definedName name="_VRP1" localSheetId="0">"[12]tablas!#ref!"</definedName>
    <definedName name="_VRP1">[12]Tablas!#REF!</definedName>
    <definedName name="_VSM1" localSheetId="2">"[12]tablas!#ref!"</definedName>
    <definedName name="_VSM1" localSheetId="1">"[12]tablas!#ref!"</definedName>
    <definedName name="_VSM1" localSheetId="0">"[12]tablas!#ref!"</definedName>
    <definedName name="_VSM1">[12]Tablas!#REF!</definedName>
    <definedName name="_X">#REF!</definedName>
    <definedName name="_X_10">#REF!</definedName>
    <definedName name="_X_3">#REF!</definedName>
    <definedName name="_X_4">#REF!</definedName>
    <definedName name="_X_5">#REF!</definedName>
    <definedName name="_X_6">#REF!</definedName>
    <definedName name="_X_7">#REF!</definedName>
    <definedName name="_X_8">#REF!</definedName>
    <definedName name="_X_9">#REF!</definedName>
    <definedName name="_x1" localSheetId="2">"{""TAB1"";#N/A;TRUE;""GENERAL""|""TAB2"";#N/A;TRUE;""GENERAL""|""TAB3"";#N/A;TRUE;""GENERAL""|""TAB4"";#N/A;TRUE;""GENERAL""|""TAB5"";#N/A;TRUE;""GENERAL""}"</definedName>
    <definedName name="_x1" localSheetId="1">"{""TAB1"";#N/A;TRUE;""GENERAL""|""TAB2"";#N/A;TRUE;""GENERAL""|""TAB3"";#N/A;TRUE;""GENERAL""|""TAB4"";#N/A;TRUE;""GENERAL""|""TAB5"";#N/A;TRUE;""GENERAL""}"</definedName>
    <definedName name="_x1" localSheetId="0">"{""TAB1"";#N/A;TRUE;""GENERAL""|""TAB2"";#N/A;TRUE;""GENERAL""|""TAB3"";#N/A;TRUE;""GENERAL""|""TAB4"";#N/A;TRUE;""GENERAL""|""TAB5"";#N/A;TRUE;""GENERAL""}"</definedName>
    <definedName name="_x1" hidden="1">{"TAB1",#N/A,TRUE,"GENERAL";"TAB2",#N/A,TRUE,"GENERAL";"TAB3",#N/A,TRUE,"GENERAL";"TAB4",#N/A,TRUE,"GENERAL";"TAB5",#N/A,TRUE,"GENERAL"}</definedName>
    <definedName name="_x2" localSheetId="2">"{""via1"";#N/A;TRUE;""general""|""via2"";#N/A;TRUE;""general""|""via3"";#N/A;TRUE;""general""}"</definedName>
    <definedName name="_x2" localSheetId="1">"{""via1"";#N/A;TRUE;""general""|""via2"";#N/A;TRUE;""general""|""via3"";#N/A;TRUE;""general""}"</definedName>
    <definedName name="_x2" localSheetId="0">"{""via1"";#N/A;TRUE;""general""|""via2"";#N/A;TRUE;""general""|""via3"";#N/A;TRUE;""general""}"</definedName>
    <definedName name="_x2" hidden="1">{"via1",#N/A,TRUE,"general";"via2",#N/A,TRUE,"general";"via3",#N/A,TRUE,"general"}</definedName>
    <definedName name="_x3" localSheetId="2">"{""via1"";#N/A;TRUE;""general""|""via2"";#N/A;TRUE;""general""|""via3"";#N/A;TRUE;""general""}"</definedName>
    <definedName name="_x3" localSheetId="1">"{""via1"";#N/A;TRUE;""general""|""via2"";#N/A;TRUE;""general""|""via3"";#N/A;TRUE;""general""}"</definedName>
    <definedName name="_x3" localSheetId="0">"{""via1"";#N/A;TRUE;""general""|""via2"";#N/A;TRUE;""general""|""via3"";#N/A;TRUE;""general""}"</definedName>
    <definedName name="_x3" hidden="1">{"via1",#N/A,TRUE,"general";"via2",#N/A,TRUE,"general";"via3",#N/A,TRUE,"general"}</definedName>
    <definedName name="_x4" localSheetId="2">"{""via1"";#N/A;TRUE;""general""|""via2"";#N/A;TRUE;""general""|""via3"";#N/A;TRUE;""general""}"</definedName>
    <definedName name="_x4" localSheetId="1">"{""via1"";#N/A;TRUE;""general""|""via2"";#N/A;TRUE;""general""|""via3"";#N/A;TRUE;""general""}"</definedName>
    <definedName name="_x4" localSheetId="0">"{""via1"";#N/A;TRUE;""general""|""via2"";#N/A;TRUE;""general""|""via3"";#N/A;TRUE;""general""}"</definedName>
    <definedName name="_x4" hidden="1">{"via1",#N/A,TRUE,"general";"via2",#N/A,TRUE,"general";"via3",#N/A,TRUE,"general"}</definedName>
    <definedName name="_x5" localSheetId="2">"{""TAB1"";#N/A;TRUE;""GENERAL""|""TAB2"";#N/A;TRUE;""GENERAL""|""TAB3"";#N/A;TRUE;""GENERAL""|""TAB4"";#N/A;TRUE;""GENERAL""|""TAB5"";#N/A;TRUE;""GENERAL""}"</definedName>
    <definedName name="_x5" localSheetId="1">"{""TAB1"";#N/A;TRUE;""GENERAL""|""TAB2"";#N/A;TRUE;""GENERAL""|""TAB3"";#N/A;TRUE;""GENERAL""|""TAB4"";#N/A;TRUE;""GENERAL""|""TAB5"";#N/A;TRUE;""GENERAL""}"</definedName>
    <definedName name="_x5" localSheetId="0">"{""TAB1"";#N/A;TRUE;""GENERAL""|""TAB2"";#N/A;TRUE;""GENERAL""|""TAB3"";#N/A;TRUE;""GENERAL""|""TAB4"";#N/A;TRUE;""GENERAL""|""TAB5"";#N/A;TRUE;""GENERAL""}"</definedName>
    <definedName name="_x5" hidden="1">{"TAB1",#N/A,TRUE,"GENERAL";"TAB2",#N/A,TRUE,"GENERAL";"TAB3",#N/A,TRUE,"GENERAL";"TAB4",#N/A,TRUE,"GENERAL";"TAB5",#N/A,TRUE,"GENERAL"}</definedName>
    <definedName name="_x6" localSheetId="2">"{""TAB1"";#N/A;TRUE;""GENERAL""|""TAB2"";#N/A;TRUE;""GENERAL""|""TAB3"";#N/A;TRUE;""GENERAL""|""TAB4"";#N/A;TRUE;""GENERAL""|""TAB5"";#N/A;TRUE;""GENERAL""}"</definedName>
    <definedName name="_x6" localSheetId="1">"{""TAB1"";#N/A;TRUE;""GENERAL""|""TAB2"";#N/A;TRUE;""GENERAL""|""TAB3"";#N/A;TRUE;""GENERAL""|""TAB4"";#N/A;TRUE;""GENERAL""|""TAB5"";#N/A;TRUE;""GENERAL""}"</definedName>
    <definedName name="_x6" localSheetId="0">"{""TAB1"";#N/A;TRUE;""GENERAL""|""TAB2"";#N/A;TRUE;""GENERAL""|""TAB3"";#N/A;TRUE;""GENERAL""|""TAB4"";#N/A;TRUE;""GENERAL""|""TAB5"";#N/A;TRUE;""GENERAL""}"</definedName>
    <definedName name="_x6" hidden="1">{"TAB1",#N/A,TRUE,"GENERAL";"TAB2",#N/A,TRUE,"GENERAL";"TAB3",#N/A,TRUE,"GENERAL";"TAB4",#N/A,TRUE,"GENERAL";"TAB5",#N/A,TRUE,"GENERAL"}</definedName>
    <definedName name="_x7" localSheetId="2">"{""TAB1"";#N/A;TRUE;""GENERAL""|""TAB2"";#N/A;TRUE;""GENERAL""|""TAB3"";#N/A;TRUE;""GENERAL""|""TAB4"";#N/A;TRUE;""GENERAL""|""TAB5"";#N/A;TRUE;""GENERAL""}"</definedName>
    <definedName name="_x7" localSheetId="1">"{""TAB1"";#N/A;TRUE;""GENERAL""|""TAB2"";#N/A;TRUE;""GENERAL""|""TAB3"";#N/A;TRUE;""GENERAL""|""TAB4"";#N/A;TRUE;""GENERAL""|""TAB5"";#N/A;TRUE;""GENERAL""}"</definedName>
    <definedName name="_x7" localSheetId="0">"{""TAB1"";#N/A;TRUE;""GENERAL""|""TAB2"";#N/A;TRUE;""GENERAL""|""TAB3"";#N/A;TRUE;""GENERAL""|""TAB4"";#N/A;TRUE;""GENERAL""|""TAB5"";#N/A;TRUE;""GENERAL""}"</definedName>
    <definedName name="_x7" hidden="1">{"TAB1",#N/A,TRUE,"GENERAL";"TAB2",#N/A,TRUE,"GENERAL";"TAB3",#N/A,TRUE,"GENERAL";"TAB4",#N/A,TRUE,"GENERAL";"TAB5",#N/A,TRUE,"GENERAL"}</definedName>
    <definedName name="_x8" localSheetId="2">"{""via1"";#N/A;TRUE;""general""|""via2"";#N/A;TRUE;""general""|""via3"";#N/A;TRUE;""general""}"</definedName>
    <definedName name="_x8" localSheetId="1">"{""via1"";#N/A;TRUE;""general""|""via2"";#N/A;TRUE;""general""|""via3"";#N/A;TRUE;""general""}"</definedName>
    <definedName name="_x8" localSheetId="0">"{""via1"";#N/A;TRUE;""general""|""via2"";#N/A;TRUE;""general""|""via3"";#N/A;TRUE;""general""}"</definedName>
    <definedName name="_x8" hidden="1">{"via1",#N/A,TRUE,"general";"via2",#N/A,TRUE,"general";"via3",#N/A,TRUE,"general"}</definedName>
    <definedName name="_x9" localSheetId="2">"{""TAB1"";#N/A;TRUE;""GENERAL""|""TAB2"";#N/A;TRUE;""GENERAL""|""TAB3"";#N/A;TRUE;""GENERAL""|""TAB4"";#N/A;TRUE;""GENERAL""|""TAB5"";#N/A;TRUE;""GENERAL""}"</definedName>
    <definedName name="_x9" localSheetId="1">"{""TAB1"";#N/A;TRUE;""GENERAL""|""TAB2"";#N/A;TRUE;""GENERAL""|""TAB3"";#N/A;TRUE;""GENERAL""|""TAB4"";#N/A;TRUE;""GENERAL""|""TAB5"";#N/A;TRUE;""GENERAL""}"</definedName>
    <definedName name="_x9" localSheetId="0">"{""TAB1"";#N/A;TRUE;""GENERAL""|""TAB2"";#N/A;TRUE;""GENERAL""|""TAB3"";#N/A;TRUE;""GENERAL""|""TAB4"";#N/A;TRUE;""GENERAL""|""TAB5"";#N/A;TRUE;""GENERAL""}"</definedName>
    <definedName name="_x9" hidden="1">{"TAB1",#N/A,TRUE,"GENERAL";"TAB2",#N/A,TRUE,"GENERAL";"TAB3",#N/A,TRUE,"GENERAL";"TAB4",#N/A,TRUE,"GENERAL";"TAB5",#N/A,TRUE,"GENERAL"}</definedName>
    <definedName name="_XX5">#REF!</definedName>
    <definedName name="_xz2">#REF!</definedName>
    <definedName name="_y2" localSheetId="2">"{""TAB1"";#N/A;TRUE;""GENERAL""|""TAB2"";#N/A;TRUE;""GENERAL""|""TAB3"";#N/A;TRUE;""GENERAL""|""TAB4"";#N/A;TRUE;""GENERAL""|""TAB5"";#N/A;TRUE;""GENERAL""}"</definedName>
    <definedName name="_y2" localSheetId="1">"{""TAB1"";#N/A;TRUE;""GENERAL""|""TAB2"";#N/A;TRUE;""GENERAL""|""TAB3"";#N/A;TRUE;""GENERAL""|""TAB4"";#N/A;TRUE;""GENERAL""|""TAB5"";#N/A;TRUE;""GENERAL""}"</definedName>
    <definedName name="_y2" localSheetId="0">"{""TAB1"";#N/A;TRUE;""GENERAL""|""TAB2"";#N/A;TRUE;""GENERAL""|""TAB3"";#N/A;TRUE;""GENERAL""|""TAB4"";#N/A;TRUE;""GENERAL""|""TAB5"";#N/A;TRUE;""GENERAL""}"</definedName>
    <definedName name="_y2" hidden="1">{"TAB1",#N/A,TRUE,"GENERAL";"TAB2",#N/A,TRUE,"GENERAL";"TAB3",#N/A,TRUE,"GENERAL";"TAB4",#N/A,TRUE,"GENERAL";"TAB5",#N/A,TRUE,"GENERAL"}</definedName>
    <definedName name="_y3" localSheetId="2">"{""via1"";#N/A;TRUE;""general""|""via2"";#N/A;TRUE;""general""|""via3"";#N/A;TRUE;""general""}"</definedName>
    <definedName name="_y3" localSheetId="1">"{""via1"";#N/A;TRUE;""general""|""via2"";#N/A;TRUE;""general""|""via3"";#N/A;TRUE;""general""}"</definedName>
    <definedName name="_y3" localSheetId="0">"{""via1"";#N/A;TRUE;""general""|""via2"";#N/A;TRUE;""general""|""via3"";#N/A;TRUE;""general""}"</definedName>
    <definedName name="_y3" hidden="1">{"via1",#N/A,TRUE,"general";"via2",#N/A,TRUE,"general";"via3",#N/A,TRUE,"general"}</definedName>
    <definedName name="_y4" localSheetId="2">"{""via1"";#N/A;TRUE;""general""|""via2"";#N/A;TRUE;""general""|""via3"";#N/A;TRUE;""general""}"</definedName>
    <definedName name="_y4" localSheetId="1">"{""via1"";#N/A;TRUE;""general""|""via2"";#N/A;TRUE;""general""|""via3"";#N/A;TRUE;""general""}"</definedName>
    <definedName name="_y4" localSheetId="0">"{""via1"";#N/A;TRUE;""general""|""via2"";#N/A;TRUE;""general""|""via3"";#N/A;TRUE;""general""}"</definedName>
    <definedName name="_y4" hidden="1">{"via1",#N/A,TRUE,"general";"via2",#N/A,TRUE,"general";"via3",#N/A,TRUE,"general"}</definedName>
    <definedName name="_y5" localSheetId="2">"{""TAB1"";#N/A;TRUE;""GENERAL""|""TAB2"";#N/A;TRUE;""GENERAL""|""TAB3"";#N/A;TRUE;""GENERAL""|""TAB4"";#N/A;TRUE;""GENERAL""|""TAB5"";#N/A;TRUE;""GENERAL""}"</definedName>
    <definedName name="_y5" localSheetId="1">"{""TAB1"";#N/A;TRUE;""GENERAL""|""TAB2"";#N/A;TRUE;""GENERAL""|""TAB3"";#N/A;TRUE;""GENERAL""|""TAB4"";#N/A;TRUE;""GENERAL""|""TAB5"";#N/A;TRUE;""GENERAL""}"</definedName>
    <definedName name="_y5" localSheetId="0">"{""TAB1"";#N/A;TRUE;""GENERAL""|""TAB2"";#N/A;TRUE;""GENERAL""|""TAB3"";#N/A;TRUE;""GENERAL""|""TAB4"";#N/A;TRUE;""GENERAL""|""TAB5"";#N/A;TRUE;""GENERAL""}"</definedName>
    <definedName name="_y5" hidden="1">{"TAB1",#N/A,TRUE,"GENERAL";"TAB2",#N/A,TRUE,"GENERAL";"TAB3",#N/A,TRUE,"GENERAL";"TAB4",#N/A,TRUE,"GENERAL";"TAB5",#N/A,TRUE,"GENERAL"}</definedName>
    <definedName name="_y6" localSheetId="2">"{""via1"";#N/A;TRUE;""general""|""via2"";#N/A;TRUE;""general""|""via3"";#N/A;TRUE;""general""}"</definedName>
    <definedName name="_y6" localSheetId="1">"{""via1"";#N/A;TRUE;""general""|""via2"";#N/A;TRUE;""general""|""via3"";#N/A;TRUE;""general""}"</definedName>
    <definedName name="_y6" localSheetId="0">"{""via1"";#N/A;TRUE;""general""|""via2"";#N/A;TRUE;""general""|""via3"";#N/A;TRUE;""general""}"</definedName>
    <definedName name="_y6" hidden="1">{"via1",#N/A,TRUE,"general";"via2",#N/A,TRUE,"general";"via3",#N/A,TRUE,"general"}</definedName>
    <definedName name="_y7" localSheetId="2">"{""via1"";#N/A;TRUE;""general""|""via2"";#N/A;TRUE;""general""|""via3"";#N/A;TRUE;""general""}"</definedName>
    <definedName name="_y7" localSheetId="1">"{""via1"";#N/A;TRUE;""general""|""via2"";#N/A;TRUE;""general""|""via3"";#N/A;TRUE;""general""}"</definedName>
    <definedName name="_y7" localSheetId="0">"{""via1"";#N/A;TRUE;""general""|""via2"";#N/A;TRUE;""general""|""via3"";#N/A;TRUE;""general""}"</definedName>
    <definedName name="_y7" hidden="1">{"via1",#N/A,TRUE,"general";"via2",#N/A,TRUE,"general";"via3",#N/A,TRUE,"general"}</definedName>
    <definedName name="_y8" localSheetId="2">"{""via1"";#N/A;TRUE;""general""|""via2"";#N/A;TRUE;""general""|""via3"";#N/A;TRUE;""general""}"</definedName>
    <definedName name="_y8" localSheetId="1">"{""via1"";#N/A;TRUE;""general""|""via2"";#N/A;TRUE;""general""|""via3"";#N/A;TRUE;""general""}"</definedName>
    <definedName name="_y8" localSheetId="0">"{""via1"";#N/A;TRUE;""general""|""via2"";#N/A;TRUE;""general""|""via3"";#N/A;TRUE;""general""}"</definedName>
    <definedName name="_y8" hidden="1">{"via1",#N/A,TRUE,"general";"via2",#N/A,TRUE,"general";"via3",#N/A,TRUE,"general"}</definedName>
    <definedName name="_y9" localSheetId="2">"{""TAB1"";#N/A;TRUE;""GENERAL""|""TAB2"";#N/A;TRUE;""GENERAL""|""TAB3"";#N/A;TRUE;""GENERAL""|""TAB4"";#N/A;TRUE;""GENERAL""|""TAB5"";#N/A;TRUE;""GENERAL""}"</definedName>
    <definedName name="_y9" localSheetId="1">"{""TAB1"";#N/A;TRUE;""GENERAL""|""TAB2"";#N/A;TRUE;""GENERAL""|""TAB3"";#N/A;TRUE;""GENERAL""|""TAB4"";#N/A;TRUE;""GENERAL""|""TAB5"";#N/A;TRUE;""GENERAL""}"</definedName>
    <definedName name="_y9" localSheetId="0">"{""TAB1"";#N/A;TRUE;""GENERAL""|""TAB2"";#N/A;TRUE;""GENERAL""|""TAB3"";#N/A;TRUE;""GENERAL""|""TAB4"";#N/A;TRUE;""GENERAL""|""TAB5"";#N/A;TRUE;""GENERAL""}"</definedName>
    <definedName name="_y9" hidden="1">{"TAB1",#N/A,TRUE,"GENERAL";"TAB2",#N/A,TRUE,"GENERAL";"TAB3",#N/A,TRUE,"GENERAL";"TAB4",#N/A,TRUE,"GENERAL";"TAB5",#N/A,TRUE,"GENERAL"}</definedName>
    <definedName name="_Z">#REF!</definedName>
    <definedName name="_Z_10">#REF!</definedName>
    <definedName name="_Z_3">#REF!</definedName>
    <definedName name="_Z_4">#REF!</definedName>
    <definedName name="_Z_5">#REF!</definedName>
    <definedName name="_Z_6">#REF!</definedName>
    <definedName name="_Z_7">#REF!</definedName>
    <definedName name="_Z_8">#REF!</definedName>
    <definedName name="_Z_9">#REF!</definedName>
    <definedName name="_z1" localSheetId="2">"{""TAB1"";#N/A;TRUE;""GENERAL""|""TAB2"";#N/A;TRUE;""GENERAL""|""TAB3"";#N/A;TRUE;""GENERAL""|""TAB4"";#N/A;TRUE;""GENERAL""|""TAB5"";#N/A;TRUE;""GENERAL""}"</definedName>
    <definedName name="_z1" localSheetId="1">"{""TAB1"";#N/A;TRUE;""GENERAL""|""TAB2"";#N/A;TRUE;""GENERAL""|""TAB3"";#N/A;TRUE;""GENERAL""|""TAB4"";#N/A;TRUE;""GENERAL""|""TAB5"";#N/A;TRUE;""GENERAL""}"</definedName>
    <definedName name="_z1" localSheetId="0">"{""TAB1"";#N/A;TRUE;""GENERAL""|""TAB2"";#N/A;TRUE;""GENERAL""|""TAB3"";#N/A;TRUE;""GENERAL""|""TAB4"";#N/A;TRUE;""GENERAL""|""TAB5"";#N/A;TRUE;""GENERAL""}"</definedName>
    <definedName name="_z1" hidden="1">{"TAB1",#N/A,TRUE,"GENERAL";"TAB2",#N/A,TRUE,"GENERAL";"TAB3",#N/A,TRUE,"GENERAL";"TAB4",#N/A,TRUE,"GENERAL";"TAB5",#N/A,TRUE,"GENERAL"}</definedName>
    <definedName name="_z2" localSheetId="2">"{""via1"";#N/A;TRUE;""general""|""via2"";#N/A;TRUE;""general""|""via3"";#N/A;TRUE;""general""}"</definedName>
    <definedName name="_z2" localSheetId="1">"{""via1"";#N/A;TRUE;""general""|""via2"";#N/A;TRUE;""general""|""via3"";#N/A;TRUE;""general""}"</definedName>
    <definedName name="_z2" localSheetId="0">"{""via1"";#N/A;TRUE;""general""|""via2"";#N/A;TRUE;""general""|""via3"";#N/A;TRUE;""general""}"</definedName>
    <definedName name="_z2" hidden="1">{"via1",#N/A,TRUE,"general";"via2",#N/A,TRUE,"general";"via3",#N/A,TRUE,"general"}</definedName>
    <definedName name="_z3" localSheetId="2">"{""via1"";#N/A;TRUE;""general""|""via2"";#N/A;TRUE;""general""|""via3"";#N/A;TRUE;""general""}"</definedName>
    <definedName name="_z3" localSheetId="1">"{""via1"";#N/A;TRUE;""general""|""via2"";#N/A;TRUE;""general""|""via3"";#N/A;TRUE;""general""}"</definedName>
    <definedName name="_z3" localSheetId="0">"{""via1"";#N/A;TRUE;""general""|""via2"";#N/A;TRUE;""general""|""via3"";#N/A;TRUE;""general""}"</definedName>
    <definedName name="_z3" hidden="1">{"via1",#N/A,TRUE,"general";"via2",#N/A,TRUE,"general";"via3",#N/A,TRUE,"general"}</definedName>
    <definedName name="_z4" localSheetId="2">"{""TAB1"";#N/A;TRUE;""GENERAL""|""TAB2"";#N/A;TRUE;""GENERAL""|""TAB3"";#N/A;TRUE;""GENERAL""|""TAB4"";#N/A;TRUE;""GENERAL""|""TAB5"";#N/A;TRUE;""GENERAL""}"</definedName>
    <definedName name="_z4" localSheetId="1">"{""TAB1"";#N/A;TRUE;""GENERAL""|""TAB2"";#N/A;TRUE;""GENERAL""|""TAB3"";#N/A;TRUE;""GENERAL""|""TAB4"";#N/A;TRUE;""GENERAL""|""TAB5"";#N/A;TRUE;""GENERAL""}"</definedName>
    <definedName name="_z4" localSheetId="0">"{""TAB1"";#N/A;TRUE;""GENERAL""|""TAB2"";#N/A;TRUE;""GENERAL""|""TAB3"";#N/A;TRUE;""GENERAL""|""TAB4"";#N/A;TRUE;""GENERAL""|""TAB5"";#N/A;TRUE;""GENERAL""}"</definedName>
    <definedName name="_z4" hidden="1">{"TAB1",#N/A,TRUE,"GENERAL";"TAB2",#N/A,TRUE,"GENERAL";"TAB3",#N/A,TRUE,"GENERAL";"TAB4",#N/A,TRUE,"GENERAL";"TAB5",#N/A,TRUE,"GENERAL"}</definedName>
    <definedName name="_z5" localSheetId="2">"{""via1"";#N/A;TRUE;""general""|""via2"";#N/A;TRUE;""general""|""via3"";#N/A;TRUE;""general""}"</definedName>
    <definedName name="_z5" localSheetId="1">"{""via1"";#N/A;TRUE;""general""|""via2"";#N/A;TRUE;""general""|""via3"";#N/A;TRUE;""general""}"</definedName>
    <definedName name="_z5" localSheetId="0">"{""via1"";#N/A;TRUE;""general""|""via2"";#N/A;TRUE;""general""|""via3"";#N/A;TRUE;""general""}"</definedName>
    <definedName name="_z5" hidden="1">{"via1",#N/A,TRUE,"general";"via2",#N/A,TRUE,"general";"via3",#N/A,TRUE,"general"}</definedName>
    <definedName name="_z6" localSheetId="2">"{""TAB1"";#N/A;TRUE;""GENERAL""|""TAB2"";#N/A;TRUE;""GENERAL""|""TAB3"";#N/A;TRUE;""GENERAL""|""TAB4"";#N/A;TRUE;""GENERAL""|""TAB5"";#N/A;TRUE;""GENERAL""}"</definedName>
    <definedName name="_z6" localSheetId="1">"{""TAB1"";#N/A;TRUE;""GENERAL""|""TAB2"";#N/A;TRUE;""GENERAL""|""TAB3"";#N/A;TRUE;""GENERAL""|""TAB4"";#N/A;TRUE;""GENERAL""|""TAB5"";#N/A;TRUE;""GENERAL""}"</definedName>
    <definedName name="_z6" localSheetId="0">"{""TAB1"";#N/A;TRUE;""GENERAL""|""TAB2"";#N/A;TRUE;""GENERAL""|""TAB3"";#N/A;TRUE;""GENERAL""|""TAB4"";#N/A;TRUE;""GENERAL""|""TAB5"";#N/A;TRUE;""GENERAL""}"</definedName>
    <definedName name="_z6" hidden="1">{"TAB1",#N/A,TRUE,"GENERAL";"TAB2",#N/A,TRUE,"GENERAL";"TAB3",#N/A,TRUE,"GENERAL";"TAB4",#N/A,TRUE,"GENERAL";"TAB5",#N/A,TRUE,"GENERAL"}</definedName>
    <definedName name="a" localSheetId="2">"'[27]dub-823'!#ref!"</definedName>
    <definedName name="a" localSheetId="1">"'[27]dub-823'!#ref!"</definedName>
    <definedName name="a" localSheetId="0">"'[27]dub-823'!#ref!"</definedName>
    <definedName name="a">'[33]DUB-823'!#REF!</definedName>
    <definedName name="A.PVC">'[34]factores A.N.'!$M$7:$M$33</definedName>
    <definedName name="A_1" localSheetId="2">#REF!</definedName>
    <definedName name="A_1" localSheetId="1">#REF!</definedName>
    <definedName name="A_1" localSheetId="0">#REF!</definedName>
    <definedName name="A_1">#REF!</definedName>
    <definedName name="A_1___0">#REF!</definedName>
    <definedName name="A_1___1">#REF!</definedName>
    <definedName name="A_1___2">#REF!</definedName>
    <definedName name="A_1___3">#REF!</definedName>
    <definedName name="A_1___4">#REF!</definedName>
    <definedName name="A_2">#REF!</definedName>
    <definedName name="A_2___0">#REF!</definedName>
    <definedName name="A_2___1">#REF!</definedName>
    <definedName name="A_2___2">#REF!</definedName>
    <definedName name="A_2___3">#REF!</definedName>
    <definedName name="A_2___4">#REF!</definedName>
    <definedName name="A_5">'[35]RESUMEN DE COTIZACION'!$D$6:$D$19</definedName>
    <definedName name="A_6">'[35]RESUMEN DE COTIZACION'!$E$6:$E$19</definedName>
    <definedName name="A_impresión_IM" localSheetId="2">#REF!</definedName>
    <definedName name="A_impresión_IM" localSheetId="1">#REF!</definedName>
    <definedName name="A_impresión_IM" localSheetId="0">#REF!</definedName>
    <definedName name="A_impresión_IM">#REF!</definedName>
    <definedName name="A_nuevo">#REF!</definedName>
    <definedName name="a_vm">#REF!</definedName>
    <definedName name="A0">#REF!</definedName>
    <definedName name="a1..056">#REF!</definedName>
    <definedName name="A18A200" localSheetId="2">"[28]espec!#ref!"</definedName>
    <definedName name="A18A200" localSheetId="1">"[28]espec!#ref!"</definedName>
    <definedName name="A18A200" localSheetId="0">"[28]espec!#ref!"</definedName>
    <definedName name="A18A200">[36]ESPEC!#REF!</definedName>
    <definedName name="A1S">#REF!</definedName>
    <definedName name="A1XO56">#REF!</definedName>
    <definedName name="a2a" localSheetId="2">"{""TAB1"";#N/A;TRUE;""GENERAL""|""TAB2"";#N/A;TRUE;""GENERAL""|""TAB3"";#N/A;TRUE;""GENERAL""|""TAB4"";#N/A;TRUE;""GENERAL""|""TAB5"";#N/A;TRUE;""GENERAL""}"</definedName>
    <definedName name="a2a" localSheetId="1">"{""TAB1"";#N/A;TRUE;""GENERAL""|""TAB2"";#N/A;TRUE;""GENERAL""|""TAB3"";#N/A;TRUE;""GENERAL""|""TAB4"";#N/A;TRUE;""GENERAL""|""TAB5"";#N/A;TRUE;""GENERAL""}"</definedName>
    <definedName name="a2a" localSheetId="0">"{""TAB1"";#N/A;TRUE;""GENERAL""|""TAB2"";#N/A;TRUE;""GENERAL""|""TAB3"";#N/A;TRUE;""GENERAL""|""TAB4"";#N/A;TRUE;""GENERAL""|""TAB5"";#N/A;TRUE;""GENERAL""}"</definedName>
    <definedName name="a2a" hidden="1">{"TAB1",#N/A,TRUE,"GENERAL";"TAB2",#N/A,TRUE,"GENERAL";"TAB3",#N/A,TRUE,"GENERAL";"TAB4",#N/A,TRUE,"GENERAL";"TAB5",#N/A,TRUE,"GENERAL"}</definedName>
    <definedName name="A2S">#REF!</definedName>
    <definedName name="AA" localSheetId="2">#REF!</definedName>
    <definedName name="AA" localSheetId="1">#REF!</definedName>
    <definedName name="AA" localSheetId="0">#REF!</definedName>
    <definedName name="aa">[0]!ERR</definedName>
    <definedName name="AAA" localSheetId="2">"'[29]ac2-ag96'!#ref!"</definedName>
    <definedName name="AAA" localSheetId="1">"'[29]ac2-ag96'!#ref!"</definedName>
    <definedName name="AAA" localSheetId="0">"'[29]ac2-ag96'!#ref!"</definedName>
    <definedName name="AAA">[0]!ERR</definedName>
    <definedName name="AAA_10">#REF!</definedName>
    <definedName name="AAA_3">#REF!</definedName>
    <definedName name="AAA_4">#REF!</definedName>
    <definedName name="AAA_5">#REF!</definedName>
    <definedName name="AAA_6">#REF!</definedName>
    <definedName name="AAA_7">#REF!</definedName>
    <definedName name="AAA_8">#REF!</definedName>
    <definedName name="AAA_9">#REF!</definedName>
    <definedName name="aaaa">"'[29]ac2-ag96'!#ref!"</definedName>
    <definedName name="aaaaa">"'[29]ac2-ag96'!#ref!"</definedName>
    <definedName name="aaaaaa">[37]otros!$C$5</definedName>
    <definedName name="aaaaas" localSheetId="2">"{""TAB1"";#N/A;TRUE;""GENERAL""|""TAB2"";#N/A;TRUE;""GENERAL""|""TAB3"";#N/A;TRUE;""GENERAL""|""TAB4"";#N/A;TRUE;""GENERAL""|""TAB5"";#N/A;TRUE;""GENERAL""}"</definedName>
    <definedName name="aaaaas" localSheetId="1">"{""TAB1"";#N/A;TRUE;""GENERAL""|""TAB2"";#N/A;TRUE;""GENERAL""|""TAB3"";#N/A;TRUE;""GENERAL""|""TAB4"";#N/A;TRUE;""GENERAL""|""TAB5"";#N/A;TRUE;""GENERAL""}"</definedName>
    <definedName name="aaaaas" localSheetId="0">"{""TAB1"";#N/A;TRUE;""GENERAL""|""TAB2"";#N/A;TRUE;""GENERAL""|""TAB3"";#N/A;TRUE;""GENERAL""|""TAB4"";#N/A;TRUE;""GENERAL""|""TAB5"";#N/A;TRUE;""GENERAL""}"</definedName>
    <definedName name="aaaaas" hidden="1">{"TAB1",#N/A,TRUE,"GENERAL";"TAB2",#N/A,TRUE,"GENERAL";"TAB3",#N/A,TRUE,"GENERAL";"TAB4",#N/A,TRUE,"GENERAL";"TAB5",#N/A,TRUE,"GENERAL"}</definedName>
    <definedName name="AAC">[7]AASHTO!$A$14:$F$17</definedName>
    <definedName name="aas" localSheetId="2">"{""TAB1"";#N/A;TRUE;""GENERAL""|""TAB2"";#N/A;TRUE;""GENERAL""|""TAB3"";#N/A;TRUE;""GENERAL""|""TAB4"";#N/A;TRUE;""GENERAL""|""TAB5"";#N/A;TRUE;""GENERAL""}"</definedName>
    <definedName name="aas" localSheetId="1">"{""TAB1"";#N/A;TRUE;""GENERAL""|""TAB2"";#N/A;TRUE;""GENERAL""|""TAB3"";#N/A;TRUE;""GENERAL""|""TAB4"";#N/A;TRUE;""GENERAL""|""TAB5"";#N/A;TRUE;""GENERAL""}"</definedName>
    <definedName name="aas" localSheetId="0">"{""TAB1"";#N/A;TRUE;""GENERAL""|""TAB2"";#N/A;TRUE;""GENERAL""|""TAB3"";#N/A;TRUE;""GENERAL""|""TAB4"";#N/A;TRUE;""GENERAL""|""TAB5"";#N/A;TRUE;""GENERAL""}"</definedName>
    <definedName name="aas" hidden="1">{"TAB1",#N/A,TRUE,"GENERAL";"TAB2",#N/A,TRUE,"GENERAL";"TAB3",#N/A,TRUE,"GENERAL";"TAB4",#N/A,TRUE,"GENERAL";"TAB5",#N/A,TRUE,"GENERAL"}</definedName>
    <definedName name="aasasa">#REF!</definedName>
    <definedName name="AB" localSheetId="2">#REF!</definedName>
    <definedName name="AB" localSheetId="1">#REF!</definedName>
    <definedName name="AB" localSheetId="0">#REF!</definedName>
    <definedName name="AB">#REF!</definedName>
    <definedName name="aba_1" localSheetId="2">#REF!</definedName>
    <definedName name="aba_1" localSheetId="1">#REF!</definedName>
    <definedName name="aba_1" localSheetId="0">#REF!</definedName>
    <definedName name="aba_1">#REF!</definedName>
    <definedName name="aba_2" localSheetId="2">#REF!</definedName>
    <definedName name="aba_2" localSheetId="1">#REF!</definedName>
    <definedName name="aba_2" localSheetId="0">#REF!</definedName>
    <definedName name="aba_2">#REF!</definedName>
    <definedName name="abc">#REF!</definedName>
    <definedName name="ABCD" hidden="1">#REF!</definedName>
    <definedName name="ABCDE" hidden="1">#REF!</definedName>
    <definedName name="ABG">[7]AASHTO!$A$2:$F$5</definedName>
    <definedName name="ABO">'[38]RCO 1'!$J$1:$AO$3</definedName>
    <definedName name="Abrazadera_pasamanos">#REF!</definedName>
    <definedName name="Abrazadera_superior">#REF!</definedName>
    <definedName name="Abrazaderas_Tub._PVC">#REF!</definedName>
    <definedName name="Abrazaderas_Tub._PVC_6">#REF!</definedName>
    <definedName name="absc">"[32]!absc"</definedName>
    <definedName name="absc_" localSheetId="2">[39]!absc</definedName>
    <definedName name="absc_" localSheetId="0">[39]!absc</definedName>
    <definedName name="absc_">[39]!absc</definedName>
    <definedName name="absc_1" localSheetId="2">[39]!absc</definedName>
    <definedName name="absc_1" localSheetId="0">[39]!absc</definedName>
    <definedName name="absc_1">[39]!absc</definedName>
    <definedName name="absc1" localSheetId="2">"[33]!absc"</definedName>
    <definedName name="absc1" localSheetId="1">"[33]!absc"</definedName>
    <definedName name="absc1" localSheetId="0">"[33]!absc"</definedName>
    <definedName name="absc1">[40]!absc</definedName>
    <definedName name="ABSC2">'[41]RCO 2'!$J$1:$AO$3</definedName>
    <definedName name="ac" localSheetId="2">#REF!</definedName>
    <definedName name="ac" localSheetId="1">#REF!</definedName>
    <definedName name="ac" localSheetId="0">#REF!</definedName>
    <definedName name="ac">#REF!</definedName>
    <definedName name="ACantidad">'[42]A.P.U.'!$G$15</definedName>
    <definedName name="ACARREO">#REF!</definedName>
    <definedName name="acc">#REF!</definedName>
    <definedName name="ACC.CU.COVAL">#REF!</definedName>
    <definedName name="Acces._PVC_P_diam_1_2">#REF!</definedName>
    <definedName name="Acces._PVC_P_diam_11_2">#REF!</definedName>
    <definedName name="Acces._PVC_P_diam_3_4">#REF!</definedName>
    <definedName name="Accesorio_HG_1_2">#REF!</definedName>
    <definedName name="Accesorio_HG_3_4">#REF!</definedName>
    <definedName name="Accesorio_PVC_P_diam._2">#REF!</definedName>
    <definedName name="Accesorio_PVC_P_diam_1">#REF!</definedName>
    <definedName name="Accesorios_de_gres_de_6">#REF!</definedName>
    <definedName name="Accesorios_gres_3">#REF!</definedName>
    <definedName name="Accesorios_gres_4">#REF!</definedName>
    <definedName name="Accesorios_HG_1">#REF!</definedName>
    <definedName name="Accesorios_HG_diam._2">#REF!</definedName>
    <definedName name="Accesorios_PVC_4__y_6">#REF!</definedName>
    <definedName name="Accesorios_PVC_de_2__y_3">#REF!</definedName>
    <definedName name="AccessDatabase" localSheetId="2">"A:\SAIN.mdb"</definedName>
    <definedName name="AccessDatabase" localSheetId="1">"A:\SAIN.mdb"</definedName>
    <definedName name="AccessDatabase" localSheetId="0">"A:\SAIN.mdb"</definedName>
    <definedName name="AccessDatabase" hidden="1">"C:\C-314\VOLUMENES\volfin4.mdb"</definedName>
    <definedName name="acd">#REF!</definedName>
    <definedName name="ACEITE_MOTOR_4_TIEMPOS">#REF!</definedName>
    <definedName name="ACER">#REF!</definedName>
    <definedName name="acero">#REF!</definedName>
    <definedName name="Acero_60000psi__PDR_60">#REF!</definedName>
    <definedName name="Acero_A_37">#REF!</definedName>
    <definedName name="Acido_acetico">#REF!</definedName>
    <definedName name="Acido_nitrico">#REF!</definedName>
    <definedName name="ACostoDirecto">'[42]A.P.U.'!$G$103</definedName>
    <definedName name="acpm">5000</definedName>
    <definedName name="Acrilico_lampara">#REF!</definedName>
    <definedName name="Acrilico_prismat.difusor">#REF!</definedName>
    <definedName name="Acriltex">#REF!</definedName>
    <definedName name="ACT" localSheetId="2">#REF!</definedName>
    <definedName name="ACT" localSheetId="1">#REF!</definedName>
    <definedName name="ACT" localSheetId="0">#REF!</definedName>
    <definedName name="ACT">#REF!</definedName>
    <definedName name="ACT_COMP" localSheetId="2">#REF!</definedName>
    <definedName name="ACT_COMP" localSheetId="1">#REF!</definedName>
    <definedName name="ACT_COMP" localSheetId="0">#REF!</definedName>
    <definedName name="ACT_COMP">#REF!</definedName>
    <definedName name="ACT_COMP2" localSheetId="2">#REF!</definedName>
    <definedName name="ACT_COMP2" localSheetId="1">#REF!</definedName>
    <definedName name="ACT_COMP2" localSheetId="0">#REF!</definedName>
    <definedName name="ACT_COMP2">#REF!</definedName>
    <definedName name="ACT_CONT">#REF!</definedName>
    <definedName name="ACT_CONT2">#REF!</definedName>
    <definedName name="ACTA">#REF!</definedName>
    <definedName name="actipo">#REF!</definedName>
    <definedName name="Actividades">#REF!</definedName>
    <definedName name="Activo_fijo_Valle">#REF!</definedName>
    <definedName name="Activo_Valle">#REF!</definedName>
    <definedName name="ACTV">#REF!</definedName>
    <definedName name="acueductos">#REF!</definedName>
    <definedName name="acumulado">'[43]Reservas de Petróleo'!$A$2,'[43]Reservas de Petróleo'!$A$1,'[43]Reservas de Petróleo'!$D$4,'[43]Reservas de Petróleo'!$E$1:$E$65536</definedName>
    <definedName name="ad" localSheetId="2">#REF!</definedName>
    <definedName name="ad" localSheetId="1">#REF!</definedName>
    <definedName name="ad" localSheetId="0">#REF!</definedName>
    <definedName name="ad">#REF!</definedName>
    <definedName name="Adaptador_PVC_macho_1">#REF!</definedName>
    <definedName name="Adaptador_PVC_macho_1_2">#REF!</definedName>
    <definedName name="Adaptador_PVC_macho_3_4">#REF!</definedName>
    <definedName name="adasd" localSheetId="2">#REF!</definedName>
    <definedName name="adasd" localSheetId="1">#REF!</definedName>
    <definedName name="adasd" localSheetId="0">#REF!</definedName>
    <definedName name="adasd">#REF!</definedName>
    <definedName name="ADC">[44]ANALISIS!$J$5</definedName>
    <definedName name="ADFGSDB" localSheetId="2">"{""via1"";#N/A;TRUE;""general""|""via2"";#N/A;TRUE;""general""|""via3"";#N/A;TRUE;""general""}"</definedName>
    <definedName name="ADFGSDB" localSheetId="1">"{""via1"";#N/A;TRUE;""general""|""via2"";#N/A;TRUE;""general""|""via3"";#N/A;TRUE;""general""}"</definedName>
    <definedName name="ADFGSDB" localSheetId="0">"{""via1"";#N/A;TRUE;""general""|""via2"";#N/A;TRUE;""general""|""via3"";#N/A;TRUE;""general""}"</definedName>
    <definedName name="ADFGSDB" hidden="1">{"via1",#N/A,TRUE,"general";"via2",#N/A,TRUE,"general";"via3",#N/A,TRUE,"general"}</definedName>
    <definedName name="Adhesivo_No._10_Env_5GI">#REF!</definedName>
    <definedName name="ADIC">#REF!</definedName>
    <definedName name="Adm" localSheetId="2">[45]PRESUPUESTO!$F$127</definedName>
    <definedName name="Adm" localSheetId="1">[45]PRESUPUESTO!$F$127</definedName>
    <definedName name="Adm" localSheetId="0">[45]PRESUPUESTO!$F$127</definedName>
    <definedName name="ADM">[37]otros!$C$2</definedName>
    <definedName name="ADMI">#REF!</definedName>
    <definedName name="ADMINISTRACION">[46]otros!$C$5</definedName>
    <definedName name="administrador">[47]Informacion!$B$15</definedName>
    <definedName name="ADMO">[48]PRESUPUESTO!$F$379</definedName>
    <definedName name="ADMON" localSheetId="2">#REF!</definedName>
    <definedName name="ADMON" localSheetId="1">#REF!</definedName>
    <definedName name="ADMON" localSheetId="0">#REF!</definedName>
    <definedName name="ADMON">#REF!</definedName>
    <definedName name="ADMON1" localSheetId="2">#REF!</definedName>
    <definedName name="ADMON1" localSheetId="1">#REF!</definedName>
    <definedName name="ADMON1" localSheetId="0">#REF!</definedName>
    <definedName name="ADMON1">#REF!</definedName>
    <definedName name="adoc1" localSheetId="2">"[33]!absc"</definedName>
    <definedName name="adoc1" localSheetId="1">"[33]!absc"</definedName>
    <definedName name="adoc1" localSheetId="0">"[33]!absc"</definedName>
    <definedName name="adoc1">[40]!absc</definedName>
    <definedName name="ADOC125" localSheetId="2">"[38]!absc"</definedName>
    <definedName name="ADOC125" localSheetId="1">"[38]!absc"</definedName>
    <definedName name="ADOC125" localSheetId="0">"[38]!absc"</definedName>
    <definedName name="ADOC125">[49]!absc</definedName>
    <definedName name="adoq" localSheetId="2">"[39]!absc"</definedName>
    <definedName name="adoq" localSheetId="1">"[39]!absc"</definedName>
    <definedName name="adoq" localSheetId="0">"[39]!absc"</definedName>
    <definedName name="adoq">[50]!absc</definedName>
    <definedName name="ADSAD" localSheetId="2">"{""TAB1"";#N/A;TRUE;""GENERAL""|""TAB2"";#N/A;TRUE;""GENERAL""|""TAB3"";#N/A;TRUE;""GENERAL""|""TAB4"";#N/A;TRUE;""GENERAL""|""TAB5"";#N/A;TRUE;""GENERAL""}"</definedName>
    <definedName name="ADSAD" localSheetId="1">"{""TAB1"";#N/A;TRUE;""GENERAL""|""TAB2"";#N/A;TRUE;""GENERAL""|""TAB3"";#N/A;TRUE;""GENERAL""|""TAB4"";#N/A;TRUE;""GENERAL""|""TAB5"";#N/A;TRUE;""GENERAL""}"</definedName>
    <definedName name="ADSAD" localSheetId="0">"{""TAB1"";#N/A;TRUE;""GENERAL""|""TAB2"";#N/A;TRUE;""GENERAL""|""TAB3"";#N/A;TRUE;""GENERAL""|""TAB4"";#N/A;TRUE;""GENERAL""|""TAB5"";#N/A;TRUE;""GENERAL""}"</definedName>
    <definedName name="ADSAD" hidden="1">{"TAB1",#N/A,TRUE,"GENERAL";"TAB2",#N/A,TRUE,"GENERAL";"TAB3",#N/A,TRUE,"GENERAL";"TAB4",#N/A,TRUE,"GENERAL";"TAB5",#N/A,TRUE,"GENERAL"}</definedName>
    <definedName name="aefa" localSheetId="2">"{""via1"";#N/A;TRUE;""general""|""via2"";#N/A;TRUE;""general""|""via3"";#N/A;TRUE;""general""}"</definedName>
    <definedName name="aefa" localSheetId="1">"{""via1"";#N/A;TRUE;""general""|""via2"";#N/A;TRUE;""general""|""via3"";#N/A;TRUE;""general""}"</definedName>
    <definedName name="aefa" localSheetId="0">"{""via1"";#N/A;TRUE;""general""|""via2"";#N/A;TRUE;""general""|""via3"";#N/A;TRUE;""general""}"</definedName>
    <definedName name="aefa" hidden="1">{"via1",#N/A,TRUE,"general";"via2",#N/A,TRUE,"general";"via3",#N/A,TRUE,"general"}</definedName>
    <definedName name="afdsw" localSheetId="2">"{""TAB1"";#N/A;TRUE;""GENERAL""|""TAB2"";#N/A;TRUE;""GENERAL""|""TAB3"";#N/A;TRUE;""GENERAL""|""TAB4"";#N/A;TRUE;""GENERAL""|""TAB5"";#N/A;TRUE;""GENERAL""}"</definedName>
    <definedName name="afdsw" localSheetId="1">"{""TAB1"";#N/A;TRUE;""GENERAL""|""TAB2"";#N/A;TRUE;""GENERAL""|""TAB3"";#N/A;TRUE;""GENERAL""|""TAB4"";#N/A;TRUE;""GENERAL""|""TAB5"";#N/A;TRUE;""GENERAL""}"</definedName>
    <definedName name="afdsw" localSheetId="0">"{""TAB1"";#N/A;TRUE;""GENERAL""|""TAB2"";#N/A;TRUE;""GENERAL""|""TAB3"";#N/A;TRUE;""GENERAL""|""TAB4"";#N/A;TRUE;""GENERAL""|""TAB5"";#N/A;TRUE;""GENERAL""}"</definedName>
    <definedName name="afdsw" hidden="1">{"TAB1",#N/A,TRUE,"GENERAL";"TAB2",#N/A,TRUE,"GENERAL";"TAB3",#N/A,TRUE,"GENERAL";"TAB4",#N/A,TRUE,"GENERAL";"TAB5",#N/A,TRUE,"GENERAL"}</definedName>
    <definedName name="agdsgg" localSheetId="2">"{""via1"";#N/A;TRUE;""general""|""via2"";#N/A;TRUE;""general""|""via3"";#N/A;TRUE;""general""}"</definedName>
    <definedName name="agdsgg" localSheetId="1">"{""via1"";#N/A;TRUE;""general""|""via2"";#N/A;TRUE;""general""|""via3"";#N/A;TRUE;""general""}"</definedName>
    <definedName name="agdsgg" localSheetId="0">"{""via1"";#N/A;TRUE;""general""|""via2"";#N/A;TRUE;""general""|""via3"";#N/A;TRUE;""general""}"</definedName>
    <definedName name="agdsgg" hidden="1">{"via1",#N/A,TRUE,"general";"via2",#N/A,TRUE,"general";"via3",#N/A,TRUE,"general"}</definedName>
    <definedName name="agfadfgsdag">#REF!</definedName>
    <definedName name="AGREGADO_PÉTREO_PARA_MEZCLA_ASFÁLTICA">#REF!</definedName>
    <definedName name="AGRICOLA">[51]PRES.AGRI!$B$1:$N$35</definedName>
    <definedName name="AGUAS">#REF!</definedName>
    <definedName name="AI">'[27]ACTA 01'!#REF!</definedName>
    <definedName name="aida" localSheetId="2">#REF!</definedName>
    <definedName name="aida" localSheetId="1">#REF!</definedName>
    <definedName name="aida" localSheetId="0">#REF!</definedName>
    <definedName name="aida">#REF!</definedName>
    <definedName name="aida1" localSheetId="2">#REF!</definedName>
    <definedName name="aida1" localSheetId="1">#REF!</definedName>
    <definedName name="aida1" localSheetId="0">#REF!</definedName>
    <definedName name="aida1">#REF!</definedName>
    <definedName name="AIU" localSheetId="2">#REF!</definedName>
    <definedName name="AIU" localSheetId="1">#REF!</definedName>
    <definedName name="AIU" localSheetId="0">#REF!</definedName>
    <definedName name="AIU">#REF!</definedName>
    <definedName name="AIU_01">#REF!</definedName>
    <definedName name="AIU_1">#REF!</definedName>
    <definedName name="AIU_2">#REF!</definedName>
    <definedName name="AJUSTADOR_121.135_PINTUCO">#REF!</definedName>
    <definedName name="AjustDelAIU">#REF!</definedName>
    <definedName name="ajuste">#REF!</definedName>
    <definedName name="alam">#REF!</definedName>
    <definedName name="Alambre_ATT_2_22">#REF!</definedName>
    <definedName name="Alambre_de_puas_Cal_14">#REF!</definedName>
    <definedName name="Alambre_negro">#REF!</definedName>
    <definedName name="ALAMBRE_NEGRO___18">#REF!</definedName>
    <definedName name="Alambre_No._8_THW">#REF!</definedName>
    <definedName name="Alambre_No_10_AWG_THW_75C">#REF!</definedName>
    <definedName name="Alambre_No_12_AWG_THW_75C">#REF!</definedName>
    <definedName name="Alambre_No_14_desnudo">#REF!</definedName>
    <definedName name="Alambre_teléfono_22_AWG">#REF!</definedName>
    <definedName name="Alambre_TW_10">#REF!</definedName>
    <definedName name="Alambre_TW_12">#REF!</definedName>
    <definedName name="Alambre_TW_14">#REF!</definedName>
    <definedName name="Alambre_TW_8">#REF!</definedName>
    <definedName name="alc" localSheetId="2">"[40]!absc"</definedName>
    <definedName name="alc" localSheetId="1">"[40]!absc"</definedName>
    <definedName name="alc" localSheetId="0">"[40]!absc"</definedName>
    <definedName name="alc">[52]!absc</definedName>
    <definedName name="AlcanceProyecto" localSheetId="2">#REF!</definedName>
    <definedName name="AlcanceProyecto" localSheetId="1">#REF!</definedName>
    <definedName name="AlcanceProyecto" localSheetId="0">#REF!</definedName>
    <definedName name="AlcanceProyecto">#REF!</definedName>
    <definedName name="ALCANT24">[53]ANALISIS!#REF!</definedName>
    <definedName name="alcantarillado">#REF!</definedName>
    <definedName name="alex">#REF!</definedName>
    <definedName name="alex1">#REF!</definedName>
    <definedName name="alf">#REF!</definedName>
    <definedName name="Alf._Alfa_Pasarella_1.080">#REF!</definedName>
    <definedName name="ALFAJ">#REF!</definedName>
    <definedName name="Alfombra_argollada_7mm.">#REF!</definedName>
    <definedName name="alg">#REF!</definedName>
    <definedName name="ALHELÍ">#REF!</definedName>
    <definedName name="Alistado_.03x.03">#REF!</definedName>
    <definedName name="ALM" localSheetId="2">#REF!</definedName>
    <definedName name="ALM" localSheetId="1">#REF!</definedName>
    <definedName name="ALM" localSheetId="0">#REF!</definedName>
    <definedName name="ALM">#REF!</definedName>
    <definedName name="Almacen">[54]F.Pago!$D$343:$D$344</definedName>
    <definedName name="almacen.sanitario">#REF!</definedName>
    <definedName name="ALTO" localSheetId="2">[55]Tabla!$A$1:$A$5</definedName>
    <definedName name="ALTO" localSheetId="1">[55]Tabla!$A$1:$A$5</definedName>
    <definedName name="ALTO" localSheetId="0">[55]Tabla!$A$1:$A$5</definedName>
    <definedName name="ALTO">[56]Tabla!$A$1:$A$5</definedName>
    <definedName name="Alumol">#REF!</definedName>
    <definedName name="amAnterAntic">#REF!</definedName>
    <definedName name="Amarre_galv._caballete">#REF!</definedName>
    <definedName name="amorant">#REF!</definedName>
    <definedName name="amorAnteriorAntic">#REF!</definedName>
    <definedName name="amoranticipo">#REF!</definedName>
    <definedName name="amortanteriores">#REF!</definedName>
    <definedName name="amortanteriorre">#REF!</definedName>
    <definedName name="AmorTanticipo">#REF!</definedName>
    <definedName name="AMORTIGUADORES">#REF!</definedName>
    <definedName name="amortiz">#REF!</definedName>
    <definedName name="amortizacion">#REF!</definedName>
    <definedName name="Amount" localSheetId="2">#REF!</definedName>
    <definedName name="Amount" localSheetId="1">#REF!</definedName>
    <definedName name="Amount" localSheetId="0">#REF!</definedName>
    <definedName name="Amount">#REF!</definedName>
    <definedName name="analis">#REF!</definedName>
    <definedName name="ANCHOS">'[57]Base anchos'!$A$7:$P$3048</definedName>
    <definedName name="ANCLAJE" localSheetId="2">"'[44]mc sf gaviones'!#ref!"</definedName>
    <definedName name="ANCLAJE" localSheetId="1">"'[44]mc sf gaviones'!#ref!"</definedName>
    <definedName name="ANCLAJE" localSheetId="0">"'[44]mc sf gaviones'!#ref!"</definedName>
    <definedName name="ANCLAJE">'[58]MC SF GAVIONES'!#REF!</definedName>
    <definedName name="AND" localSheetId="2">#REF!</definedName>
    <definedName name="AND" localSheetId="1">#REF!</definedName>
    <definedName name="AND" localSheetId="0">#REF!</definedName>
    <definedName name="AND">#REF!</definedName>
    <definedName name="ANDEN">#REF!</definedName>
    <definedName name="anex7" localSheetId="2">#REF!</definedName>
    <definedName name="anex7" localSheetId="1">#REF!</definedName>
    <definedName name="anex7" localSheetId="0">#REF!</definedName>
    <definedName name="anex7">#REF!</definedName>
    <definedName name="anex8" localSheetId="2">#REF!</definedName>
    <definedName name="anex8" localSheetId="1">#REF!</definedName>
    <definedName name="anex8" localSheetId="0">#REF!</definedName>
    <definedName name="anex8">#REF!</definedName>
    <definedName name="ANEXO_4">#REF!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 localSheetId="2">"[45]comparativo!#ref!"</definedName>
    <definedName name="anexo7" localSheetId="1">"[45]comparativo!#ref!"</definedName>
    <definedName name="anexo7" localSheetId="0">"[45]comparativo!#ref!"</definedName>
    <definedName name="anexo7">[59]COMPARATIVO!#REF!</definedName>
    <definedName name="anexo8" localSheetId="2">#REF!</definedName>
    <definedName name="anexo8" localSheetId="1">#REF!</definedName>
    <definedName name="anexo8" localSheetId="0">#REF!</definedName>
    <definedName name="anexo8">#REF!</definedName>
    <definedName name="anexo9" localSheetId="2">#REF!</definedName>
    <definedName name="anexo9" localSheetId="1">#REF!</definedName>
    <definedName name="anexo9" localSheetId="0">#REF!</definedName>
    <definedName name="anexo9">#REF!</definedName>
    <definedName name="anexů7" localSheetId="2">#REF!</definedName>
    <definedName name="anexů7" localSheetId="1">#REF!</definedName>
    <definedName name="anexů7" localSheetId="0">#REF!</definedName>
    <definedName name="anexů7">#REF!</definedName>
    <definedName name="Angulo_1_8x3_4">#REF!</definedName>
    <definedName name="Angulo_1_x1_x3_16">#REF!</definedName>
    <definedName name="ANGULO_2.1_2_x_1__4_ALU">#REF!</definedName>
    <definedName name="Angulo_Al_3_4_x3_4_x1_16">#REF!</definedName>
    <definedName name="ANGULO_DE_2_X_1_4">#REF!</definedName>
    <definedName name="ANGULO_DE_2_X_1_8">#REF!</definedName>
    <definedName name="Anop_Valle">#REF!</definedName>
    <definedName name="anscount">1</definedName>
    <definedName name="Antic">[60]BASES!$B$33</definedName>
    <definedName name="ANTICIPO">[61]BASES!$B$33</definedName>
    <definedName name="Anticorrosivo__Pintuco">#REF!</definedName>
    <definedName name="ANTISOL_ROJO">#REF!</definedName>
    <definedName name="AÑO">[37]PRESUPUESTO!$D$13</definedName>
    <definedName name="años">'[62]Acta Aprobación Póliza'!$F$51:$F$75</definedName>
    <definedName name="AÑOWUIE">'[63]Res-Accide-10'!$R$2:$R$7</definedName>
    <definedName name="apaiy" localSheetId="2">#REF!</definedName>
    <definedName name="apaiy" localSheetId="1">#REF!</definedName>
    <definedName name="apaiy" localSheetId="0">#REF!</definedName>
    <definedName name="apaiy">#REF!</definedName>
    <definedName name="APELLIDOS" localSheetId="2">#REF!</definedName>
    <definedName name="APELLIDOS" localSheetId="1">#REF!</definedName>
    <definedName name="APELLIDOS" localSheetId="0">#REF!</definedName>
    <definedName name="APELLIDOS">#REF!</definedName>
    <definedName name="API" localSheetId="2">#REF!</definedName>
    <definedName name="API" localSheetId="1">#REF!</definedName>
    <definedName name="API" localSheetId="0">#REF!</definedName>
    <definedName name="API">#REF!</definedName>
    <definedName name="Aplique_en_bronce">#REF!</definedName>
    <definedName name="APU" localSheetId="2">"[49]!absc"</definedName>
    <definedName name="APU" localSheetId="1">"[49]!absc"</definedName>
    <definedName name="APU" localSheetId="0">"[49]!absc"</definedName>
    <definedName name="APU">[64]!absc</definedName>
    <definedName name="APU_directos" localSheetId="2">#REF!</definedName>
    <definedName name="APU_directos" localSheetId="1">#REF!</definedName>
    <definedName name="APU_directos" localSheetId="0">#REF!</definedName>
    <definedName name="APU_directos">#REF!</definedName>
    <definedName name="APU221.1" localSheetId="2">#REF!</definedName>
    <definedName name="APU221.1" localSheetId="1">#REF!</definedName>
    <definedName name="APU221.1" localSheetId="0">#REF!</definedName>
    <definedName name="APU221.1">#REF!</definedName>
    <definedName name="APU221.2" localSheetId="2">#REF!</definedName>
    <definedName name="APU221.2" localSheetId="1">#REF!</definedName>
    <definedName name="APU221.2" localSheetId="0">#REF!</definedName>
    <definedName name="APU221.2">#REF!</definedName>
    <definedName name="APUActividades">'[42]BD APU'!$C$159:$C$178</definedName>
    <definedName name="APUCapitulos">'[42]BD APU'!$A$159:$A$161</definedName>
    <definedName name="APUS.CANT">#REF!</definedName>
    <definedName name="APUS.CODIGOS">#REF!</definedName>
    <definedName name="APUValidacionEquipos">'[42]BD APU'!$E$159</definedName>
    <definedName name="APUValidacionGenerales">'[42]BD APU'!$I$159:$I$171</definedName>
    <definedName name="APUValidacionMateriales">'[42]BD APU'!$G$159:$G$208</definedName>
    <definedName name="APUValidacionMO">'[42]BD APU'!$K$159:$K$191</definedName>
    <definedName name="aq" localSheetId="2">"[0]!err"</definedName>
    <definedName name="aq" localSheetId="1">"[0]!err"</definedName>
    <definedName name="aq" localSheetId="0">"[0]!err"</definedName>
    <definedName name="aq">[0]!ERR</definedName>
    <definedName name="aqaq" localSheetId="2">"{""TAB1"";#N/A;TRUE;""GENERAL""|""TAB2"";#N/A;TRUE;""GENERAL""|""TAB3"";#N/A;TRUE;""GENERAL""|""TAB4"";#N/A;TRUE;""GENERAL""|""TAB5"";#N/A;TRUE;""GENERAL""}"</definedName>
    <definedName name="aqaq" localSheetId="1">"{""TAB1"";#N/A;TRUE;""GENERAL""|""TAB2"";#N/A;TRUE;""GENERAL""|""TAB3"";#N/A;TRUE;""GENERAL""|""TAB4"";#N/A;TRUE;""GENERAL""|""TAB5"";#N/A;TRUE;""GENERAL""}"</definedName>
    <definedName name="aqaq" localSheetId="0">"{""TAB1"";#N/A;TRUE;""GENERAL""|""TAB2"";#N/A;TRUE;""GENERAL""|""TAB3"";#N/A;TRUE;""GENERAL""|""TAB4"";#N/A;TRUE;""GENERAL""|""TAB5"";#N/A;TRUE;""GENERAL""}"</definedName>
    <definedName name="aqaq" hidden="1">{"TAB1",#N/A,TRUE,"GENERAL";"TAB2",#N/A,TRUE,"GENERAL";"TAB3",#N/A,TRUE,"GENERAL";"TAB4",#N/A,TRUE,"GENERAL";"TAB5",#N/A,TRUE,"GENERAL"}</definedName>
    <definedName name="AQW" localSheetId="2">#REF!</definedName>
    <definedName name="AQW" localSheetId="1">#REF!</definedName>
    <definedName name="AQW" localSheetId="0">#REF!</definedName>
    <definedName name="AQW">#REF!</definedName>
    <definedName name="AR">#REF!</definedName>
    <definedName name="ARANCEL" localSheetId="2">#REF!</definedName>
    <definedName name="ARANCEL" localSheetId="1">#REF!</definedName>
    <definedName name="ARANCEL" localSheetId="0">#REF!</definedName>
    <definedName name="ARANCEL">#REF!</definedName>
    <definedName name="Arboleda">#REF!</definedName>
    <definedName name="AREA" localSheetId="2">#REF!</definedName>
    <definedName name="AREA" localSheetId="1">#REF!</definedName>
    <definedName name="AREA" localSheetId="0">#REF!</definedName>
    <definedName name="AREA">#REF!</definedName>
    <definedName name="_xlnm.Extract" localSheetId="2">'[65]AC2-AG96'!#REF!</definedName>
    <definedName name="_xlnm.Extract" localSheetId="1">'[65]AC2-AG96'!#REF!</definedName>
    <definedName name="_xlnm.Extract" localSheetId="0">'[65]AC2-AG96'!#REF!</definedName>
    <definedName name="_xlnm.Extract">#REF!</definedName>
    <definedName name="_xlnm.Print_Area" localSheetId="2">APU!$B$2:$G$27</definedName>
    <definedName name="_xlnm.Print_Area" localSheetId="0">RESUMEN!$B$3:$H$44</definedName>
    <definedName name="_xlnm.Print_Area">#REF!</definedName>
    <definedName name="AreaLimpiar">'[66]Info-Portaf'!$N$4,'[66]Info-Portaf'!$C$10:$AE$24,'[66]Info-Portaf'!$C$26:$AE$28,'[66]Info-Portaf'!$C$31:$AE$40,'[66]Info-Portaf'!$C$41:$H$41,'[66]Info-Portaf'!$C$42:$AE$51,'[66]Info-Portaf'!$C$53:$AE$54,'[66]Info-Portaf'!$C$57:$AE$57,'[66]Info-Portaf'!$C$59:$AE$59,'[66]Info-Portaf'!$B$10:$B$61</definedName>
    <definedName name="AREAS_PISOS">#REF!</definedName>
    <definedName name="Areatotal" localSheetId="2">#REF!</definedName>
    <definedName name="Areatotal" localSheetId="1">#REF!</definedName>
    <definedName name="Areatotal" localSheetId="0">#REF!</definedName>
    <definedName name="Areatotal">#REF!</definedName>
    <definedName name="Aref" localSheetId="2">#REF!</definedName>
    <definedName name="Aref" localSheetId="1">#REF!</definedName>
    <definedName name="Aref" localSheetId="0">#REF!</definedName>
    <definedName name="Aref">#REF!</definedName>
    <definedName name="ARENA_CUARZO_0.40_0.50MM">#REF!</definedName>
    <definedName name="Arena_de_rio">#REF!</definedName>
    <definedName name="ARENA_LAVADA">#REF!</definedName>
    <definedName name="Arena_lavada_de_peña">#REF!</definedName>
    <definedName name="Arena_lavada_de_Rio">#REF!</definedName>
    <definedName name="armuve" localSheetId="2">"[0]!err"</definedName>
    <definedName name="armuve" localSheetId="1">"[0]!err"</definedName>
    <definedName name="armuve" localSheetId="0">"[0]!err"</definedName>
    <definedName name="armuve">[0]!ERR</definedName>
    <definedName name="ARP" localSheetId="2">#REF!</definedName>
    <definedName name="ARP" localSheetId="1">#REF!</definedName>
    <definedName name="ARP" localSheetId="0">#REF!</definedName>
    <definedName name="ARP">#REF!</definedName>
    <definedName name="ARS" localSheetId="2">#REF!</definedName>
    <definedName name="ARS" localSheetId="1">#REF!</definedName>
    <definedName name="ARS" localSheetId="0">#REF!</definedName>
    <definedName name="ARS">#REF!</definedName>
    <definedName name="ARTIMFER">#REF!</definedName>
    <definedName name="as" localSheetId="2">"[0]!err"</definedName>
    <definedName name="as" localSheetId="1">"[0]!err"</definedName>
    <definedName name="as" localSheetId="0">"[0]!err"</definedName>
    <definedName name="as">[0]!ERR</definedName>
    <definedName name="asaws">#REF!</definedName>
    <definedName name="ASB">[7]AASHTO!$A$8:$F$11</definedName>
    <definedName name="ASD" localSheetId="2">"{""via1"";#N/A;TRUE;""general""|""via2"";#N/A;TRUE;""general""|""via3"";#N/A;TRUE;""general""}"</definedName>
    <definedName name="ASD" localSheetId="1">"{""via1"";#N/A;TRUE;""general""|""via2"";#N/A;TRUE;""general""|""via3"";#N/A;TRUE;""general""}"</definedName>
    <definedName name="ASD" localSheetId="0">"{""via1"";#N/A;TRUE;""general""|""via2"";#N/A;TRUE;""general""|""via3"";#N/A;TRUE;""general""}"</definedName>
    <definedName name="ASD" hidden="1">{"via1",#N/A,TRUE,"general";"via2",#N/A,TRUE,"general";"via3",#N/A,TRUE,"general"}</definedName>
    <definedName name="ASDA" localSheetId="2">"{""via1"";#N/A;TRUE;""general""|""via2"";#N/A;TRUE;""general""|""via3"";#N/A;TRUE;""general""}"</definedName>
    <definedName name="ASDA" localSheetId="1">"{""via1"";#N/A;TRUE;""general""|""via2"";#N/A;TRUE;""general""|""via3"";#N/A;TRUE;""general""}"</definedName>
    <definedName name="ASDA" localSheetId="0">"{""via1"";#N/A;TRUE;""general""|""via2"";#N/A;TRUE;""general""|""via3"";#N/A;TRUE;""general""}"</definedName>
    <definedName name="ASDA" hidden="1">{"via1",#N/A,TRUE,"general";"via2",#N/A,TRUE,"general";"via3",#N/A,TRUE,"general"}</definedName>
    <definedName name="asdasd" localSheetId="2">"{""TAB1"";#N/A;TRUE;""GENERAL""|""TAB2"";#N/A;TRUE;""GENERAL""|""TAB3"";#N/A;TRUE;""GENERAL""|""TAB4"";#N/A;TRUE;""GENERAL""|""TAB5"";#N/A;TRUE;""GENERAL""}"</definedName>
    <definedName name="asdasd" localSheetId="1">"{""TAB1"";#N/A;TRUE;""GENERAL""|""TAB2"";#N/A;TRUE;""GENERAL""|""TAB3"";#N/A;TRUE;""GENERAL""|""TAB4"";#N/A;TRUE;""GENERAL""|""TAB5"";#N/A;TRUE;""GENERAL""}"</definedName>
    <definedName name="asdasd" localSheetId="0">"{""TAB1"";#N/A;TRUE;""GENERAL""|""TAB2"";#N/A;TRUE;""GENERAL""|""TAB3"";#N/A;TRUE;""GENERAL""|""TAB4"";#N/A;TRUE;""GENERAL""|""TAB5"";#N/A;TRUE;""GENERAL""}"</definedName>
    <definedName name="asdasd" hidden="1">{"TAB1",#N/A,TRUE,"GENERAL";"TAB2",#N/A,TRUE,"GENERAL";"TAB3",#N/A,TRUE,"GENERAL";"TAB4",#N/A,TRUE,"GENERAL";"TAB5",#N/A,TRUE,"GENERAL"}</definedName>
    <definedName name="asdasdas">#REF!</definedName>
    <definedName name="ASDASDASDA">#REF!</definedName>
    <definedName name="asdf" localSheetId="2">"{""via1"";#N/A;TRUE;""general""|""via2"";#N/A;TRUE;""general""|""via3"";#N/A;TRUE;""general""}"</definedName>
    <definedName name="asdf" localSheetId="1">"{""via1"";#N/A;TRUE;""general""|""via2"";#N/A;TRUE;""general""|""via3"";#N/A;TRUE;""general""}"</definedName>
    <definedName name="asdf" localSheetId="0">"{""via1"";#N/A;TRUE;""general""|""via2"";#N/A;TRUE;""general""|""via3"";#N/A;TRUE;""general""}"</definedName>
    <definedName name="asdf" hidden="1">{"via1",#N/A,TRUE,"general";"via2",#N/A,TRUE,"general";"via3",#N/A,TRUE,"general"}</definedName>
    <definedName name="asdfa" localSheetId="2">"{""via1"";#N/A;TRUE;""general""|""via2"";#N/A;TRUE;""general""|""via3"";#N/A;TRUE;""general""}"</definedName>
    <definedName name="asdfa" localSheetId="1">"{""via1"";#N/A;TRUE;""general""|""via2"";#N/A;TRUE;""general""|""via3"";#N/A;TRUE;""general""}"</definedName>
    <definedName name="asdfa" localSheetId="0">"{""via1"";#N/A;TRUE;""general""|""via2"";#N/A;TRUE;""general""|""via3"";#N/A;TRUE;""general""}"</definedName>
    <definedName name="asdfa" hidden="1">{"via1",#N/A,TRUE,"general";"via2",#N/A,TRUE,"general";"via3",#N/A,TRUE,"general"}</definedName>
    <definedName name="ASDFGHJKLÑ" localSheetId="2">"[0]!err"</definedName>
    <definedName name="ASDFGHJKLÑ" localSheetId="1">"[0]!err"</definedName>
    <definedName name="ASDFGHJKLÑ" localSheetId="0">"[0]!err"</definedName>
    <definedName name="ASDFGHJKLÑ">[0]!ERR</definedName>
    <definedName name="ASFALTO_190">#REF!</definedName>
    <definedName name="Asfalto_190_tipo_II">#REF!</definedName>
    <definedName name="Asfalto_190_tipo_III">#REF!</definedName>
    <definedName name="asfasd" localSheetId="2">"{""via1"";#N/A;TRUE;""general""|""via2"";#N/A;TRUE;""general""|""via3"";#N/A;TRUE;""general""}"</definedName>
    <definedName name="asfasd" localSheetId="1">"{""via1"";#N/A;TRUE;""general""|""via2"";#N/A;TRUE;""general""|""via3"";#N/A;TRUE;""general""}"</definedName>
    <definedName name="asfasd" localSheetId="0">"{""via1"";#N/A;TRUE;""general""|""via2"";#N/A;TRUE;""general""|""via3"";#N/A;TRUE;""general""}"</definedName>
    <definedName name="asfasd" hidden="1">{"via1",#N/A,TRUE,"general";"via2",#N/A,TRUE,"general";"via3",#N/A,TRUE,"general"}</definedName>
    <definedName name="asfasdl" localSheetId="2">"{""via1"";#N/A;TRUE;""general""|""via2"";#N/A;TRUE;""general""|""via3"";#N/A;TRUE;""general""}"</definedName>
    <definedName name="asfasdl" localSheetId="1">"{""via1"";#N/A;TRUE;""general""|""via2"";#N/A;TRUE;""general""|""via3"";#N/A;TRUE;""general""}"</definedName>
    <definedName name="asfasdl" localSheetId="0">"{""via1"";#N/A;TRUE;""general""|""via2"";#N/A;TRUE;""general""|""via3"";#N/A;TRUE;""general""}"</definedName>
    <definedName name="asfasdl" hidden="1">{"via1",#N/A,TRUE,"general";"via2",#N/A,TRUE,"general";"via3",#N/A,TRUE,"general"}</definedName>
    <definedName name="asfdfe" localSheetId="2">"{#N/A;#N/A;TRUE;""INGENIERIA""|#N/A;#N/A;TRUE;""COMPRAS""|#N/A;#N/A;TRUE;""DIRECCION""|#N/A;#N/A;TRUE;""RESUMEN""}"</definedName>
    <definedName name="asfdfe" localSheetId="1">"{#N/A;#N/A;TRUE;""INGENIERIA""|#N/A;#N/A;TRUE;""COMPRAS""|#N/A;#N/A;TRUE;""DIRECCION""|#N/A;#N/A;TRUE;""RESUMEN""}"</definedName>
    <definedName name="asfdfe" localSheetId="0">"{#N/A;#N/A;TRUE;""INGENIERIA""|#N/A;#N/A;TRUE;""COMPRAS""|#N/A;#N/A;TRUE;""DIRECCION""|#N/A;#N/A;TRUE;""RESUMEN""}"</definedName>
    <definedName name="asfdfe" hidden="1">{#N/A,#N/A,TRUE,"INGENIERIA";#N/A,#N/A,TRUE,"COMPRAS";#N/A,#N/A,TRUE,"DIRECCION";#N/A,#N/A,TRUE,"RESUMEN"}</definedName>
    <definedName name="asff" localSheetId="2">"{""TAB1"";#N/A;TRUE;""GENERAL""|""TAB2"";#N/A;TRUE;""GENERAL""|""TAB3"";#N/A;TRUE;""GENERAL""|""TAB4"";#N/A;TRUE;""GENERAL""|""TAB5"";#N/A;TRUE;""GENERAL""}"</definedName>
    <definedName name="asff" localSheetId="1">"{""TAB1"";#N/A;TRUE;""GENERAL""|""TAB2"";#N/A;TRUE;""GENERAL""|""TAB3"";#N/A;TRUE;""GENERAL""|""TAB4"";#N/A;TRUE;""GENERAL""|""TAB5"";#N/A;TRUE;""GENERAL""}"</definedName>
    <definedName name="asff" localSheetId="0">"{""TAB1"";#N/A;TRUE;""GENERAL""|""TAB2"";#N/A;TRUE;""GENERAL""|""TAB3"";#N/A;TRUE;""GENERAL""|""TAB4"";#N/A;TRUE;""GENERAL""|""TAB5"";#N/A;TRUE;""GENERAL""}"</definedName>
    <definedName name="asff" hidden="1">{"TAB1",#N/A,TRUE,"GENERAL";"TAB2",#N/A,TRUE,"GENERAL";"TAB3",#N/A,TRUE,"GENERAL";"TAB4",#N/A,TRUE,"GENERAL";"TAB5",#N/A,TRUE,"GENERAL"}</definedName>
    <definedName name="asfghjoi" localSheetId="2">"{""via1"";#N/A;TRUE;""general""|""via2"";#N/A;TRUE;""general""|""via3"";#N/A;TRUE;""general""}"</definedName>
    <definedName name="asfghjoi" localSheetId="1">"{""via1"";#N/A;TRUE;""general""|""via2"";#N/A;TRUE;""general""|""via3"";#N/A;TRUE;""general""}"</definedName>
    <definedName name="asfghjoi" localSheetId="0">"{""via1"";#N/A;TRUE;""general""|""via2"";#N/A;TRUE;""general""|""via3"";#N/A;TRUE;""general""}"</definedName>
    <definedName name="asfghjoi" hidden="1">{"via1",#N/A,TRUE,"general";"via2",#N/A,TRUE,"general";"via3",#N/A,TRUE,"general"}</definedName>
    <definedName name="asojkdr" localSheetId="2">"{""TAB1"";#N/A;TRUE;""GENERAL""|""TAB2"";#N/A;TRUE;""GENERAL""|""TAB3"";#N/A;TRUE;""GENERAL""|""TAB4"";#N/A;TRUE;""GENERAL""|""TAB5"";#N/A;TRUE;""GENERAL""}"</definedName>
    <definedName name="asojkdr" localSheetId="1">"{""TAB1"";#N/A;TRUE;""GENERAL""|""TAB2"";#N/A;TRUE;""GENERAL""|""TAB3"";#N/A;TRUE;""GENERAL""|""TAB4"";#N/A;TRUE;""GENERAL""|""TAB5"";#N/A;TRUE;""GENERAL""}"</definedName>
    <definedName name="asojkdr" localSheetId="0">"{""TAB1"";#N/A;TRUE;""GENERAL""|""TAB2"";#N/A;TRUE;""GENERAL""|""TAB3"";#N/A;TRUE;""GENERAL""|""TAB4"";#N/A;TRUE;""GENERAL""|""TAB5"";#N/A;TRUE;""GENERAL""}"</definedName>
    <definedName name="asojkdr" hidden="1">{"TAB1",#N/A,TRUE,"GENERAL";"TAB2",#N/A,TRUE,"GENERAL";"TAB3",#N/A,TRUE,"GENERAL";"TAB4",#N/A,TRUE,"GENERAL";"TAB5",#N/A,TRUE,"GENERAL"}</definedName>
    <definedName name="Aspersor_NANN_322">#REF!</definedName>
    <definedName name="assd">#REF!</definedName>
    <definedName name="Atp">[11]EMPRESA!$F$20</definedName>
    <definedName name="AUI">[67]CUADRO!$C$41</definedName>
    <definedName name="auimeisa">[68]Reprogramado!$C$125</definedName>
    <definedName name="_xlnm.Auto_Open">MODULO10.auto_abrir</definedName>
    <definedName name="auto1" localSheetId="2">#REF!</definedName>
    <definedName name="auto1" localSheetId="1">#REF!</definedName>
    <definedName name="auto1" localSheetId="0">#REF!</definedName>
    <definedName name="auto1">#REF!</definedName>
    <definedName name="auto123" localSheetId="2">#REF!</definedName>
    <definedName name="auto123" localSheetId="1">#REF!</definedName>
    <definedName name="auto123" localSheetId="0">#REF!</definedName>
    <definedName name="auto123">#REF!</definedName>
    <definedName name="auto2" localSheetId="2">#REF!</definedName>
    <definedName name="auto2" localSheetId="1">#REF!</definedName>
    <definedName name="auto2" localSheetId="0">#REF!</definedName>
    <definedName name="auto2">#REF!</definedName>
    <definedName name="Automaticos_Ref_GHC_50A.">#REF!</definedName>
    <definedName name="AUTOMOTOR">#REF!</definedName>
    <definedName name="AUTOMOTOR1">#REF!</definedName>
    <definedName name="AuxAlim">'[11]DATOS CONTRATO'!$E$18</definedName>
    <definedName name="auxalimentacion">[69]CONTRATO!$E$18</definedName>
    <definedName name="AuxCom">'[11]DATOS CONTRATO'!$I$16</definedName>
    <definedName name="auxcomisariato">[69]CONTRATO!$I$16</definedName>
    <definedName name="AuxDot">'[11]DATOS CONTRATO'!$I$17</definedName>
    <definedName name="auxdotacion">[69]CONTRATO!$I$17</definedName>
    <definedName name="AuxHab">'[11]DATOS CONTRATO'!$E$17</definedName>
    <definedName name="auxhabi">[70]CONTRATO!$E$17</definedName>
    <definedName name="auxhabitacion">[69]CONTRATO!$E$17</definedName>
    <definedName name="auxtransporte">[69]CONTRATO!$E$16</definedName>
    <definedName name="AVANCE">#REF!</definedName>
    <definedName name="Avance_por_item" localSheetId="2">"#REF!;#REF!;#REF!;#REF!;#REF!;#REF!;#REF!;#REF!;#REF!;#REF!;#REF!;#REF!;#REF!;#REF!;#REF!;#REF!;#REF!;#REF!"</definedName>
    <definedName name="Avance_por_item" localSheetId="1">"#REF!;#REF!;#REF!;#REF!;#REF!;#REF!;#REF!;#REF!;#REF!;#REF!;#REF!;#REF!;#REF!;#REF!;#REF!;#REF!;#REF!;#REF!"</definedName>
    <definedName name="Avance_por_item" localSheetId="0">"#REF!;#REF!;#REF!;#REF!;#REF!;#REF!;#REF!;#REF!;#REF!;#REF!;#REF!;#REF!;#REF!;#REF!;#REF!;#REF!;#REF!;#REF!"</definedName>
    <definedName name="Avance_por_item">#REF!,#REF!,#REF!,#REF!,#REF!,#REF!,#REF!,#REF!,#REF!,#REF!,#REF!,#REF!,#REF!,#REF!,#REF!,#REF!,#REF!,#REF!</definedName>
    <definedName name="Avances_Totales" localSheetId="2">"#REF!;#REF!;#REF!;#REF!;#REF!;#REF!;#REF!;#REF!;#REF!;#REF!;#REF!;#REF!;#REF!;#REF!;#REF!;#REF!;#REF!;#REF!"</definedName>
    <definedName name="Avances_Totales" localSheetId="1">"#REF!;#REF!;#REF!;#REF!;#REF!;#REF!;#REF!;#REF!;#REF!;#REF!;#REF!;#REF!;#REF!;#REF!;#REF!;#REF!;#REF!;#REF!"</definedName>
    <definedName name="Avances_Totales" localSheetId="0">"#REF!;#REF!;#REF!;#REF!;#REF!;#REF!;#REF!;#REF!;#REF!;#REF!;#REF!;#REF!;#REF!;#REF!;#REF!;#REF!;#REF!;#REF!"</definedName>
    <definedName name="Avances_Totales">#REF!,#REF!,#REF!,#REF!,#REF!,#REF!,#REF!,#REF!,#REF!,#REF!,#REF!,#REF!,#REF!,#REF!,#REF!,#REF!,#REF!,#REF!</definedName>
    <definedName name="avm">#REF!</definedName>
    <definedName name="AVM_01">#REF!</definedName>
    <definedName name="AW" localSheetId="2">#REF!</definedName>
    <definedName name="AW" localSheetId="1">#REF!</definedName>
    <definedName name="AW" localSheetId="0">#REF!</definedName>
    <definedName name="AW">#REF!</definedName>
    <definedName name="ax">#REF!</definedName>
    <definedName name="AYUDANTE">#REF!</definedName>
    <definedName name="AyudanteHR">[71]F.Prestacional!$E$11</definedName>
    <definedName name="azaz" localSheetId="2">"{""TAB1"";#N/A;TRUE;""GENERAL""|""TAB2"";#N/A;TRUE;""GENERAL""|""TAB3"";#N/A;TRUE;""GENERAL""|""TAB4"";#N/A;TRUE;""GENERAL""|""TAB5"";#N/A;TRUE;""GENERAL""}"</definedName>
    <definedName name="azaz" localSheetId="1">"{""TAB1"";#N/A;TRUE;""GENERAL""|""TAB2"";#N/A;TRUE;""GENERAL""|""TAB3"";#N/A;TRUE;""GENERAL""|""TAB4"";#N/A;TRUE;""GENERAL""|""TAB5"";#N/A;TRUE;""GENERAL""}"</definedName>
    <definedName name="azaz" localSheetId="0">"{""TAB1"";#N/A;TRUE;""GENERAL""|""TAB2"";#N/A;TRUE;""GENERAL""|""TAB3"";#N/A;TRUE;""GENERAL""|""TAB4"";#N/A;TRUE;""GENERAL""|""TAB5"";#N/A;TRUE;""GENERAL""}"</definedName>
    <definedName name="azaz" hidden="1">{"TAB1",#N/A,TRUE,"GENERAL";"TAB2",#N/A,TRUE,"GENERAL";"TAB3",#N/A,TRUE,"GENERAL";"TAB4",#N/A,TRUE,"GENERAL";"TAB5",#N/A,TRUE,"GENERAL"}</definedName>
    <definedName name="B" localSheetId="2">"{""via1"";#N/A;TRUE;""general""|""via2"";#N/A;TRUE;""general""|""via3"";#N/A;TRUE;""general""}"</definedName>
    <definedName name="B" localSheetId="1">"{""via1"";#N/A;TRUE;""general""|""via2"";#N/A;TRUE;""general""|""via3"";#N/A;TRUE;""general""}"</definedName>
    <definedName name="B" localSheetId="0">"{""via1"";#N/A;TRUE;""general""|""via2"";#N/A;TRUE;""general""|""via3"";#N/A;TRUE;""general""}"</definedName>
    <definedName name="B" hidden="1">{"via1",#N/A,TRUE,"general";"via2",#N/A,TRUE,"general";"via3",#N/A,TRUE,"general"}</definedName>
    <definedName name="B.T1">#REF!</definedName>
    <definedName name="B_1">#REF!</definedName>
    <definedName name="B_1___0">#REF!</definedName>
    <definedName name="B_1___1">#REF!</definedName>
    <definedName name="B_1___2">#REF!</definedName>
    <definedName name="B_1___3">#REF!</definedName>
    <definedName name="B_1___4">#REF!</definedName>
    <definedName name="B_10_Valle">#REF!</definedName>
    <definedName name="B_2">#REF!</definedName>
    <definedName name="B_2___0">#REF!</definedName>
    <definedName name="B_2___1">#REF!</definedName>
    <definedName name="B_2___2">#REF!</definedName>
    <definedName name="B_2___3">#REF!</definedName>
    <definedName name="B_2___4">#REF!</definedName>
    <definedName name="B_T1">#REF!</definedName>
    <definedName name="B01_">#REF!</definedName>
    <definedName name="B01____0">#REF!</definedName>
    <definedName name="B01____1">#REF!</definedName>
    <definedName name="B01____2">#REF!</definedName>
    <definedName name="B01____3">#REF!</definedName>
    <definedName name="B01____4">#REF!</definedName>
    <definedName name="B02_">#REF!</definedName>
    <definedName name="B02____0">#REF!</definedName>
    <definedName name="B02____1">#REF!</definedName>
    <definedName name="B02____2">#REF!</definedName>
    <definedName name="B02____3">#REF!</definedName>
    <definedName name="B02____4">#REF!</definedName>
    <definedName name="B03_">#REF!</definedName>
    <definedName name="B03____0">#REF!</definedName>
    <definedName name="B03____1">#REF!</definedName>
    <definedName name="B03____2">#REF!</definedName>
    <definedName name="B03____3">#REF!</definedName>
    <definedName name="B03____4">#REF!</definedName>
    <definedName name="B04_">#REF!</definedName>
    <definedName name="B04____0">#REF!</definedName>
    <definedName name="B04____1">#REF!</definedName>
    <definedName name="B04____2">#REF!</definedName>
    <definedName name="B04____3">#REF!</definedName>
    <definedName name="B04____4">#REF!</definedName>
    <definedName name="B05_">#REF!</definedName>
    <definedName name="B05____0">#REF!</definedName>
    <definedName name="B05____1">#REF!</definedName>
    <definedName name="B05____2">#REF!</definedName>
    <definedName name="B05____3">#REF!</definedName>
    <definedName name="B05____4">#REF!</definedName>
    <definedName name="B06_">#REF!</definedName>
    <definedName name="B06____0">#REF!</definedName>
    <definedName name="B06____1">#REF!</definedName>
    <definedName name="B06____2">#REF!</definedName>
    <definedName name="B06____3">#REF!</definedName>
    <definedName name="B06____4">#REF!</definedName>
    <definedName name="B07_">#REF!</definedName>
    <definedName name="B07____0">#REF!</definedName>
    <definedName name="B07____1">#REF!</definedName>
    <definedName name="B07____2">#REF!</definedName>
    <definedName name="B07____3">#REF!</definedName>
    <definedName name="B07____4">#REF!</definedName>
    <definedName name="B08_">#REF!</definedName>
    <definedName name="B08____0">#REF!</definedName>
    <definedName name="B08____1">#REF!</definedName>
    <definedName name="B08____2">#REF!</definedName>
    <definedName name="B08____3">#REF!</definedName>
    <definedName name="B08____4">#REF!</definedName>
    <definedName name="B23N">#REF!</definedName>
    <definedName name="Bajo_L" localSheetId="2">[55]Tabla!$A$1:$A$5</definedName>
    <definedName name="Bajo_L" localSheetId="1">[55]Tabla!$A$1:$A$5</definedName>
    <definedName name="Bajo_L" localSheetId="0">[55]Tabla!$A$1:$A$5</definedName>
    <definedName name="Bajo_L">[56]Tabla!$A$1:$A$5</definedName>
    <definedName name="BAKE_ROD__ESPUMA_DE_POLIET">#REF!</definedName>
    <definedName name="Bala_de_incrustar">#REF!</definedName>
    <definedName name="balancemod">#REF!</definedName>
    <definedName name="Balasto_20_w.Alta_pot.">#REF!</definedName>
    <definedName name="Bald._Alfa_Blanco_Huila_5">#REF!</definedName>
    <definedName name="Bald._Alfa_PerlatoClaro_5">#REF!</definedName>
    <definedName name="Bald_Alfa_Exp_33_33_P1">#REF!</definedName>
    <definedName name="Bald_Alfa_Exp_40_40.7_Perlato">#REF!</definedName>
    <definedName name="Baldos_n_de_cemento_20x20">#REF!</definedName>
    <definedName name="BALDOSA">#REF!</definedName>
    <definedName name="Baldosa_Alfa_G5_B">#REF!</definedName>
    <definedName name="Baldosa_Alfa_Porrino_masc">#REF!</definedName>
    <definedName name="Baldosin_de_cemento">#REF!</definedName>
    <definedName name="Baldosín_granito_.33x.33">#REF!</definedName>
    <definedName name="Baldosín_Monserrate_15_30">#REF!</definedName>
    <definedName name="balmod">#REF!</definedName>
    <definedName name="Baranda_hierro_forjado">#REF!</definedName>
    <definedName name="Barniz_sintetico_Pintuco_559">#REF!</definedName>
    <definedName name="Barniz_sintetico_Pintuco_SD1">#REF!</definedName>
    <definedName name="Barniz_Transp_Pintuco">#REF!</definedName>
    <definedName name="Barra_colect._Cu_11_2x1_4x30">#REF!</definedName>
    <definedName name="Barra_protect.Cu_11_2x1_4x30">#REF!</definedName>
    <definedName name="BAS">#REF!</definedName>
    <definedName name="BASBOX">#REF!</definedName>
    <definedName name="BASE" localSheetId="2">#REF!</definedName>
    <definedName name="BASE" localSheetId="1">#REF!</definedName>
    <definedName name="BASE" localSheetId="0">#REF!</definedName>
    <definedName name="Base">#REF!</definedName>
    <definedName name="Base_datos_IM" localSheetId="2">#REF!</definedName>
    <definedName name="Base_datos_IM" localSheetId="1">#REF!</definedName>
    <definedName name="Base_datos_IM" localSheetId="0">#REF!</definedName>
    <definedName name="Base_datos_IM">#REF!</definedName>
    <definedName name="BASE_TRITURADA_NORTE">#REF!</definedName>
    <definedName name="base1" localSheetId="2">#REF!</definedName>
    <definedName name="base1" localSheetId="1">#REF!</definedName>
    <definedName name="base1" localSheetId="0">#REF!</definedName>
    <definedName name="base1">#REF!</definedName>
    <definedName name="base2">#REF!</definedName>
    <definedName name="baseancho">#REF!</definedName>
    <definedName name="BASEAPU">#REF!</definedName>
    <definedName name="basecantidades">#REF!</definedName>
    <definedName name="BASECANTIDADK20">'[38]RCO 1'!$I$13:$AO$89</definedName>
    <definedName name="BASECANTIDADK50">#REF!</definedName>
    <definedName name="BASECIND">'[72]V. COSTOS INDIRECTOS'!$A$2:$C$12</definedName>
    <definedName name="basedatos">[73]Hoja1!$A$4:$BZ$55</definedName>
    <definedName name="_xlnm.Database" localSheetId="2">#REF!</definedName>
    <definedName name="_xlnm.Database" localSheetId="1">#REF!</definedName>
    <definedName name="_xlnm.Database" localSheetId="0">#REF!</definedName>
    <definedName name="_xlnm.Database">#REF!</definedName>
    <definedName name="BaseDeDatos1" localSheetId="2">#REF!</definedName>
    <definedName name="BaseDeDatos1" localSheetId="1">#REF!</definedName>
    <definedName name="BaseDeDatos1" localSheetId="0">#REF!</definedName>
    <definedName name="BaseDeDatos1">#REF!</definedName>
    <definedName name="BASEMANODEOBRA">'[72]IV. MANO DE OBRA'!$A$2:$E$102</definedName>
    <definedName name="BASEMATERIALES">'[72]II. MATERIALES'!$A$2:$D$1001</definedName>
    <definedName name="BaseMODA">#REF!</definedName>
    <definedName name="BASEODA">#REF!</definedName>
    <definedName name="basep">[74]PRESUPUESTAL!$A$4:$P$190</definedName>
    <definedName name="BASEQUIPOS">'[72]I. EQUIPOS'!$A$2:$D$100</definedName>
    <definedName name="BASETRANSPORTE">'[72]III. TRANSPORTE'!$A$2:$D$18</definedName>
    <definedName name="Basica_Centro_costo_2001" localSheetId="2">#REF!</definedName>
    <definedName name="Basica_Centro_costo_2001" localSheetId="1">#REF!</definedName>
    <definedName name="Basica_Centro_costo_2001" localSheetId="0">#REF!</definedName>
    <definedName name="Basica_Centro_costo_2001">#REF!</definedName>
    <definedName name="Basica_Facturacion_2001" localSheetId="2">#REF!</definedName>
    <definedName name="Basica_Facturacion_2001" localSheetId="1">#REF!</definedName>
    <definedName name="Basica_Facturacion_2001" localSheetId="0">#REF!</definedName>
    <definedName name="Basica_Facturacion_2001">#REF!</definedName>
    <definedName name="Basica_Reserva_2001" localSheetId="2">#REF!</definedName>
    <definedName name="Basica_Reserva_2001" localSheetId="1">#REF!</definedName>
    <definedName name="Basica_Reserva_2001" localSheetId="0">#REF!</definedName>
    <definedName name="Basica_Reserva_2001">#REF!</definedName>
    <definedName name="Básico">#REF!</definedName>
    <definedName name="Basicos">#REF!</definedName>
    <definedName name="BB" localSheetId="2">#REF!</definedName>
    <definedName name="BB" localSheetId="1">#REF!</definedName>
    <definedName name="BB" localSheetId="0">#REF!</definedName>
    <definedName name="BB">[0]!ERR</definedName>
    <definedName name="bbb">#REF!</definedName>
    <definedName name="bbbbbb" localSheetId="2">"{""via1"";#N/A;TRUE;""general""|""via2"";#N/A;TRUE;""general""|""via3"";#N/A;TRUE;""general""}"</definedName>
    <definedName name="bbbbbb" localSheetId="1">"{""via1"";#N/A;TRUE;""general""|""via2"";#N/A;TRUE;""general""|""via3"";#N/A;TRUE;""general""}"</definedName>
    <definedName name="bbbbbb" localSheetId="0">"{""via1"";#N/A;TRUE;""general""|""via2"";#N/A;TRUE;""general""|""via3"";#N/A;TRUE;""general""}"</definedName>
    <definedName name="bbbbbb" hidden="1">{"via1",#N/A,TRUE,"general";"via2",#N/A,TRUE,"general";"via3",#N/A,TRUE,"general"}</definedName>
    <definedName name="bbbbbh" localSheetId="2">"{""TAB1"";#N/A;TRUE;""GENERAL""|""TAB2"";#N/A;TRUE;""GENERAL""|""TAB3"";#N/A;TRUE;""GENERAL""|""TAB4"";#N/A;TRUE;""GENERAL""|""TAB5"";#N/A;TRUE;""GENERAL""}"</definedName>
    <definedName name="bbbbbh" localSheetId="1">"{""TAB1"";#N/A;TRUE;""GENERAL""|""TAB2"";#N/A;TRUE;""GENERAL""|""TAB3"";#N/A;TRUE;""GENERAL""|""TAB4"";#N/A;TRUE;""GENERAL""|""TAB5"";#N/A;TRUE;""GENERAL""}"</definedName>
    <definedName name="bbbbbh" localSheetId="0">"{""TAB1"";#N/A;TRUE;""GENERAL""|""TAB2"";#N/A;TRUE;""GENERAL""|""TAB3"";#N/A;TRUE;""GENERAL""|""TAB4"";#N/A;TRUE;""GENERAL""|""TAB5"";#N/A;TRUE;""GENERAL""}"</definedName>
    <definedName name="bbbbbh" hidden="1">{"TAB1",#N/A,TRUE,"GENERAL";"TAB2",#N/A,TRUE,"GENERAL";"TAB3",#N/A,TRUE,"GENERAL";"TAB4",#N/A,TRUE,"GENERAL";"TAB5",#N/A,TRUE,"GENERAL"}</definedName>
    <definedName name="bbd" localSheetId="2">"{""TAB1"";#N/A;TRUE;""GENERAL""|""TAB2"";#N/A;TRUE;""GENERAL""|""TAB3"";#N/A;TRUE;""GENERAL""|""TAB4"";#N/A;TRUE;""GENERAL""|""TAB5"";#N/A;TRUE;""GENERAL""}"</definedName>
    <definedName name="bbd" localSheetId="1">"{""TAB1"";#N/A;TRUE;""GENERAL""|""TAB2"";#N/A;TRUE;""GENERAL""|""TAB3"";#N/A;TRUE;""GENERAL""|""TAB4"";#N/A;TRUE;""GENERAL""|""TAB5"";#N/A;TRUE;""GENERAL""}"</definedName>
    <definedName name="bbd" localSheetId="0">"{""TAB1"";#N/A;TRUE;""GENERAL""|""TAB2"";#N/A;TRUE;""GENERAL""|""TAB3"";#N/A;TRUE;""GENERAL""|""TAB4"";#N/A;TRUE;""GENERAL""|""TAB5"";#N/A;TRUE;""GENERAL""}"</definedName>
    <definedName name="bbd" hidden="1">{"TAB1",#N/A,TRUE,"GENERAL";"TAB2",#N/A,TRUE,"GENERAL";"TAB3",#N/A,TRUE,"GENERAL";"TAB4",#N/A,TRUE,"GENERAL";"TAB5",#N/A,TRUE,"GENERAL"}</definedName>
    <definedName name="BBMBNM">#REF!</definedName>
    <definedName name="BC" localSheetId="2">#REF!</definedName>
    <definedName name="BC" localSheetId="1">#REF!</definedName>
    <definedName name="BC" localSheetId="0">#REF!</definedName>
    <definedName name="BC">#REF!</definedName>
    <definedName name="BCXBDFG" localSheetId="2">"{""TAB1"";#N/A;TRUE;""GENERAL""|""TAB2"";#N/A;TRUE;""GENERAL""|""TAB3"";#N/A;TRUE;""GENERAL""|""TAB4"";#N/A;TRUE;""GENERAL""|""TAB5"";#N/A;TRUE;""GENERAL""}"</definedName>
    <definedName name="BCXBDFG" localSheetId="1">"{""TAB1"";#N/A;TRUE;""GENERAL""|""TAB2"";#N/A;TRUE;""GENERAL""|""TAB3"";#N/A;TRUE;""GENERAL""|""TAB4"";#N/A;TRUE;""GENERAL""|""TAB5"";#N/A;TRUE;""GENERAL""}"</definedName>
    <definedName name="BCXBDFG" localSheetId="0">"{""TAB1"";#N/A;TRUE;""GENERAL""|""TAB2"";#N/A;TRUE;""GENERAL""|""TAB3"";#N/A;TRUE;""GENERAL""|""TAB4"";#N/A;TRUE;""GENERAL""|""TAB5"";#N/A;TRUE;""GENERAL""}"</definedName>
    <definedName name="BCXBDFG" hidden="1">{"TAB1",#N/A,TRUE,"GENERAL";"TAB2",#N/A,TRUE,"GENERAL";"TAB3",#N/A,TRUE,"GENERAL";"TAB4",#N/A,TRUE,"GENERAL";"TAB5",#N/A,TRUE,"GENERAL"}</definedName>
    <definedName name="Bd">#REF!</definedName>
    <definedName name="Bd__2">#REF!</definedName>
    <definedName name="Bd_2">#REF!</definedName>
    <definedName name="bdcontratista">#REF!</definedName>
    <definedName name="BDD" localSheetId="2">#REF!</definedName>
    <definedName name="BDD" localSheetId="1">#REF!</definedName>
    <definedName name="BDD" localSheetId="0">#REF!</definedName>
    <definedName name="BDD">#REF!</definedName>
    <definedName name="BDFB" localSheetId="2">"{""via1"";#N/A;TRUE;""general""|""via2"";#N/A;TRUE;""general""|""via3"";#N/A;TRUE;""general""}"</definedName>
    <definedName name="BDFB" localSheetId="1">"{""via1"";#N/A;TRUE;""general""|""via2"";#N/A;TRUE;""general""|""via3"";#N/A;TRUE;""general""}"</definedName>
    <definedName name="BDFB" localSheetId="0">"{""via1"";#N/A;TRUE;""general""|""via2"";#N/A;TRUE;""general""|""via3"";#N/A;TRUE;""general""}"</definedName>
    <definedName name="BDFB" hidden="1">{"via1",#N/A,TRUE,"general";"via2",#N/A,TRUE,"general";"via3",#N/A,TRUE,"general"}</definedName>
    <definedName name="BDFGDG" localSheetId="2">"{""TAB1"";#N/A;TRUE;""GENERAL""|""TAB2"";#N/A;TRUE;""GENERAL""|""TAB3"";#N/A;TRUE;""GENERAL""|""TAB4"";#N/A;TRUE;""GENERAL""|""TAB5"";#N/A;TRUE;""GENERAL""}"</definedName>
    <definedName name="BDFGDG" localSheetId="1">"{""TAB1"";#N/A;TRUE;""GENERAL""|""TAB2"";#N/A;TRUE;""GENERAL""|""TAB3"";#N/A;TRUE;""GENERAL""|""TAB4"";#N/A;TRUE;""GENERAL""|""TAB5"";#N/A;TRUE;""GENERAL""}"</definedName>
    <definedName name="BDFGDG" localSheetId="0">"{""TAB1"";#N/A;TRUE;""GENERAL""|""TAB2"";#N/A;TRUE;""GENERAL""|""TAB3"";#N/A;TRUE;""GENERAL""|""TAB4"";#N/A;TRUE;""GENERAL""|""TAB5"";#N/A;TRUE;""GENERAL""}"</definedName>
    <definedName name="BDFGDG" hidden="1">{"TAB1",#N/A,TRUE,"GENERAL";"TAB2",#N/A,TRUE,"GENERAL";"TAB3",#N/A,TRUE,"GENERAL";"TAB4",#N/A,TRUE,"GENERAL";"TAB5",#N/A,TRUE,"GENERAL"}</definedName>
    <definedName name="be" localSheetId="2">"{""TAB1"";#N/A;TRUE;""GENERAL""|""TAB2"";#N/A;TRUE;""GENERAL""|""TAB3"";#N/A;TRUE;""GENERAL""|""TAB4"";#N/A;TRUE;""GENERAL""|""TAB5"";#N/A;TRUE;""GENERAL""}"</definedName>
    <definedName name="be" localSheetId="1">"{""TAB1"";#N/A;TRUE;""GENERAL""|""TAB2"";#N/A;TRUE;""GENERAL""|""TAB3"";#N/A;TRUE;""GENERAL""|""TAB4"";#N/A;TRUE;""GENERAL""|""TAB5"";#N/A;TRUE;""GENERAL""}"</definedName>
    <definedName name="be" localSheetId="0">"{""TAB1"";#N/A;TRUE;""GENERAL""|""TAB2"";#N/A;TRUE;""GENERAL""|""TAB3"";#N/A;TRUE;""GENERAL""|""TAB4"";#N/A;TRUE;""GENERAL""|""TAB5"";#N/A;TRUE;""GENERAL""}"</definedName>
    <definedName name="be" hidden="1">{"TAB1",#N/A,TRUE,"GENERAL";"TAB2",#N/A,TRUE,"GENERAL";"TAB3",#N/A,TRUE,"GENERAL";"TAB4",#N/A,TRUE,"GENERAL";"TAB5",#N/A,TRUE,"GENERAL"}</definedName>
    <definedName name="Beg_Bal" localSheetId="2">#REF!</definedName>
    <definedName name="Beg_Bal" localSheetId="1">#REF!</definedName>
    <definedName name="Beg_Bal" localSheetId="0">#REF!</definedName>
    <definedName name="Beg_Bal">#REF!</definedName>
    <definedName name="BENEF.UNIT." localSheetId="2">#REF!</definedName>
    <definedName name="BENEF.UNIT." localSheetId="1">#REF!</definedName>
    <definedName name="BENEF.UNIT." localSheetId="0">#REF!</definedName>
    <definedName name="BENEF.UNIT.">#REF!</definedName>
    <definedName name="bfnfv" localSheetId="2">"{""TAB1"";#N/A;TRUE;""GENERAL""|""TAB2"";#N/A;TRUE;""GENERAL""|""TAB3"";#N/A;TRUE;""GENERAL""|""TAB4"";#N/A;TRUE;""GENERAL""|""TAB5"";#N/A;TRUE;""GENERAL""}"</definedName>
    <definedName name="bfnfv" localSheetId="1">"{""TAB1"";#N/A;TRUE;""GENERAL""|""TAB2"";#N/A;TRUE;""GENERAL""|""TAB3"";#N/A;TRUE;""GENERAL""|""TAB4"";#N/A;TRUE;""GENERAL""|""TAB5"";#N/A;TRUE;""GENERAL""}"</definedName>
    <definedName name="bfnfv" localSheetId="0">"{""TAB1"";#N/A;TRUE;""GENERAL""|""TAB2"";#N/A;TRUE;""GENERAL""|""TAB3"";#N/A;TRUE;""GENERAL""|""TAB4"";#N/A;TRUE;""GENERAL""|""TAB5"";#N/A;TRUE;""GENERAL""}"</definedName>
    <definedName name="bfnfv" hidden="1">{"TAB1",#N/A,TRUE,"GENERAL";"TAB2",#N/A,TRUE,"GENERAL";"TAB3",#N/A,TRUE,"GENERAL";"TAB4",#N/A,TRUE,"GENERAL";"TAB5",#N/A,TRUE,"GENERAL"}</definedName>
    <definedName name="bgb" localSheetId="2">"{""TAB1"";#N/A;TRUE;""GENERAL""|""TAB2"";#N/A;TRUE;""GENERAL""|""TAB3"";#N/A;TRUE;""GENERAL""|""TAB4"";#N/A;TRUE;""GENERAL""|""TAB5"";#N/A;TRUE;""GENERAL""}"</definedName>
    <definedName name="bgb" localSheetId="1">"{""TAB1"";#N/A;TRUE;""GENERAL""|""TAB2"";#N/A;TRUE;""GENERAL""|""TAB3"";#N/A;TRUE;""GENERAL""|""TAB4"";#N/A;TRUE;""GENERAL""|""TAB5"";#N/A;TRUE;""GENERAL""}"</definedName>
    <definedName name="bgb" localSheetId="0">"{""TAB1"";#N/A;TRUE;""GENERAL""|""TAB2"";#N/A;TRUE;""GENERAL""|""TAB3"";#N/A;TRUE;""GENERAL""|""TAB4"";#N/A;TRUE;""GENERAL""|""TAB5"";#N/A;TRUE;""GENERAL""}"</definedName>
    <definedName name="bgb" hidden="1">{"TAB1",#N/A,TRUE,"GENERAL";"TAB2",#N/A,TRUE,"GENERAL";"TAB3",#N/A,TRUE,"GENERAL";"TAB4",#N/A,TRUE,"GENERAL";"TAB5",#N/A,TRUE,"GENERAL"}</definedName>
    <definedName name="BGDGFRT" localSheetId="2">"{""via1"";#N/A;TRUE;""general""|""via2"";#N/A;TRUE;""general""|""via3"";#N/A;TRUE;""general""}"</definedName>
    <definedName name="BGDGFRT" localSheetId="1">"{""via1"";#N/A;TRUE;""general""|""via2"";#N/A;TRUE;""general""|""via3"";#N/A;TRUE;""general""}"</definedName>
    <definedName name="BGDGFRT" localSheetId="0">"{""via1"";#N/A;TRUE;""general""|""via2"";#N/A;TRUE;""general""|""via3"";#N/A;TRUE;""general""}"</definedName>
    <definedName name="BGDGFRT" hidden="1">{"via1",#N/A,TRUE,"general";"via2",#N/A,TRUE,"general";"via3",#N/A,TRUE,"general"}</definedName>
    <definedName name="BGFBFH" localSheetId="2">"{""via1"";#N/A;TRUE;""general""|""via2"";#N/A;TRUE;""general""|""via3"";#N/A;TRUE;""general""}"</definedName>
    <definedName name="BGFBFH" localSheetId="1">"{""via1"";#N/A;TRUE;""general""|""via2"";#N/A;TRUE;""general""|""via3"";#N/A;TRUE;""general""}"</definedName>
    <definedName name="BGFBFH" localSheetId="0">"{""via1"";#N/A;TRUE;""general""|""via2"";#N/A;TRUE;""general""|""via3"";#N/A;TRUE;""general""}"</definedName>
    <definedName name="BGFBFH" hidden="1">{"via1",#N/A,TRUE,"general";"via2",#N/A,TRUE,"general";"via3",#N/A,TRUE,"general"}</definedName>
    <definedName name="BGT" localSheetId="2">#REF!</definedName>
    <definedName name="BGT" localSheetId="1">#REF!</definedName>
    <definedName name="BGT" localSheetId="0">#REF!</definedName>
    <definedName name="BGT">#REF!</definedName>
    <definedName name="bgvfcdx" localSheetId="2">"{""via1"";#N/A;TRUE;""general""|""via2"";#N/A;TRUE;""general""|""via3"";#N/A;TRUE;""general""}"</definedName>
    <definedName name="bgvfcdx" localSheetId="1">"{""via1"";#N/A;TRUE;""general""|""via2"";#N/A;TRUE;""general""|""via3"";#N/A;TRUE;""general""}"</definedName>
    <definedName name="bgvfcdx" localSheetId="0">"{""via1"";#N/A;TRUE;""general""|""via2"";#N/A;TRUE;""general""|""via3"";#N/A;TRUE;""general""}"</definedName>
    <definedName name="bgvfcdx" hidden="1">{"via1",#N/A,TRUE,"general";"via2",#N/A,TRUE,"general";"via3",#N/A,TRUE,"general"}</definedName>
    <definedName name="BHT_F" localSheetId="2">#REF!</definedName>
    <definedName name="BHT_F" localSheetId="1">#REF!</definedName>
    <definedName name="BHT_F" localSheetId="0">#REF!</definedName>
    <definedName name="BHT_F">#REF!</definedName>
    <definedName name="bi" localSheetId="2">#REF!</definedName>
    <definedName name="bi" localSheetId="1">#REF!</definedName>
    <definedName name="bi" localSheetId="0">#REF!</definedName>
    <definedName name="bi">#REF!</definedName>
    <definedName name="bimestre">'[75]ESTADO RED'!$E$8</definedName>
    <definedName name="biq">#REF!</definedName>
    <definedName name="Bisagra__GATO__cobrizada">#REF!</definedName>
    <definedName name="Bisagra_acero_cobrizado3">#REF!</definedName>
    <definedName name="Bisagra_cobriza_de_2">#REF!</definedName>
    <definedName name="Bisagra_pivote">#REF!</definedName>
    <definedName name="blActividadesDiarias" localSheetId="2">#REF!</definedName>
    <definedName name="blActividadesDiarias" localSheetId="1">#REF!</definedName>
    <definedName name="blActividadesDiarias" localSheetId="0">#REF!</definedName>
    <definedName name="blActividadesDiarias">#REF!</definedName>
    <definedName name="BLAZEMASTER">#REF!</definedName>
    <definedName name="blazemqster">#REF!</definedName>
    <definedName name="blCantidades">#REF!</definedName>
    <definedName name="blCantidades1">#REF!</definedName>
    <definedName name="blCantidades2">#REF!</definedName>
    <definedName name="blComentarioInf1">#REF!</definedName>
    <definedName name="blComentarioInf2">#REF!</definedName>
    <definedName name="blEjecutado" localSheetId="2">"'[57]ejecutado%'!#ref!"</definedName>
    <definedName name="blEjecutado" localSheetId="1">"'[57]ejecutado%'!#ref!"</definedName>
    <definedName name="blEjecutado" localSheetId="0">"'[57]ejecutado%'!#ref!"</definedName>
    <definedName name="blEjecutado">'[76]Ejecutado%'!#REF!</definedName>
    <definedName name="blEjecutadoPorcen">'[76]Ejecutado$'!$D$1:$CE$45</definedName>
    <definedName name="blEqCantiInf1" localSheetId="2">#REF!</definedName>
    <definedName name="blEqCantiInf1" localSheetId="1">#REF!</definedName>
    <definedName name="blEqCantiInf1" localSheetId="0">#REF!</definedName>
    <definedName name="blEqCantiInf1">#REF!</definedName>
    <definedName name="blEqCantiInf2" localSheetId="2">#REF!</definedName>
    <definedName name="blEqCantiInf2" localSheetId="1">#REF!</definedName>
    <definedName name="blEqCantiInf2" localSheetId="0">#REF!</definedName>
    <definedName name="blEqCantiInf2">#REF!</definedName>
    <definedName name="blEqClaseInf1" localSheetId="2">#REF!</definedName>
    <definedName name="blEqClaseInf1" localSheetId="1">#REF!</definedName>
    <definedName name="blEqClaseInf1" localSheetId="0">#REF!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oque_calado">#REF!</definedName>
    <definedName name="Bloque_hueco_No._5">#REF!</definedName>
    <definedName name="Bloque_Hueco_No_4">#REF!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'[76]Programado$'!$I$1:$CK$45</definedName>
    <definedName name="blReferenciaInforme" localSheetId="2">#REF!</definedName>
    <definedName name="blReferenciaInforme" localSheetId="1">#REF!</definedName>
    <definedName name="blReferenciaInforme" localSheetId="0">#REF!</definedName>
    <definedName name="blReferenciaInforme">#REF!</definedName>
    <definedName name="bn" localSheetId="2">#REF!</definedName>
    <definedName name="bn" localSheetId="1">#REF!</definedName>
    <definedName name="bn" localSheetId="0">#REF!</definedName>
    <definedName name="bn">#REF!</definedName>
    <definedName name="Bocel_Md_en_media_caña">#REF!</definedName>
    <definedName name="Bocel_porcelana_l_0_11">#REF!</definedName>
    <definedName name="Bombas" localSheetId="2">#REF!</definedName>
    <definedName name="Bombas" localSheetId="1">#REF!</definedName>
    <definedName name="Bombas" localSheetId="0">#REF!</definedName>
    <definedName name="Bombas">#REF!</definedName>
    <definedName name="BONIFI">#REF!</definedName>
    <definedName name="BONO">#REF!</definedName>
    <definedName name="BORDER1" localSheetId="2">"[58]steel!#ref!"</definedName>
    <definedName name="BORDER1" localSheetId="1">"[58]steel!#ref!"</definedName>
    <definedName name="BORDER1" localSheetId="0">"[58]steel!#ref!"</definedName>
    <definedName name="BORDER1">[77]steel!#REF!</definedName>
    <definedName name="BORDET" localSheetId="2">#REF!</definedName>
    <definedName name="BORDET" localSheetId="1">#REF!</definedName>
    <definedName name="BORDET" localSheetId="0">#REF!</definedName>
    <definedName name="BORDET">#REF!</definedName>
    <definedName name="BORSHE" localSheetId="2">"'[4]7422cw00'!#ref!"</definedName>
    <definedName name="BORSHE" localSheetId="1">"'[4]7422cw00'!#ref!"</definedName>
    <definedName name="BORSHE" localSheetId="0">"'[4]7422cw00'!#ref!"</definedName>
    <definedName name="BORSHE">'[3]7422CW00'!#REF!</definedName>
    <definedName name="BORSUM" localSheetId="2">"'[4]7422cw00'!#ref!"</definedName>
    <definedName name="BORSUM" localSheetId="1">"'[4]7422cw00'!#ref!"</definedName>
    <definedName name="BORSUM" localSheetId="0">"'[4]7422cw00'!#ref!"</definedName>
    <definedName name="BORSUM">'[3]7422CW00'!#REF!</definedName>
    <definedName name="Boton_de_timbre">#REF!</definedName>
    <definedName name="BOX">#REF!</definedName>
    <definedName name="boxes" localSheetId="2">#REF!</definedName>
    <definedName name="boxes" localSheetId="1">#REF!</definedName>
    <definedName name="boxes" localSheetId="0">#REF!</definedName>
    <definedName name="boxes">#REF!</definedName>
    <definedName name="BQ" localSheetId="2">#REF!</definedName>
    <definedName name="BQ" localSheetId="1">#REF!</definedName>
    <definedName name="BQ" localSheetId="0">#REF!</definedName>
    <definedName name="BQ">#REF!</definedName>
    <definedName name="br" localSheetId="2">"{""TAB1"";#N/A;TRUE;""GENERAL""|""TAB2"";#N/A;TRUE;""GENERAL""|""TAB3"";#N/A;TRUE;""GENERAL""|""TAB4"";#N/A;TRUE;""GENERAL""|""TAB5"";#N/A;TRUE;""GENERAL""}"</definedName>
    <definedName name="br" localSheetId="1">"{""TAB1"";#N/A;TRUE;""GENERAL""|""TAB2"";#N/A;TRUE;""GENERAL""|""TAB3"";#N/A;TRUE;""GENERAL""|""TAB4"";#N/A;TRUE;""GENERAL""|""TAB5"";#N/A;TRUE;""GENERAL""}"</definedName>
    <definedName name="br" localSheetId="0">"{""TAB1"";#N/A;TRUE;""GENERAL""|""TAB2"";#N/A;TRUE;""GENERAL""|""TAB3"";#N/A;TRUE;""GENERAL""|""TAB4"";#N/A;TRUE;""GENERAL""|""TAB5"";#N/A;TRUE;""GENERAL""}"</definedName>
    <definedName name="br" hidden="1">{"TAB1",#N/A,TRUE,"GENERAL";"TAB2",#N/A,TRUE,"GENERAL";"TAB3",#N/A,TRUE,"GENERAL";"TAB4",#N/A,TRUE,"GENERAL";"TAB5",#N/A,TRUE,"GENERAL"}</definedName>
    <definedName name="BREAKER" localSheetId="2">#REF!</definedName>
    <definedName name="BREAKER" localSheetId="1">#REF!</definedName>
    <definedName name="BREAKER" localSheetId="0">#REF!</definedName>
    <definedName name="BREAKER">#REF!</definedName>
    <definedName name="Breaker_1x20_Amp">#REF!</definedName>
    <definedName name="Breaker_1x30_Amp">#REF!</definedName>
    <definedName name="BREAKERS" localSheetId="2">#REF!</definedName>
    <definedName name="BREAKERS" localSheetId="1">#REF!</definedName>
    <definedName name="BREAKERS" localSheetId="0">#REF!</definedName>
    <definedName name="BREAKERS">#REF!</definedName>
    <definedName name="Breakers_Switches" localSheetId="2">#REF!</definedName>
    <definedName name="Breakers_Switches" localSheetId="1">#REF!</definedName>
    <definedName name="Breakers_Switches" localSheetId="0">#REF!</definedName>
    <definedName name="Breakers_Switches">#REF!</definedName>
    <definedName name="Breakers_y_Switches">#REF!</definedName>
    <definedName name="bsb" localSheetId="2">"{""via1"";#N/A;TRUE;""general""|""via2"";#N/A;TRUE;""general""|""via3"";#N/A;TRUE;""general""}"</definedName>
    <definedName name="bsb" localSheetId="1">"{""via1"";#N/A;TRUE;""general""|""via2"";#N/A;TRUE;""general""|""via3"";#N/A;TRUE;""general""}"</definedName>
    <definedName name="bsb" localSheetId="0">"{""via1"";#N/A;TRUE;""general""|""via2"";#N/A;TRUE;""general""|""via3"";#N/A;TRUE;""general""}"</definedName>
    <definedName name="bsb" hidden="1">{"via1",#N/A,TRUE,"general";"via2",#N/A,TRUE,"general";"via3",#N/A,TRUE,"general"}</definedName>
    <definedName name="bspoi" localSheetId="2">"{""TAB1"";#N/A;TRUE;""GENERAL""|""TAB2"";#N/A;TRUE;""GENERAL""|""TAB3"";#N/A;TRUE;""GENERAL""|""TAB4"";#N/A;TRUE;""GENERAL""|""TAB5"";#N/A;TRUE;""GENERAL""}"</definedName>
    <definedName name="bspoi" localSheetId="1">"{""TAB1"";#N/A;TRUE;""GENERAL""|""TAB2"";#N/A;TRUE;""GENERAL""|""TAB3"";#N/A;TRUE;""GENERAL""|""TAB4"";#N/A;TRUE;""GENERAL""|""TAB5"";#N/A;TRUE;""GENERAL""}"</definedName>
    <definedName name="bspoi" localSheetId="0">"{""TAB1"";#N/A;TRUE;""GENERAL""|""TAB2"";#N/A;TRUE;""GENERAL""|""TAB3"";#N/A;TRUE;""GENERAL""|""TAB4"";#N/A;TRUE;""GENERAL""|""TAB5"";#N/A;TRUE;""GENERAL""}"</definedName>
    <definedName name="bspoi" hidden="1">{"TAB1",#N/A,TRUE,"GENERAL";"TAB2",#N/A,TRUE,"GENERAL";"TAB3",#N/A,TRUE,"GENERAL";"TAB4",#N/A,TRUE,"GENERAL";"TAB5",#N/A,TRUE,"GENERAL"}</definedName>
    <definedName name="BSW">[78]medelo!$D$37</definedName>
    <definedName name="bt" localSheetId="2">"{""via1"";#N/A;TRUE;""general""|""via2"";#N/A;TRUE;""general""|""via3"";#N/A;TRUE;""general""}"</definedName>
    <definedName name="bt" localSheetId="1">"{""via1"";#N/A;TRUE;""general""|""via2"";#N/A;TRUE;""general""|""via3"";#N/A;TRUE;""general""}"</definedName>
    <definedName name="bt" localSheetId="0">"{""via1"";#N/A;TRUE;""general""|""via2"";#N/A;TRUE;""general""|""via3"";#N/A;TRUE;""general""}"</definedName>
    <definedName name="bt" hidden="1">{"via1",#N/A,TRUE,"general";"via2",#N/A,TRUE,"general";"via3",#N/A,TRUE,"general"}</definedName>
    <definedName name="BTYJHTR" localSheetId="2">"{""TAB1"";#N/A;TRUE;""GENERAL""|""TAB2"";#N/A;TRUE;""GENERAL""|""TAB3"";#N/A;TRUE;""GENERAL""|""TAB4"";#N/A;TRUE;""GENERAL""|""TAB5"";#N/A;TRUE;""GENERAL""}"</definedName>
    <definedName name="BTYJHTR" localSheetId="1">"{""TAB1"";#N/A;TRUE;""GENERAL""|""TAB2"";#N/A;TRUE;""GENERAL""|""TAB3"";#N/A;TRUE;""GENERAL""|""TAB4"";#N/A;TRUE;""GENERAL""|""TAB5"";#N/A;TRUE;""GENERAL""}"</definedName>
    <definedName name="BTYJHTR" localSheetId="0">"{""TAB1"";#N/A;TRUE;""GENERAL""|""TAB2"";#N/A;TRUE;""GENERAL""|""TAB3"";#N/A;TRUE;""GENERAL""|""TAB4"";#N/A;TRUE;""GENERAL""|""TAB5"";#N/A;TRUE;""GENERAL""}"</definedName>
    <definedName name="BTYJHTR" hidden="1">{"TAB1",#N/A,TRUE,"GENERAL";"TAB2",#N/A,TRUE,"GENERAL";"TAB3",#N/A,TRUE,"GENERAL";"TAB4",#N/A,TRUE,"GENERAL";"TAB5",#N/A,TRUE,"GENERAL"}</definedName>
    <definedName name="BU" localSheetId="2">MATCH(0.01,APU!End_Bal,-1)+1</definedName>
    <definedName name="BU" localSheetId="1">MATCH(0.01,'PROPUESTA ECONOMICA '!End_Bal,-1)+1</definedName>
    <definedName name="BU">MATCH(0.01,RESUMEN!End_Bal,-1)+1</definedName>
    <definedName name="BUE" localSheetId="2">MATCH(0.01,APU!End_Bal,-1)+1</definedName>
    <definedName name="BUE" localSheetId="1">MATCH(0.01,'PROPUESTA ECONOMICA '!End_Bal,-1)+1</definedName>
    <definedName name="BUE">MATCH(0.01,RESUMEN!End_Bal,-1)+1</definedName>
    <definedName name="BuiltIn_AutoFilter___1">#REF!</definedName>
    <definedName name="BuiltIn_AutoFilter___2">#REF!</definedName>
    <definedName name="BuiltIn_AutoFilter___3">#REF!</definedName>
    <definedName name="BuiltIn_AutoFilter___4">#REF!</definedName>
    <definedName name="BuiltIn_AutoFilter___5">#REF!</definedName>
    <definedName name="BuiltIn_Consolidate_Area___1">NA()</definedName>
    <definedName name="BuiltIn_Consolidate_Area___1___1">NA()</definedName>
    <definedName name="BuiltIn_Consolidate_Area___2">NA()</definedName>
    <definedName name="BuiltIn_Consolidate_Area___2___2">NA()</definedName>
    <definedName name="BuiltIn_Consolidate_Area___3">NA()</definedName>
    <definedName name="BuiltIn_Consolidate_Area___3___3">NA()</definedName>
    <definedName name="BuiltIn_Consolidate_Area___4">NA()</definedName>
    <definedName name="BuiltIn_Consolidate_Area___4___4">NA()</definedName>
    <definedName name="BuiltIn_Print_Area" localSheetId="2">#REF!</definedName>
    <definedName name="BuiltIn_Print_Area" localSheetId="1">"'[60]form5 _pág_ 1'!#ref!"</definedName>
    <definedName name="BuiltIn_Print_Area" localSheetId="0">"'[60]form5 _pág_ 1'!#ref!"</definedName>
    <definedName name="BuiltIn_Print_Area">'[79]Form5 _Pág_ 1'!#REF!</definedName>
    <definedName name="BuiltIn_Print_Area___0" localSheetId="2">"'[60]form5 _pág_ 2'!#ref!"</definedName>
    <definedName name="BuiltIn_Print_Area___0" localSheetId="1">"'[60]form5 _pág_ 2'!#ref!"</definedName>
    <definedName name="BuiltIn_Print_Area___0" localSheetId="0">"'[60]form5 _pág_ 2'!#ref!"</definedName>
    <definedName name="BuiltIn_Print_Area___0">'[79]Form5 _Pág_ 2'!#REF!</definedName>
    <definedName name="BuiltIn_Print_Area___0___0">#REF!</definedName>
    <definedName name="BuiltIn_Print_Area___0___0___0">#REF!</definedName>
    <definedName name="BuiltIn_Print_Area___0___0___1">#REF!</definedName>
    <definedName name="BuiltIn_Print_Area___0___0___2">#REF!</definedName>
    <definedName name="BuiltIn_Print_Area___0___1">#REF!</definedName>
    <definedName name="BuiltIn_Print_Area___0___2">#REF!</definedName>
    <definedName name="BuiltIn_Print_Titles">#REF!</definedName>
    <definedName name="BuiltIn_Print_Titles___0" localSheetId="2">#REF!</definedName>
    <definedName name="BuiltIn_Print_Titles___0">#REF!</definedName>
    <definedName name="BuiltIn_Print_Titles___1___1">#REF!</definedName>
    <definedName name="BuscHSeguim">[80]SEGUIMIENTO!$P$27:$PS$57</definedName>
    <definedName name="BuscHSeguim2">[80]SEGUIMIENTO!$P$29:$PS$57</definedName>
    <definedName name="bvbc" localSheetId="2">"{""TAB1"";#N/A;TRUE;""GENERAL""|""TAB2"";#N/A;TRUE;""GENERAL""|""TAB3"";#N/A;TRUE;""GENERAL""|""TAB4"";#N/A;TRUE;""GENERAL""|""TAB5"";#N/A;TRUE;""GENERAL""}"</definedName>
    <definedName name="bvbc" localSheetId="1">"{""TAB1"";#N/A;TRUE;""GENERAL""|""TAB2"";#N/A;TRUE;""GENERAL""|""TAB3"";#N/A;TRUE;""GENERAL""|""TAB4"";#N/A;TRUE;""GENERAL""|""TAB5"";#N/A;TRUE;""GENERAL""}"</definedName>
    <definedName name="bvbc" localSheetId="0">"{""TAB1"";#N/A;TRUE;""GENERAL""|""TAB2"";#N/A;TRUE;""GENERAL""|""TAB3"";#N/A;TRUE;""GENERAL""|""TAB4"";#N/A;TRUE;""GENERAL""|""TAB5"";#N/A;TRUE;""GENERAL""}"</definedName>
    <definedName name="bvbc" hidden="1">{"TAB1",#N/A,TRUE,"GENERAL";"TAB2",#N/A,TRUE,"GENERAL";"TAB3",#N/A,TRUE,"GENERAL";"TAB4",#N/A,TRUE,"GENERAL";"TAB5",#N/A,TRUE,"GENERAL"}</definedName>
    <definedName name="bvcb" localSheetId="2">"{""via1"";#N/A;TRUE;""general""|""via2"";#N/A;TRUE;""general""|""via3"";#N/A;TRUE;""general""}"</definedName>
    <definedName name="bvcb" localSheetId="1">"{""via1"";#N/A;TRUE;""general""|""via2"";#N/A;TRUE;""general""|""via3"";#N/A;TRUE;""general""}"</definedName>
    <definedName name="bvcb" localSheetId="0">"{""via1"";#N/A;TRUE;""general""|""via2"";#N/A;TRUE;""general""|""via3"";#N/A;TRUE;""general""}"</definedName>
    <definedName name="bvcb" hidden="1">{"via1",#N/A,TRUE,"general";"via2",#N/A,TRUE,"general";"via3",#N/A,TRUE,"general"}</definedName>
    <definedName name="bvn" localSheetId="2">"{""via1"";#N/A;TRUE;""general""|""via2"";#N/A;TRUE;""general""|""via3"";#N/A;TRUE;""general""}"</definedName>
    <definedName name="bvn" localSheetId="1">"{""via1"";#N/A;TRUE;""general""|""via2"";#N/A;TRUE;""general""|""via3"";#N/A;TRUE;""general""}"</definedName>
    <definedName name="bvn" localSheetId="0">"{""via1"";#N/A;TRUE;""general""|""via2"";#N/A;TRUE;""general""|""via3"";#N/A;TRUE;""general""}"</definedName>
    <definedName name="bvn" hidden="1">{"via1",#N/A,TRUE,"general";"via2",#N/A,TRUE,"general";"via3",#N/A,TRUE,"general"}</definedName>
    <definedName name="by" localSheetId="2">"{""via1"";#N/A;TRUE;""general""|""via2"";#N/A;TRUE;""general""|""via3"";#N/A;TRUE;""general""}"</definedName>
    <definedName name="by" localSheetId="1">"{""via1"";#N/A;TRUE;""general""|""via2"";#N/A;TRUE;""general""|""via3"";#N/A;TRUE;""general""}"</definedName>
    <definedName name="by" localSheetId="0">"{""via1"";#N/A;TRUE;""general""|""via2"";#N/A;TRUE;""general""|""via3"";#N/A;TRUE;""general""}"</definedName>
    <definedName name="by" hidden="1">{"via1",#N/A,TRUE,"general";"via2",#N/A,TRUE,"general";"via3",#N/A,TRUE,"general"}</definedName>
    <definedName name="C._C." localSheetId="2">#REF!</definedName>
    <definedName name="C._C." localSheetId="1">#REF!</definedName>
    <definedName name="C._C." localSheetId="0">#REF!</definedName>
    <definedName name="C._C.">#REF!</definedName>
    <definedName name="C.CLAV">#REF!</definedName>
    <definedName name="C.FON">#REF!</definedName>
    <definedName name="C.LOM">#REF!</definedName>
    <definedName name="C.RAS">#REF!</definedName>
    <definedName name="C.TERR">#REF!</definedName>
    <definedName name="C_" localSheetId="2">#REF!</definedName>
    <definedName name="C_" localSheetId="1">#REF!</definedName>
    <definedName name="C_" localSheetId="0">#REF!</definedName>
    <definedName name="C_">#REF!</definedName>
    <definedName name="C_1">#REF!</definedName>
    <definedName name="C_1___0">#REF!</definedName>
    <definedName name="C_1___1">#REF!</definedName>
    <definedName name="C_1___2">#REF!</definedName>
    <definedName name="C_1___3">#REF!</definedName>
    <definedName name="C_1___4">#REF!</definedName>
    <definedName name="C_2">#REF!</definedName>
    <definedName name="C_2___0">#REF!</definedName>
    <definedName name="C_2___1">#REF!</definedName>
    <definedName name="C_2___2">#REF!</definedName>
    <definedName name="C_2___3">#REF!</definedName>
    <definedName name="C_2___4">#REF!</definedName>
    <definedName name="C_LOM">#REF!</definedName>
    <definedName name="CA" localSheetId="2">#REF!</definedName>
    <definedName name="CA" localSheetId="1">#REF!</definedName>
    <definedName name="CA" localSheetId="0">#REF!</definedName>
    <definedName name="CA">#REF!</definedName>
    <definedName name="Caballete_art._Eternit">#REF!</definedName>
    <definedName name="Cable_coaxial">#REF!</definedName>
    <definedName name="Cable_desnudo_Cu_1_0">#REF!</definedName>
    <definedName name="Cable_desnudo_Cu_2_0">#REF!</definedName>
    <definedName name="Cable_No_4_AWG_THW_75C">#REF!</definedName>
    <definedName name="Cableado">#REF!</definedName>
    <definedName name="CACM">#REF!</definedName>
    <definedName name="Caimo">#REF!</definedName>
    <definedName name="Caja_galvanizada_2400">#REF!</definedName>
    <definedName name="Caja_galvanizada_2800">#REF!</definedName>
    <definedName name="Caja_galvanizada_4">#REF!</definedName>
    <definedName name="Caja_galvanizada_5800">#REF!</definedName>
    <definedName name="Caja_Gvnzd_10_10">#REF!</definedName>
    <definedName name="Caja_p_cortador_60_60">#REF!</definedName>
    <definedName name="Caja_p_strip_Tel_10_pares">#REF!</definedName>
    <definedName name="Caja_registro_agua_12___12">#REF!</definedName>
    <definedName name="Caja_SEGURIT_cajero_7546">#REF!</definedName>
    <definedName name="Caja_Taco_Monofasica_CT1_4">#REF!</definedName>
    <definedName name="Caja_Taco_Trifasica_CT1_12">#REF!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larcá">#REF!</definedName>
    <definedName name="CALCULO">#REF!</definedName>
    <definedName name="CALENTADOR">#REF!</definedName>
    <definedName name="Calentador_elec.s__espec">#REF!</definedName>
    <definedName name="CAM_CAIDA">#REF!</definedName>
    <definedName name="CAM0A15">[29]MEM!$I$46</definedName>
    <definedName name="CAM15A20">[29]MEM!$I$47</definedName>
    <definedName name="CAM20A25">[29]MEM!$I$48</definedName>
    <definedName name="CAM25A30">[29]MEM!$I$49</definedName>
    <definedName name="CAMIONETA_TIPO_D_300">#REF!</definedName>
    <definedName name="CAMPAMENTO">#REF!</definedName>
    <definedName name="CAMPERO_CAMIONETA_TRANSPORTE_MATERIALES">#REF!</definedName>
    <definedName name="CAMPO">#REF!</definedName>
    <definedName name="CAMRF">'[32]A.P.U.'!$G$589</definedName>
    <definedName name="canacumpav">#REF!</definedName>
    <definedName name="Canal_lám_galv_cal_18_d_1m">#REF!</definedName>
    <definedName name="Canastilla_L_platos">#REF!</definedName>
    <definedName name="caninicialpav">#REF!</definedName>
    <definedName name="CANT">#REF!</definedName>
    <definedName name="CANT.">[81]BASES!$B$4:$B$12</definedName>
    <definedName name="CANT_">#REF!</definedName>
    <definedName name="CANT____0">#REF!</definedName>
    <definedName name="CANT____1">#REF!</definedName>
    <definedName name="CANT____2">#REF!</definedName>
    <definedName name="CantAcum">#REF!</definedName>
    <definedName name="CantContAdic">#REF!</definedName>
    <definedName name="cantejec">#REF!</definedName>
    <definedName name="cantejecpav">#REF!</definedName>
    <definedName name="cantfinal">#REF!</definedName>
    <definedName name="cantfinalpav">#REF!</definedName>
    <definedName name="cantidad" localSheetId="2">'[82]TRAMO 03'!$F:$F,'[82]TRAMO 03'!$I:$I,'[82]TRAMO 03'!$K:$K,'[82]TRAMO 03'!#REF!,'[82]TRAMO 03'!#REF!,'[82]TRAMO 03'!#REF!,'[82]TRAMO 03'!#REF!,'[82]TRAMO 03'!#REF!,'[82]TRAMO 03'!#REF!,'[82]TRAMO 03'!#REF!,'[82]TRAMO 03'!#REF!,'[82]TRAMO 03'!#REF!,'[82]TRAMO 03'!#REF!,'[82]TRAMO 03'!#REF!,'[82]TRAMO 03'!#REF!,'[82]TRAMO 03'!#REF!</definedName>
    <definedName name="cantidad" localSheetId="1">'[82]TRAMO 03'!$F:$F,'[82]TRAMO 03'!$I:$I,'[82]TRAMO 03'!$K:$K,'[82]TRAMO 03'!#REF!,'[82]TRAMO 03'!#REF!,'[82]TRAMO 03'!#REF!,'[82]TRAMO 03'!#REF!,'[82]TRAMO 03'!#REF!,'[82]TRAMO 03'!#REF!,'[82]TRAMO 03'!#REF!,'[82]TRAMO 03'!#REF!,'[82]TRAMO 03'!#REF!,'[82]TRAMO 03'!#REF!,'[82]TRAMO 03'!#REF!,'[82]TRAMO 03'!#REF!,'[82]TRAMO 03'!#REF!</definedName>
    <definedName name="cantidad" localSheetId="0">'[82]TRAMO 03'!$F:$F,'[82]TRAMO 03'!$I:$I,'[82]TRAMO 03'!$K:$K,'[82]TRAMO 03'!#REF!,'[82]TRAMO 03'!#REF!,'[82]TRAMO 03'!#REF!,'[82]TRAMO 03'!#REF!,'[82]TRAMO 03'!#REF!,'[82]TRAMO 03'!#REF!,'[82]TRAMO 03'!#REF!,'[82]TRAMO 03'!#REF!,'[82]TRAMO 03'!#REF!,'[82]TRAMO 03'!#REF!,'[82]TRAMO 03'!#REF!,'[82]TRAMO 03'!#REF!,'[82]TRAMO 03'!#REF!</definedName>
    <definedName name="cantidad">'[82]TRAMO 03'!$F:$F,'[82]TRAMO 03'!$I:$I,'[82]TRAMO 03'!$K:$K,'[82]TRAMO 03'!#REF!,'[82]TRAMO 03'!#REF!,'[82]TRAMO 03'!#REF!,'[82]TRAMO 03'!#REF!,'[82]TRAMO 03'!#REF!,'[82]TRAMO 03'!#REF!,'[82]TRAMO 03'!#REF!,'[82]TRAMO 03'!#REF!,'[82]TRAMO 03'!#REF!,'[82]TRAMO 03'!#REF!,'[82]TRAMO 03'!#REF!,'[82]TRAMO 03'!#REF!,'[82]TRAMO 03'!#REF!</definedName>
    <definedName name="cantInicial">#REF!</definedName>
    <definedName name="cantmod">#REF!</definedName>
    <definedName name="cantmodif">#REF!</definedName>
    <definedName name="cantmodifpav">#REF!</definedName>
    <definedName name="CantModNeta" localSheetId="2">__F60C12</definedName>
    <definedName name="CantModNeta" localSheetId="1">__F60C12</definedName>
    <definedName name="CantModNeta" localSheetId="0">__F60C12</definedName>
    <definedName name="CantModNeta">__F60C12</definedName>
    <definedName name="CantModNetaU">#REF!</definedName>
    <definedName name="CantModNetaUlt" localSheetId="2">__F60C12</definedName>
    <definedName name="CantModNetaUlt" localSheetId="1">__F60C12</definedName>
    <definedName name="CantModNetaUlt" localSheetId="0">__F60C12</definedName>
    <definedName name="CantModNetaUlt">__F60C12</definedName>
    <definedName name="CAÑUELAS">#REF!</definedName>
    <definedName name="Caolin">#REF!</definedName>
    <definedName name="CAP" localSheetId="2">#REF!</definedName>
    <definedName name="CAP" localSheetId="1">#REF!</definedName>
    <definedName name="CAP" localSheetId="0">#REF!</definedName>
    <definedName name="CAP">#REF!</definedName>
    <definedName name="CAPAC._HSE" localSheetId="2">#REF!</definedName>
    <definedName name="CAPAC._HSE" localSheetId="1">#REF!</definedName>
    <definedName name="CAPAC._HSE" localSheetId="0">#REF!</definedName>
    <definedName name="CAPAC._HSE">#REF!</definedName>
    <definedName name="Capacete_1">#REF!</definedName>
    <definedName name="Capitel_piedra">#REF!</definedName>
    <definedName name="CAPTAFARO">#REF!</definedName>
    <definedName name="Carburo">#REF!</definedName>
    <definedName name="CARGA" localSheetId="2">#REF!</definedName>
    <definedName name="CARGA" localSheetId="1">#REF!</definedName>
    <definedName name="CARGA" localSheetId="0">#REF!</definedName>
    <definedName name="CARGA">#REF!</definedName>
    <definedName name="CARGOS">#REF!</definedName>
    <definedName name="carlos" localSheetId="2">"modulo10.auto_abrir"</definedName>
    <definedName name="carlos" localSheetId="1">"modulo10.auto_abrir"</definedName>
    <definedName name="carlos" localSheetId="0">"modulo10.auto_abrir"</definedName>
    <definedName name="carlos">MODULO10.auto_abrir</definedName>
    <definedName name="carreta">#REF!</definedName>
    <definedName name="CARROTANQUE_10000_LT">#REF!</definedName>
    <definedName name="CARROTANQUE_IRRIGADOR">#REF!</definedName>
    <definedName name="CARROTANQUE_IRRIGADOR_DE_ASFALTO">#REF!</definedName>
    <definedName name="cas">#REF!</definedName>
    <definedName name="CASAVAL">#REF!</definedName>
    <definedName name="CASET">#REF!</definedName>
    <definedName name="Caseton">#REF!</definedName>
    <definedName name="Caseton_de_guadua">#REF!</definedName>
    <definedName name="Casilla_para_cajero">#REF!</definedName>
    <definedName name="CASQ">#REF!</definedName>
    <definedName name="CATALIZADOR_PINTUCOAT">#REF!</definedName>
    <definedName name="CAUDALES">[83]Hoja2!$A$1:$F$3077</definedName>
    <definedName name="causa">#REF!</definedName>
    <definedName name="CBLES" localSheetId="2">#REF!</definedName>
    <definedName name="CBLES" localSheetId="1">#REF!</definedName>
    <definedName name="CBLES" localSheetId="0">#REF!</definedName>
    <definedName name="CBLES">#REF!</definedName>
    <definedName name="CBLES1" localSheetId="2">#REF!</definedName>
    <definedName name="CBLES1" localSheetId="1">#REF!</definedName>
    <definedName name="CBLES1" localSheetId="0">#REF!</definedName>
    <definedName name="CBLES1">#REF!</definedName>
    <definedName name="CBRDISEÑO">[84]SECTORIZACIÓN!$A$12:$G$20</definedName>
    <definedName name="CBWorkbookPriority" hidden="1">-1602700874</definedName>
    <definedName name="CC" localSheetId="2">#REF!</definedName>
    <definedName name="CC" localSheetId="1">#REF!</definedName>
    <definedName name="CC" localSheetId="0">#REF!</definedName>
    <definedName name="CC">[85]Personalizar!$G$22:$G$25</definedName>
    <definedName name="cc___0">#REF!</definedName>
    <definedName name="cc___1">#REF!</definedName>
    <definedName name="ccc">#REF!</definedName>
    <definedName name="ccc___0">#REF!</definedName>
    <definedName name="ccc___1">#REF!</definedName>
    <definedName name="cccc">#REF!</definedName>
    <definedName name="cccc___0">#REF!</definedName>
    <definedName name="cccc___1">#REF!</definedName>
    <definedName name="ccccc" localSheetId="2">"{""TAB1"";#N/A;TRUE;""GENERAL""|""TAB2"";#N/A;TRUE;""GENERAL""|""TAB3"";#N/A;TRUE;""GENERAL""|""TAB4"";#N/A;TRUE;""GENERAL""|""TAB5"";#N/A;TRUE;""GENERAL""}"</definedName>
    <definedName name="ccccc" localSheetId="1">"{""TAB1"";#N/A;TRUE;""GENERAL""|""TAB2"";#N/A;TRUE;""GENERAL""|""TAB3"";#N/A;TRUE;""GENERAL""|""TAB4"";#N/A;TRUE;""GENERAL""|""TAB5"";#N/A;TRUE;""GENERAL""}"</definedName>
    <definedName name="ccccc" localSheetId="0">"{""TAB1"";#N/A;TRUE;""GENERAL""|""TAB2"";#N/A;TRUE;""GENERAL""|""TAB3"";#N/A;TRUE;""GENERAL""|""TAB4"";#N/A;TRUE;""GENERAL""|""TAB5"";#N/A;TRUE;""GENERAL""}"</definedName>
    <definedName name="ccccc" hidden="1">{"TAB1",#N/A,TRUE,"GENERAL";"TAB2",#N/A,TRUE,"GENERAL";"TAB3",#N/A,TRUE,"GENERAL";"TAB4",#N/A,TRUE,"GENERAL";"TAB5",#N/A,TRUE,"GENERAL"}</definedName>
    <definedName name="CCCCCC" localSheetId="2">"'[66]a. p. u.'!#ref!"</definedName>
    <definedName name="CCCCCC" localSheetId="1">"'[66]a. p. u.'!#ref!"</definedName>
    <definedName name="CCCCCC" localSheetId="0">"'[66]a. p. u.'!#ref!"</definedName>
    <definedName name="CCCCCC">'[86]A. P. U.'!#REF!</definedName>
    <definedName name="CCT" localSheetId="2">#REF!</definedName>
    <definedName name="CCT" localSheetId="1">#REF!</definedName>
    <definedName name="CCT" localSheetId="0">#REF!</definedName>
    <definedName name="CCT">#REF!</definedName>
    <definedName name="CCTO123">#REF!</definedName>
    <definedName name="CCTO124">#REF!</definedName>
    <definedName name="ccto210" localSheetId="2">#REF!</definedName>
    <definedName name="ccto210" localSheetId="1">#REF!</definedName>
    <definedName name="ccto210" localSheetId="0">#REF!</definedName>
    <definedName name="ccto210">#REF!</definedName>
    <definedName name="ccxdf">#REF!</definedName>
    <definedName name="cd">[87]Hoja1!$C$81</definedName>
    <definedName name="cdcdc" localSheetId="2">"{""via1"";#N/A;TRUE;""general""|""via2"";#N/A;TRUE;""general""|""via3"";#N/A;TRUE;""general""}"</definedName>
    <definedName name="cdcdc" localSheetId="1">"{""via1"";#N/A;TRUE;""general""|""via2"";#N/A;TRUE;""general""|""via3"";#N/A;TRUE;""general""}"</definedName>
    <definedName name="cdcdc" localSheetId="0">"{""via1"";#N/A;TRUE;""general""|""via2"";#N/A;TRUE;""general""|""via3"";#N/A;TRUE;""general""}"</definedName>
    <definedName name="cdcdc" hidden="1">{"via1",#N/A,TRUE,"general";"via2",#N/A,TRUE,"general";"via3",#N/A,TRUE,"general"}</definedName>
    <definedName name="CDCT">[80]PRESUPUESTO!$A$2</definedName>
    <definedName name="CDctrl">[60]CDItem!$G$8</definedName>
    <definedName name="CDE" localSheetId="2">#REF!</definedName>
    <definedName name="CDE" localSheetId="1">#REF!</definedName>
    <definedName name="CDE" localSheetId="0">#REF!</definedName>
    <definedName name="CDE">#REF!</definedName>
    <definedName name="cdfgrtfd" localSheetId="2">#REF!</definedName>
    <definedName name="cdfgrtfd" localSheetId="1">#REF!</definedName>
    <definedName name="cdfgrtfd" localSheetId="0">#REF!</definedName>
    <definedName name="cdfgrtfd" hidden="1">#REF!</definedName>
    <definedName name="CDP">#REF!</definedName>
    <definedName name="CDSeguim">[80]SEGUIMIENTO!$G$30</definedName>
    <definedName name="cea">#REF!</definedName>
    <definedName name="Cedro_Caqueta">#REF!</definedName>
    <definedName name="ceerf" localSheetId="2">"{""TAB1"";#N/A;TRUE;""GENERAL""|""TAB2"";#N/A;TRUE;""GENERAL""|""TAB3"";#N/A;TRUE;""GENERAL""|""TAB4"";#N/A;TRUE;""GENERAL""|""TAB5"";#N/A;TRUE;""GENERAL""}"</definedName>
    <definedName name="ceerf" localSheetId="1">"{""TAB1"";#N/A;TRUE;""GENERAL""|""TAB2"";#N/A;TRUE;""GENERAL""|""TAB3"";#N/A;TRUE;""GENERAL""|""TAB4"";#N/A;TRUE;""GENERAL""|""TAB5"";#N/A;TRUE;""GENERAL""}"</definedName>
    <definedName name="ceerf" localSheetId="0">"{""TAB1"";#N/A;TRUE;""GENERAL""|""TAB2"";#N/A;TRUE;""GENERAL""|""TAB3"";#N/A;TRUE;""GENERAL""|""TAB4"";#N/A;TRUE;""GENERAL""|""TAB5"";#N/A;TRUE;""GENERAL""}"</definedName>
    <definedName name="ceerf" hidden="1">{"TAB1",#N/A,TRUE,"GENERAL";"TAB2",#N/A,TRUE,"GENERAL";"TAB3",#N/A,TRUE,"GENERAL";"TAB4",#N/A,TRUE,"GENERAL";"TAB5",#N/A,TRUE,"GENERAL"}</definedName>
    <definedName name="cegris">#REF!</definedName>
    <definedName name="CeldasLibres">#REF!</definedName>
    <definedName name="CeldCanti">#REF!</definedName>
    <definedName name="CELDVRUNIT1">#REF!</definedName>
    <definedName name="CEMENTO" localSheetId="2">[88]Insum!$A$3:$H$63</definedName>
    <definedName name="CEMENTO" localSheetId="1">[88]Insum!$A$3:$H$63</definedName>
    <definedName name="CEMENTO" localSheetId="0">[88]Insum!$A$3:$H$63</definedName>
    <definedName name="CEMENTO">[89]Insum!$A$3:$H$63</definedName>
    <definedName name="Cemento_blanco">#REF!</definedName>
    <definedName name="Cemento_gris">#REF!</definedName>
    <definedName name="Cenefa_cedro_A_15">#REF!</definedName>
    <definedName name="Cera_pisos">#REF!</definedName>
    <definedName name="Cerám._Venecia_0.20x_0.20">#REF!</definedName>
    <definedName name="Ceram._Venecia_0.20x0.20">#REF!</definedName>
    <definedName name="Cerámica_Alfa_Pieme_Must">#REF!</definedName>
    <definedName name="Ceramica_Corona_33_33">#REF!</definedName>
    <definedName name="Cerrad_Schlage_A40S_TWG">#REF!</definedName>
    <definedName name="Cerrad_Schlage_A50PD_TWG">#REF!</definedName>
    <definedName name="Cerrad_Yale_doble_pasador">#REF!</definedName>
    <definedName name="Cerradura_Schlage_B262PX">#REF!</definedName>
    <definedName name="Cerradura_Schlage_F_160">#REF!</definedName>
    <definedName name="Cerradura_Yale_poma_baño">#REF!</definedName>
    <definedName name="Cerradura_Yale_poma_mad.">#REF!</definedName>
    <definedName name="CERRAM">#REF!</definedName>
    <definedName name="CGDI01" localSheetId="2">"[12]tablas!#ref!"</definedName>
    <definedName name="CGDI01" localSheetId="1">"[12]tablas!#ref!"</definedName>
    <definedName name="CGDI01" localSheetId="0">"[12]tablas!#ref!"</definedName>
    <definedName name="CGDI01">[12]Tablas!#REF!</definedName>
    <definedName name="CGDI02" localSheetId="2">"[12]tablas!#ref!"</definedName>
    <definedName name="CGDI02" localSheetId="1">"[12]tablas!#ref!"</definedName>
    <definedName name="CGDI02" localSheetId="0">"[12]tablas!#ref!"</definedName>
    <definedName name="CGDI02">[12]Tablas!#REF!</definedName>
    <definedName name="CGDI03" localSheetId="2">"[12]tablas!#ref!"</definedName>
    <definedName name="CGDI03" localSheetId="1">"[12]tablas!#ref!"</definedName>
    <definedName name="CGDI03" localSheetId="0">"[12]tablas!#ref!"</definedName>
    <definedName name="CGDI03">[12]Tablas!#REF!</definedName>
    <definedName name="CGDI04" localSheetId="2">"[12]tablas!#ref!"</definedName>
    <definedName name="CGDI04" localSheetId="1">"[12]tablas!#ref!"</definedName>
    <definedName name="CGDI04" localSheetId="0">"[12]tablas!#ref!"</definedName>
    <definedName name="CGDI04">[12]Tablas!#REF!</definedName>
    <definedName name="CGDI05" localSheetId="2">"[12]tablas!#ref!"</definedName>
    <definedName name="CGDI05" localSheetId="1">"[12]tablas!#ref!"</definedName>
    <definedName name="CGDI05" localSheetId="0">"[12]tablas!#ref!"</definedName>
    <definedName name="CGDI05">[12]Tablas!#REF!</definedName>
    <definedName name="CGDI06" localSheetId="2">"[12]tablas!#ref!"</definedName>
    <definedName name="CGDI06" localSheetId="1">"[12]tablas!#ref!"</definedName>
    <definedName name="CGDI06" localSheetId="0">"[12]tablas!#ref!"</definedName>
    <definedName name="CGDI06">[12]Tablas!#REF!</definedName>
    <definedName name="CGDI07" localSheetId="2">"[12]tablas!#ref!"</definedName>
    <definedName name="CGDI07" localSheetId="1">"[12]tablas!#ref!"</definedName>
    <definedName name="CGDI07" localSheetId="0">"[12]tablas!#ref!"</definedName>
    <definedName name="CGDI07">[12]Tablas!#REF!</definedName>
    <definedName name="CGDI08" localSheetId="2">"[12]tablas!#ref!"</definedName>
    <definedName name="CGDI08" localSheetId="1">"[12]tablas!#ref!"</definedName>
    <definedName name="CGDI08" localSheetId="0">"[12]tablas!#ref!"</definedName>
    <definedName name="CGDI08">[12]Tablas!#REF!</definedName>
    <definedName name="CGEX01" localSheetId="2">"[12]tablas!#ref!"</definedName>
    <definedName name="CGEX01" localSheetId="1">"[12]tablas!#ref!"</definedName>
    <definedName name="CGEX01" localSheetId="0">"[12]tablas!#ref!"</definedName>
    <definedName name="CGEX01">[12]Tablas!#REF!</definedName>
    <definedName name="CGEX02" localSheetId="2">"[12]tablas!#ref!"</definedName>
    <definedName name="CGEX02" localSheetId="1">"[12]tablas!#ref!"</definedName>
    <definedName name="CGEX02" localSheetId="0">"[12]tablas!#ref!"</definedName>
    <definedName name="CGEX02">[12]Tablas!#REF!</definedName>
    <definedName name="CGEX031" localSheetId="2">"[12]tablas!#ref!"</definedName>
    <definedName name="CGEX031" localSheetId="1">"[12]tablas!#ref!"</definedName>
    <definedName name="CGEX031" localSheetId="0">"[12]tablas!#ref!"</definedName>
    <definedName name="CGEX031">[12]Tablas!#REF!</definedName>
    <definedName name="CGEX04" localSheetId="2">"[12]tablas!#ref!"</definedName>
    <definedName name="CGEX04" localSheetId="1">"[12]tablas!#ref!"</definedName>
    <definedName name="CGEX04" localSheetId="0">"[12]tablas!#ref!"</definedName>
    <definedName name="CGEX04">[12]Tablas!#REF!</definedName>
    <definedName name="CGFI011" localSheetId="2">"[12]tablas!#ref!"</definedName>
    <definedName name="CGFI011" localSheetId="1">"[12]tablas!#ref!"</definedName>
    <definedName name="CGFI011" localSheetId="0">"[12]tablas!#ref!"</definedName>
    <definedName name="CGFI011">[12]Tablas!#REF!</definedName>
    <definedName name="CGFI012" localSheetId="2">"[12]tablas!#ref!"</definedName>
    <definedName name="CGFI012" localSheetId="1">"[12]tablas!#ref!"</definedName>
    <definedName name="CGFI012" localSheetId="0">"[12]tablas!#ref!"</definedName>
    <definedName name="CGFI012">[12]Tablas!#REF!</definedName>
    <definedName name="CGFI021" localSheetId="2">"[12]tablas!#ref!"</definedName>
    <definedName name="CGFI021" localSheetId="1">"[12]tablas!#ref!"</definedName>
    <definedName name="CGFI021" localSheetId="0">"[12]tablas!#ref!"</definedName>
    <definedName name="CGFI021">[12]Tablas!#REF!</definedName>
    <definedName name="CGFI022" localSheetId="2">"[12]tablas!#ref!"</definedName>
    <definedName name="CGFI022" localSheetId="1">"[12]tablas!#ref!"</definedName>
    <definedName name="CGFI022" localSheetId="0">"[12]tablas!#ref!"</definedName>
    <definedName name="CGFI022">[12]Tablas!#REF!</definedName>
    <definedName name="CGFI023" localSheetId="2">"[12]tablas!#ref!"</definedName>
    <definedName name="CGFI023" localSheetId="1">"[12]tablas!#ref!"</definedName>
    <definedName name="CGFI023" localSheetId="0">"[12]tablas!#ref!"</definedName>
    <definedName name="CGFI023">[12]Tablas!#REF!</definedName>
    <definedName name="CGFI024" localSheetId="2">"[12]tablas!#ref!"</definedName>
    <definedName name="CGFI024" localSheetId="1">"[12]tablas!#ref!"</definedName>
    <definedName name="CGFI024" localSheetId="0">"[12]tablas!#ref!"</definedName>
    <definedName name="CGFI024">[12]Tablas!#REF!</definedName>
    <definedName name="CGFI031" localSheetId="2">"[12]tablas!#ref!"</definedName>
    <definedName name="CGFI031" localSheetId="1">"[12]tablas!#ref!"</definedName>
    <definedName name="CGFI031" localSheetId="0">"[12]tablas!#ref!"</definedName>
    <definedName name="CGFI031">[12]Tablas!#REF!</definedName>
    <definedName name="CGFI032" localSheetId="2">"[12]tablas!#ref!"</definedName>
    <definedName name="CGFI032" localSheetId="1">"[12]tablas!#ref!"</definedName>
    <definedName name="CGFI032" localSheetId="0">"[12]tablas!#ref!"</definedName>
    <definedName name="CGFI032">[12]Tablas!#REF!</definedName>
    <definedName name="CGFI0331" localSheetId="2">"[12]tablas!#ref!"</definedName>
    <definedName name="CGFI0331" localSheetId="1">"[12]tablas!#ref!"</definedName>
    <definedName name="CGFI0331" localSheetId="0">"[12]tablas!#ref!"</definedName>
    <definedName name="CGFI0331">[12]Tablas!#REF!</definedName>
    <definedName name="CGFI0332" localSheetId="2">"[12]tablas!#ref!"</definedName>
    <definedName name="CGFI0332" localSheetId="1">"[12]tablas!#ref!"</definedName>
    <definedName name="CGFI0332" localSheetId="0">"[12]tablas!#ref!"</definedName>
    <definedName name="CGFI0332">[12]Tablas!#REF!</definedName>
    <definedName name="CGFI0333" localSheetId="2">"[12]tablas!#ref!"</definedName>
    <definedName name="CGFI0333" localSheetId="1">"[12]tablas!#ref!"</definedName>
    <definedName name="CGFI0333" localSheetId="0">"[12]tablas!#ref!"</definedName>
    <definedName name="CGFI0333">[12]Tablas!#REF!</definedName>
    <definedName name="CGFI0334" localSheetId="2">"[12]tablas!#ref!"</definedName>
    <definedName name="CGFI0334" localSheetId="1">"[12]tablas!#ref!"</definedName>
    <definedName name="CGFI0334" localSheetId="0">"[12]tablas!#ref!"</definedName>
    <definedName name="CGFI0334">[12]Tablas!#REF!</definedName>
    <definedName name="CGFI0335" localSheetId="2">"[12]tablas!#ref!"</definedName>
    <definedName name="CGFI0335" localSheetId="1">"[12]tablas!#ref!"</definedName>
    <definedName name="CGFI0335" localSheetId="0">"[12]tablas!#ref!"</definedName>
    <definedName name="CGFI0335">[12]Tablas!#REF!</definedName>
    <definedName name="CGFI0341" localSheetId="2">"[12]tablas!#ref!"</definedName>
    <definedName name="CGFI0341" localSheetId="1">"[12]tablas!#ref!"</definedName>
    <definedName name="CGFI0341" localSheetId="0">"[12]tablas!#ref!"</definedName>
    <definedName name="CGFI0341">[12]Tablas!#REF!</definedName>
    <definedName name="CGFI0343" localSheetId="2">"[12]tablas!#ref!"</definedName>
    <definedName name="CGFI0343" localSheetId="1">"[12]tablas!#ref!"</definedName>
    <definedName name="CGFI0343" localSheetId="0">"[12]tablas!#ref!"</definedName>
    <definedName name="CGFI0343">[12]Tablas!#REF!</definedName>
    <definedName name="CGFI0344" localSheetId="2">"[12]tablas!#ref!"</definedName>
    <definedName name="CGFI0344" localSheetId="1">"[12]tablas!#ref!"</definedName>
    <definedName name="CGFI0344" localSheetId="0">"[12]tablas!#ref!"</definedName>
    <definedName name="CGFI0344">[12]Tablas!#REF!</definedName>
    <definedName name="CGPR01" localSheetId="2">"[12]tablas!#ref!"</definedName>
    <definedName name="CGPR01" localSheetId="1">"[12]tablas!#ref!"</definedName>
    <definedName name="CGPR01" localSheetId="0">"[12]tablas!#ref!"</definedName>
    <definedName name="CGPR01">[12]Tablas!#REF!</definedName>
    <definedName name="CGPR021" localSheetId="2">"[12]tablas!#ref!"</definedName>
    <definedName name="CGPR021" localSheetId="1">"[12]tablas!#ref!"</definedName>
    <definedName name="CGPR021" localSheetId="0">"[12]tablas!#ref!"</definedName>
    <definedName name="CGPR021">[12]Tablas!#REF!</definedName>
    <definedName name="CGPR022" localSheetId="2">"[12]tablas!#ref!"</definedName>
    <definedName name="CGPR022" localSheetId="1">"[12]tablas!#ref!"</definedName>
    <definedName name="CGPR022" localSheetId="0">"[12]tablas!#ref!"</definedName>
    <definedName name="CGPR022">[12]Tablas!#REF!</definedName>
    <definedName name="CGPR023" localSheetId="2">"[12]tablas!#ref!"</definedName>
    <definedName name="CGPR023" localSheetId="1">"[12]tablas!#ref!"</definedName>
    <definedName name="CGPR023" localSheetId="0">"[12]tablas!#ref!"</definedName>
    <definedName name="CGPR023">[12]Tablas!#REF!</definedName>
    <definedName name="CGPR024" localSheetId="2">"[12]tablas!#ref!"</definedName>
    <definedName name="CGPR024" localSheetId="1">"[12]tablas!#ref!"</definedName>
    <definedName name="CGPR024" localSheetId="0">"[12]tablas!#ref!"</definedName>
    <definedName name="CGPR024">[12]Tablas!#REF!</definedName>
    <definedName name="CGPR031" localSheetId="2">"[12]tablas!#ref!"</definedName>
    <definedName name="CGPR031" localSheetId="1">"[12]tablas!#ref!"</definedName>
    <definedName name="CGPR031" localSheetId="0">"[12]tablas!#ref!"</definedName>
    <definedName name="CGPR031">[12]Tablas!#REF!</definedName>
    <definedName name="CGPR032" localSheetId="2">"[12]tablas!#ref!"</definedName>
    <definedName name="CGPR032" localSheetId="1">"[12]tablas!#ref!"</definedName>
    <definedName name="CGPR032" localSheetId="0">"[12]tablas!#ref!"</definedName>
    <definedName name="CGPR032">[12]Tablas!#REF!</definedName>
    <definedName name="CGPR0331" localSheetId="2">"[12]tablas!#ref!"</definedName>
    <definedName name="CGPR0331" localSheetId="1">"[12]tablas!#ref!"</definedName>
    <definedName name="CGPR0331" localSheetId="0">"[12]tablas!#ref!"</definedName>
    <definedName name="CGPR0331">[12]Tablas!#REF!</definedName>
    <definedName name="CGPR0332" localSheetId="2">"[12]tablas!#ref!"</definedName>
    <definedName name="CGPR0332" localSheetId="1">"[12]tablas!#ref!"</definedName>
    <definedName name="CGPR0332" localSheetId="0">"[12]tablas!#ref!"</definedName>
    <definedName name="CGPR0332">[12]Tablas!#REF!</definedName>
    <definedName name="CGPR0333" localSheetId="2">"[12]tablas!#ref!"</definedName>
    <definedName name="CGPR0333" localSheetId="1">"[12]tablas!#ref!"</definedName>
    <definedName name="CGPR0333" localSheetId="0">"[12]tablas!#ref!"</definedName>
    <definedName name="CGPR0333">[12]Tablas!#REF!</definedName>
    <definedName name="CGPR041" localSheetId="2">"[12]tablas!#ref!"</definedName>
    <definedName name="CGPR041" localSheetId="1">"[12]tablas!#ref!"</definedName>
    <definedName name="CGPR041" localSheetId="0">"[12]tablas!#ref!"</definedName>
    <definedName name="CGPR041">[12]Tablas!#REF!</definedName>
    <definedName name="CGPR042" localSheetId="2">"[12]tablas!#ref!"</definedName>
    <definedName name="CGPR042" localSheetId="1">"[12]tablas!#ref!"</definedName>
    <definedName name="CGPR042" localSheetId="0">"[12]tablas!#ref!"</definedName>
    <definedName name="CGPR042">[12]Tablas!#REF!</definedName>
    <definedName name="CGPR043" localSheetId="2">"[12]tablas!#ref!"</definedName>
    <definedName name="CGPR043" localSheetId="1">"[12]tablas!#ref!"</definedName>
    <definedName name="CGPR043" localSheetId="0">"[12]tablas!#ref!"</definedName>
    <definedName name="CGPR043">[12]Tablas!#REF!</definedName>
    <definedName name="CGPR051" localSheetId="2">"[12]tablas!#ref!"</definedName>
    <definedName name="CGPR051" localSheetId="1">"[12]tablas!#ref!"</definedName>
    <definedName name="CGPR051" localSheetId="0">"[12]tablas!#ref!"</definedName>
    <definedName name="CGPR051">[12]Tablas!#REF!</definedName>
    <definedName name="CGPR052" localSheetId="2">"[12]tablas!#ref!"</definedName>
    <definedName name="CGPR052" localSheetId="1">"[12]tablas!#ref!"</definedName>
    <definedName name="CGPR052" localSheetId="0">"[12]tablas!#ref!"</definedName>
    <definedName name="CGPR052">[12]Tablas!#REF!</definedName>
    <definedName name="CGPR0531" localSheetId="2">"[12]tablas!#ref!"</definedName>
    <definedName name="CGPR0531" localSheetId="1">"[12]tablas!#ref!"</definedName>
    <definedName name="CGPR0531" localSheetId="0">"[12]tablas!#ref!"</definedName>
    <definedName name="CGPR0531">[12]Tablas!#REF!</definedName>
    <definedName name="CGPR0532" localSheetId="2">"[12]tablas!#ref!"</definedName>
    <definedName name="CGPR0532" localSheetId="1">"[12]tablas!#ref!"</definedName>
    <definedName name="CGPR0532" localSheetId="0">"[12]tablas!#ref!"</definedName>
    <definedName name="CGPR0532">[12]Tablas!#REF!</definedName>
    <definedName name="CGPR0533" localSheetId="2">"[12]tablas!#ref!"</definedName>
    <definedName name="CGPR0533" localSheetId="1">"[12]tablas!#ref!"</definedName>
    <definedName name="CGPR0533" localSheetId="0">"[12]tablas!#ref!"</definedName>
    <definedName name="CGPR0533">[12]Tablas!#REF!</definedName>
    <definedName name="CGPR0534" localSheetId="2">"[12]tablas!#ref!"</definedName>
    <definedName name="CGPR0534" localSheetId="1">"[12]tablas!#ref!"</definedName>
    <definedName name="CGPR0534" localSheetId="0">"[12]tablas!#ref!"</definedName>
    <definedName name="CGPR0534">[12]Tablas!#REF!</definedName>
    <definedName name="CGPR0541" localSheetId="2">"[12]tablas!#ref!"</definedName>
    <definedName name="CGPR0541" localSheetId="1">"[12]tablas!#ref!"</definedName>
    <definedName name="CGPR0541" localSheetId="0">"[12]tablas!#ref!"</definedName>
    <definedName name="CGPR0541">[12]Tablas!#REF!</definedName>
    <definedName name="CGPR0542" localSheetId="2">"[12]tablas!#ref!"</definedName>
    <definedName name="CGPR0542" localSheetId="1">"[12]tablas!#ref!"</definedName>
    <definedName name="CGPR0542" localSheetId="0">"[12]tablas!#ref!"</definedName>
    <definedName name="CGPR0542">[12]Tablas!#REF!</definedName>
    <definedName name="CGPR0543" localSheetId="2">"[12]tablas!#ref!"</definedName>
    <definedName name="CGPR0543" localSheetId="1">"[12]tablas!#ref!"</definedName>
    <definedName name="CGPR0543" localSheetId="0">"[12]tablas!#ref!"</definedName>
    <definedName name="CGPR0543">[12]Tablas!#REF!</definedName>
    <definedName name="CGPR061" localSheetId="2">"[12]tablas!#ref!"</definedName>
    <definedName name="CGPR061" localSheetId="1">"[12]tablas!#ref!"</definedName>
    <definedName name="CGPR061" localSheetId="0">"[12]tablas!#ref!"</definedName>
    <definedName name="CGPR061">[12]Tablas!#REF!</definedName>
    <definedName name="CGPR062" localSheetId="2">"[12]tablas!#ref!"</definedName>
    <definedName name="CGPR062" localSheetId="1">"[12]tablas!#ref!"</definedName>
    <definedName name="CGPR062" localSheetId="0">"[12]tablas!#ref!"</definedName>
    <definedName name="CGPR062">[12]Tablas!#REF!</definedName>
    <definedName name="CGPR0621" localSheetId="2">"[12]tablas!#ref!"</definedName>
    <definedName name="CGPR0621" localSheetId="1">"[12]tablas!#ref!"</definedName>
    <definedName name="CGPR0621" localSheetId="0">"[12]tablas!#ref!"</definedName>
    <definedName name="CGPR0621">[12]Tablas!#REF!</definedName>
    <definedName name="CGPR0622" localSheetId="2">"[12]tablas!#ref!"</definedName>
    <definedName name="CGPR0622" localSheetId="1">"[12]tablas!#ref!"</definedName>
    <definedName name="CGPR0622" localSheetId="0">"[12]tablas!#ref!"</definedName>
    <definedName name="CGPR0622">[12]Tablas!#REF!</definedName>
    <definedName name="CGPR0631" localSheetId="2">"[12]tablas!#ref!"</definedName>
    <definedName name="CGPR0631" localSheetId="1">"[12]tablas!#ref!"</definedName>
    <definedName name="CGPR0631" localSheetId="0">"[12]tablas!#ref!"</definedName>
    <definedName name="CGPR0631">[12]Tablas!#REF!</definedName>
    <definedName name="CGPR0632" localSheetId="2">"[12]tablas!#ref!"</definedName>
    <definedName name="CGPR0632" localSheetId="1">"[12]tablas!#ref!"</definedName>
    <definedName name="CGPR0632" localSheetId="0">"[12]tablas!#ref!"</definedName>
    <definedName name="CGPR0632">[12]Tablas!#REF!</definedName>
    <definedName name="CGPR0633" localSheetId="2">"[12]tablas!#ref!"</definedName>
    <definedName name="CGPR0633" localSheetId="1">"[12]tablas!#ref!"</definedName>
    <definedName name="CGPR0633" localSheetId="0">"[12]tablas!#ref!"</definedName>
    <definedName name="CGPR0633">[12]Tablas!#REF!</definedName>
    <definedName name="CGPR0641" localSheetId="2">"[12]tablas!#ref!"</definedName>
    <definedName name="CGPR0641" localSheetId="1">"[12]tablas!#ref!"</definedName>
    <definedName name="CGPR0641" localSheetId="0">"[12]tablas!#ref!"</definedName>
    <definedName name="CGPR0641">[12]Tablas!#REF!</definedName>
    <definedName name="CGPR0642" localSheetId="2">"[12]tablas!#ref!"</definedName>
    <definedName name="CGPR0642" localSheetId="1">"[12]tablas!#ref!"</definedName>
    <definedName name="CGPR0642" localSheetId="0">"[12]tablas!#ref!"</definedName>
    <definedName name="CGPR0642">[12]Tablas!#REF!</definedName>
    <definedName name="CGPR0643" localSheetId="2">"[12]tablas!#ref!"</definedName>
    <definedName name="CGPR0643" localSheetId="1">"[12]tablas!#ref!"</definedName>
    <definedName name="CGPR0643" localSheetId="0">"[12]tablas!#ref!"</definedName>
    <definedName name="CGPR0643">[12]Tablas!#REF!</definedName>
    <definedName name="CGRF01" localSheetId="2">"[12]tablas!#ref!"</definedName>
    <definedName name="CGRF01" localSheetId="1">"[12]tablas!#ref!"</definedName>
    <definedName name="CGRF01" localSheetId="0">"[12]tablas!#ref!"</definedName>
    <definedName name="CGRF01">[12]Tablas!#REF!</definedName>
    <definedName name="CGRF02" localSheetId="2">"[12]tablas!#ref!"</definedName>
    <definedName name="CGRF02" localSheetId="1">"[12]tablas!#ref!"</definedName>
    <definedName name="CGRF02" localSheetId="0">"[12]tablas!#ref!"</definedName>
    <definedName name="CGRF02">[12]Tablas!#REF!</definedName>
    <definedName name="CGRF031" localSheetId="2">"[12]tablas!#ref!"</definedName>
    <definedName name="CGRF031" localSheetId="1">"[12]tablas!#ref!"</definedName>
    <definedName name="CGRF031" localSheetId="0">"[12]tablas!#ref!"</definedName>
    <definedName name="CGRF031">[12]Tablas!#REF!</definedName>
    <definedName name="CGRF032" localSheetId="2">"[12]tablas!#ref!"</definedName>
    <definedName name="CGRF032" localSheetId="1">"[12]tablas!#ref!"</definedName>
    <definedName name="CGRF032" localSheetId="0">"[12]tablas!#ref!"</definedName>
    <definedName name="CGRF032">[12]Tablas!#REF!</definedName>
    <definedName name="CGRF0331" localSheetId="2">"[12]tablas!#ref!"</definedName>
    <definedName name="CGRF0331" localSheetId="1">"[12]tablas!#ref!"</definedName>
    <definedName name="CGRF0331" localSheetId="0">"[12]tablas!#ref!"</definedName>
    <definedName name="CGRF0331">[12]Tablas!#REF!</definedName>
    <definedName name="CGRF0332" localSheetId="2">"[12]tablas!#ref!"</definedName>
    <definedName name="CGRF0332" localSheetId="1">"[12]tablas!#ref!"</definedName>
    <definedName name="CGRF0332" localSheetId="0">"[12]tablas!#ref!"</definedName>
    <definedName name="CGRF0332">[12]Tablas!#REF!</definedName>
    <definedName name="CGRF0333" localSheetId="2">"[12]tablas!#ref!"</definedName>
    <definedName name="CGRF0333" localSheetId="1">"[12]tablas!#ref!"</definedName>
    <definedName name="CGRF0333" localSheetId="0">"[12]tablas!#ref!"</definedName>
    <definedName name="CGRF0333">[12]Tablas!#REF!</definedName>
    <definedName name="CGRF0334" localSheetId="2">"[12]tablas!#ref!"</definedName>
    <definedName name="CGRF0334" localSheetId="1">"[12]tablas!#ref!"</definedName>
    <definedName name="CGRF0334" localSheetId="0">"[12]tablas!#ref!"</definedName>
    <definedName name="CGRF0334">[12]Tablas!#REF!</definedName>
    <definedName name="CGRF0335" localSheetId="2">"[12]tablas!#ref!"</definedName>
    <definedName name="CGRF0335" localSheetId="1">"[12]tablas!#ref!"</definedName>
    <definedName name="CGRF0335" localSheetId="0">"[12]tablas!#ref!"</definedName>
    <definedName name="CGRF0335">[12]Tablas!#REF!</definedName>
    <definedName name="CGRF0336" localSheetId="2">"[12]tablas!#ref!"</definedName>
    <definedName name="CGRF0336" localSheetId="1">"[12]tablas!#ref!"</definedName>
    <definedName name="CGRF0336" localSheetId="0">"[12]tablas!#ref!"</definedName>
    <definedName name="CGRF0336">[12]Tablas!#REF!</definedName>
    <definedName name="CGRF0337" localSheetId="2">"[12]tablas!#ref!"</definedName>
    <definedName name="CGRF0337" localSheetId="1">"[12]tablas!#ref!"</definedName>
    <definedName name="CGRF0337" localSheetId="0">"[12]tablas!#ref!"</definedName>
    <definedName name="CGRF0337">[12]Tablas!#REF!</definedName>
    <definedName name="CGRF0338" localSheetId="2">"[12]tablas!#ref!"</definedName>
    <definedName name="CGRF0338" localSheetId="1">"[12]tablas!#ref!"</definedName>
    <definedName name="CGRF0338" localSheetId="0">"[12]tablas!#ref!"</definedName>
    <definedName name="CGRF0338">[12]Tablas!#REF!</definedName>
    <definedName name="CGRF0341" localSheetId="2">"[12]tablas!#ref!"</definedName>
    <definedName name="CGRF0341" localSheetId="1">"[12]tablas!#ref!"</definedName>
    <definedName name="CGRF0341" localSheetId="0">"[12]tablas!#ref!"</definedName>
    <definedName name="CGRF0341">[12]Tablas!#REF!</definedName>
    <definedName name="CGRF0342" localSheetId="2">"[12]tablas!#ref!"</definedName>
    <definedName name="CGRF0342" localSheetId="1">"[12]tablas!#ref!"</definedName>
    <definedName name="CGRF0342" localSheetId="0">"[12]tablas!#ref!"</definedName>
    <definedName name="CGRF0342">[12]Tablas!#REF!</definedName>
    <definedName name="CGRF0343" localSheetId="2">"[12]tablas!#ref!"</definedName>
    <definedName name="CGRF0343" localSheetId="1">"[12]tablas!#ref!"</definedName>
    <definedName name="CGRF0343" localSheetId="0">"[12]tablas!#ref!"</definedName>
    <definedName name="CGRF0343">[12]Tablas!#REF!</definedName>
    <definedName name="CGRF041" localSheetId="2">"[12]tablas!#ref!"</definedName>
    <definedName name="CGRF041" localSheetId="1">"[12]tablas!#ref!"</definedName>
    <definedName name="CGRF041" localSheetId="0">"[12]tablas!#ref!"</definedName>
    <definedName name="CGRF041">[12]Tablas!#REF!</definedName>
    <definedName name="CGRF042" localSheetId="2">"[12]tablas!#ref!"</definedName>
    <definedName name="CGRF042" localSheetId="1">"[12]tablas!#ref!"</definedName>
    <definedName name="CGRF042" localSheetId="0">"[12]tablas!#ref!"</definedName>
    <definedName name="CGRF042">[12]Tablas!#REF!</definedName>
    <definedName name="CGRF0431" localSheetId="2">"[12]tablas!#ref!"</definedName>
    <definedName name="CGRF0431" localSheetId="1">"[12]tablas!#ref!"</definedName>
    <definedName name="CGRF0431" localSheetId="0">"[12]tablas!#ref!"</definedName>
    <definedName name="CGRF0431">[12]Tablas!#REF!</definedName>
    <definedName name="CGRF0432" localSheetId="2">"[12]tablas!#ref!"</definedName>
    <definedName name="CGRF0432" localSheetId="1">"[12]tablas!#ref!"</definedName>
    <definedName name="CGRF0432" localSheetId="0">"[12]tablas!#ref!"</definedName>
    <definedName name="CGRF0432">[12]Tablas!#REF!</definedName>
    <definedName name="CGRF0433" localSheetId="2">"[12]tablas!#ref!"</definedName>
    <definedName name="CGRF0433" localSheetId="1">"[12]tablas!#ref!"</definedName>
    <definedName name="CGRF0433" localSheetId="0">"[12]tablas!#ref!"</definedName>
    <definedName name="CGRF0433">[12]Tablas!#REF!</definedName>
    <definedName name="CGRF0441" localSheetId="2">"[12]tablas!#ref!"</definedName>
    <definedName name="CGRF0441" localSheetId="1">"[12]tablas!#ref!"</definedName>
    <definedName name="CGRF0441" localSheetId="0">"[12]tablas!#ref!"</definedName>
    <definedName name="CGRF0441">[12]Tablas!#REF!</definedName>
    <definedName name="CGRF0442" localSheetId="2">"[12]tablas!#ref!"</definedName>
    <definedName name="CGRF0442" localSheetId="1">"[12]tablas!#ref!"</definedName>
    <definedName name="CGRF0442" localSheetId="0">"[12]tablas!#ref!"</definedName>
    <definedName name="CGRF0442">[12]Tablas!#REF!</definedName>
    <definedName name="CGRF0443" localSheetId="2">"[12]tablas!#ref!"</definedName>
    <definedName name="CGRF0443" localSheetId="1">"[12]tablas!#ref!"</definedName>
    <definedName name="CGRF0443" localSheetId="0">"[12]tablas!#ref!"</definedName>
    <definedName name="CGRF0443">[12]Tablas!#REF!</definedName>
    <definedName name="CGSM01" localSheetId="2">"[12]tablas!#ref!"</definedName>
    <definedName name="CGSM01" localSheetId="1">"[12]tablas!#ref!"</definedName>
    <definedName name="CGSM01" localSheetId="0">"[12]tablas!#ref!"</definedName>
    <definedName name="CGSM01">[12]Tablas!#REF!</definedName>
    <definedName name="CGSM02" localSheetId="2">"[12]tablas!#ref!"</definedName>
    <definedName name="CGSM02" localSheetId="1">"[12]tablas!#ref!"</definedName>
    <definedName name="CGSM02" localSheetId="0">"[12]tablas!#ref!"</definedName>
    <definedName name="CGSM02">[12]Tablas!#REF!</definedName>
    <definedName name="CGSM03" localSheetId="2">"[12]tablas!#ref!"</definedName>
    <definedName name="CGSM03" localSheetId="1">"[12]tablas!#ref!"</definedName>
    <definedName name="CGSM03" localSheetId="0">"[12]tablas!#ref!"</definedName>
    <definedName name="CGSM03">[12]Tablas!#REF!</definedName>
    <definedName name="CGSM04" localSheetId="2">"[12]tablas!#ref!"</definedName>
    <definedName name="CGSM04" localSheetId="1">"[12]tablas!#ref!"</definedName>
    <definedName name="CGSM04" localSheetId="0">"[12]tablas!#ref!"</definedName>
    <definedName name="CGSM04">[12]Tablas!#REF!</definedName>
    <definedName name="CGSM05" localSheetId="2">"[12]tablas!#ref!"</definedName>
    <definedName name="CGSM05" localSheetId="1">"[12]tablas!#ref!"</definedName>
    <definedName name="CGSM05" localSheetId="0">"[12]tablas!#ref!"</definedName>
    <definedName name="CGSM05">[12]Tablas!#REF!</definedName>
    <definedName name="CGSO011" localSheetId="2">"[12]tablas!#ref!"</definedName>
    <definedName name="CGSO011" localSheetId="1">"[12]tablas!#ref!"</definedName>
    <definedName name="CGSO011" localSheetId="0">"[12]tablas!#ref!"</definedName>
    <definedName name="CGSO011">[12]Tablas!#REF!</definedName>
    <definedName name="CGSO012" localSheetId="2">"[12]tablas!#ref!"</definedName>
    <definedName name="CGSO012" localSheetId="1">"[12]tablas!#ref!"</definedName>
    <definedName name="CGSO012" localSheetId="0">"[12]tablas!#ref!"</definedName>
    <definedName name="CGSO012">[12]Tablas!#REF!</definedName>
    <definedName name="CGSO013" localSheetId="2">"[12]tablas!#ref!"</definedName>
    <definedName name="CGSO013" localSheetId="1">"[12]tablas!#ref!"</definedName>
    <definedName name="CGSO013" localSheetId="0">"[12]tablas!#ref!"</definedName>
    <definedName name="CGSO013">[12]Tablas!#REF!</definedName>
    <definedName name="CGSO014" localSheetId="2">"[12]tablas!#ref!"</definedName>
    <definedName name="CGSO014" localSheetId="1">"[12]tablas!#ref!"</definedName>
    <definedName name="CGSO014" localSheetId="0">"[12]tablas!#ref!"</definedName>
    <definedName name="CGSO014">[12]Tablas!#REF!</definedName>
    <definedName name="CGSO02" localSheetId="2">"[12]tablas!#ref!"</definedName>
    <definedName name="CGSO02" localSheetId="1">"[12]tablas!#ref!"</definedName>
    <definedName name="CGSO02" localSheetId="0">"[12]tablas!#ref!"</definedName>
    <definedName name="CGSO02">[12]Tablas!#REF!</definedName>
    <definedName name="CGSO031" localSheetId="2">"[12]tablas!#ref!"</definedName>
    <definedName name="CGSO031" localSheetId="1">"[12]tablas!#ref!"</definedName>
    <definedName name="CGSO031" localSheetId="0">"[12]tablas!#ref!"</definedName>
    <definedName name="CGSO031">[12]Tablas!#REF!</definedName>
    <definedName name="CGSO032" localSheetId="2">"[12]tablas!#ref!"</definedName>
    <definedName name="CGSO032" localSheetId="1">"[12]tablas!#ref!"</definedName>
    <definedName name="CGSO032" localSheetId="0">"[12]tablas!#ref!"</definedName>
    <definedName name="CGSO032">[12]Tablas!#REF!</definedName>
    <definedName name="CGSO033" localSheetId="2">"[12]tablas!#ref!"</definedName>
    <definedName name="CGSO033" localSheetId="1">"[12]tablas!#ref!"</definedName>
    <definedName name="CGSO033" localSheetId="0">"[12]tablas!#ref!"</definedName>
    <definedName name="CGSO033">[12]Tablas!#REF!</definedName>
    <definedName name="CGSO034" localSheetId="2">"[12]tablas!#ref!"</definedName>
    <definedName name="CGSO034" localSheetId="1">"[12]tablas!#ref!"</definedName>
    <definedName name="CGSO034" localSheetId="0">"[12]tablas!#ref!"</definedName>
    <definedName name="CGSO034">[12]Tablas!#REF!</definedName>
    <definedName name="CGSO041" localSheetId="2">"[12]tablas!#ref!"</definedName>
    <definedName name="CGSO041" localSheetId="1">"[12]tablas!#ref!"</definedName>
    <definedName name="CGSO041" localSheetId="0">"[12]tablas!#ref!"</definedName>
    <definedName name="CGSO041">[12]Tablas!#REF!</definedName>
    <definedName name="CGSO042" localSheetId="2">"[12]tablas!#ref!"</definedName>
    <definedName name="CGSO042" localSheetId="1">"[12]tablas!#ref!"</definedName>
    <definedName name="CGSO042" localSheetId="0">"[12]tablas!#ref!"</definedName>
    <definedName name="CGSO042">[12]Tablas!#REF!</definedName>
    <definedName name="CGSO043" localSheetId="2">"[12]tablas!#ref!"</definedName>
    <definedName name="CGSO043" localSheetId="1">"[12]tablas!#ref!"</definedName>
    <definedName name="CGSO043" localSheetId="0">"[12]tablas!#ref!"</definedName>
    <definedName name="CGSO043">[12]Tablas!#REF!</definedName>
    <definedName name="CGSO044" localSheetId="2">"[12]tablas!#ref!"</definedName>
    <definedName name="CGSO044" localSheetId="1">"[12]tablas!#ref!"</definedName>
    <definedName name="CGSO044" localSheetId="0">"[12]tablas!#ref!"</definedName>
    <definedName name="CGSO044">[12]Tablas!#REF!</definedName>
    <definedName name="CGSO051" localSheetId="2">"[12]tablas!#ref!"</definedName>
    <definedName name="CGSO051" localSheetId="1">"[12]tablas!#ref!"</definedName>
    <definedName name="CGSO051" localSheetId="0">"[12]tablas!#ref!"</definedName>
    <definedName name="CGSO051">[12]Tablas!#REF!</definedName>
    <definedName name="CGSO052" localSheetId="2">"[12]tablas!#ref!"</definedName>
    <definedName name="CGSO052" localSheetId="1">"[12]tablas!#ref!"</definedName>
    <definedName name="CGSO052" localSheetId="0">"[12]tablas!#ref!"</definedName>
    <definedName name="CGSO052">[12]Tablas!#REF!</definedName>
    <definedName name="CGSO053" localSheetId="2">"[12]tablas!#ref!"</definedName>
    <definedName name="CGSO053" localSheetId="1">"[12]tablas!#ref!"</definedName>
    <definedName name="CGSO053" localSheetId="0">"[12]tablas!#ref!"</definedName>
    <definedName name="CGSO053">[12]Tablas!#REF!</definedName>
    <definedName name="CGSO054" localSheetId="2">"[12]tablas!#ref!"</definedName>
    <definedName name="CGSO054" localSheetId="1">"[12]tablas!#ref!"</definedName>
    <definedName name="CGSO054" localSheetId="0">"[12]tablas!#ref!"</definedName>
    <definedName name="CGSO054">[12]Tablas!#REF!</definedName>
    <definedName name="CGSO055" localSheetId="2">"[12]tablas!#ref!"</definedName>
    <definedName name="CGSO055" localSheetId="1">"[12]tablas!#ref!"</definedName>
    <definedName name="CGSO055" localSheetId="0">"[12]tablas!#ref!"</definedName>
    <definedName name="CGSO055">[12]Tablas!#REF!</definedName>
    <definedName name="CGSO061" localSheetId="2">"[12]tablas!#ref!"</definedName>
    <definedName name="CGSO061" localSheetId="1">"[12]tablas!#ref!"</definedName>
    <definedName name="CGSO061" localSheetId="0">"[12]tablas!#ref!"</definedName>
    <definedName name="CGSO061">[12]Tablas!#REF!</definedName>
    <definedName name="CGSO062" localSheetId="2">"[12]tablas!#ref!"</definedName>
    <definedName name="CGSO062" localSheetId="1">"[12]tablas!#ref!"</definedName>
    <definedName name="CGSO062" localSheetId="0">"[12]tablas!#ref!"</definedName>
    <definedName name="CGSO062">[12]Tablas!#REF!</definedName>
    <definedName name="CGSO063" localSheetId="2">"[12]tablas!#ref!"</definedName>
    <definedName name="CGSO063" localSheetId="1">"[12]tablas!#ref!"</definedName>
    <definedName name="CGSO063" localSheetId="0">"[12]tablas!#ref!"</definedName>
    <definedName name="CGSO063">[12]Tablas!#REF!</definedName>
    <definedName name="CGSO064" localSheetId="2">"[12]tablas!#ref!"</definedName>
    <definedName name="CGSO064" localSheetId="1">"[12]tablas!#ref!"</definedName>
    <definedName name="CGSO064" localSheetId="0">"[12]tablas!#ref!"</definedName>
    <definedName name="CGSO064">[12]Tablas!#REF!</definedName>
    <definedName name="CGTR011" localSheetId="2">"[12]tablas!#ref!"</definedName>
    <definedName name="CGTR011" localSheetId="1">"[12]tablas!#ref!"</definedName>
    <definedName name="CGTR011" localSheetId="0">"[12]tablas!#ref!"</definedName>
    <definedName name="CGTR011">[12]Tablas!#REF!</definedName>
    <definedName name="CGTR012" localSheetId="2">"[12]tablas!#ref!"</definedName>
    <definedName name="CGTR012" localSheetId="1">"[12]tablas!#ref!"</definedName>
    <definedName name="CGTR012" localSheetId="0">"[12]tablas!#ref!"</definedName>
    <definedName name="CGTR012">[12]Tablas!#REF!</definedName>
    <definedName name="CGTR021" localSheetId="2">"[12]tablas!#ref!"</definedName>
    <definedName name="CGTR021" localSheetId="1">"[12]tablas!#ref!"</definedName>
    <definedName name="CGTR021" localSheetId="0">"[12]tablas!#ref!"</definedName>
    <definedName name="CGTR021">[12]Tablas!#REF!</definedName>
    <definedName name="CGTR022" localSheetId="2">"[12]tablas!#ref!"</definedName>
    <definedName name="CGTR022" localSheetId="1">"[12]tablas!#ref!"</definedName>
    <definedName name="CGTR022" localSheetId="0">"[12]tablas!#ref!"</definedName>
    <definedName name="CGTR022">[12]Tablas!#REF!</definedName>
    <definedName name="CGTR023" localSheetId="2">"[12]tablas!#ref!"</definedName>
    <definedName name="CGTR023" localSheetId="1">"[12]tablas!#ref!"</definedName>
    <definedName name="CGTR023" localSheetId="0">"[12]tablas!#ref!"</definedName>
    <definedName name="CGTR023">[12]Tablas!#REF!</definedName>
    <definedName name="CGTR031" localSheetId="2">"[12]tablas!#ref!"</definedName>
    <definedName name="CGTR031" localSheetId="1">"[12]tablas!#ref!"</definedName>
    <definedName name="CGTR031" localSheetId="0">"[12]tablas!#ref!"</definedName>
    <definedName name="CGTR031">[12]Tablas!#REF!</definedName>
    <definedName name="CGTR032" localSheetId="2">"[12]tablas!#ref!"</definedName>
    <definedName name="CGTR032" localSheetId="1">"[12]tablas!#ref!"</definedName>
    <definedName name="CGTR032" localSheetId="0">"[12]tablas!#ref!"</definedName>
    <definedName name="CGTR032">[12]Tablas!#REF!</definedName>
    <definedName name="CGTR033" localSheetId="2">"[12]tablas!#ref!"</definedName>
    <definedName name="CGTR033" localSheetId="1">"[12]tablas!#ref!"</definedName>
    <definedName name="CGTR033" localSheetId="0">"[12]tablas!#ref!"</definedName>
    <definedName name="CGTR033">[12]Tablas!#REF!</definedName>
    <definedName name="CGTR034" localSheetId="2">"[12]tablas!#ref!"</definedName>
    <definedName name="CGTR034" localSheetId="1">"[12]tablas!#ref!"</definedName>
    <definedName name="CGTR034" localSheetId="0">"[12]tablas!#ref!"</definedName>
    <definedName name="CGTR034">[12]Tablas!#REF!</definedName>
    <definedName name="CGTR035" localSheetId="2">"[12]tablas!#ref!"</definedName>
    <definedName name="CGTR035" localSheetId="1">"[12]tablas!#ref!"</definedName>
    <definedName name="CGTR035" localSheetId="0">"[12]tablas!#ref!"</definedName>
    <definedName name="CGTR035">[12]Tablas!#REF!</definedName>
    <definedName name="CGTR036" localSheetId="2">"[12]tablas!#ref!"</definedName>
    <definedName name="CGTR036" localSheetId="1">"[12]tablas!#ref!"</definedName>
    <definedName name="CGTR036" localSheetId="0">"[12]tablas!#ref!"</definedName>
    <definedName name="CGTR036">[12]Tablas!#REF!</definedName>
    <definedName name="CGTR037" localSheetId="2">"[12]tablas!#ref!"</definedName>
    <definedName name="CGTR037" localSheetId="1">"[12]tablas!#ref!"</definedName>
    <definedName name="CGTR037" localSheetId="0">"[12]tablas!#ref!"</definedName>
    <definedName name="CGTR037">[12]Tablas!#REF!</definedName>
    <definedName name="CGTR038" localSheetId="2">"[12]tablas!#ref!"</definedName>
    <definedName name="CGTR038" localSheetId="1">"[12]tablas!#ref!"</definedName>
    <definedName name="CGTR038" localSheetId="0">"[12]tablas!#ref!"</definedName>
    <definedName name="CGTR038">[12]Tablas!#REF!</definedName>
    <definedName name="CGTR039" localSheetId="2">"[12]tablas!#ref!"</definedName>
    <definedName name="CGTR039" localSheetId="1">"[12]tablas!#ref!"</definedName>
    <definedName name="CGTR039" localSheetId="0">"[12]tablas!#ref!"</definedName>
    <definedName name="CGTR039">[12]Tablas!#REF!</definedName>
    <definedName name="CGTR041" localSheetId="2">"[12]tablas!#ref!"</definedName>
    <definedName name="CGTR041" localSheetId="1">"[12]tablas!#ref!"</definedName>
    <definedName name="CGTR041" localSheetId="0">"[12]tablas!#ref!"</definedName>
    <definedName name="CGTR041">[12]Tablas!#REF!</definedName>
    <definedName name="CGTR042" localSheetId="2">"[12]tablas!#ref!"</definedName>
    <definedName name="CGTR042" localSheetId="1">"[12]tablas!#ref!"</definedName>
    <definedName name="CGTR042" localSheetId="0">"[12]tablas!#ref!"</definedName>
    <definedName name="CGTR042">[12]Tablas!#REF!</definedName>
    <definedName name="CGTR043" localSheetId="2">"[12]tablas!#ref!"</definedName>
    <definedName name="CGTR043" localSheetId="1">"[12]tablas!#ref!"</definedName>
    <definedName name="CGTR043" localSheetId="0">"[12]tablas!#ref!"</definedName>
    <definedName name="CGTR043">[12]Tablas!#REF!</definedName>
    <definedName name="CGTR044" localSheetId="2">"[12]tablas!#ref!"</definedName>
    <definedName name="CGTR044" localSheetId="1">"[12]tablas!#ref!"</definedName>
    <definedName name="CGTR044" localSheetId="0">"[12]tablas!#ref!"</definedName>
    <definedName name="CGTR044">[12]Tablas!#REF!</definedName>
    <definedName name="CGTR051" localSheetId="2">"[12]tablas!#ref!"</definedName>
    <definedName name="CGTR051" localSheetId="1">"[12]tablas!#ref!"</definedName>
    <definedName name="CGTR051" localSheetId="0">"[12]tablas!#ref!"</definedName>
    <definedName name="CGTR051">[12]Tablas!#REF!</definedName>
    <definedName name="Ch" localSheetId="2">#REF!</definedName>
    <definedName name="Ch" localSheetId="1">#REF!</definedName>
    <definedName name="Ch" localSheetId="0">#REF!</definedName>
    <definedName name="Ch">#REF!</definedName>
    <definedName name="Chapa_piedra_abusardada">[90]BASE!#REF!</definedName>
    <definedName name="Chapa_piedra_pulida">[90]BASE!#REF!</definedName>
    <definedName name="Chapa_piedra_puntereada">[90]BASE!#REF!</definedName>
    <definedName name="Chapa_piedra_Ranurada">[90]BASE!#REF!</definedName>
    <definedName name="Chazo_madera__tarugo">#REF!</definedName>
    <definedName name="Chazos_plasticos_1_4">#REF!</definedName>
    <definedName name="Cheque_1_2õRed_White">#REF!</definedName>
    <definedName name="CHK_PU" localSheetId="2">"'[4]7422cw00'!#ref!"</definedName>
    <definedName name="CHK_PU" localSheetId="1">"'[4]7422cw00'!#ref!"</definedName>
    <definedName name="CHK_PU" localSheetId="0">"'[4]7422cw00'!#ref!"</definedName>
    <definedName name="CHK_PU">'[3]7422CW00'!#REF!</definedName>
    <definedName name="CHP" localSheetId="2">#REF!</definedName>
    <definedName name="CHP" localSheetId="1">#REF!</definedName>
    <definedName name="CHP" localSheetId="0">#REF!</definedName>
    <definedName name="CHP">#REF!</definedName>
    <definedName name="CICLOP">'[91]A.P.U. (2)'!$F$74</definedName>
    <definedName name="CILIND">[92]TUBERIA!$AE$10:$AE$14</definedName>
    <definedName name="CILINDRO_COMPACTADOR_DE_6_TONELADAS">#REF!</definedName>
    <definedName name="CIndPresup">#REF!</definedName>
    <definedName name="Cinta_Aislante__rollo">#REF!</definedName>
    <definedName name="Cinta_polietileno">#REF!</definedName>
    <definedName name="CINTA_REFL.ALT.INTENS.SEM.">#REF!</definedName>
    <definedName name="Cinta_teflon_rollo">#REF!</definedName>
    <definedName name="CISNEROS" localSheetId="2">#REF!</definedName>
    <definedName name="CISNEROS" localSheetId="1">#REF!</definedName>
    <definedName name="CISNEROS" localSheetId="0">#REF!</definedName>
    <definedName name="CISNEROS">#REF!</definedName>
    <definedName name="Ciudades">[93]Insumos!$B$1790:$B$1889</definedName>
    <definedName name="cjsa" localSheetId="2">#REF!</definedName>
    <definedName name="cjsa" localSheetId="1">#REF!</definedName>
    <definedName name="cjsa" localSheetId="0">#REF!</definedName>
    <definedName name="cjsa" hidden="1">#REF!</definedName>
    <definedName name="CL">#REF!</definedName>
    <definedName name="clase">#REF!</definedName>
    <definedName name="cmf">[94]Hoja1!$C$27</definedName>
    <definedName name="CMIBLE" localSheetId="2">#REF!</definedName>
    <definedName name="CMIBLE" localSheetId="1">#REF!</definedName>
    <definedName name="CMIBLE" localSheetId="0">#REF!</definedName>
    <definedName name="CMIBLE">#REF!</definedName>
    <definedName name="CMIBLE1" localSheetId="2">#REF!</definedName>
    <definedName name="CMIBLE1" localSheetId="1">#REF!</definedName>
    <definedName name="CMIBLE1" localSheetId="0">#REF!</definedName>
    <definedName name="CMIBLE1">#REF!</definedName>
    <definedName name="cne">#REF!</definedName>
    <definedName name="COBC">#REF!</definedName>
    <definedName name="Cod" localSheetId="2">#REF!</definedName>
    <definedName name="Cod" localSheetId="1">#REF!</definedName>
    <definedName name="Cod" localSheetId="0">#REF!</definedName>
    <definedName name="Cod">#REF!</definedName>
    <definedName name="CodActEco">[11]EMPRESA!$F$10</definedName>
    <definedName name="codigo" localSheetId="2">"#REF!;#REF!"</definedName>
    <definedName name="codigo" localSheetId="1">"#REF!;#REF!"</definedName>
    <definedName name="codigo" localSheetId="0">"#REF!;#REF!"</definedName>
    <definedName name="codigo">#REF!,#REF!</definedName>
    <definedName name="codigo1">[95]INFORME!$CL$1</definedName>
    <definedName name="CodigoInversion" localSheetId="2">#REF!</definedName>
    <definedName name="CodigoInversion" localSheetId="1">#REF!</definedName>
    <definedName name="CodigoInversion" localSheetId="0">#REF!</definedName>
    <definedName name="CodigoInversion">#REF!</definedName>
    <definedName name="CodigoProyecto" localSheetId="2">#REF!</definedName>
    <definedName name="CodigoProyecto" localSheetId="1">#REF!</definedName>
    <definedName name="CodigoProyecto" localSheetId="0">#REF!</definedName>
    <definedName name="CodigoProyecto">#REF!</definedName>
    <definedName name="Codigos" localSheetId="2">#REF!</definedName>
    <definedName name="Codigos" localSheetId="1">#REF!</definedName>
    <definedName name="Codigos" localSheetId="0">#REF!</definedName>
    <definedName name="Codigos">#REF!</definedName>
    <definedName name="CODIMP">[95]FORMULARIO!$F$5</definedName>
    <definedName name="Codo_6__RDE41_45_Gr.">#REF!</definedName>
    <definedName name="Codo_galvanizado_1_2">#REF!</definedName>
    <definedName name="Codo_galvanizado_2_1_2">#REF!</definedName>
    <definedName name="Codo_PVC_1">#REF!</definedName>
    <definedName name="Codo_PVC_2_sanitario">#REF!</definedName>
    <definedName name="Codo_PVC_45_C_C_212500_6">#REF!</definedName>
    <definedName name="Codo_PVC_45_C_C_212580_3">#REF!</definedName>
    <definedName name="Codo_PVC_45_C_C_212590_4">#REF!</definedName>
    <definedName name="Codo_PVC_pres._3_4">#REF!</definedName>
    <definedName name="Codo_PVC_presion_1_1_2">#REF!</definedName>
    <definedName name="Codo_PVC_presion_1_1_4">#REF!</definedName>
    <definedName name="Codo_PVC_presion_1_2">#REF!</definedName>
    <definedName name="Codo_PVC_presion_2">#REF!</definedName>
    <definedName name="Codo_PVC_presion_2_1_2">#REF!</definedName>
    <definedName name="Codo_PVC_presion_3">#REF!</definedName>
    <definedName name="Codo_PVC_Presion_412010_1_2">#REF!</definedName>
    <definedName name="Codo_PVC_Presion_412020_3_4">#REF!</definedName>
    <definedName name="Codo_PVC_Presion_412030_1">#REF!</definedName>
    <definedName name="Codo_PVC_Presion_412050_1.5">#REF!</definedName>
    <definedName name="Codo_PVC_Presion_412060_2">#REF!</definedName>
    <definedName name="Codo_PVC_sanitario_2">#REF!</definedName>
    <definedName name="Codo_PVC_sanitario_3">#REF!</definedName>
    <definedName name="Codo_PVC_sanitario_4">#REF!</definedName>
    <definedName name="CodoCPVC_Presion492510_1_2">#REF!</definedName>
    <definedName name="CodoCPVC_Presion492520_3_4">#REF!</definedName>
    <definedName name="CODOS">#REF!</definedName>
    <definedName name="cogvsiruj" localSheetId="2">"[45]comparativo!#ref!"</definedName>
    <definedName name="cogvsiruj" localSheetId="1">"[45]comparativo!#ref!"</definedName>
    <definedName name="cogvsiruj" localSheetId="0">"[45]comparativo!#ref!"</definedName>
    <definedName name="cogvsiruj">[59]COMPARATIVO!#REF!</definedName>
    <definedName name="COLAM20">#REF!</definedName>
    <definedName name="COLAMURO">#REF!</definedName>
    <definedName name="COLCIRC">'[32]A.P.U.'!$G$353</definedName>
    <definedName name="COLFRISER">#REF!</definedName>
    <definedName name="Collares_de_derivacion_4_x3_4">#REF!</definedName>
    <definedName name="Collarin_2_1_2">#REF!</definedName>
    <definedName name="COLMENA">#REF!</definedName>
    <definedName name="COLMENA.GALV">#REF!</definedName>
    <definedName name="COLMENA.NEGRO">#REF!</definedName>
    <definedName name="COLON" localSheetId="2">#REF!</definedName>
    <definedName name="COLON" localSheetId="1">#REF!</definedName>
    <definedName name="COLON" localSheetId="0">#REF!</definedName>
    <definedName name="COLON">#REF!</definedName>
    <definedName name="Color_Mineral">#REF!</definedName>
    <definedName name="COLREJILLAS">#REF!</definedName>
    <definedName name="ColTap" localSheetId="2">"'[23]coloc. e interc. tapones'!$e$1:[#REF!]"</definedName>
    <definedName name="ColTap" localSheetId="1">"'[23]coloc. e interc. tapones'!$e$1:[#REF!]"</definedName>
    <definedName name="ColTap" localSheetId="0">"'[23]coloc. e interc. tapones'!$e$1:[#REF!]"</definedName>
    <definedName name="ColTap">'[25]Coloc. e Interc. Tapones'!$E$1:$E$65536</definedName>
    <definedName name="Column._piedra_abus._L_1m">[90]BASE!#REF!</definedName>
    <definedName name="COLUMNA2">'[32]A.P.U.'!$G$313</definedName>
    <definedName name="COLUMNETA">'[32]A.P.U.'!$G$597</definedName>
    <definedName name="Com">'[69]LIQUIDA-NOMINA'!$AL$4</definedName>
    <definedName name="COM.LIM">#REF!</definedName>
    <definedName name="COMIDA" localSheetId="2">#REF!</definedName>
    <definedName name="COMIDA" localSheetId="1">#REF!</definedName>
    <definedName name="COMIDA" localSheetId="0">#REF!</definedName>
    <definedName name="COMIDA">#REF!</definedName>
    <definedName name="comp">#REF!</definedName>
    <definedName name="COMPACTADOR_DE_LLANTA">#REF!</definedName>
    <definedName name="COMPLETO">#REF!</definedName>
    <definedName name="COMPRESOR">#REF!</definedName>
    <definedName name="COMPRESOR_DE_DOS_MARTILLOS">#REF!</definedName>
    <definedName name="COMPRESOR_DE_UN_MARTILLO">#REF!</definedName>
    <definedName name="Compresores" localSheetId="2">#REF!</definedName>
    <definedName name="Compresores" localSheetId="1">#REF!</definedName>
    <definedName name="Compresores" localSheetId="0">#REF!</definedName>
    <definedName name="Compresores">#REF!</definedName>
    <definedName name="Compuerta_met._desliz._.40x.40">#REF!</definedName>
    <definedName name="Compuerta_metalica_0.5x0.5">#REF!</definedName>
    <definedName name="COMUNA">#REF!</definedName>
    <definedName name="CON.FUN">#REF!</definedName>
    <definedName name="CON.LIM">#REF!</definedName>
    <definedName name="CON.POZ">#REF!</definedName>
    <definedName name="CON.TUB">#REF!</definedName>
    <definedName name="CONC">#REF!</definedName>
    <definedName name="CONCRETO">#REF!</definedName>
    <definedName name="Concreto_2.500_psi__Clase_C">#REF!</definedName>
    <definedName name="Concreto_2000_psi">#REF!</definedName>
    <definedName name="Concreto_3.000_psi">#REF!</definedName>
    <definedName name="Concreto_3000_0.40">#REF!</definedName>
    <definedName name="Concreto_4000">#REF!</definedName>
    <definedName name="Concreto_4000_0.40">#REF!</definedName>
    <definedName name="Concreto_4000_0.40_Auto">#REF!</definedName>
    <definedName name="Concreto_4000_0.40_Auto_Retrac_Fibra">#REF!</definedName>
    <definedName name="CONCRETO_ASFALTICO">#REF!</definedName>
    <definedName name="CONCRETO_CLASE_F">#REF!</definedName>
    <definedName name="CONCRETO_F.C_4">#REF!</definedName>
    <definedName name="concreto_FC_2.2">#REF!</definedName>
    <definedName name="Concreto_pobre_clase_F">#REF!</definedName>
    <definedName name="CONCRETO_PREMEZCLADO_MR_3">#REF!</definedName>
    <definedName name="CONCS01">#REF!</definedName>
    <definedName name="CONCS02">#REF!</definedName>
    <definedName name="CONCS03">#REF!</definedName>
    <definedName name="CONCS04">#REF!</definedName>
    <definedName name="CONCS05">#REF!</definedName>
    <definedName name="CONCS06">#REF!</definedName>
    <definedName name="CONCS07">#REF!</definedName>
    <definedName name="CONCS08">#REF!</definedName>
    <definedName name="CONCS09">#REF!</definedName>
    <definedName name="CONCS10">#REF!</definedName>
    <definedName name="CONCS11">#REF!</definedName>
    <definedName name="CONCS12">#REF!</definedName>
    <definedName name="COND">#REF!</definedName>
    <definedName name="CONDM01">#REF!</definedName>
    <definedName name="CONDM02">#REF!</definedName>
    <definedName name="CONDM03">#REF!</definedName>
    <definedName name="CONDM04">#REF!</definedName>
    <definedName name="CONDM05">#REF!</definedName>
    <definedName name="CONDM06">#REF!</definedName>
    <definedName name="CONDM07">#REF!</definedName>
    <definedName name="CONDM08">#REF!</definedName>
    <definedName name="CONDM09">#REF!</definedName>
    <definedName name="CONDM10">#REF!</definedName>
    <definedName name="CONDM11">#REF!</definedName>
    <definedName name="CONDM12">#REF!</definedName>
    <definedName name="CONDS01">#REF!</definedName>
    <definedName name="CONDS02">#REF!</definedName>
    <definedName name="CONDS03">#REF!</definedName>
    <definedName name="CONDS04">#REF!</definedName>
    <definedName name="CONDS05">#REF!</definedName>
    <definedName name="CONDS06">#REF!</definedName>
    <definedName name="CONDS07">#REF!</definedName>
    <definedName name="CONDS08">#REF!</definedName>
    <definedName name="CONDS09">#REF!</definedName>
    <definedName name="CONDS10">#REF!</definedName>
    <definedName name="CONDS11">#REF!</definedName>
    <definedName name="CONDS12">#REF!</definedName>
    <definedName name="Conductor_No._6_THW">#REF!</definedName>
    <definedName name="Conductor_No.4_THW">#REF!</definedName>
    <definedName name="CONDUFLEX">#REF!</definedName>
    <definedName name="CONDUIT">#REF!</definedName>
    <definedName name="CONFC01">#REF!</definedName>
    <definedName name="CONFC02">#REF!</definedName>
    <definedName name="CONFC03">#REF!</definedName>
    <definedName name="CONFC04">#REF!</definedName>
    <definedName name="CONFC05">#REF!</definedName>
    <definedName name="CONFC06">#REF!</definedName>
    <definedName name="CONFC07">#REF!</definedName>
    <definedName name="CONFC08">#REF!</definedName>
    <definedName name="CONFC09">#REF!</definedName>
    <definedName name="CONFC10">#REF!</definedName>
    <definedName name="CONFC11">#REF!</definedName>
    <definedName name="CONFC12">#REF!</definedName>
    <definedName name="CONGA01">#REF!</definedName>
    <definedName name="CONGA02">#REF!</definedName>
    <definedName name="CONGA03">#REF!</definedName>
    <definedName name="CONGA04">#REF!</definedName>
    <definedName name="CONGA05">#REF!</definedName>
    <definedName name="CONGA06">#REF!</definedName>
    <definedName name="CONGA07">#REF!</definedName>
    <definedName name="CONGA08">#REF!</definedName>
    <definedName name="CONGA09">#REF!</definedName>
    <definedName name="CONGA10">#REF!</definedName>
    <definedName name="CONGA11">#REF!</definedName>
    <definedName name="CONGA12">#REF!</definedName>
    <definedName name="CONPC01">#REF!</definedName>
    <definedName name="CONPC02">#REF!</definedName>
    <definedName name="CONPC03">#REF!</definedName>
    <definedName name="CONPC04">#REF!</definedName>
    <definedName name="CONPC05">#REF!</definedName>
    <definedName name="CONPC06">#REF!</definedName>
    <definedName name="CONPC07">#REF!</definedName>
    <definedName name="CONPC08">#REF!</definedName>
    <definedName name="CONPC09">#REF!</definedName>
    <definedName name="CONPC10">#REF!</definedName>
    <definedName name="CONPC11">#REF!</definedName>
    <definedName name="CONPC12">#REF!</definedName>
    <definedName name="CONPX01">#REF!</definedName>
    <definedName name="CONPX02">#REF!</definedName>
    <definedName name="CONPX03">#REF!</definedName>
    <definedName name="CONPX04">#REF!</definedName>
    <definedName name="CONPX05">#REF!</definedName>
    <definedName name="CONPX06">#REF!</definedName>
    <definedName name="CONPX07">#REF!</definedName>
    <definedName name="CONPX08">#REF!</definedName>
    <definedName name="CONPX09">#REF!</definedName>
    <definedName name="CONPX10">#REF!</definedName>
    <definedName name="CONPX11">#REF!</definedName>
    <definedName name="CONPX12">#REF!</definedName>
    <definedName name="CONSD01">#REF!</definedName>
    <definedName name="CONSD02">#REF!</definedName>
    <definedName name="CONSD03">#REF!</definedName>
    <definedName name="CONSD04">#REF!</definedName>
    <definedName name="CONSD05">#REF!</definedName>
    <definedName name="CONSD06">#REF!</definedName>
    <definedName name="CONSD07">#REF!</definedName>
    <definedName name="CONSD08">#REF!</definedName>
    <definedName name="CONSD09">#REF!</definedName>
    <definedName name="CONSD10">#REF!</definedName>
    <definedName name="CONSD11">#REF!</definedName>
    <definedName name="CONSD12">#REF!</definedName>
    <definedName name="ConseqCat">0</definedName>
    <definedName name="ConseqForMitRisk">3</definedName>
    <definedName name="CONSMON">#REF!</definedName>
    <definedName name="CONSOPER">#REF!</definedName>
    <definedName name="CONST">#REF!</definedName>
    <definedName name="CONSTYPE">#REF!</definedName>
    <definedName name="CONSUC01">#REF!</definedName>
    <definedName name="CONSUC02">#REF!</definedName>
    <definedName name="CONSUC03">#REF!</definedName>
    <definedName name="CONSUC04">#REF!</definedName>
    <definedName name="CONSUC05">#REF!</definedName>
    <definedName name="CONSUC06">#REF!</definedName>
    <definedName name="CONSUC07">#REF!</definedName>
    <definedName name="CONSUC08">#REF!</definedName>
    <definedName name="CONSUC09">#REF!</definedName>
    <definedName name="CONSUC10">#REF!</definedName>
    <definedName name="CONSUC11">#REF!</definedName>
    <definedName name="CONSUC12">#REF!</definedName>
    <definedName name="CONSVERS">#REF!</definedName>
    <definedName name="CONSYR">#REF!</definedName>
    <definedName name="CONT" localSheetId="2">'[96]DATOS CONTRATO'!$G$13</definedName>
    <definedName name="CONT" localSheetId="1">'[96]DATOS CONTRATO'!$G$13</definedName>
    <definedName name="CONT" localSheetId="0">'[96]DATOS CONTRATO'!$G$13</definedName>
    <definedName name="CONT">'[97]DATOS CONTRATO'!$G$13</definedName>
    <definedName name="CONTP">#REF!</definedName>
    <definedName name="Contractual">"#ref!"</definedName>
    <definedName name="Contratante">'[11]DATOS CONTRATO'!$E$6</definedName>
    <definedName name="contratista">[98]INTERV.!$A$15</definedName>
    <definedName name="contratistas">#REF!</definedName>
    <definedName name="CONTRATO">[69]CONTRATO!$E$8</definedName>
    <definedName name="Contreto_3000">#REF!</definedName>
    <definedName name="CONTS01">#REF!</definedName>
    <definedName name="CONTS02">#REF!</definedName>
    <definedName name="CONTS03">#REF!</definedName>
    <definedName name="CONTS04">#REF!</definedName>
    <definedName name="CONTS05">#REF!</definedName>
    <definedName name="CONTS06">#REF!</definedName>
    <definedName name="CONTS07">#REF!</definedName>
    <definedName name="CONTS08">#REF!</definedName>
    <definedName name="CONTS09">#REF!</definedName>
    <definedName name="CONTS10">#REF!</definedName>
    <definedName name="CONTS11">#REF!</definedName>
    <definedName name="CONTS12">#REF!</definedName>
    <definedName name="COORDINADORES">#REF!</definedName>
    <definedName name="COPIA" localSheetId="2">"[0]!err"</definedName>
    <definedName name="COPIA" localSheetId="1">"[0]!err"</definedName>
    <definedName name="COPIA" localSheetId="0">"[0]!err"</definedName>
    <definedName name="COPIA">[0]!ERR</definedName>
    <definedName name="COPIA1" localSheetId="2">#REF!</definedName>
    <definedName name="COPIA1" localSheetId="1">#REF!</definedName>
    <definedName name="COPIA1" localSheetId="0">#REF!</definedName>
    <definedName name="COPIA1">#REF!</definedName>
    <definedName name="COPIA2" localSheetId="2">#REF!</definedName>
    <definedName name="COPIA2" localSheetId="1">#REF!</definedName>
    <definedName name="COPIA2" localSheetId="0">#REF!</definedName>
    <definedName name="COPIA2">#REF!</definedName>
    <definedName name="copiao4" localSheetId="2">"[0]!err"</definedName>
    <definedName name="copiao4" localSheetId="1">"[0]!err"</definedName>
    <definedName name="copiao4" localSheetId="0">"[0]!err"</definedName>
    <definedName name="copiao4">[0]!ERR</definedName>
    <definedName name="CORDREN">#REF!</definedName>
    <definedName name="Corona_00210_Bocel">#REF!</definedName>
    <definedName name="Corona_00215_Media_caña">#REF!</definedName>
    <definedName name="Corona_11___11_B00012_blanco">#REF!</definedName>
    <definedName name="Corona_11___11_B00012_grabado">#REF!</definedName>
    <definedName name="Corona_12___22_11503_decorpiso">#REF!</definedName>
    <definedName name="Corona_20_25_B14254_gales">#REF!</definedName>
    <definedName name="Corona_21_21_B20100_color">#REF!</definedName>
    <definedName name="Corona_30_x_30_30900_capri_172">#REF!</definedName>
    <definedName name="Corona_6_20_B14254_Jonico">#REF!</definedName>
    <definedName name="Corona_Piso_21x21_22800_Hueso">#REF!</definedName>
    <definedName name="Correa_métalica_en_obra">#REF!</definedName>
    <definedName name="corri" localSheetId="2">"[0]!err"</definedName>
    <definedName name="corri" localSheetId="1">"[0]!err"</definedName>
    <definedName name="corri" localSheetId="0">"[0]!err"</definedName>
    <definedName name="corri">[0]!ERR</definedName>
    <definedName name="CORRUGADA">#REF!</definedName>
    <definedName name="CORTADORA_DE_PAVIMENTO_DE_4_A_7_CM">#REF!</definedName>
    <definedName name="Corte">[54]APO!$T$3</definedName>
    <definedName name="CORZAN">#REF!</definedName>
    <definedName name="COSTIND">#REF!</definedName>
    <definedName name="costo">#REF!</definedName>
    <definedName name="COSTO_FRENTE">[99]BITACORA!$E$1:$E$65536</definedName>
    <definedName name="costo2" localSheetId="2">#REF!</definedName>
    <definedName name="costo2" localSheetId="1">#REF!</definedName>
    <definedName name="costo2" localSheetId="0">#REF!</definedName>
    <definedName name="costo2" hidden="1">#REF!</definedName>
    <definedName name="COSTODIRECTO" localSheetId="2">#REF!</definedName>
    <definedName name="COSTODIRECTO" localSheetId="1">#REF!</definedName>
    <definedName name="COSTODIRECTO" localSheetId="0">#REF!</definedName>
    <definedName name="COSTODIRECTO">#REF!</definedName>
    <definedName name="COSTOS" localSheetId="2">[100]TARIFAS!$A$1:$F$52</definedName>
    <definedName name="COSTOS" localSheetId="1">[100]TARIFAS!$A$1:$F$52</definedName>
    <definedName name="COSTOS" localSheetId="0">[100]TARIFAS!$A$1:$F$52</definedName>
    <definedName name="COSTOS">[101]TARIFAS!$A$1:$F$52</definedName>
    <definedName name="COVAL">#REF!</definedName>
    <definedName name="CPVC">#REF!</definedName>
    <definedName name="CPVC.INC">#REF!</definedName>
    <definedName name="CPVC_SOLD">#REF!</definedName>
    <definedName name="CPVCO22">[32]INSUMOS!#REF!</definedName>
    <definedName name="Cristina_Corona_2x2_corriente">#REF!</definedName>
    <definedName name="CRIT" localSheetId="2">#REF!</definedName>
    <definedName name="CRIT" localSheetId="1">#REF!</definedName>
    <definedName name="CRIT" localSheetId="0">#REF!</definedName>
    <definedName name="CRIT">#REF!</definedName>
    <definedName name="CRIT_APIAY" localSheetId="2">#REF!</definedName>
    <definedName name="CRIT_APIAY" localSheetId="1">#REF!</definedName>
    <definedName name="CRIT_APIAY" localSheetId="0">#REF!</definedName>
    <definedName name="CRIT_APIAY">#REF!</definedName>
    <definedName name="CRIT_CHICHI" localSheetId="2">#REF!</definedName>
    <definedName name="CRIT_CHICHI" localSheetId="1">#REF!</definedName>
    <definedName name="CRIT_CHICHI" localSheetId="0">#REF!</definedName>
    <definedName name="CRIT_CHICHI">#REF!</definedName>
    <definedName name="CRIT_CHICHI1">#REF!</definedName>
    <definedName name="CRIT_DOL">#REF!</definedName>
    <definedName name="CRIT_DOL1">#REF!</definedName>
    <definedName name="CRIT1">#REF!</definedName>
    <definedName name="Criteria">"'[29]ac2-ag96'!#ref!"</definedName>
    <definedName name="Criteria_MI">[102]civ_roma!$C$803:$G$804</definedName>
    <definedName name="_xlnm.Criteria">'[65]AC2-AG96'!#REF!</definedName>
    <definedName name="Criterios_IM" localSheetId="2">"'[4]7422cw00'!#ref!"</definedName>
    <definedName name="Criterios_IM" localSheetId="1">"'[4]7422cw00'!#ref!"</definedName>
    <definedName name="Criterios_IM" localSheetId="0">"'[4]7422cw00'!#ref!"</definedName>
    <definedName name="Criterios_IM">'[3]7422CW00'!#REF!</definedName>
    <definedName name="Criticidad">[103]Tabla!$A$1:$A$5</definedName>
    <definedName name="CronogFechaFin">[80]CRONOGRAMA!$BN$11</definedName>
    <definedName name="CronogFechaInic">[80]CRONOGRAMA!$BN$10</definedName>
    <definedName name="cronoinversion">#REF!</definedName>
    <definedName name="cs" localSheetId="2">#REF!</definedName>
    <definedName name="cs" localSheetId="1">#REF!</definedName>
    <definedName name="cs" localSheetId="0">#REF!</definedName>
    <definedName name="cs">#REF!</definedName>
    <definedName name="CS_AVG_SIZE" localSheetId="2">#REF!</definedName>
    <definedName name="CS_AVG_SIZE" localSheetId="1">#REF!</definedName>
    <definedName name="CS_AVG_SIZE" localSheetId="0">#REF!</definedName>
    <definedName name="CS_AVG_SIZE">#REF!</definedName>
    <definedName name="CS_WELDING" localSheetId="2">#REF!</definedName>
    <definedName name="CS_WELDING" localSheetId="1">#REF!</definedName>
    <definedName name="CS_WELDING" localSheetId="0">#REF!</definedName>
    <definedName name="CS_WELDING">#REF!</definedName>
    <definedName name="csr">#REF!</definedName>
    <definedName name="CTA">#REF!</definedName>
    <definedName name="CTE">#REF!</definedName>
    <definedName name="CTR" localSheetId="2">"'[4]7422cw00'!#ref!"</definedName>
    <definedName name="CTR" localSheetId="1">"'[4]7422cw00'!#ref!"</definedName>
    <definedName name="CTR" localSheetId="0">"'[4]7422cw00'!#ref!"</definedName>
    <definedName name="CTR">'[3]7422CW00'!#REF!</definedName>
    <definedName name="CTRPAG" localSheetId="2">"'[4]7422cw00'!#ref!"</definedName>
    <definedName name="CTRPAG" localSheetId="1">"'[4]7422cw00'!#ref!"</definedName>
    <definedName name="CTRPAG" localSheetId="0">"'[4]7422cw00'!#ref!"</definedName>
    <definedName name="CTRPAG">'[3]7422CW00'!#REF!</definedName>
    <definedName name="CU.ARTIMFER">#REF!</definedName>
    <definedName name="Cuadrillas">#REF!</definedName>
    <definedName name="cual" localSheetId="2">#REF!</definedName>
    <definedName name="cual" localSheetId="1">#REF!</definedName>
    <definedName name="cual" localSheetId="0">#REF!</definedName>
    <definedName name="CUAL">[0]!ERR</definedName>
    <definedName name="CUAL_10">#REF!</definedName>
    <definedName name="CUAL_3">#REF!</definedName>
    <definedName name="CUAL_4">#REF!</definedName>
    <definedName name="CUAL_5">#REF!</definedName>
    <definedName name="CUAL_6">#REF!</definedName>
    <definedName name="CUAL_7">#REF!</definedName>
    <definedName name="CUAL_8">#REF!</definedName>
    <definedName name="CUAL_9">#REF!</definedName>
    <definedName name="CUARTON_2__x4__x300_OTOBO">#REF!</definedName>
    <definedName name="CUBIERTA">#REF!</definedName>
    <definedName name="CUBS" localSheetId="2">#REF!</definedName>
    <definedName name="CUBS" localSheetId="1">#REF!</definedName>
    <definedName name="CUBS" localSheetId="0">#REF!</definedName>
    <definedName name="CUBS">#REF!</definedName>
    <definedName name="CUE">#REF!</definedName>
    <definedName name="CUER">#REF!</definedName>
    <definedName name="CUERDA">#REF!</definedName>
    <definedName name="CUMPL">'[27]ACTA 01'!#REF!</definedName>
    <definedName name="CUNET" localSheetId="2">"{""via1"";#N/A;TRUE;""general""|""via2"";#N/A;TRUE;""general""|""via3"";#N/A;TRUE;""general""}"</definedName>
    <definedName name="CUNET" localSheetId="1">"{""via1"";#N/A;TRUE;""general""|""via2"";#N/A;TRUE;""general""|""via3"";#N/A;TRUE;""general""}"</definedName>
    <definedName name="CUNET" localSheetId="0">"{""via1"";#N/A;TRUE;""general""|""via2"";#N/A;TRUE;""general""|""via3"";#N/A;TRUE;""general""}"</definedName>
    <definedName name="CUNET" hidden="1">{"via1",#N/A,TRUE,"general";"via2",#N/A,TRUE,"general";"via3",#N/A,TRUE,"general"}</definedName>
    <definedName name="CUNETAS1">[104]Hoja2!$A$2:$B$7</definedName>
    <definedName name="CUNIZQ">'[105]Listado de Obras de Arte La Ye'!$CO$4:$CP$3075</definedName>
    <definedName name="cuñas">#REF!</definedName>
    <definedName name="cuño">#REF!</definedName>
    <definedName name="Curva_PVC_conduit_1_2">#REF!</definedName>
    <definedName name="Curva_PVC_conduit_3_4">#REF!</definedName>
    <definedName name="Customize" localSheetId="2">"[65]!customize"</definedName>
    <definedName name="Customize" localSheetId="1">"[65]!customize"</definedName>
    <definedName name="Customize" localSheetId="0">"[65]!customize"</definedName>
    <definedName name="Customize">[85]!Customize</definedName>
    <definedName name="cv" localSheetId="2">#REF!</definedName>
    <definedName name="cv" localSheetId="1">#REF!</definedName>
    <definedName name="cv" localSheetId="0">#REF!</definedName>
    <definedName name="cv">#REF!</definedName>
    <definedName name="CVa" localSheetId="2">"'[23]cambio de valv.'!$e$1:[#REF!]"</definedName>
    <definedName name="CVa" localSheetId="1">"'[23]cambio de valv.'!$e$1:[#REF!]"</definedName>
    <definedName name="CVa" localSheetId="0">"'[23]cambio de valv.'!$e$1:[#REF!]"</definedName>
    <definedName name="CVa">'[25]Cambio de Valv.'!$E$1:$E$65536</definedName>
    <definedName name="cvbcvbf" localSheetId="2">"{#N/A;#N/A;TRUE;""INGENIERIA""|#N/A;#N/A;TRUE;""COMPRAS""|#N/A;#N/A;TRUE;""DIRECCION""|#N/A;#N/A;TRUE;""RESUMEN""}"</definedName>
    <definedName name="cvbcvbf" localSheetId="1">"{#N/A;#N/A;TRUE;""INGENIERIA""|#N/A;#N/A;TRUE;""COMPRAS""|#N/A;#N/A;TRUE;""DIRECCION""|#N/A;#N/A;TRUE;""RESUMEN""}"</definedName>
    <definedName name="cvbcvbf" localSheetId="0">"{#N/A;#N/A;TRUE;""INGENIERIA""|#N/A;#N/A;TRUE;""COMPRAS""|#N/A;#N/A;TRUE;""DIRECCION""|#N/A;#N/A;TRUE;""RESUMEN""}"</definedName>
    <definedName name="cvbcvbf" hidden="1">{#N/A,#N/A,TRUE,"INGENIERIA";#N/A,#N/A,TRUE,"COMPRAS";#N/A,#N/A,TRUE,"DIRECCION";#N/A,#N/A,TRUE,"RESUMEN"}</definedName>
    <definedName name="cvfdre">#REF!</definedName>
    <definedName name="cvfvd" localSheetId="2">"{""via1"";#N/A;TRUE;""general""|""via2"";#N/A;TRUE;""general""|""via3"";#N/A;TRUE;""general""}"</definedName>
    <definedName name="cvfvd" localSheetId="1">"{""via1"";#N/A;TRUE;""general""|""via2"";#N/A;TRUE;""general""|""via3"";#N/A;TRUE;""general""}"</definedName>
    <definedName name="cvfvd" localSheetId="0">"{""via1"";#N/A;TRUE;""general""|""via2"";#N/A;TRUE;""general""|""via3"";#N/A;TRUE;""general""}"</definedName>
    <definedName name="cvfvd" hidden="1">{"via1",#N/A,TRUE,"general";"via2",#N/A,TRUE,"general";"via3",#N/A,TRUE,"general"}</definedName>
    <definedName name="cvn" localSheetId="2">"{""TAB1"";#N/A;TRUE;""GENERAL""|""TAB2"";#N/A;TRUE;""GENERAL""|""TAB3"";#N/A;TRUE;""GENERAL""|""TAB4"";#N/A;TRUE;""GENERAL""|""TAB5"";#N/A;TRUE;""GENERAL""}"</definedName>
    <definedName name="cvn" localSheetId="1">"{""TAB1"";#N/A;TRUE;""GENERAL""|""TAB2"";#N/A;TRUE;""GENERAL""|""TAB3"";#N/A;TRUE;""GENERAL""|""TAB4"";#N/A;TRUE;""GENERAL""|""TAB5"";#N/A;TRUE;""GENERAL""}"</definedName>
    <definedName name="cvn" localSheetId="0">"{""TAB1"";#N/A;TRUE;""GENERAL""|""TAB2"";#N/A;TRUE;""GENERAL""|""TAB3"";#N/A;TRUE;""GENERAL""|""TAB4"";#N/A;TRUE;""GENERAL""|""TAB5"";#N/A;TRUE;""GENERAL""}"</definedName>
    <definedName name="cvn" hidden="1">{"TAB1",#N/A,TRUE,"GENERAL";"TAB2",#N/A,TRUE,"GENERAL";"TAB3",#N/A,TRUE,"GENERAL";"TAB4",#N/A,TRUE,"GENERAL";"TAB5",#N/A,TRUE,"GENERAL"}</definedName>
    <definedName name="CVXC" localSheetId="2">"{""via1"";#N/A;TRUE;""general""|""via2"";#N/A;TRUE;""general""|""via3"";#N/A;TRUE;""general""}"</definedName>
    <definedName name="CVXC" localSheetId="1">"{""via1"";#N/A;TRUE;""general""|""via2"";#N/A;TRUE;""general""|""via3"";#N/A;TRUE;""general""}"</definedName>
    <definedName name="CVXC" localSheetId="0">"{""via1"";#N/A;TRUE;""general""|""via2"";#N/A;TRUE;""general""|""via3"";#N/A;TRUE;""general""}"</definedName>
    <definedName name="CVXC" hidden="1">{"via1",#N/A,TRUE,"general";"via2",#N/A,TRUE,"general";"via3",#N/A,TRUE,"general"}</definedName>
    <definedName name="CXC_Planta">#REF!</definedName>
    <definedName name="cxv">[106]Hoja1!$D$32</definedName>
    <definedName name="d" localSheetId="2">"{""TAB1"";#N/A;TRUE;""GENERAL""|""TAB2"";#N/A;TRUE;""GENERAL""|""TAB3"";#N/A;TRUE;""GENERAL""|""TAB4"";#N/A;TRUE;""GENERAL""|""TAB5"";#N/A;TRUE;""GENERAL""}"</definedName>
    <definedName name="d" localSheetId="1">"{""TAB1"";#N/A;TRUE;""GENERAL""|""TAB2"";#N/A;TRUE;""GENERAL""|""TAB3"";#N/A;TRUE;""GENERAL""|""TAB4"";#N/A;TRUE;""GENERAL""|""TAB5"";#N/A;TRUE;""GENERAL""}"</definedName>
    <definedName name="d" localSheetId="0">"{""TAB1"";#N/A;TRUE;""GENERAL""|""TAB2"";#N/A;TRUE;""GENERAL""|""TAB3"";#N/A;TRUE;""GENERAL""|""TAB4"";#N/A;TRUE;""GENERAL""|""TAB5"";#N/A;TRUE;""GENERAL""}"</definedName>
    <definedName name="d" hidden="1">{"TAB1",#N/A,TRUE,"GENERAL";"TAB2",#N/A,TRUE,"GENERAL";"TAB3",#N/A,TRUE,"GENERAL";"TAB4",#N/A,TRUE,"GENERAL";"TAB5",#N/A,TRUE,"GENERAL"}</definedName>
    <definedName name="D___0">#REF!</definedName>
    <definedName name="D___1">#REF!</definedName>
    <definedName name="D___2">#REF!</definedName>
    <definedName name="D___3">#REF!</definedName>
    <definedName name="D___4">#REF!</definedName>
    <definedName name="D_1" localSheetId="2">#REF!</definedName>
    <definedName name="D_1" localSheetId="1">#REF!</definedName>
    <definedName name="D_1" localSheetId="0">#REF!</definedName>
    <definedName name="D_1">#REF!</definedName>
    <definedName name="D_EXT">#REF!</definedName>
    <definedName name="D_INT">#REF!</definedName>
    <definedName name="D1S">#REF!</definedName>
    <definedName name="D2S">#REF!</definedName>
    <definedName name="D6.PVC">'[34]factores A.N.'!$N$8:$N$33</definedName>
    <definedName name="D61S">#REF!</definedName>
    <definedName name="D62S">#REF!</definedName>
    <definedName name="D6R">#REF!</definedName>
    <definedName name="D81S">#REF!</definedName>
    <definedName name="D82S">#REF!</definedName>
    <definedName name="D8R">#REF!</definedName>
    <definedName name="DAFT" localSheetId="2">#REF!</definedName>
    <definedName name="DAFT" localSheetId="1">#REF!</definedName>
    <definedName name="DAFT" localSheetId="0">#REF!</definedName>
    <definedName name="DAFT">#REF!</definedName>
    <definedName name="DANODO" localSheetId="2">#REF!</definedName>
    <definedName name="DANODO" localSheetId="1">#REF!</definedName>
    <definedName name="DANODO" localSheetId="0">#REF!</definedName>
    <definedName name="DANODO">#REF!</definedName>
    <definedName name="DANODOF">#REF!</definedName>
    <definedName name="DANODOFT">#REF!</definedName>
    <definedName name="dario" localSheetId="2">"'[27]gpi 526'!#ref!"</definedName>
    <definedName name="dario" localSheetId="1">"'[27]gpi 526'!#ref!"</definedName>
    <definedName name="dario" localSheetId="0">"'[27]gpi 526'!#ref!"</definedName>
    <definedName name="dario">'[33]GPI 526'!#REF!</definedName>
    <definedName name="DASD" localSheetId="2">"{""TAB1"";#N/A;TRUE;""GENERAL""|""TAB2"";#N/A;TRUE;""GENERAL""|""TAB3"";#N/A;TRUE;""GENERAL""|""TAB4"";#N/A;TRUE;""GENERAL""|""TAB5"";#N/A;TRUE;""GENERAL""}"</definedName>
    <definedName name="DASD" localSheetId="1">"{""TAB1"";#N/A;TRUE;""GENERAL""|""TAB2"";#N/A;TRUE;""GENERAL""|""TAB3"";#N/A;TRUE;""GENERAL""|""TAB4"";#N/A;TRUE;""GENERAL""|""TAB5"";#N/A;TRUE;""GENERAL""}"</definedName>
    <definedName name="DASD" localSheetId="0">"{""TAB1"";#N/A;TRUE;""GENERAL""|""TAB2"";#N/A;TRUE;""GENERAL""|""TAB3"";#N/A;TRUE;""GENERAL""|""TAB4"";#N/A;TRUE;""GENERAL""|""TAB5"";#N/A;TRUE;""GENERAL""}"</definedName>
    <definedName name="DASD" hidden="1">{"TAB1",#N/A,TRUE,"GENERAL";"TAB2",#N/A,TRUE,"GENERAL";"TAB3",#N/A,TRUE,"GENERAL";"TAB4",#N/A,TRUE,"GENERAL";"TAB5",#N/A,TRUE,"GENERAL"}</definedName>
    <definedName name="Data" localSheetId="2">#REF!</definedName>
    <definedName name="Data" localSheetId="1">#REF!</definedName>
    <definedName name="Data" localSheetId="0">#REF!</definedName>
    <definedName name="Data">#REF!</definedName>
    <definedName name="data1" localSheetId="2">#REF!</definedName>
    <definedName name="data1" localSheetId="1">#REF!</definedName>
    <definedName name="data1" localSheetId="0">#REF!</definedName>
    <definedName name="data1">#REF!</definedName>
    <definedName name="data10" localSheetId="2">#REF!</definedName>
    <definedName name="data10" localSheetId="1">#REF!</definedName>
    <definedName name="data10" localSheetId="0">#REF!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[102]civ_roma!$C$9:$G$799</definedName>
    <definedName name="DATO1">'[107]46'!$D$3:$CK$429</definedName>
    <definedName name="datos" localSheetId="2">#REF!</definedName>
    <definedName name="datos" localSheetId="1">#REF!</definedName>
    <definedName name="datos" localSheetId="0">#REF!</definedName>
    <definedName name="datos">#REF!</definedName>
    <definedName name="DBASE1" localSheetId="2">#REF!</definedName>
    <definedName name="DBASE1" localSheetId="1">#REF!</definedName>
    <definedName name="DBASE1" localSheetId="0">#REF!</definedName>
    <definedName name="DBASE1">#REF!</definedName>
    <definedName name="DBASE2" localSheetId="2">#REF!</definedName>
    <definedName name="DBASE2" localSheetId="1">#REF!</definedName>
    <definedName name="DBASE2" localSheetId="0">#REF!</definedName>
    <definedName name="DBASE2">#REF!</definedName>
    <definedName name="DBASE3">#REF!</definedName>
    <definedName name="dbfdfbi" localSheetId="2">"{""TAB1"";#N/A;TRUE;""GENERAL""|""TAB2"";#N/A;TRUE;""GENERAL""|""TAB3"";#N/A;TRUE;""GENERAL""|""TAB4"";#N/A;TRUE;""GENERAL""|""TAB5"";#N/A;TRUE;""GENERAL""}"</definedName>
    <definedName name="dbfdfbi" localSheetId="1">"{""TAB1"";#N/A;TRUE;""GENERAL""|""TAB2"";#N/A;TRUE;""GENERAL""|""TAB3"";#N/A;TRUE;""GENERAL""|""TAB4"";#N/A;TRUE;""GENERAL""|""TAB5"";#N/A;TRUE;""GENERAL""}"</definedName>
    <definedName name="dbfdfbi" localSheetId="0">"{""TAB1"";#N/A;TRUE;""GENERAL""|""TAB2"";#N/A;TRUE;""GENERAL""|""TAB3"";#N/A;TRUE;""GENERAL""|""TAB4"";#N/A;TRUE;""GENERAL""|""TAB5"";#N/A;TRUE;""GENERAL""}"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 localSheetId="1">#REF!</definedName>
    <definedName name="Dbgcm" localSheetId="0">#REF!</definedName>
    <definedName name="Dbgcm">#REF!</definedName>
    <definedName name="dc" localSheetId="2">#REF!</definedName>
    <definedName name="dc" localSheetId="1">#REF!</definedName>
    <definedName name="dc" localSheetId="0">#REF!</definedName>
    <definedName name="dc">#REF!</definedName>
    <definedName name="Dcacm" localSheetId="2">#REF!</definedName>
    <definedName name="Dcacm" localSheetId="1">#REF!</definedName>
    <definedName name="Dcacm" localSheetId="0">#REF!</definedName>
    <definedName name="Dcacm">#REF!</definedName>
    <definedName name="DCAF">#REF!</definedName>
    <definedName name="DCI" localSheetId="2">"[13]tablas!#ref!"</definedName>
    <definedName name="DCI" localSheetId="1">"[13]tablas!#ref!"</definedName>
    <definedName name="DCI" localSheetId="0">"[13]tablas!#ref!"</definedName>
    <definedName name="DCI">[14]Tablas!#REF!</definedName>
    <definedName name="DCI1_1" localSheetId="2">"[13]tablas!#ref!"</definedName>
    <definedName name="DCI1_1" localSheetId="1">"[13]tablas!#ref!"</definedName>
    <definedName name="DCI1_1" localSheetId="0">"[13]tablas!#ref!"</definedName>
    <definedName name="DCI1_1">[14]Tablas!#REF!</definedName>
    <definedName name="DCI1_1_1" localSheetId="2">"[13]tablas!#ref!"</definedName>
    <definedName name="DCI1_1_1" localSheetId="1">"[13]tablas!#ref!"</definedName>
    <definedName name="DCI1_1_1" localSheetId="0">"[13]tablas!#ref!"</definedName>
    <definedName name="DCI1_1_1">[14]Tablas!#REF!</definedName>
    <definedName name="DCI1_1_2" localSheetId="2">"[13]tablas!#ref!"</definedName>
    <definedName name="DCI1_1_2" localSheetId="1">"[13]tablas!#ref!"</definedName>
    <definedName name="DCI1_1_2" localSheetId="0">"[13]tablas!#ref!"</definedName>
    <definedName name="DCI1_1_2">[14]Tablas!#REF!</definedName>
    <definedName name="DCI1_1_3" localSheetId="2">"[13]tablas!#ref!"</definedName>
    <definedName name="DCI1_1_3" localSheetId="1">"[13]tablas!#ref!"</definedName>
    <definedName name="DCI1_1_3" localSheetId="0">"[13]tablas!#ref!"</definedName>
    <definedName name="DCI1_1_3">[14]Tablas!#REF!</definedName>
    <definedName name="DCI1_1_4" localSheetId="2">"[13]tablas!#ref!"</definedName>
    <definedName name="DCI1_1_4" localSheetId="1">"[13]tablas!#ref!"</definedName>
    <definedName name="DCI1_1_4" localSheetId="0">"[13]tablas!#ref!"</definedName>
    <definedName name="DCI1_1_4">[14]Tablas!#REF!</definedName>
    <definedName name="DCI1_2" localSheetId="2">"[13]tablas!#ref!"</definedName>
    <definedName name="DCI1_2" localSheetId="1">"[13]tablas!#ref!"</definedName>
    <definedName name="DCI1_2" localSheetId="0">"[13]tablas!#ref!"</definedName>
    <definedName name="DCI1_2">[14]Tablas!#REF!</definedName>
    <definedName name="DCI1_3" localSheetId="2">"[13]tablas!#ref!"</definedName>
    <definedName name="DCI1_3" localSheetId="1">"[13]tablas!#ref!"</definedName>
    <definedName name="DCI1_3" localSheetId="0">"[13]tablas!#ref!"</definedName>
    <definedName name="DCI1_3">[14]Tablas!#REF!</definedName>
    <definedName name="DCI1_4" localSheetId="2">"[13]tablas!#ref!"</definedName>
    <definedName name="DCI1_4" localSheetId="1">"[13]tablas!#ref!"</definedName>
    <definedName name="DCI1_4" localSheetId="0">"[13]tablas!#ref!"</definedName>
    <definedName name="DCI1_4">[14]Tablas!#REF!</definedName>
    <definedName name="DCorriente" localSheetId="2">#REF!</definedName>
    <definedName name="DCorriente" localSheetId="1">#REF!</definedName>
    <definedName name="DCorriente" localSheetId="0">#REF!</definedName>
    <definedName name="DCorriente">#REF!</definedName>
    <definedName name="Dcorriente1" localSheetId="2">"'[78]pta a tierra'!#ref!"</definedName>
    <definedName name="Dcorriente1" localSheetId="1">"'[78]pta a tierra'!#ref!"</definedName>
    <definedName name="Dcorriente1" localSheetId="0">"'[78]pta a tierra'!#ref!"</definedName>
    <definedName name="Dcorriente1">'[108]Pta a tierra'!#REF!</definedName>
    <definedName name="DCSDCTV" localSheetId="2">"{""via1"";#N/A;TRUE;""general""|""via2"";#N/A;TRUE;""general""|""via3"";#N/A;TRUE;""general""}"</definedName>
    <definedName name="DCSDCTV" localSheetId="1">"{""via1"";#N/A;TRUE;""general""|""via2"";#N/A;TRUE;""general""|""via3"";#N/A;TRUE;""general""}"</definedName>
    <definedName name="DCSDCTV" localSheetId="0">"{""via1"";#N/A;TRUE;""general""|""via2"";#N/A;TRUE;""general""|""via3"";#N/A;TRUE;""general""}"</definedName>
    <definedName name="DCSDCTV" hidden="1">{"via1",#N/A,TRUE,"general";"via2",#N/A,TRUE,"general";"via3",#N/A,TRUE,"general"}</definedName>
    <definedName name="DD" localSheetId="2">#REF!</definedName>
    <definedName name="DD" localSheetId="1">#REF!</definedName>
    <definedName name="DD" localSheetId="0">#REF!</definedName>
    <definedName name="dd">#REF!</definedName>
    <definedName name="dd_10">#REF!</definedName>
    <definedName name="dd_3">#REF!</definedName>
    <definedName name="dd_4">#REF!</definedName>
    <definedName name="dd_5">#REF!</definedName>
    <definedName name="dd_6">#REF!</definedName>
    <definedName name="dd_7">#REF!</definedName>
    <definedName name="dd_8">#REF!</definedName>
    <definedName name="dd_9">#REF!</definedName>
    <definedName name="DDD" localSheetId="2">#REF!</definedName>
    <definedName name="DDD" localSheetId="1">#REF!</definedName>
    <definedName name="DDD" localSheetId="0">#REF!</definedName>
    <definedName name="ddd" hidden="1">{"via1",#N/A,TRUE,"general";"via2",#N/A,TRUE,"general";"via3",#N/A,TRUE,"general"}</definedName>
    <definedName name="DDDD" localSheetId="2">"{#N/A;#N/A;FALSE;""Estatico""|#N/A;#N/A;FALSE;""Tuberia""|#N/A;#N/A;FALSE;""Instrumentación""|#N/A;#N/A;FALSE;""Mecanica""|#N/A;#N/A;FALSE;""Electrico""|#N/A;#N/A;FALSE;""Ofic.Civiles""}"</definedName>
    <definedName name="DDDD" localSheetId="1">"{#N/A;#N/A;FALSE;""Estatico""|#N/A;#N/A;FALSE;""Tuberia""|#N/A;#N/A;FALSE;""Instrumentación""|#N/A;#N/A;FALSE;""Mecanica""|#N/A;#N/A;FALSE;""Electrico""|#N/A;#N/A;FALSE;""Ofic.Civiles""}"</definedName>
    <definedName name="DDDD" localSheetId="0">"{#N/A;#N/A;FALSE;""Estatico""|#N/A;#N/A;FALSE;""Tuberia""|#N/A;#N/A;FALSE;""Instrumentación""|#N/A;#N/A;FALSE;""Mecanica""|#N/A;#N/A;FALSE;""Electrico""|#N/A;#N/A;FALSE;""Ofic.Civiles""}"</definedName>
    <definedName name="DDDD" hidden="1">{#N/A,#N/A,FALSE,"Estatico";#N/A,#N/A,FALSE,"Tuberia";#N/A,#N/A,FALSE,"Instrumentación";#N/A,#N/A,FALSE,"Mecanica";#N/A,#N/A,FALSE,"Electrico";#N/A,#N/A,FALSE,"Ofic.Civiles"}</definedName>
    <definedName name="DDDDDDD" localSheetId="2">"{#N/A;#N/A;FALSE;""orthoflow""|#N/A;#N/A;FALSE;""Miscelaneos""|#N/A;#N/A;FALSE;""Instrumentacio""|#N/A;#N/A;FALSE;""Electrico""|#N/A;#N/A;FALSE;""Valv. Seguridad""}"</definedName>
    <definedName name="DDDDDDD" localSheetId="1">"{#N/A;#N/A;FALSE;""orthoflow""|#N/A;#N/A;FALSE;""Miscelaneos""|#N/A;#N/A;FALSE;""Instrumentacio""|#N/A;#N/A;FALSE;""Electrico""|#N/A;#N/A;FALSE;""Valv. Seguridad""}"</definedName>
    <definedName name="DDDDDDD" localSheetId="0">"{#N/A;#N/A;FALSE;""orthoflow""|#N/A;#N/A;FALSE;""Miscelaneos""|#N/A;#N/A;FALSE;""Instrumentacio""|#N/A;#N/A;FALSE;""Electrico""|#N/A;#N/A;FALSE;""Valv. Seguridad""}"</definedName>
    <definedName name="DDDDDDD" hidden="1">{#N/A,#N/A,FALSE,"orthoflow";#N/A,#N/A,FALSE,"Miscelaneos";#N/A,#N/A,FALSE,"Instrumentacio";#N/A,#N/A,FALSE,"Electrico";#N/A,#N/A,FALSE,"Valv. Seguridad"}</definedName>
    <definedName name="ddddt" localSheetId="2">"{""via1"";#N/A;TRUE;""general""|""via2"";#N/A;TRUE;""general""|""via3"";#N/A;TRUE;""general""}"</definedName>
    <definedName name="ddddt" localSheetId="1">"{""via1"";#N/A;TRUE;""general""|""via2"";#N/A;TRUE;""general""|""via3"";#N/A;TRUE;""general""}"</definedName>
    <definedName name="ddddt" localSheetId="0">"{""via1"";#N/A;TRUE;""general""|""via2"";#N/A;TRUE;""general""|""via3"";#N/A;TRUE;""general""}"</definedName>
    <definedName name="ddddt" hidden="1">{"via1",#N/A,TRUE,"general";"via2",#N/A,TRUE,"general";"via3",#N/A,TRUE,"general"}</definedName>
    <definedName name="ddewdw" localSheetId="2">"{""TAB1"";#N/A;TRUE;""GENERAL""|""TAB2"";#N/A;TRUE;""GENERAL""|""TAB3"";#N/A;TRUE;""GENERAL""|""TAB4"";#N/A;TRUE;""GENERAL""|""TAB5"";#N/A;TRUE;""GENERAL""}"</definedName>
    <definedName name="ddewdw" localSheetId="1">"{""TAB1"";#N/A;TRUE;""GENERAL""|""TAB2"";#N/A;TRUE;""GENERAL""|""TAB3"";#N/A;TRUE;""GENERAL""|""TAB4"";#N/A;TRUE;""GENERAL""|""TAB5"";#N/A;TRUE;""GENERAL""}"</definedName>
    <definedName name="ddewdw" localSheetId="0">"{""TAB1"";#N/A;TRUE;""GENERAL""|""TAB2"";#N/A;TRUE;""GENERAL""|""TAB3"";#N/A;TRUE;""GENERAL""|""TAB4"";#N/A;TRUE;""GENERAL""|""TAB5"";#N/A;TRUE;""GENERAL""}"</definedName>
    <definedName name="ddewdw" hidden="1">{"TAB1",#N/A,TRUE,"GENERAL";"TAB2",#N/A,TRUE,"GENERAL";"TAB3",#N/A,TRUE,"GENERAL";"TAB4",#N/A,TRUE,"GENERAL";"TAB5",#N/A,TRUE,"GENERAL"}</definedName>
    <definedName name="ddfdh" localSheetId="2">"{""TAB1"";#N/A;TRUE;""GENERAL""|""TAB2"";#N/A;TRUE;""GENERAL""|""TAB3"";#N/A;TRUE;""GENERAL""|""TAB4"";#N/A;TRUE;""GENERAL""|""TAB5"";#N/A;TRUE;""GENERAL""}"</definedName>
    <definedName name="ddfdh" localSheetId="1">"{""TAB1"";#N/A;TRUE;""GENERAL""|""TAB2"";#N/A;TRUE;""GENERAL""|""TAB3"";#N/A;TRUE;""GENERAL""|""TAB4"";#N/A;TRUE;""GENERAL""|""TAB5"";#N/A;TRUE;""GENERAL""}"</definedName>
    <definedName name="ddfdh" localSheetId="0">"{""TAB1"";#N/A;TRUE;""GENERAL""|""TAB2"";#N/A;TRUE;""GENERAL""|""TAB3"";#N/A;TRUE;""GENERAL""|""TAB4"";#N/A;TRUE;""GENERAL""|""TAB5"";#N/A;TRUE;""GENERAL""}"</definedName>
    <definedName name="ddfdh" hidden="1">{"TAB1",#N/A,TRUE,"GENERAL";"TAB2",#N/A,TRUE,"GENERAL";"TAB3",#N/A,TRUE,"GENERAL";"TAB4",#N/A,TRUE,"GENERAL";"TAB5",#N/A,TRUE,"GENERAL"}</definedName>
    <definedName name="DDGSDP" localSheetId="2">"{""TAB1"";#N/A;TRUE;""GENERAL""|""TAB2"";#N/A;TRUE;""GENERAL""|""TAB3"";#N/A;TRUE;""GENERAL""|""TAB4"";#N/A;TRUE;""GENERAL""|""TAB5"";#N/A;TRUE;""GENERAL""}"</definedName>
    <definedName name="DDGSDP" localSheetId="1">"{""TAB1"";#N/A;TRUE;""GENERAL""|""TAB2"";#N/A;TRUE;""GENERAL""|""TAB3"";#N/A;TRUE;""GENERAL""|""TAB4"";#N/A;TRUE;""GENERAL""|""TAB5"";#N/A;TRUE;""GENERAL""}"</definedName>
    <definedName name="DDGSDP" localSheetId="0">"{""TAB1"";#N/A;TRUE;""GENERAL""|""TAB2"";#N/A;TRUE;""GENERAL""|""TAB3"";#N/A;TRUE;""GENERAL""|""TAB4"";#N/A;TRUE;""GENERAL""|""TAB5"";#N/A;TRUE;""GENERAL""}"</definedName>
    <definedName name="DDGSDP" hidden="1">{"TAB1",#N/A,TRUE,"GENERAL";"TAB2",#N/A,TRUE,"GENERAL";"TAB3",#N/A,TRUE,"GENERAL";"TAB4",#N/A,TRUE,"GENERAL";"TAB5",#N/A,TRUE,"GENERAL"}</definedName>
    <definedName name="DDS" localSheetId="2">"[13]tablas!#ref!"</definedName>
    <definedName name="DDS" localSheetId="1">"[13]tablas!#ref!"</definedName>
    <definedName name="DDS" localSheetId="0">"[13]tablas!#ref!"</definedName>
    <definedName name="DDS">[14]Tablas!#REF!</definedName>
    <definedName name="DDS1_1" localSheetId="2">"[13]tablas!#ref!"</definedName>
    <definedName name="DDS1_1" localSheetId="1">"[13]tablas!#ref!"</definedName>
    <definedName name="DDS1_1" localSheetId="0">"[13]tablas!#ref!"</definedName>
    <definedName name="DDS1_1">[14]Tablas!#REF!</definedName>
    <definedName name="DDS1_1_1" localSheetId="2">"[13]tablas!#ref!"</definedName>
    <definedName name="DDS1_1_1" localSheetId="1">"[13]tablas!#ref!"</definedName>
    <definedName name="DDS1_1_1" localSheetId="0">"[13]tablas!#ref!"</definedName>
    <definedName name="DDS1_1_1">[14]Tablas!#REF!</definedName>
    <definedName name="De">#REF!</definedName>
    <definedName name="De_6">#REF!</definedName>
    <definedName name="De_8">#REF!</definedName>
    <definedName name="deded" localSheetId="2">"{""TAB1"";#N/A;TRUE;""GENERAL""|""TAB2"";#N/A;TRUE;""GENERAL""|""TAB3"";#N/A;TRUE;""GENERAL""|""TAB4"";#N/A;TRUE;""GENERAL""|""TAB5"";#N/A;TRUE;""GENERAL""}"</definedName>
    <definedName name="deded" localSheetId="1">"{""TAB1"";#N/A;TRUE;""GENERAL""|""TAB2"";#N/A;TRUE;""GENERAL""|""TAB3"";#N/A;TRUE;""GENERAL""|""TAB4"";#N/A;TRUE;""GENERAL""|""TAB5"";#N/A;TRUE;""GENERAL""}"</definedName>
    <definedName name="deded" localSheetId="0">"{""TAB1"";#N/A;TRUE;""GENERAL""|""TAB2"";#N/A;TRUE;""GENERAL""|""TAB3"";#N/A;TRUE;""GENERAL""|""TAB4"";#N/A;TRUE;""GENERAL""|""TAB5"";#N/A;TRUE;""GENERAL""}"</definedName>
    <definedName name="deded" hidden="1">{"TAB1",#N/A,TRUE,"GENERAL";"TAB2",#N/A,TRUE,"GENERAL";"TAB3",#N/A,TRUE,"GENERAL";"TAB4",#N/A,TRUE,"GENERAL";"TAB5",#N/A,TRUE,"GENERAL"}</definedName>
    <definedName name="defd" localSheetId="2">"{""via1"";#N/A;TRUE;""general""|""via2"";#N/A;TRUE;""general""|""via3"";#N/A;TRUE;""general""}"</definedName>
    <definedName name="defd" localSheetId="1">"{""via1"";#N/A;TRUE;""general""|""via2"";#N/A;TRUE;""general""|""via3"";#N/A;TRUE;""general""}"</definedName>
    <definedName name="defd" localSheetId="0">"{""via1"";#N/A;TRUE;""general""|""via2"";#N/A;TRUE;""general""|""via3"";#N/A;TRUE;""general""}"</definedName>
    <definedName name="defd" hidden="1">{"via1",#N/A,TRUE,"general";"via2",#N/A,TRUE,"general";"via3",#N/A,TRUE,"general"}</definedName>
    <definedName name="DEFENSA_METÁLICA__TRAMO_DE_3.81_m">#REF!</definedName>
    <definedName name="DELINEADOR_DE_CORONA">#REF!</definedName>
    <definedName name="dem.pav">'[34]factores A.N.'!$E$15:$E$306</definedName>
    <definedName name="demanto" localSheetId="2">#REF!</definedName>
    <definedName name="demanto" localSheetId="1">#REF!</definedName>
    <definedName name="demanto" localSheetId="0">#REF!</definedName>
    <definedName name="demanto">#REF!</definedName>
    <definedName name="DEMOLALC">'[109]demoliciones (2)'!$M$9:$O$28</definedName>
    <definedName name="DEMOLICIÓN">'[110]BASE-LISTAS'!$B$24:$B$29</definedName>
    <definedName name="DEP_VPR_GRM" localSheetId="2">#REF!</definedName>
    <definedName name="DEP_VPR_GRM" localSheetId="1">#REF!</definedName>
    <definedName name="DEP_VPR_GRM" localSheetId="0">#REF!</definedName>
    <definedName name="DEP_VPR_GRM">#REF!</definedName>
    <definedName name="DEP_VPR_GRN" localSheetId="2">#REF!</definedName>
    <definedName name="DEP_VPR_GRN" localSheetId="1">#REF!</definedName>
    <definedName name="DEP_VPR_GRN" localSheetId="0">#REF!</definedName>
    <definedName name="DEP_VPR_GRN">#REF!</definedName>
    <definedName name="DEP_VPR_GRS" localSheetId="2">#REF!</definedName>
    <definedName name="DEP_VPR_GRS" localSheetId="1">#REF!</definedName>
    <definedName name="DEP_VPR_GRS" localSheetId="0">#REF!</definedName>
    <definedName name="DEP_VPR_GRS">#REF!</definedName>
    <definedName name="DEP_VPR_GTP">#REF!</definedName>
    <definedName name="DEP_VPR_NA">#REF!</definedName>
    <definedName name="DEPEND">[103]Tabla!$B$1:$B$397</definedName>
    <definedName name="DEPENDENCIA">[103]Tabla!$B$1:$B$397</definedName>
    <definedName name="DEPENDENCIAS">[103]Tabla!$B$1:$B$397</definedName>
    <definedName name="DER">#REF!</definedName>
    <definedName name="DERFE" localSheetId="2">#REF!</definedName>
    <definedName name="DERFE" localSheetId="1">#REF!</definedName>
    <definedName name="DERFE" localSheetId="0">#REF!</definedName>
    <definedName name="DERFE">#REF!</definedName>
    <definedName name="des">#REF!</definedName>
    <definedName name="Des_Insumos">[111]Descripción!$A$2:$A$10001</definedName>
    <definedName name="desarrolladas">'[43]Reservas de Petróleo'!$A$2,'[43]Reservas de Petróleo'!$A$1,'[43]Reservas de Petróleo'!$D$4,'[43]Reservas de Petróleo'!$F$1:$F$65536</definedName>
    <definedName name="Descrip_cuadrillas">#REF!</definedName>
    <definedName name="Descrip_equipos">#REF!</definedName>
    <definedName name="Descrip_transporte">#REF!</definedName>
    <definedName name="DESCRIP1">#REF!</definedName>
    <definedName name="descripcion">#REF!</definedName>
    <definedName name="Descripción">#REF!</definedName>
    <definedName name="DescripPpto">#REF!</definedName>
    <definedName name="DESCUNMI" localSheetId="2">#REF!</definedName>
    <definedName name="DESCUNMI" localSheetId="1">#REF!</definedName>
    <definedName name="DESCUNMI" localSheetId="0">#REF!</definedName>
    <definedName name="DESCUNMI">#REF!</definedName>
    <definedName name="dESMONTE">#REF!</definedName>
    <definedName name="DESPERDICIOS">#REF!</definedName>
    <definedName name="DEST_ART" localSheetId="2">"[58]steel!#ref!"</definedName>
    <definedName name="DEST_ART" localSheetId="1">"[58]steel!#ref!"</definedName>
    <definedName name="DEST_ART" localSheetId="0">"[58]steel!#ref!"</definedName>
    <definedName name="DEST_ART">[77]steel!#REF!</definedName>
    <definedName name="DESTCOD" localSheetId="2">"'[4]7422cw00'!#ref!"</definedName>
    <definedName name="DESTCOD" localSheetId="1">"'[4]7422cw00'!#ref!"</definedName>
    <definedName name="DESTCOD" localSheetId="0">"'[4]7422cw00'!#ref!"</definedName>
    <definedName name="DESTCOD">'[3]7422CW00'!#REF!</definedName>
    <definedName name="DESTFG" localSheetId="2">"'[4]7422cw00'!#ref!"</definedName>
    <definedName name="DESTFG" localSheetId="1">"'[4]7422cw00'!#ref!"</definedName>
    <definedName name="DESTFG" localSheetId="0">"'[4]7422cw00'!#ref!"</definedName>
    <definedName name="DESTFG">'[3]7422CW00'!#REF!</definedName>
    <definedName name="DESTQTY" localSheetId="2">"'[4]7422cw00'!#ref!"</definedName>
    <definedName name="DESTQTY" localSheetId="1">"'[4]7422cw00'!#ref!"</definedName>
    <definedName name="DESTQTY" localSheetId="0">"'[4]7422cw00'!#ref!"</definedName>
    <definedName name="DESTQTY">'[3]7422CW00'!#REF!</definedName>
    <definedName name="DETAIL" localSheetId="2">#REF!</definedName>
    <definedName name="DETAIL" localSheetId="1">#REF!</definedName>
    <definedName name="DETAIL" localSheetId="0">#REF!</definedName>
    <definedName name="DETAIL">#REF!</definedName>
    <definedName name="Detalle_Reserva" localSheetId="2">#REF!</definedName>
    <definedName name="Detalle_Reserva" localSheetId="1">#REF!</definedName>
    <definedName name="Detalle_Reserva" localSheetId="0">#REF!</definedName>
    <definedName name="Detalle_Reserva">#REF!</definedName>
    <definedName name="Detergentes">#REF!</definedName>
    <definedName name="DEX" localSheetId="2">#REF!</definedName>
    <definedName name="DEX" localSheetId="1">#REF!</definedName>
    <definedName name="DEX" localSheetId="0">#REF!</definedName>
    <definedName name="DEX">#REF!</definedName>
    <definedName name="DF" localSheetId="2">"[81]cronograma!#ref!"</definedName>
    <definedName name="DF" localSheetId="1">"[81]cronograma!#ref!"</definedName>
    <definedName name="DF" localSheetId="0">"[81]cronograma!#ref!"</definedName>
    <definedName name="DF">[112]Cronograma!#REF!</definedName>
    <definedName name="dfa" localSheetId="2">"{""TAB1"";#N/A;TRUE;""GENERAL""|""TAB2"";#N/A;TRUE;""GENERAL""|""TAB3"";#N/A;TRUE;""GENERAL""|""TAB4"";#N/A;TRUE;""GENERAL""|""TAB5"";#N/A;TRUE;""GENERAL""}"</definedName>
    <definedName name="dfa" localSheetId="1">"{""TAB1"";#N/A;TRUE;""GENERAL""|""TAB2"";#N/A;TRUE;""GENERAL""|""TAB3"";#N/A;TRUE;""GENERAL""|""TAB4"";#N/A;TRUE;""GENERAL""|""TAB5"";#N/A;TRUE;""GENERAL""}"</definedName>
    <definedName name="dfa" localSheetId="0">"{""TAB1"";#N/A;TRUE;""GENERAL""|""TAB2"";#N/A;TRUE;""GENERAL""|""TAB3"";#N/A;TRUE;""GENERAL""|""TAB4"";#N/A;TRUE;""GENERAL""|""TAB5"";#N/A;TRUE;""GENERAL""}"</definedName>
    <definedName name="dfa" hidden="1">{"TAB1",#N/A,TRUE,"GENERAL";"TAB2",#N/A,TRUE,"GENERAL";"TAB3",#N/A,TRUE,"GENERAL";"TAB4",#N/A,TRUE,"GENERAL";"TAB5",#N/A,TRUE,"GENERAL"}</definedName>
    <definedName name="dfasd" localSheetId="2">"{""TAB1"";#N/A;TRUE;""GENERAL""|""TAB2"";#N/A;TRUE;""GENERAL""|""TAB3"";#N/A;TRUE;""GENERAL""|""TAB4"";#N/A;TRUE;""GENERAL""|""TAB5"";#N/A;TRUE;""GENERAL""}"</definedName>
    <definedName name="dfasd" localSheetId="1">"{""TAB1"";#N/A;TRUE;""GENERAL""|""TAB2"";#N/A;TRUE;""GENERAL""|""TAB3"";#N/A;TRUE;""GENERAL""|""TAB4"";#N/A;TRUE;""GENERAL""|""TAB5"";#N/A;TRUE;""GENERAL""}"</definedName>
    <definedName name="dfasd" localSheetId="0">"{""TAB1"";#N/A;TRUE;""GENERAL""|""TAB2"";#N/A;TRUE;""GENERAL""|""TAB3"";#N/A;TRUE;""GENERAL""|""TAB4"";#N/A;TRUE;""GENERAL""|""TAB5"";#N/A;TRUE;""GENERAL""}"</definedName>
    <definedName name="dfasd" hidden="1">{"TAB1",#N/A,TRUE,"GENERAL";"TAB2",#N/A,TRUE,"GENERAL";"TAB3",#N/A,TRUE,"GENERAL";"TAB4",#N/A,TRUE,"GENERAL";"TAB5",#N/A,TRUE,"GENERAL"}</definedName>
    <definedName name="DFBNJ" localSheetId="2">"{""via1"";#N/A;TRUE;""general""|""via2"";#N/A;TRUE;""general""|""via3"";#N/A;TRUE;""general""}"</definedName>
    <definedName name="DFBNJ" localSheetId="1">"{""via1"";#N/A;TRUE;""general""|""via2"";#N/A;TRUE;""general""|""via3"";#N/A;TRUE;""general""}"</definedName>
    <definedName name="DFBNJ" localSheetId="0">"{""via1"";#N/A;TRUE;""general""|""via2"";#N/A;TRUE;""general""|""via3"";#N/A;TRUE;""general""}"</definedName>
    <definedName name="DFBNJ" hidden="1">{"via1",#N/A,TRUE,"general";"via2",#N/A,TRUE,"general";"via3",#N/A,TRUE,"general"}</definedName>
    <definedName name="DFDFDF">#REF!</definedName>
    <definedName name="dfds" localSheetId="2">"{""TAB1"";#N/A;TRUE;""GENERAL""|""TAB2"";#N/A;TRUE;""GENERAL""|""TAB3"";#N/A;TRUE;""GENERAL""|""TAB4"";#N/A;TRUE;""GENERAL""|""TAB5"";#N/A;TRUE;""GENERAL""}"</definedName>
    <definedName name="dfds" localSheetId="1">"{""TAB1"";#N/A;TRUE;""GENERAL""|""TAB2"";#N/A;TRUE;""GENERAL""|""TAB3"";#N/A;TRUE;""GENERAL""|""TAB4"";#N/A;TRUE;""GENERAL""|""TAB5"";#N/A;TRUE;""GENERAL""}"</definedName>
    <definedName name="dfds" localSheetId="0">"{""TAB1"";#N/A;TRUE;""GENERAL""|""TAB2"";#N/A;TRUE;""GENERAL""|""TAB3"";#N/A;TRUE;""GENERAL""|""TAB4"";#N/A;TRUE;""GENERAL""|""TAB5"";#N/A;TRUE;""GENERAL""}"</definedName>
    <definedName name="dfds" hidden="1">{"TAB1",#N/A,TRUE,"GENERAL";"TAB2",#N/A,TRUE,"GENERAL";"TAB3",#N/A,TRUE,"GENERAL";"TAB4",#N/A,TRUE,"GENERAL";"TAB5",#N/A,TRUE,"GENERAL"}</definedName>
    <definedName name="dfdsfi" localSheetId="2">"{""via1"";#N/A;TRUE;""general""|""via2"";#N/A;TRUE;""general""|""via3"";#N/A;TRUE;""general""}"</definedName>
    <definedName name="dfdsfi" localSheetId="1">"{""via1"";#N/A;TRUE;""general""|""via2"";#N/A;TRUE;""general""|""via3"";#N/A;TRUE;""general""}"</definedName>
    <definedName name="dfdsfi" localSheetId="0">"{""via1"";#N/A;TRUE;""general""|""via2"";#N/A;TRUE;""general""|""via3"";#N/A;TRUE;""general""}"</definedName>
    <definedName name="dfdsfi" hidden="1">{"via1",#N/A,TRUE,"general";"via2",#N/A,TRUE,"general";"via3",#N/A,TRUE,"general"}</definedName>
    <definedName name="dffffe" localSheetId="2">"{""TAB1"";#N/A;TRUE;""GENERAL""|""TAB2"";#N/A;TRUE;""GENERAL""|""TAB3"";#N/A;TRUE;""GENERAL""|""TAB4"";#N/A;TRUE;""GENERAL""|""TAB5"";#N/A;TRUE;""GENERAL""}"</definedName>
    <definedName name="dffffe" localSheetId="1">"{""TAB1"";#N/A;TRUE;""GENERAL""|""TAB2"";#N/A;TRUE;""GENERAL""|""TAB3"";#N/A;TRUE;""GENERAL""|""TAB4"";#N/A;TRUE;""GENERAL""|""TAB5"";#N/A;TRUE;""GENERAL""}"</definedName>
    <definedName name="dffffe" localSheetId="0">"{""TAB1"";#N/A;TRUE;""GENERAL""|""TAB2"";#N/A;TRUE;""GENERAL""|""TAB3"";#N/A;TRUE;""GENERAL""|""TAB4"";#N/A;TRUE;""GENERAL""|""TAB5"";#N/A;TRUE;""GENERAL""}"</definedName>
    <definedName name="dffffe" hidden="1">{"TAB1",#N/A,TRUE,"GENERAL";"TAB2",#N/A,TRUE,"GENERAL";"TAB3",#N/A,TRUE,"GENERAL";"TAB4",#N/A,TRUE,"GENERAL";"TAB5",#N/A,TRUE,"GENERAL"}</definedName>
    <definedName name="DFG" localSheetId="2">"{""via1"";#N/A;TRUE;""general""|""via2"";#N/A;TRUE;""general""|""via3"";#N/A;TRUE;""general""}"</definedName>
    <definedName name="DFG" localSheetId="1">"{""via1"";#N/A;TRUE;""general""|""via2"";#N/A;TRUE;""general""|""via3"";#N/A;TRUE;""general""}"</definedName>
    <definedName name="DFG" localSheetId="0">"{""via1"";#N/A;TRUE;""general""|""via2"";#N/A;TRUE;""general""|""via3"";#N/A;TRUE;""general""}"</definedName>
    <definedName name="DFG" hidden="1">{"via1",#N/A,TRUE,"general";"via2",#N/A,TRUE,"general";"via3",#N/A,TRUE,"general"}</definedName>
    <definedName name="DFGBHJ" localSheetId="2">"{""via1"";#N/A;TRUE;""general""|""via2"";#N/A;TRUE;""general""|""via3"";#N/A;TRUE;""general""}"</definedName>
    <definedName name="DFGBHJ" localSheetId="1">"{""via1"";#N/A;TRUE;""general""|""via2"";#N/A;TRUE;""general""|""via3"";#N/A;TRUE;""general""}"</definedName>
    <definedName name="DFGBHJ" localSheetId="0">"{""via1"";#N/A;TRUE;""general""|""via2"";#N/A;TRUE;""general""|""via3"";#N/A;TRUE;""general""}"</definedName>
    <definedName name="DFGBHJ" hidden="1">{"via1",#N/A,TRUE,"general";"via2",#N/A,TRUE,"general";"via3",#N/A,TRUE,"general"}</definedName>
    <definedName name="DFGDFG" localSheetId="2">"{""via1"";#N/A;TRUE;""general""|""via2"";#N/A;TRUE;""general""|""via3"";#N/A;TRUE;""general""}"</definedName>
    <definedName name="DFGDFG" localSheetId="1">"{""via1"";#N/A;TRUE;""general""|""via2"";#N/A;TRUE;""general""|""via3"";#N/A;TRUE;""general""}"</definedName>
    <definedName name="DFGDFG" localSheetId="0">"{""via1"";#N/A;TRUE;""general""|""via2"";#N/A;TRUE;""general""|""via3"";#N/A;TRUE;""general""}"</definedName>
    <definedName name="DFGDFG" hidden="1">{"via1",#N/A,TRUE,"general";"via2",#N/A,TRUE,"general";"via3",#N/A,TRUE,"general"}</definedName>
    <definedName name="DFGDYYB" localSheetId="2">"{""TAB1"";#N/A;TRUE;""GENERAL""|""TAB2"";#N/A;TRUE;""GENERAL""|""TAB3"";#N/A;TRUE;""GENERAL""|""TAB4"";#N/A;TRUE;""GENERAL""|""TAB5"";#N/A;TRUE;""GENERAL""}"</definedName>
    <definedName name="DFGDYYB" localSheetId="1">"{""TAB1"";#N/A;TRUE;""GENERAL""|""TAB2"";#N/A;TRUE;""GENERAL""|""TAB3"";#N/A;TRUE;""GENERAL""|""TAB4"";#N/A;TRUE;""GENERAL""|""TAB5"";#N/A;TRUE;""GENERAL""}"</definedName>
    <definedName name="DFGDYYB" localSheetId="0">"{""TAB1"";#N/A;TRUE;""GENERAL""|""TAB2"";#N/A;TRUE;""GENERAL""|""TAB3"";#N/A;TRUE;""GENERAL""|""TAB4"";#N/A;TRUE;""GENERAL""|""TAB5"";#N/A;TRUE;""GENERAL""}"</definedName>
    <definedName name="DFGDYYB" hidden="1">{"TAB1",#N/A,TRUE,"GENERAL";"TAB2",#N/A,TRUE,"GENERAL";"TAB3",#N/A,TRUE,"GENERAL";"TAB4",#N/A,TRUE,"GENERAL";"TAB5",#N/A,TRUE,"GENERAL"}</definedName>
    <definedName name="dfgf" localSheetId="2">"{""via1"";#N/A;TRUE;""general""|""via2"";#N/A;TRUE;""general""|""via3"";#N/A;TRUE;""general""}"</definedName>
    <definedName name="dfgf" localSheetId="1">"{""via1"";#N/A;TRUE;""general""|""via2"";#N/A;TRUE;""general""|""via3"";#N/A;TRUE;""general""}"</definedName>
    <definedName name="dfgf" localSheetId="0">"{""via1"";#N/A;TRUE;""general""|""via2"";#N/A;TRUE;""general""|""via3"";#N/A;TRUE;""general""}"</definedName>
    <definedName name="dfgf" hidden="1">{"via1",#N/A,TRUE,"general";"via2",#N/A,TRUE,"general";"via3",#N/A,TRUE,"general"}</definedName>
    <definedName name="DFGFBOP" localSheetId="2">"{""TAB1"";#N/A;TRUE;""GENERAL""|""TAB2"";#N/A;TRUE;""GENERAL""|""TAB3"";#N/A;TRUE;""GENERAL""|""TAB4"";#N/A;TRUE;""GENERAL""|""TAB5"";#N/A;TRUE;""GENERAL""}"</definedName>
    <definedName name="DFGFBOP" localSheetId="1">"{""TAB1"";#N/A;TRUE;""GENERAL""|""TAB2"";#N/A;TRUE;""GENERAL""|""TAB3"";#N/A;TRUE;""GENERAL""|""TAB4"";#N/A;TRUE;""GENERAL""|""TAB5"";#N/A;TRUE;""GENERAL""}"</definedName>
    <definedName name="DFGFBOP" localSheetId="0">"{""TAB1"";#N/A;TRUE;""GENERAL""|""TAB2"";#N/A;TRUE;""GENERAL""|""TAB3"";#N/A;TRUE;""GENERAL""|""TAB4"";#N/A;TRUE;""GENERAL""|""TAB5"";#N/A;TRUE;""GENERAL""}"</definedName>
    <definedName name="DFGFBOP" hidden="1">{"TAB1",#N/A,TRUE,"GENERAL";"TAB2",#N/A,TRUE,"GENERAL";"TAB3",#N/A,TRUE,"GENERAL";"TAB4",#N/A,TRUE,"GENERAL";"TAB5",#N/A,TRUE,"GENERAL"}</definedName>
    <definedName name="DFGFDG" localSheetId="2">"{""TAB1"";#N/A;TRUE;""GENERAL""|""TAB2"";#N/A;TRUE;""GENERAL""|""TAB3"";#N/A;TRUE;""GENERAL""|""TAB4"";#N/A;TRUE;""GENERAL""|""TAB5"";#N/A;TRUE;""GENERAL""}"</definedName>
    <definedName name="DFGFDG" localSheetId="1">"{""TAB1"";#N/A;TRUE;""GENERAL""|""TAB2"";#N/A;TRUE;""GENERAL""|""TAB3"";#N/A;TRUE;""GENERAL""|""TAB4"";#N/A;TRUE;""GENERAL""|""TAB5"";#N/A;TRUE;""GENERAL""}"</definedName>
    <definedName name="DFGFDG" localSheetId="0">"{""TAB1"";#N/A;TRUE;""GENERAL""|""TAB2"";#N/A;TRUE;""GENERAL""|""TAB3"";#N/A;TRUE;""GENERAL""|""TAB4"";#N/A;TRUE;""GENERAL""|""TAB5"";#N/A;TRUE;""GENERAL""}"</definedName>
    <definedName name="DFGFDG" hidden="1">{"TAB1",#N/A,TRUE,"GENERAL";"TAB2",#N/A,TRUE,"GENERAL";"TAB3",#N/A,TRUE,"GENERAL";"TAB4",#N/A,TRUE,"GENERAL";"TAB5",#N/A,TRUE,"GENERAL"}</definedName>
    <definedName name="DFGHDFGHDFG">#REF!</definedName>
    <definedName name="DFGV" localSheetId="2">"{""TAB1"";#N/A;TRUE;""GENERAL""|""TAB2"";#N/A;TRUE;""GENERAL""|""TAB3"";#N/A;TRUE;""GENERAL""|""TAB4"";#N/A;TRUE;""GENERAL""|""TAB5"";#N/A;TRUE;""GENERAL""}"</definedName>
    <definedName name="DFGV" localSheetId="1">"{""TAB1"";#N/A;TRUE;""GENERAL""|""TAB2"";#N/A;TRUE;""GENERAL""|""TAB3"";#N/A;TRUE;""GENERAL""|""TAB4"";#N/A;TRUE;""GENERAL""|""TAB5"";#N/A;TRUE;""GENERAL""}"</definedName>
    <definedName name="DFGV" localSheetId="0">"{""TAB1"";#N/A;TRUE;""GENERAL""|""TAB2"";#N/A;TRUE;""GENERAL""|""TAB3"";#N/A;TRUE;""GENERAL""|""TAB4"";#N/A;TRUE;""GENERAL""|""TAB5"";#N/A;TRUE;""GENERAL""}"</definedName>
    <definedName name="DFGV" hidden="1">{"TAB1",#N/A,TRUE,"GENERAL";"TAB2",#N/A,TRUE,"GENERAL";"TAB3",#N/A,TRUE,"GENERAL";"TAB4",#N/A,TRUE,"GENERAL";"TAB5",#N/A,TRUE,"GENERAL"}</definedName>
    <definedName name="dfgypuj" localSheetId="2">"{""TAB1"";#N/A;TRUE;""GENERAL""|""TAB2"";#N/A;TRUE;""GENERAL""|""TAB3"";#N/A;TRUE;""GENERAL""|""TAB4"";#N/A;TRUE;""GENERAL""|""TAB5"";#N/A;TRUE;""GENERAL""}"</definedName>
    <definedName name="dfgypuj" localSheetId="1">"{""TAB1"";#N/A;TRUE;""GENERAL""|""TAB2"";#N/A;TRUE;""GENERAL""|""TAB3"";#N/A;TRUE;""GENERAL""|""TAB4"";#N/A;TRUE;""GENERAL""|""TAB5"";#N/A;TRUE;""GENERAL""}"</definedName>
    <definedName name="dfgypuj" localSheetId="0">"{""TAB1"";#N/A;TRUE;""GENERAL""|""TAB2"";#N/A;TRUE;""GENERAL""|""TAB3"";#N/A;TRUE;""GENERAL""|""TAB4"";#N/A;TRUE;""GENERAL""|""TAB5"";#N/A;TRUE;""GENERAL""}"</definedName>
    <definedName name="dfgypuj" hidden="1">{"TAB1",#N/A,TRUE,"GENERAL";"TAB2",#N/A,TRUE,"GENERAL";"TAB3",#N/A,TRUE,"GENERAL";"TAB4",#N/A,TRUE,"GENERAL";"TAB5",#N/A,TRUE,"GENERAL"}</definedName>
    <definedName name="dfh" localSheetId="2">"{""TAB1"";#N/A;TRUE;""GENERAL""|""TAB2"";#N/A;TRUE;""GENERAL""|""TAB3"";#N/A;TRUE;""GENERAL""|""TAB4"";#N/A;TRUE;""GENERAL""|""TAB5"";#N/A;TRUE;""GENERAL""}"</definedName>
    <definedName name="dfh" localSheetId="1">"{""TAB1"";#N/A;TRUE;""GENERAL""|""TAB2"";#N/A;TRUE;""GENERAL""|""TAB3"";#N/A;TRUE;""GENERAL""|""TAB4"";#N/A;TRUE;""GENERAL""|""TAB5"";#N/A;TRUE;""GENERAL""}"</definedName>
    <definedName name="dfh" localSheetId="0">"{""TAB1"";#N/A;TRUE;""GENERAL""|""TAB2"";#N/A;TRUE;""GENERAL""|""TAB3"";#N/A;TRUE;""GENERAL""|""TAB4"";#N/A;TRUE;""GENERAL""|""TAB5"";#N/A;TRUE;""GENERAL""}"</definedName>
    <definedName name="dfh" hidden="1">{"TAB1",#N/A,TRUE,"GENERAL";"TAB2",#N/A,TRUE,"GENERAL";"TAB3",#N/A,TRUE,"GENERAL";"TAB4",#N/A,TRUE,"GENERAL";"TAB5",#N/A,TRUE,"GENERAL"}</definedName>
    <definedName name="dfhdr" localSheetId="2">"{""via1"";#N/A;TRUE;""general""|""via2"";#N/A;TRUE;""general""|""via3"";#N/A;TRUE;""general""}"</definedName>
    <definedName name="dfhdr" localSheetId="1">"{""via1"";#N/A;TRUE;""general""|""via2"";#N/A;TRUE;""general""|""via3"";#N/A;TRUE;""general""}"</definedName>
    <definedName name="dfhdr" localSheetId="0">"{""via1"";#N/A;TRUE;""general""|""via2"";#N/A;TRUE;""general""|""via3"";#N/A;TRUE;""general""}"</definedName>
    <definedName name="dfhdr" hidden="1">{"via1",#N/A,TRUE,"general";"via2",#N/A,TRUE,"general";"via3",#N/A,TRUE,"general"}</definedName>
    <definedName name="dfhgh" localSheetId="2">"{""via1"";#N/A;TRUE;""general""|""via2"";#N/A;TRUE;""general""|""via3"";#N/A;TRUE;""general""}"</definedName>
    <definedName name="dfhgh" localSheetId="1">"{""via1"";#N/A;TRUE;""general""|""via2"";#N/A;TRUE;""general""|""via3"";#N/A;TRUE;""general""}"</definedName>
    <definedName name="dfhgh" localSheetId="0">"{""via1"";#N/A;TRUE;""general""|""via2"";#N/A;TRUE;""general""|""via3"";#N/A;TRUE;""general""}"</definedName>
    <definedName name="dfhgh" hidden="1">{"via1",#N/A,TRUE,"general";"via2",#N/A,TRUE,"general";"via3",#N/A,TRUE,"general"}</definedName>
    <definedName name="dfj" localSheetId="2">"{""via1"";#N/A;TRUE;""general""|""via2"";#N/A;TRUE;""general""|""via3"";#N/A;TRUE;""general""}"</definedName>
    <definedName name="dfj" localSheetId="1">"{""via1"";#N/A;TRUE;""general""|""via2"";#N/A;TRUE;""general""|""via3"";#N/A;TRUE;""general""}"</definedName>
    <definedName name="dfj" localSheetId="0">"{""via1"";#N/A;TRUE;""general""|""via2"";#N/A;TRUE;""general""|""via3"";#N/A;TRUE;""general""}"</definedName>
    <definedName name="dfj" hidden="1">{"via1",#N/A,TRUE,"general";"via2",#N/A,TRUE,"general";"via3",#N/A,TRUE,"general"}</definedName>
    <definedName name="DFLEXIBLE8">[113]VAL!$G$129</definedName>
    <definedName name="dflt1" localSheetId="2">"[65]personalizar!$e$22"</definedName>
    <definedName name="dflt1" localSheetId="1">"[65]personalizar!$e$22"</definedName>
    <definedName name="dflt1" localSheetId="0">"[65]personalizar!$e$22"</definedName>
    <definedName name="dflt1">[85]Personalizar!$E$22</definedName>
    <definedName name="dflt2" localSheetId="2">"[65]personalizar!$e$23"</definedName>
    <definedName name="dflt2" localSheetId="1">"[65]personalizar!$e$23"</definedName>
    <definedName name="dflt2" localSheetId="0">"[65]personalizar!$e$23"</definedName>
    <definedName name="dflt2">[85]Personalizar!$E$23</definedName>
    <definedName name="dflt3" localSheetId="2">"[65]personalizar!$d$24"</definedName>
    <definedName name="dflt3" localSheetId="1">"[65]personalizar!$d$24"</definedName>
    <definedName name="dflt3" localSheetId="0">"[65]personalizar!$d$24"</definedName>
    <definedName name="dflt3">[85]Personalizar!$D$24</definedName>
    <definedName name="dflt4" localSheetId="2">"[65]personalizar!$e$26"</definedName>
    <definedName name="dflt4" localSheetId="1">"[65]personalizar!$e$26"</definedName>
    <definedName name="dflt4" localSheetId="0">"[65]personalizar!$e$26"</definedName>
    <definedName name="dflt4">[85]Personalizar!$E$26</definedName>
    <definedName name="dflt5" localSheetId="2">"[65]personalizar!$e$27"</definedName>
    <definedName name="dflt5" localSheetId="1">"[65]personalizar!$e$27"</definedName>
    <definedName name="dflt5" localSheetId="0">"[65]personalizar!$e$27"</definedName>
    <definedName name="dflt5">[85]Personalizar!$E$27</definedName>
    <definedName name="dflt6" localSheetId="2">"[65]personalizar!$d$28"</definedName>
    <definedName name="dflt6" localSheetId="1">"[65]personalizar!$d$28"</definedName>
    <definedName name="dflt6" localSheetId="0">"[65]personalizar!$d$28"</definedName>
    <definedName name="dflt6">[85]Personalizar!$D$28</definedName>
    <definedName name="dflt7" localSheetId="2">"[65]personalizar!$g$27"</definedName>
    <definedName name="dflt7" localSheetId="1">"[65]personalizar!$g$27"</definedName>
    <definedName name="dflt7" localSheetId="0">"[65]personalizar!$g$27"</definedName>
    <definedName name="dflt7">[85]Personalizar!$G$27</definedName>
    <definedName name="DFRFRF" localSheetId="2">"{""via1"";#N/A;TRUE;""general""|""via2"";#N/A;TRUE;""general""|""via3"";#N/A;TRUE;""general""}"</definedName>
    <definedName name="DFRFRF" localSheetId="1">"{""via1"";#N/A;TRUE;""general""|""via2"";#N/A;TRUE;""general""|""via3"";#N/A;TRUE;""general""}"</definedName>
    <definedName name="DFRFRF" localSheetId="0">"{""via1"";#N/A;TRUE;""general""|""via2"";#N/A;TRUE;""general""|""via3"";#N/A;TRUE;""general""}"</definedName>
    <definedName name="DFRFRF" hidden="1">{"via1",#N/A,TRUE,"general";"via2",#N/A,TRUE,"general";"via3",#N/A,TRUE,"general"}</definedName>
    <definedName name="DFSDFAA">#REF!</definedName>
    <definedName name="DFVUI" localSheetId="2">"{""via1"";#N/A;TRUE;""general""|""via2"";#N/A;TRUE;""general""|""via3"";#N/A;TRUE;""general""}"</definedName>
    <definedName name="DFVUI" localSheetId="1">"{""via1"";#N/A;TRUE;""general""|""via2"";#N/A;TRUE;""general""|""via3"";#N/A;TRUE;""general""}"</definedName>
    <definedName name="DFVUI" localSheetId="0">"{""via1"";#N/A;TRUE;""general""|""via2"";#N/A;TRUE;""general""|""via3"";#N/A;TRUE;""general""}"</definedName>
    <definedName name="DFVUI" hidden="1">{"via1",#N/A,TRUE,"general";"via2",#N/A,TRUE,"general";"via3",#N/A,TRUE,"general"}</definedName>
    <definedName name="dg" localSheetId="2">"{""via1"";#N/A;TRUE;""general""|""via2"";#N/A;TRUE;""general""|""via3"";#N/A;TRUE;""general""}"</definedName>
    <definedName name="dg" localSheetId="1">"{""via1"";#N/A;TRUE;""general""|""via2"";#N/A;TRUE;""general""|""via3"";#N/A;TRUE;""general""}"</definedName>
    <definedName name="dg" localSheetId="0">"{""via1"";#N/A;TRUE;""general""|""via2"";#N/A;TRUE;""general""|""via3"";#N/A;TRUE;""general""}"</definedName>
    <definedName name="dg" hidden="1">{"via1",#N/A,TRUE,"general";"via2",#N/A,TRUE,"general";"via3",#N/A,TRUE,"general"}</definedName>
    <definedName name="dgdgr" localSheetId="2">"{""via1"";#N/A;TRUE;""general""|""via2"";#N/A;TRUE;""general""|""via3"";#N/A;TRUE;""general""}"</definedName>
    <definedName name="dgdgr" localSheetId="1">"{""via1"";#N/A;TRUE;""general""|""via2"";#N/A;TRUE;""general""|""via3"";#N/A;TRUE;""general""}"</definedName>
    <definedName name="dgdgr" localSheetId="0">"{""via1"";#N/A;TRUE;""general""|""via2"";#N/A;TRUE;""general""|""via3"";#N/A;TRUE;""general""}"</definedName>
    <definedName name="dgdgr" hidden="1">{"via1",#N/A,TRUE,"general";"via2",#N/A,TRUE,"general";"via3",#N/A,TRUE,"general"}</definedName>
    <definedName name="dgfd" localSheetId="2">"{""TAB1"";#N/A;TRUE;""GENERAL""|""TAB2"";#N/A;TRUE;""GENERAL""|""TAB3"";#N/A;TRUE;""GENERAL""|""TAB4"";#N/A;TRUE;""GENERAL""|""TAB5"";#N/A;TRUE;""GENERAL""}"</definedName>
    <definedName name="dgfd" localSheetId="1">"{""TAB1"";#N/A;TRUE;""GENERAL""|""TAB2"";#N/A;TRUE;""GENERAL""|""TAB3"";#N/A;TRUE;""GENERAL""|""TAB4"";#N/A;TRUE;""GENERAL""|""TAB5"";#N/A;TRUE;""GENERAL""}"</definedName>
    <definedName name="dgfd" localSheetId="0">"{""TAB1"";#N/A;TRUE;""GENERAL""|""TAB2"";#N/A;TRUE;""GENERAL""|""TAB3"";#N/A;TRUE;""GENERAL""|""TAB4"";#N/A;TRUE;""GENERAL""|""TAB5"";#N/A;TRUE;""GENERAL""}"</definedName>
    <definedName name="dgfd" hidden="1">{"TAB1",#N/A,TRUE,"GENERAL";"TAB2",#N/A,TRUE,"GENERAL";"TAB3",#N/A,TRUE,"GENERAL";"TAB4",#N/A,TRUE,"GENERAL";"TAB5",#N/A,TRUE,"GENERAL"}</definedName>
    <definedName name="DGFDFVSDF" localSheetId="2">"{""via1"";#N/A;TRUE;""general""|""via2"";#N/A;TRUE;""general""|""via3"";#N/A;TRUE;""general""}"</definedName>
    <definedName name="DGFDFVSDF" localSheetId="1">"{""via1"";#N/A;TRUE;""general""|""via2"";#N/A;TRUE;""general""|""via3"";#N/A;TRUE;""general""}"</definedName>
    <definedName name="DGFDFVSDF" localSheetId="0">"{""via1"";#N/A;TRUE;""general""|""via2"";#N/A;TRUE;""general""|""via3"";#N/A;TRUE;""general""}"</definedName>
    <definedName name="DGFDFVSDF" hidden="1">{"via1",#N/A,TRUE,"general";"via2",#N/A,TRUE,"general";"via3",#N/A,TRUE,"general"}</definedName>
    <definedName name="dgfdg" localSheetId="2">"{""via1"";#N/A;TRUE;""general""|""via2"";#N/A;TRUE;""general""|""via3"";#N/A;TRUE;""general""}"</definedName>
    <definedName name="dgfdg" localSheetId="1">"{""via1"";#N/A;TRUE;""general""|""via2"";#N/A;TRUE;""general""|""via3"";#N/A;TRUE;""general""}"</definedName>
    <definedName name="dgfdg" localSheetId="0">"{""via1"";#N/A;TRUE;""general""|""via2"";#N/A;TRUE;""general""|""via3"";#N/A;TRUE;""general""}"</definedName>
    <definedName name="dgfdg" hidden="1">{"via1",#N/A,TRUE,"general";"via2",#N/A,TRUE,"general";"via3",#N/A,TRUE,"general"}</definedName>
    <definedName name="DGFG" localSheetId="2">"{""via1"";#N/A;TRUE;""general""|""via2"";#N/A;TRUE;""general""|""via3"";#N/A;TRUE;""general""}"</definedName>
    <definedName name="DGFG" localSheetId="1">"{""via1"";#N/A;TRUE;""general""|""via2"";#N/A;TRUE;""general""|""via3"";#N/A;TRUE;""general""}"</definedName>
    <definedName name="DGFG" localSheetId="0">"{""via1"";#N/A;TRUE;""general""|""via2"";#N/A;TRUE;""general""|""via3"";#N/A;TRUE;""general""}"</definedName>
    <definedName name="DGFG" hidden="1">{"via1",#N/A,TRUE,"general";"via2",#N/A,TRUE,"general";"via3",#N/A,TRUE,"general"}</definedName>
    <definedName name="dgfsado" localSheetId="2">"{""TAB1"";#N/A;TRUE;""GENERAL""|""TAB2"";#N/A;TRUE;""GENERAL""|""TAB3"";#N/A;TRUE;""GENERAL""|""TAB4"";#N/A;TRUE;""GENERAL""|""TAB5"";#N/A;TRUE;""GENERAL""}"</definedName>
    <definedName name="dgfsado" localSheetId="1">"{""TAB1"";#N/A;TRUE;""GENERAL""|""TAB2"";#N/A;TRUE;""GENERAL""|""TAB3"";#N/A;TRUE;""GENERAL""|""TAB4"";#N/A;TRUE;""GENERAL""|""TAB5"";#N/A;TRUE;""GENERAL""}"</definedName>
    <definedName name="dgfsado" localSheetId="0">"{""TAB1"";#N/A;TRUE;""GENERAL""|""TAB2"";#N/A;TRUE;""GENERAL""|""TAB3"";#N/A;TRUE;""GENERAL""|""TAB4"";#N/A;TRUE;""GENERAL""|""TAB5"";#N/A;TRUE;""GENERAL""}"</definedName>
    <definedName name="dgfsado" hidden="1">{"TAB1",#N/A,TRUE,"GENERAL";"TAB2",#N/A,TRUE,"GENERAL";"TAB3",#N/A,TRUE,"GENERAL";"TAB4",#N/A,TRUE,"GENERAL";"TAB5",#N/A,TRUE,"GENERAL"}</definedName>
    <definedName name="DGO" localSheetId="2">"[13]tablas!#ref!"</definedName>
    <definedName name="DGO" localSheetId="1">"[13]tablas!#ref!"</definedName>
    <definedName name="DGO" localSheetId="0">"[13]tablas!#ref!"</definedName>
    <definedName name="DGO">[14]Tablas!#REF!</definedName>
    <definedName name="DGO1_1" localSheetId="2">"[13]tablas!#ref!"</definedName>
    <definedName name="DGO1_1" localSheetId="1">"[13]tablas!#ref!"</definedName>
    <definedName name="DGO1_1" localSheetId="0">"[13]tablas!#ref!"</definedName>
    <definedName name="DGO1_1">[14]Tablas!#REF!</definedName>
    <definedName name="DGO1_1_1" localSheetId="2">"[13]tablas!#ref!"</definedName>
    <definedName name="DGO1_1_1" localSheetId="1">"[13]tablas!#ref!"</definedName>
    <definedName name="DGO1_1_1" localSheetId="0">"[13]tablas!#ref!"</definedName>
    <definedName name="DGO1_1_1">[14]Tablas!#REF!</definedName>
    <definedName name="DGP" localSheetId="2">"[13]tablas!#ref!"</definedName>
    <definedName name="DGP" localSheetId="1">"[13]tablas!#ref!"</definedName>
    <definedName name="DGP" localSheetId="0">"[13]tablas!#ref!"</definedName>
    <definedName name="DGP">[14]Tablas!#REF!</definedName>
    <definedName name="DGP1_1" localSheetId="2">"[13]tablas!#ref!"</definedName>
    <definedName name="DGP1_1" localSheetId="1">"[13]tablas!#ref!"</definedName>
    <definedName name="DGP1_1" localSheetId="0">"[13]tablas!#ref!"</definedName>
    <definedName name="DGP1_1">[14]Tablas!#REF!</definedName>
    <definedName name="DGP1_1_1" localSheetId="2">"[13]tablas!#ref!"</definedName>
    <definedName name="DGP1_1_1" localSheetId="1">"[13]tablas!#ref!"</definedName>
    <definedName name="DGP1_1_1" localSheetId="0">"[13]tablas!#ref!"</definedName>
    <definedName name="DGP1_1_1">[14]Tablas!#REF!</definedName>
    <definedName name="dgrdeb" localSheetId="2">"{""TAB1"";#N/A;TRUE;""GENERAL""|""TAB2"";#N/A;TRUE;""GENERAL""|""TAB3"";#N/A;TRUE;""GENERAL""|""TAB4"";#N/A;TRUE;""GENERAL""|""TAB5"";#N/A;TRUE;""GENERAL""}"</definedName>
    <definedName name="dgrdeb" localSheetId="1">"{""TAB1"";#N/A;TRUE;""GENERAL""|""TAB2"";#N/A;TRUE;""GENERAL""|""TAB3"";#N/A;TRUE;""GENERAL""|""TAB4"";#N/A;TRUE;""GENERAL""|""TAB5"";#N/A;TRUE;""GENERAL""}"</definedName>
    <definedName name="dgrdeb" localSheetId="0">"{""TAB1"";#N/A;TRUE;""GENERAL""|""TAB2"";#N/A;TRUE;""GENERAL""|""TAB3"";#N/A;TRUE;""GENERAL""|""TAB4"";#N/A;TRUE;""GENERAL""|""TAB5"";#N/A;TRUE;""GENERAL""}"</definedName>
    <definedName name="dgrdeb" hidden="1">{"TAB1",#N/A,TRUE,"GENERAL";"TAB2",#N/A,TRUE,"GENERAL";"TAB3",#N/A,TRUE,"GENERAL";"TAB4",#N/A,TRUE,"GENERAL";"TAB5",#N/A,TRUE,"GENERAL"}</definedName>
    <definedName name="dgreg" localSheetId="2">"{""via1"";#N/A;TRUE;""general""|""via2"";#N/A;TRUE;""general""|""via3"";#N/A;TRUE;""general""}"</definedName>
    <definedName name="dgreg" localSheetId="1">"{""via1"";#N/A;TRUE;""general""|""via2"";#N/A;TRUE;""general""|""via3"";#N/A;TRUE;""general""}"</definedName>
    <definedName name="dgreg" localSheetId="0">"{""via1"";#N/A;TRUE;""general""|""via2"";#N/A;TRUE;""general""|""via3"";#N/A;TRUE;""general""}"</definedName>
    <definedName name="dgreg" hidden="1">{"via1",#N/A,TRUE,"general";"via2",#N/A,TRUE,"general";"via3",#N/A,TRUE,"general"}</definedName>
    <definedName name="DH" localSheetId="2">"{""via1"";#N/A;TRUE;""general""|""via2"";#N/A;TRUE;""general""|""via3"";#N/A;TRUE;""general""}"</definedName>
    <definedName name="DH" localSheetId="1">"{""via1"";#N/A;TRUE;""general""|""via2"";#N/A;TRUE;""general""|""via3"";#N/A;TRUE;""general""}"</definedName>
    <definedName name="DH" localSheetId="0">"{""via1"";#N/A;TRUE;""general""|""via2"";#N/A;TRUE;""general""|""via3"";#N/A;TRUE;""general""}"</definedName>
    <definedName name="DH" hidden="1">{"via1",#N/A,TRUE,"general";"via2",#N/A,TRUE,"general";"via3",#N/A,TRUE,"general"}</definedName>
    <definedName name="dhdth" localSheetId="2">"{""TAB1"";#N/A;TRUE;""GENERAL""|""TAB2"";#N/A;TRUE;""GENERAL""|""TAB3"";#N/A;TRUE;""GENERAL""|""TAB4"";#N/A;TRUE;""GENERAL""|""TAB5"";#N/A;TRUE;""GENERAL""}"</definedName>
    <definedName name="dhdth" localSheetId="1">"{""TAB1"";#N/A;TRUE;""GENERAL""|""TAB2"";#N/A;TRUE;""GENERAL""|""TAB3"";#N/A;TRUE;""GENERAL""|""TAB4"";#N/A;TRUE;""GENERAL""|""TAB5"";#N/A;TRUE;""GENERAL""}"</definedName>
    <definedName name="dhdth" localSheetId="0">"{""TAB1"";#N/A;TRUE;""GENERAL""|""TAB2"";#N/A;TRUE;""GENERAL""|""TAB3"";#N/A;TRUE;""GENERAL""|""TAB4"";#N/A;TRUE;""GENERAL""|""TAB5"";#N/A;TRUE;""GENERAL""}"</definedName>
    <definedName name="dhdth" hidden="1">{"TAB1",#N/A,TRUE,"GENERAL";"TAB2",#N/A,TRUE,"GENERAL";"TAB3",#N/A,TRUE,"GENERAL";"TAB4",#N/A,TRUE,"GENERAL";"TAB5",#N/A,TRUE,"GENERAL"}</definedName>
    <definedName name="dhgh" localSheetId="2">"{""via1"";#N/A;TRUE;""general""|""via2"";#N/A;TRUE;""general""|""via3"";#N/A;TRUE;""general""}"</definedName>
    <definedName name="dhgh" localSheetId="1">"{""via1"";#N/A;TRUE;""general""|""via2"";#N/A;TRUE;""general""|""via3"";#N/A;TRUE;""general""}"</definedName>
    <definedName name="dhgh" localSheetId="0">"{""via1"";#N/A;TRUE;""general""|""via2"";#N/A;TRUE;""general""|""via3"";#N/A;TRUE;""general""}"</definedName>
    <definedName name="dhgh" hidden="1">{"via1",#N/A,TRUE,"general";"via2",#N/A,TRUE,"general";"via3",#N/A,TRUE,"general"}</definedName>
    <definedName name="DIA">[37]PRESUPUESTO!$B$13</definedName>
    <definedName name="día">'[62]Instructivo Ficha'!$A$58:$A$88</definedName>
    <definedName name="Diámetro" localSheetId="2">#REF!</definedName>
    <definedName name="Diámetro" localSheetId="1">#REF!</definedName>
    <definedName name="Diámetro" localSheetId="0">#REF!</definedName>
    <definedName name="Diámetro">#REF!</definedName>
    <definedName name="diámetroft" localSheetId="2">#REF!</definedName>
    <definedName name="diámetroft" localSheetId="1">#REF!</definedName>
    <definedName name="diámetroft" localSheetId="0">#REF!</definedName>
    <definedName name="diámetroft">#REF!</definedName>
    <definedName name="diametros" localSheetId="2">#REF!</definedName>
    <definedName name="diametros" localSheetId="1">#REF!</definedName>
    <definedName name="diametros" localSheetId="0">#REF!</definedName>
    <definedName name="diametros">#REF!</definedName>
    <definedName name="DIAPA">#REF!</definedName>
    <definedName name="dias">#REF!</definedName>
    <definedName name="Días">[54]F.Pago!$C$343:$C$347</definedName>
    <definedName name="Días_Valle">#REF!</definedName>
    <definedName name="DICOL">#REF!</definedName>
    <definedName name="diemesa">#REF!</definedName>
    <definedName name="dife">#REF!</definedName>
    <definedName name="diferencia" localSheetId="2">'[114]MEDIA GEOMETRICA'!$J$8,'[114]MEDIA GEOMETRICA'!$N$8,'[114]MEDIA GEOMETRICA'!$R$8,'[114]MEDIA GEOMETRICA'!$V$8,'[114]MEDIA GEOMETRICA'!$Z$8,'[114]MEDIA GEOMETRICA'!$AD$8,'[114]MEDIA GEOMETRICA'!$AH$8,'[114]MEDIA GEOMETRICA'!$AL$8,'[114]MEDIA GEOMETRICA'!#REF!,'[114]MEDIA GEOMETRICA'!#REF!</definedName>
    <definedName name="diferencia" localSheetId="1">'[114]MEDIA GEOMETRICA'!$J$8,'[114]MEDIA GEOMETRICA'!$N$8,'[114]MEDIA GEOMETRICA'!$R$8,'[114]MEDIA GEOMETRICA'!$V$8,'[114]MEDIA GEOMETRICA'!$Z$8,'[114]MEDIA GEOMETRICA'!$AD$8,'[114]MEDIA GEOMETRICA'!$AH$8,'[114]MEDIA GEOMETRICA'!$AL$8,'[114]MEDIA GEOMETRICA'!#REF!,'[114]MEDIA GEOMETRICA'!#REF!</definedName>
    <definedName name="diferencia" localSheetId="0">'[114]MEDIA GEOMETRICA'!$J$8,'[114]MEDIA GEOMETRICA'!$N$8,'[114]MEDIA GEOMETRICA'!$R$8,'[114]MEDIA GEOMETRICA'!$V$8,'[114]MEDIA GEOMETRICA'!$Z$8,'[114]MEDIA GEOMETRICA'!$AD$8,'[114]MEDIA GEOMETRICA'!$AH$8,'[114]MEDIA GEOMETRICA'!$AL$8,'[114]MEDIA GEOMETRICA'!#REF!,'[114]MEDIA GEOMETRICA'!#REF!</definedName>
    <definedName name="diferencia">'[114]MEDIA GEOMETRICA'!$J$8,'[114]MEDIA GEOMETRICA'!$N$8,'[114]MEDIA GEOMETRICA'!$R$8,'[114]MEDIA GEOMETRICA'!$V$8,'[114]MEDIA GEOMETRICA'!$Z$8,'[114]MEDIA GEOMETRICA'!$AD$8,'[114]MEDIA GEOMETRICA'!$AH$8,'[114]MEDIA GEOMETRICA'!$AL$8,'[114]MEDIA GEOMETRICA'!#REF!,'[114]MEDIA GEOMETRICA'!#REF!</definedName>
    <definedName name="Difusor_luz_flor_morado">#REF!</definedName>
    <definedName name="DIJ" localSheetId="2">"[13]tablas!#ref!"</definedName>
    <definedName name="DIJ" localSheetId="1">"[13]tablas!#ref!"</definedName>
    <definedName name="DIJ" localSheetId="0">"[13]tablas!#ref!"</definedName>
    <definedName name="DIJ">[14]Tablas!#REF!</definedName>
    <definedName name="DIJ1_1" localSheetId="2">"[13]tablas!#ref!"</definedName>
    <definedName name="DIJ1_1" localSheetId="1">"[13]tablas!#ref!"</definedName>
    <definedName name="DIJ1_1" localSheetId="0">"[13]tablas!#ref!"</definedName>
    <definedName name="DIJ1_1">[14]Tablas!#REF!</definedName>
    <definedName name="DIJ1_1_1" localSheetId="2">"[13]tablas!#ref!"</definedName>
    <definedName name="DIJ1_1_1" localSheetId="1">"[13]tablas!#ref!"</definedName>
    <definedName name="DIJ1_1_1" localSheetId="0">"[13]tablas!#ref!"</definedName>
    <definedName name="DIJ1_1_1">[14]Tablas!#REF!</definedName>
    <definedName name="DIJ1_1_2" localSheetId="2">"[13]tablas!#ref!"</definedName>
    <definedName name="DIJ1_1_2" localSheetId="1">"[13]tablas!#ref!"</definedName>
    <definedName name="DIJ1_1_2" localSheetId="0">"[13]tablas!#ref!"</definedName>
    <definedName name="DIJ1_1_2">[14]Tablas!#REF!</definedName>
    <definedName name="DIJ1_1_3" localSheetId="2">"[13]tablas!#ref!"</definedName>
    <definedName name="DIJ1_1_3" localSheetId="1">"[13]tablas!#ref!"</definedName>
    <definedName name="DIJ1_1_3" localSheetId="0">"[13]tablas!#ref!"</definedName>
    <definedName name="DIJ1_1_3">[14]Tablas!#REF!</definedName>
    <definedName name="DIJ1_1_4" localSheetId="2">"[13]tablas!#ref!"</definedName>
    <definedName name="DIJ1_1_4" localSheetId="1">"[13]tablas!#ref!"</definedName>
    <definedName name="DIJ1_1_4" localSheetId="0">"[13]tablas!#ref!"</definedName>
    <definedName name="DIJ1_1_4">[14]Tablas!#REF!</definedName>
    <definedName name="DIJ1_1_5" localSheetId="2">"[13]tablas!#ref!"</definedName>
    <definedName name="DIJ1_1_5" localSheetId="1">"[13]tablas!#ref!"</definedName>
    <definedName name="DIJ1_1_5" localSheetId="0">"[13]tablas!#ref!"</definedName>
    <definedName name="DIJ1_1_5">[14]Tablas!#REF!</definedName>
    <definedName name="DIJ1_2" localSheetId="2">"[13]tablas!#ref!"</definedName>
    <definedName name="DIJ1_2" localSheetId="1">"[13]tablas!#ref!"</definedName>
    <definedName name="DIJ1_2" localSheetId="0">"[13]tablas!#ref!"</definedName>
    <definedName name="DIJ1_2">[14]Tablas!#REF!</definedName>
    <definedName name="DIJ1_3" localSheetId="2">"[13]tablas!#ref!"</definedName>
    <definedName name="DIJ1_3" localSheetId="1">"[13]tablas!#ref!"</definedName>
    <definedName name="DIJ1_3" localSheetId="0">"[13]tablas!#ref!"</definedName>
    <definedName name="DIJ1_3">[14]Tablas!#REF!</definedName>
    <definedName name="DIJ1_4" localSheetId="2">"[13]tablas!#ref!"</definedName>
    <definedName name="DIJ1_4" localSheetId="1">"[13]tablas!#ref!"</definedName>
    <definedName name="DIJ1_4" localSheetId="0">"[13]tablas!#ref!"</definedName>
    <definedName name="DIJ1_4">[14]Tablas!#REF!</definedName>
    <definedName name="DIJ1_5" localSheetId="2">"[13]tablas!#ref!"</definedName>
    <definedName name="DIJ1_5" localSheetId="1">"[13]tablas!#ref!"</definedName>
    <definedName name="DIJ1_5" localSheetId="0">"[13]tablas!#ref!"</definedName>
    <definedName name="DIJ1_5">[14]Tablas!#REF!</definedName>
    <definedName name="Dilatacion_en_Bronce">#REF!</definedName>
    <definedName name="DIR">#REF!</definedName>
    <definedName name="Direccion">[69]EMPRESA!$F$14</definedName>
    <definedName name="DISOLVENTE_TIPO_TRAFICO">#REF!</definedName>
    <definedName name="Disp._jabón_liq_x_22_oz.">#REF!</definedName>
    <definedName name="display_area_2" localSheetId="2">#REF!</definedName>
    <definedName name="display_area_2" localSheetId="1">#REF!</definedName>
    <definedName name="display_area_2" localSheetId="0">#REF!</definedName>
    <definedName name="display_area_2">#REF!</definedName>
    <definedName name="Disposición_final_de_desechos">#REF!</definedName>
    <definedName name="DISTANCIA">[29]MEM!$E$39</definedName>
    <definedName name="DISTANCIA_ACARREO">#REF!</definedName>
    <definedName name="DISTANCIA_DISPOSICION_FINAL">#REF!</definedName>
    <definedName name="DISTANCIA_TRANSPORTE">#REF!</definedName>
    <definedName name="Distribuciondeaceros">'[115]640,1 Acero Muros. Fy 420 M '!$M$58:$N$70</definedName>
    <definedName name="DISTRINOX">#REF!</definedName>
    <definedName name="DITEC">#REF!</definedName>
    <definedName name="Div_Mod_llenas_h_0.95_m">#REF!</definedName>
    <definedName name="Div_Mod_llenas_h_1.35_m.">#REF!</definedName>
    <definedName name="Div_Mod_llenas_h_2.5_p_te">#REF!</definedName>
    <definedName name="Div_Mod_mixtas_h_1.75_m">#REF!</definedName>
    <definedName name="Div_Mod_mixtas_h_2.5_p_te">#REF!</definedName>
    <definedName name="Divis_ducha_en_Al_y_acril">#REF!</definedName>
    <definedName name="División_Asbesto_Cemento">#REF!</definedName>
    <definedName name="División_mad._tipo_panel">#REF!</definedName>
    <definedName name="djdytj" localSheetId="2">"{""TAB1"";#N/A;TRUE;""GENERAL""|""TAB2"";#N/A;TRUE;""GENERAL""|""TAB3"";#N/A;TRUE;""GENERAL""|""TAB4"";#N/A;TRUE;""GENERAL""|""TAB5"";#N/A;TRUE;""GENERAL""}"</definedName>
    <definedName name="djdytj" localSheetId="1">"{""TAB1"";#N/A;TRUE;""GENERAL""|""TAB2"";#N/A;TRUE;""GENERAL""|""TAB3"";#N/A;TRUE;""GENERAL""|""TAB4"";#N/A;TRUE;""GENERAL""|""TAB5"";#N/A;TRUE;""GENERAL""}"</definedName>
    <definedName name="djdytj" localSheetId="0">"{""TAB1"";#N/A;TRUE;""GENERAL""|""TAB2"";#N/A;TRUE;""GENERAL""|""TAB3"";#N/A;TRUE;""GENERAL""|""TAB4"";#N/A;TRUE;""GENERAL""|""TAB5"";#N/A;TRUE;""GENERAL""}"</definedName>
    <definedName name="djdytj" hidden="1">{"TAB1",#N/A,TRUE,"GENERAL";"TAB2",#N/A,TRUE,"GENERAL";"TAB3",#N/A,TRUE,"GENERAL";"TAB4",#N/A,TRUE,"GENERAL";"TAB5",#N/A,TRUE,"GENERAL"}</definedName>
    <definedName name="DMxUS" localSheetId="2">#REF!</definedName>
    <definedName name="DMxUS" localSheetId="1">#REF!</definedName>
    <definedName name="DMxUS" localSheetId="0">#REF!</definedName>
    <definedName name="DMxUS">#REF!</definedName>
    <definedName name="do" localSheetId="2">#REF!</definedName>
    <definedName name="do" localSheetId="1">#REF!</definedName>
    <definedName name="do" localSheetId="0">#REF!</definedName>
    <definedName name="do">#REF!</definedName>
    <definedName name="dol">#REF!</definedName>
    <definedName name="dolar" localSheetId="2">#REF!</definedName>
    <definedName name="dolar" localSheetId="1">#REF!</definedName>
    <definedName name="dolar" localSheetId="0">#REF!</definedName>
    <definedName name="dolar">#REF!</definedName>
    <definedName name="DÓLAR">'[116]APU HYS Hotel N400-N2500'!$C$633</definedName>
    <definedName name="DOLLAR">[117]CÁLCULOS!$H$34</definedName>
    <definedName name="DOMAC">[29]MEM!$N$45</definedName>
    <definedName name="DOMALC">[29]MEM!$N$46</definedName>
    <definedName name="DOMICILIAR" localSheetId="2">DATE(YEAR([118]!Loan_Start),MONTH([118]!Loan_Start)+Payment_Number,DAY([118]!Loan_Start))</definedName>
    <definedName name="DOMICILIAR" localSheetId="1">DATE(YEAR([118]!Loan_Start),MONTH([118]!Loan_Start)+Payment_Number,DAY([118]!Loan_Start))</definedName>
    <definedName name="DOMICILIAR" localSheetId="0">DATE(YEAR([118]!Loan_Start),MONTH([118]!Loan_Start)+Payment_Number,DAY([118]!Loan_Start))</definedName>
    <definedName name="DOMICILIAR">DATE(YEAR([118]!Loan_Start),MONTH([118]!Loan_Start)+Payment_Number,DAY([118]!Loan_Start))</definedName>
    <definedName name="DOTACIÓN" localSheetId="2">#REF!</definedName>
    <definedName name="DOTACIÓN" localSheetId="1">#REF!</definedName>
    <definedName name="DOTACIÓN" localSheetId="0">#REF!</definedName>
    <definedName name="DOTACIÓN">#REF!</definedName>
    <definedName name="Dovelas_piedra_L_0_80_m.">[90]BASE!#REF!</definedName>
    <definedName name="Dovelas_piedra_l_1_20">[90]BASE!#REF!</definedName>
    <definedName name="DPI" localSheetId="2">"[13]tablas!#ref!"</definedName>
    <definedName name="DPI" localSheetId="1">"[13]tablas!#ref!"</definedName>
    <definedName name="DPI" localSheetId="0">"[13]tablas!#ref!"</definedName>
    <definedName name="DPI">[14]Tablas!#REF!</definedName>
    <definedName name="DPI1_1" localSheetId="2">"[13]tablas!#ref!"</definedName>
    <definedName name="DPI1_1" localSheetId="1">"[13]tablas!#ref!"</definedName>
    <definedName name="DPI1_1" localSheetId="0">"[13]tablas!#ref!"</definedName>
    <definedName name="DPI1_1">[14]Tablas!#REF!</definedName>
    <definedName name="DPI1_1_1" localSheetId="2">"[13]tablas!#ref!"</definedName>
    <definedName name="DPI1_1_1" localSheetId="1">"[13]tablas!#ref!"</definedName>
    <definedName name="DPI1_1_1" localSheetId="0">"[13]tablas!#ref!"</definedName>
    <definedName name="DPI1_1_1">[14]Tablas!#REF!</definedName>
    <definedName name="DPY" localSheetId="2">"[13]tablas!#ref!"</definedName>
    <definedName name="DPY" localSheetId="1">"[13]tablas!#ref!"</definedName>
    <definedName name="DPY" localSheetId="0">"[13]tablas!#ref!"</definedName>
    <definedName name="DPY">[14]Tablas!#REF!</definedName>
    <definedName name="DPY1_1" localSheetId="2">"[13]tablas!#ref!"</definedName>
    <definedName name="DPY1_1" localSheetId="1">"[13]tablas!#ref!"</definedName>
    <definedName name="DPY1_1" localSheetId="0">"[13]tablas!#ref!"</definedName>
    <definedName name="DPY1_1">[14]Tablas!#REF!</definedName>
    <definedName name="DPY1_1_1" localSheetId="2">"[13]tablas!#ref!"</definedName>
    <definedName name="DPY1_1_1" localSheetId="1">"[13]tablas!#ref!"</definedName>
    <definedName name="DPY1_1_1" localSheetId="0">"[13]tablas!#ref!"</definedName>
    <definedName name="DPY1_1_1">[14]Tablas!#REF!</definedName>
    <definedName name="DR">#REF!</definedName>
    <definedName name="DRI" localSheetId="2">"[13]tablas!#ref!"</definedName>
    <definedName name="DRI" localSheetId="1">"[13]tablas!#ref!"</definedName>
    <definedName name="DRI" localSheetId="0">"[13]tablas!#ref!"</definedName>
    <definedName name="DRI">[14]Tablas!#REF!</definedName>
    <definedName name="DRI1_1" localSheetId="2">"[13]tablas!#ref!"</definedName>
    <definedName name="DRI1_1" localSheetId="1">"[13]tablas!#ref!"</definedName>
    <definedName name="DRI1_1" localSheetId="0">"[13]tablas!#ref!"</definedName>
    <definedName name="DRI1_1">[14]Tablas!#REF!</definedName>
    <definedName name="DRI1_1_1" localSheetId="2">"[13]tablas!#ref!"</definedName>
    <definedName name="DRI1_1_1" localSheetId="1">"[13]tablas!#ref!"</definedName>
    <definedName name="DRI1_1_1" localSheetId="0">"[13]tablas!#ref!"</definedName>
    <definedName name="DRI1_1_1">[14]Tablas!#REF!</definedName>
    <definedName name="DRI1_1_2" localSheetId="2">"[13]tablas!#ref!"</definedName>
    <definedName name="DRI1_1_2" localSheetId="1">"[13]tablas!#ref!"</definedName>
    <definedName name="DRI1_1_2" localSheetId="0">"[13]tablas!#ref!"</definedName>
    <definedName name="DRI1_1_2">[14]Tablas!#REF!</definedName>
    <definedName name="DRI1_1_3" localSheetId="2">"[13]tablas!#ref!"</definedName>
    <definedName name="DRI1_1_3" localSheetId="1">"[13]tablas!#ref!"</definedName>
    <definedName name="DRI1_1_3" localSheetId="0">"[13]tablas!#ref!"</definedName>
    <definedName name="DRI1_1_3">[14]Tablas!#REF!</definedName>
    <definedName name="DRI1_1_4" localSheetId="2">"[13]tablas!#ref!"</definedName>
    <definedName name="DRI1_1_4" localSheetId="1">"[13]tablas!#ref!"</definedName>
    <definedName name="DRI1_1_4" localSheetId="0">"[13]tablas!#ref!"</definedName>
    <definedName name="DRI1_1_4">[14]Tablas!#REF!</definedName>
    <definedName name="DRI1_2" localSheetId="2">"[13]tablas!#ref!"</definedName>
    <definedName name="DRI1_2" localSheetId="1">"[13]tablas!#ref!"</definedName>
    <definedName name="DRI1_2" localSheetId="0">"[13]tablas!#ref!"</definedName>
    <definedName name="DRI1_2">[14]Tablas!#REF!</definedName>
    <definedName name="DRI1_3" localSheetId="2">"[13]tablas!#ref!"</definedName>
    <definedName name="DRI1_3" localSheetId="1">"[13]tablas!#ref!"</definedName>
    <definedName name="DRI1_3" localSheetId="0">"[13]tablas!#ref!"</definedName>
    <definedName name="DRI1_3">[14]Tablas!#REF!</definedName>
    <definedName name="DRI1_4" localSheetId="2">"[13]tablas!#ref!"</definedName>
    <definedName name="DRI1_4" localSheetId="1">"[13]tablas!#ref!"</definedName>
    <definedName name="DRI1_4" localSheetId="0">"[13]tablas!#ref!"</definedName>
    <definedName name="DRI1_4">[14]Tablas!#REF!</definedName>
    <definedName name="DRL" localSheetId="2">"[13]tablas!#ref!"</definedName>
    <definedName name="DRL" localSheetId="1">"[13]tablas!#ref!"</definedName>
    <definedName name="DRL" localSheetId="0">"[13]tablas!#ref!"</definedName>
    <definedName name="DRL">[14]Tablas!#REF!</definedName>
    <definedName name="DRL1_1" localSheetId="2">"[13]tablas!#ref!"</definedName>
    <definedName name="DRL1_1" localSheetId="1">"[13]tablas!#ref!"</definedName>
    <definedName name="DRL1_1" localSheetId="0">"[13]tablas!#ref!"</definedName>
    <definedName name="DRL1_1">[14]Tablas!#REF!</definedName>
    <definedName name="DRL1_1_1" localSheetId="2">"[13]tablas!#ref!"</definedName>
    <definedName name="DRL1_1_1" localSheetId="1">"[13]tablas!#ref!"</definedName>
    <definedName name="DRL1_1_1" localSheetId="0">"[13]tablas!#ref!"</definedName>
    <definedName name="DRL1_1_1">[14]Tablas!#REF!</definedName>
    <definedName name="DRL1_1_2" localSheetId="2">"[13]tablas!#ref!"</definedName>
    <definedName name="DRL1_1_2" localSheetId="1">"[13]tablas!#ref!"</definedName>
    <definedName name="DRL1_1_2" localSheetId="0">"[13]tablas!#ref!"</definedName>
    <definedName name="DRL1_1_2">[14]Tablas!#REF!</definedName>
    <definedName name="DRL1_1_3" localSheetId="2">"[13]tablas!#ref!"</definedName>
    <definedName name="DRL1_1_3" localSheetId="1">"[13]tablas!#ref!"</definedName>
    <definedName name="DRL1_1_3" localSheetId="0">"[13]tablas!#ref!"</definedName>
    <definedName name="DRL1_1_3">[14]Tablas!#REF!</definedName>
    <definedName name="DRL1_1_4" localSheetId="2">"[13]tablas!#ref!"</definedName>
    <definedName name="DRL1_1_4" localSheetId="1">"[13]tablas!#ref!"</definedName>
    <definedName name="DRL1_1_4" localSheetId="0">"[13]tablas!#ref!"</definedName>
    <definedName name="DRL1_1_4">[14]Tablas!#REF!</definedName>
    <definedName name="DRL1_2" localSheetId="2">"[13]tablas!#ref!"</definedName>
    <definedName name="DRL1_2" localSheetId="1">"[13]tablas!#ref!"</definedName>
    <definedName name="DRL1_2" localSheetId="0">"[13]tablas!#ref!"</definedName>
    <definedName name="DRL1_2">[14]Tablas!#REF!</definedName>
    <definedName name="DRL1_3" localSheetId="2">"[13]tablas!#ref!"</definedName>
    <definedName name="DRL1_3" localSheetId="1">"[13]tablas!#ref!"</definedName>
    <definedName name="DRL1_3" localSheetId="0">"[13]tablas!#ref!"</definedName>
    <definedName name="DRL1_3">[14]Tablas!#REF!</definedName>
    <definedName name="DRL1_4" localSheetId="2">"[13]tablas!#ref!"</definedName>
    <definedName name="DRL1_4" localSheetId="1">"[13]tablas!#ref!"</definedName>
    <definedName name="DRL1_4" localSheetId="0">"[13]tablas!#ref!"</definedName>
    <definedName name="DRL1_4">[14]Tablas!#REF!</definedName>
    <definedName name="dry" localSheetId="2">"{""via1"";#N/A;TRUE;""general""|""via2"";#N/A;TRUE;""general""|""via3"";#N/A;TRUE;""general""}"</definedName>
    <definedName name="dry" localSheetId="1">"{""via1"";#N/A;TRUE;""general""|""via2"";#N/A;TRUE;""general""|""via3"";#N/A;TRUE;""general""}"</definedName>
    <definedName name="dry" localSheetId="0">"{""via1"";#N/A;TRUE;""general""|""via2"";#N/A;TRUE;""general""|""via3"";#N/A;TRUE;""general""}"</definedName>
    <definedName name="dry" hidden="1">{"via1",#N/A,TRUE,"general";"via2",#N/A,TRUE,"general";"via3",#N/A,TRUE,"general"}</definedName>
    <definedName name="DS" localSheetId="2">"[81]cronograma!#ref!"</definedName>
    <definedName name="DS" localSheetId="1">"[81]cronograma!#ref!"</definedName>
    <definedName name="DS" localSheetId="0">"[81]cronograma!#ref!"</definedName>
    <definedName name="DS">[112]Cronograma!#REF!</definedName>
    <definedName name="DSAD" localSheetId="2">"{""via1"";#N/A;TRUE;""general""|""via2"";#N/A;TRUE;""general""|""via3"";#N/A;TRUE;""general""}"</definedName>
    <definedName name="DSAD" localSheetId="1">"{""via1"";#N/A;TRUE;""general""|""via2"";#N/A;TRUE;""general""|""via3"";#N/A;TRUE;""general""}"</definedName>
    <definedName name="DSAD" localSheetId="0">"{""via1"";#N/A;TRUE;""general""|""via2"";#N/A;TRUE;""general""|""via3"";#N/A;TRUE;""general""}"</definedName>
    <definedName name="DSAD" hidden="1">{"via1",#N/A,TRUE,"general";"via2",#N/A,TRUE,"general";"via3",#N/A,TRUE,"general"}</definedName>
    <definedName name="dsadfp" localSheetId="2">"{""TAB1"";#N/A;TRUE;""GENERAL""|""TAB2"";#N/A;TRUE;""GENERAL""|""TAB3"";#N/A;TRUE;""GENERAL""|""TAB4"";#N/A;TRUE;""GENERAL""|""TAB5"";#N/A;TRUE;""GENERAL""}"</definedName>
    <definedName name="dsadfp" localSheetId="1">"{""TAB1"";#N/A;TRUE;""GENERAL""|""TAB2"";#N/A;TRUE;""GENERAL""|""TAB3"";#N/A;TRUE;""GENERAL""|""TAB4"";#N/A;TRUE;""GENERAL""|""TAB5"";#N/A;TRUE;""GENERAL""}"</definedName>
    <definedName name="dsadfp" localSheetId="0">"{""TAB1"";#N/A;TRUE;""GENERAL""|""TAB2"";#N/A;TRUE;""GENERAL""|""TAB3"";#N/A;TRUE;""GENERAL""|""TAB4"";#N/A;TRUE;""GENERAL""|""TAB5"";#N/A;TRUE;""GENERAL""}"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 localSheetId="1">#REF!</definedName>
    <definedName name="Dsbcm" localSheetId="0">#REF!</definedName>
    <definedName name="Dsbcm">#REF!</definedName>
    <definedName name="DsctoFondo" localSheetId="2">[119]EMPRESA!$I$25</definedName>
    <definedName name="DsctoFondo" localSheetId="1">[119]EMPRESA!$I$25</definedName>
    <definedName name="DsctoFondo" localSheetId="0">[119]EMPRESA!$I$25</definedName>
    <definedName name="DsctoFondo">[120]EMPRESA!$I$25</definedName>
    <definedName name="DsctoPension" localSheetId="2">[119]EMPRESA!$I$23</definedName>
    <definedName name="DsctoPension" localSheetId="1">[119]EMPRESA!$I$23</definedName>
    <definedName name="DsctoPension" localSheetId="0">[119]EMPRESA!$I$23</definedName>
    <definedName name="DsctoPension">[120]EMPRESA!$I$23</definedName>
    <definedName name="DsctoSalud" localSheetId="2">[119]EMPRESA!$I$24</definedName>
    <definedName name="DsctoSalud" localSheetId="1">[119]EMPRESA!$I$24</definedName>
    <definedName name="DsctoSalud" localSheetId="0">[119]EMPRESA!$I$24</definedName>
    <definedName name="DsctoSalud">[120]EMPRESA!$I$24</definedName>
    <definedName name="DSD" localSheetId="2">"{""via1"";#N/A;TRUE;""general""|""via2"";#N/A;TRUE;""general""|""via3"";#N/A;TRUE;""general""}"</definedName>
    <definedName name="DSD" localSheetId="1">"{""via1"";#N/A;TRUE;""general""|""via2"";#N/A;TRUE;""general""|""via3"";#N/A;TRUE;""general""}"</definedName>
    <definedName name="DSD" localSheetId="0">"{""via1"";#N/A;TRUE;""general""|""via2"";#N/A;TRUE;""general""|""via3"";#N/A;TRUE;""general""}"</definedName>
    <definedName name="DSD" hidden="1">{"via1",#N/A,TRUE,"general";"via2",#N/A,TRUE,"general";"via3",#N/A,TRUE,"general"}</definedName>
    <definedName name="DSDA">#REF!</definedName>
    <definedName name="dsdads4" localSheetId="2">"{""TAB1"";#N/A;TRUE;""GENERAL""|""TAB2"";#N/A;TRUE;""GENERAL""|""TAB3"";#N/A;TRUE;""GENERAL""|""TAB4"";#N/A;TRUE;""GENERAL""|""TAB5"";#N/A;TRUE;""GENERAL""}"</definedName>
    <definedName name="dsdads4" localSheetId="1">"{""TAB1"";#N/A;TRUE;""GENERAL""|""TAB2"";#N/A;TRUE;""GENERAL""|""TAB3"";#N/A;TRUE;""GENERAL""|""TAB4"";#N/A;TRUE;""GENERAL""|""TAB5"";#N/A;TRUE;""GENERAL""}"</definedName>
    <definedName name="dsdads4" localSheetId="0">"{""TAB1"";#N/A;TRUE;""GENERAL""|""TAB2"";#N/A;TRUE;""GENERAL""|""TAB3"";#N/A;TRUE;""GENERAL""|""TAB4"";#N/A;TRUE;""GENERAL""|""TAB5"";#N/A;TRUE;""GENERAL""}"</definedName>
    <definedName name="dsdads4" hidden="1">{"TAB1",#N/A,TRUE,"GENERAL";"TAB2",#N/A,TRUE,"GENERAL";"TAB3",#N/A,TRUE,"GENERAL";"TAB4",#N/A,TRUE,"GENERAL";"TAB5",#N/A,TRUE,"GENERAL"}</definedName>
    <definedName name="DSF" localSheetId="2">"{""via1"";#N/A;TRUE;""general""|""via2"";#N/A;TRUE;""general""|""via3"";#N/A;TRUE;""general""}"</definedName>
    <definedName name="DSF" localSheetId="1">"{""via1"";#N/A;TRUE;""general""|""via2"";#N/A;TRUE;""general""|""via3"";#N/A;TRUE;""general""}"</definedName>
    <definedName name="DSF" localSheetId="0">"{""via1"";#N/A;TRUE;""general""|""via2"";#N/A;TRUE;""general""|""via3"";#N/A;TRUE;""general""}"</definedName>
    <definedName name="DSF" hidden="1">{"via1",#N/A,TRUE,"general";"via2",#N/A,TRUE,"general";"via3",#N/A,TRUE,"general"}</definedName>
    <definedName name="DSFCVTY" localSheetId="2">"{""TAB1"";#N/A;TRUE;""GENERAL""|""TAB2"";#N/A;TRUE;""GENERAL""|""TAB3"";#N/A;TRUE;""GENERAL""|""TAB4"";#N/A;TRUE;""GENERAL""|""TAB5"";#N/A;TRUE;""GENERAL""}"</definedName>
    <definedName name="DSFCVTY" localSheetId="1">"{""TAB1"";#N/A;TRUE;""GENERAL""|""TAB2"";#N/A;TRUE;""GENERAL""|""TAB3"";#N/A;TRUE;""GENERAL""|""TAB4"";#N/A;TRUE;""GENERAL""|""TAB5"";#N/A;TRUE;""GENERAL""}"</definedName>
    <definedName name="DSFCVTY" localSheetId="0">"{""TAB1"";#N/A;TRUE;""GENERAL""|""TAB2"";#N/A;TRUE;""GENERAL""|""TAB3"";#N/A;TRUE;""GENERAL""|""TAB4"";#N/A;TRUE;""GENERAL""|""TAB5"";#N/A;TRUE;""GENERAL""}"</definedName>
    <definedName name="DSFCVTY" hidden="1">{"TAB1",#N/A,TRUE,"GENERAL";"TAB2",#N/A,TRUE,"GENERAL";"TAB3",#N/A,TRUE,"GENERAL";"TAB4",#N/A,TRUE,"GENERAL";"TAB5",#N/A,TRUE,"GENERAL"}</definedName>
    <definedName name="dsfg" localSheetId="2">"{""via1"";#N/A;TRUE;""general""|""via2"";#N/A;TRUE;""general""|""via3"";#N/A;TRUE;""general""}"</definedName>
    <definedName name="dsfg" localSheetId="1">"{""via1"";#N/A;TRUE;""general""|""via2"";#N/A;TRUE;""general""|""via3"";#N/A;TRUE;""general""}"</definedName>
    <definedName name="dsfg" localSheetId="0">"{""via1"";#N/A;TRUE;""general""|""via2"";#N/A;TRUE;""general""|""via3"";#N/A;TRUE;""general""}"</definedName>
    <definedName name="dsfg" hidden="1">{"via1",#N/A,TRUE,"general";"via2",#N/A,TRUE,"general";"via3",#N/A,TRUE,"general"}</definedName>
    <definedName name="dsfhgfdh" localSheetId="2">"{""TAB1"";#N/A;TRUE;""GENERAL""|""TAB2"";#N/A;TRUE;""GENERAL""|""TAB3"";#N/A;TRUE;""GENERAL""|""TAB4"";#N/A;TRUE;""GENERAL""|""TAB5"";#N/A;TRUE;""GENERAL""}"</definedName>
    <definedName name="dsfhgfdh" localSheetId="1">"{""TAB1"";#N/A;TRUE;""GENERAL""|""TAB2"";#N/A;TRUE;""GENERAL""|""TAB3"";#N/A;TRUE;""GENERAL""|""TAB4"";#N/A;TRUE;""GENERAL""|""TAB5"";#N/A;TRUE;""GENERAL""}"</definedName>
    <definedName name="dsfhgfdh" localSheetId="0">"{""TAB1"";#N/A;TRUE;""GENERAL""|""TAB2"";#N/A;TRUE;""GENERAL""|""TAB3"";#N/A;TRUE;""GENERAL""|""TAB4"";#N/A;TRUE;""GENERAL""|""TAB5"";#N/A;TRUE;""GENERAL""}"</definedName>
    <definedName name="dsfhgfdh" hidden="1">{"TAB1",#N/A,TRUE,"GENERAL";"TAB2",#N/A,TRUE,"GENERAL";"TAB3",#N/A,TRUE,"GENERAL";"TAB4",#N/A,TRUE,"GENERAL";"TAB5",#N/A,TRUE,"GENERAL"}</definedName>
    <definedName name="dsfsdf" localSheetId="2">"{""via1"";#N/A;TRUE;""general""|""via2"";#N/A;TRUE;""general""|""via3"";#N/A;TRUE;""general""}"</definedName>
    <definedName name="dsfsdf" localSheetId="1">"{""via1"";#N/A;TRUE;""general""|""via2"";#N/A;TRUE;""general""|""via3"";#N/A;TRUE;""general""}"</definedName>
    <definedName name="dsfsdf" localSheetId="0">"{""via1"";#N/A;TRUE;""general""|""via2"";#N/A;TRUE;""general""|""via3"";#N/A;TRUE;""general""}"</definedName>
    <definedName name="dsfsdf" hidden="1">{"via1",#N/A,TRUE,"general";"via2",#N/A,TRUE,"general";"via3",#N/A,TRUE,"general"}</definedName>
    <definedName name="DSFSDFCXV" localSheetId="2">"{""TAB1"";#N/A;TRUE;""GENERAL""|""TAB2"";#N/A;TRUE;""GENERAL""|""TAB3"";#N/A;TRUE;""GENERAL""|""TAB4"";#N/A;TRUE;""GENERAL""|""TAB5"";#N/A;TRUE;""GENERAL""}"</definedName>
    <definedName name="DSFSDFCXV" localSheetId="1">"{""TAB1"";#N/A;TRUE;""GENERAL""|""TAB2"";#N/A;TRUE;""GENERAL""|""TAB3"";#N/A;TRUE;""GENERAL""|""TAB4"";#N/A;TRUE;""GENERAL""|""TAB5"";#N/A;TRUE;""GENERAL""}"</definedName>
    <definedName name="DSFSDFCXV" localSheetId="0">"{""TAB1"";#N/A;TRUE;""GENERAL""|""TAB2"";#N/A;TRUE;""GENERAL""|""TAB3"";#N/A;TRUE;""GENERAL""|""TAB4"";#N/A;TRUE;""GENERAL""|""TAB5"";#N/A;TRUE;""GENERAL""}"</definedName>
    <definedName name="DSFSDFCXV" hidden="1">{"TAB1",#N/A,TRUE,"GENERAL";"TAB2",#N/A,TRUE,"GENERAL";"TAB3",#N/A,TRUE,"GENERAL";"TAB4",#N/A,TRUE,"GENERAL";"TAB5",#N/A,TRUE,"GENERAL"}</definedName>
    <definedName name="dsfsvm" localSheetId="2">"{""TAB1"";#N/A;TRUE;""GENERAL""|""TAB2"";#N/A;TRUE;""GENERAL""|""TAB3"";#N/A;TRUE;""GENERAL""|""TAB4"";#N/A;TRUE;""GENERAL""|""TAB5"";#N/A;TRUE;""GENERAL""}"</definedName>
    <definedName name="dsfsvm" localSheetId="1">"{""TAB1"";#N/A;TRUE;""GENERAL""|""TAB2"";#N/A;TRUE;""GENERAL""|""TAB3"";#N/A;TRUE;""GENERAL""|""TAB4"";#N/A;TRUE;""GENERAL""|""TAB5"";#N/A;TRUE;""GENERAL""}"</definedName>
    <definedName name="dsfsvm" localSheetId="0">"{""TAB1"";#N/A;TRUE;""GENERAL""|""TAB2"";#N/A;TRUE;""GENERAL""|""TAB3"";#N/A;TRUE;""GENERAL""|""TAB4"";#N/A;TRUE;""GENERAL""|""TAB5"";#N/A;TRUE;""GENERAL""}"</definedName>
    <definedName name="dsfsvm" hidden="1">{"TAB1",#N/A,TRUE,"GENERAL";"TAB2",#N/A,TRUE,"GENERAL";"TAB3",#N/A,TRUE,"GENERAL";"TAB4",#N/A,TRUE,"GENERAL";"TAB5",#N/A,TRUE,"GENERAL"}</definedName>
    <definedName name="dsftbv" localSheetId="2">"{""via1"";#N/A;TRUE;""general""|""via2"";#N/A;TRUE;""general""|""via3"";#N/A;TRUE;""general""}"</definedName>
    <definedName name="dsftbv" localSheetId="1">"{""via1"";#N/A;TRUE;""general""|""via2"";#N/A;TRUE;""general""|""via3"";#N/A;TRUE;""general""}"</definedName>
    <definedName name="dsftbv" localSheetId="0">"{""via1"";#N/A;TRUE;""general""|""via2"";#N/A;TRUE;""general""|""via3"";#N/A;TRUE;""general""}"</definedName>
    <definedName name="dsftbv" hidden="1">{"via1",#N/A,TRUE,"general";"via2",#N/A,TRUE,"general";"via3",#N/A,TRUE,"general"}</definedName>
    <definedName name="DSP" localSheetId="2">"[13]tablas!#ref!"</definedName>
    <definedName name="DSP" localSheetId="1">"[13]tablas!#ref!"</definedName>
    <definedName name="DSP" localSheetId="0">"[13]tablas!#ref!"</definedName>
    <definedName name="DSP">[14]Tablas!#REF!</definedName>
    <definedName name="DSP1_1" localSheetId="2">"[13]tablas!#ref!"</definedName>
    <definedName name="DSP1_1" localSheetId="1">"[13]tablas!#ref!"</definedName>
    <definedName name="DSP1_1" localSheetId="0">"[13]tablas!#ref!"</definedName>
    <definedName name="DSP1_1">[14]Tablas!#REF!</definedName>
    <definedName name="DSP1_1_1" localSheetId="2">"[13]tablas!#ref!"</definedName>
    <definedName name="DSP1_1_1" localSheetId="1">"[13]tablas!#ref!"</definedName>
    <definedName name="DSP1_1_1" localSheetId="0">"[13]tablas!#ref!"</definedName>
    <definedName name="DSP1_1_1">[14]Tablas!#REF!</definedName>
    <definedName name="dt" localSheetId="2">#REF!</definedName>
    <definedName name="dt" localSheetId="1">#REF!</definedName>
    <definedName name="dt" localSheetId="0">#REF!</definedName>
    <definedName name="dt">#REF!</definedName>
    <definedName name="Dt___0">#REF!</definedName>
    <definedName name="Dt___1">#REF!</definedName>
    <definedName name="Dt___2">#REF!</definedName>
    <definedName name="Dt___3">#REF!</definedName>
    <definedName name="Dt___4">#REF!</definedName>
    <definedName name="dtrhj" localSheetId="2">"{""via1"";#N/A;TRUE;""general""|""via2"";#N/A;TRUE;""general""|""via3"";#N/A;TRUE;""general""}"</definedName>
    <definedName name="dtrhj" localSheetId="1">"{""via1"";#N/A;TRUE;""general""|""via2"";#N/A;TRUE;""general""|""via3"";#N/A;TRUE;""general""}"</definedName>
    <definedName name="dtrhj" localSheetId="0">"{""via1"";#N/A;TRUE;""general""|""via2"";#N/A;TRUE;""general""|""via3"";#N/A;TRUE;""general""}"</definedName>
    <definedName name="dtrhj" hidden="1">{"via1",#N/A,TRUE,"general";"via2",#N/A,TRUE,"general";"via3",#N/A,TRUE,"general"}</definedName>
    <definedName name="DUCTO">#REF!</definedName>
    <definedName name="Ducto_PVC_3__T._pesado">#REF!</definedName>
    <definedName name="DURMAN.TDP">#REF!</definedName>
    <definedName name="Durmiente_4_4_cm">#REF!</definedName>
    <definedName name="Durmiente_5_5">#REF!</definedName>
    <definedName name="Duropiso_Corona_33x33">#REF!</definedName>
    <definedName name="DWDQW">#REF!</definedName>
    <definedName name="dxfgg" localSheetId="2">"{""via1"";#N/A;TRUE;""general""|""via2"";#N/A;TRUE;""general""|""via3"";#N/A;TRUE;""general""}"</definedName>
    <definedName name="dxfgg" localSheetId="1">"{""via1"";#N/A;TRUE;""general""|""via2"";#N/A;TRUE;""general""|""via3"";#N/A;TRUE;""general""}"</definedName>
    <definedName name="dxfgg" localSheetId="0">"{""via1"";#N/A;TRUE;""general""|""via2"";#N/A;TRUE;""general""|""via3"";#N/A;TRUE;""general""}"</definedName>
    <definedName name="dxfgg" hidden="1">{"via1",#N/A,TRUE,"general";"via2",#N/A,TRUE,"general";"via3",#N/A,TRUE,"general"}</definedName>
    <definedName name="e" localSheetId="2">#REF!</definedName>
    <definedName name="e" localSheetId="1">#REF!</definedName>
    <definedName name="e" localSheetId="0">#REF!</definedName>
    <definedName name="E">#REF!</definedName>
    <definedName name="e3e33" localSheetId="2">"{""via1"";#N/A;TRUE;""general""|""via2"";#N/A;TRUE;""general""|""via3"";#N/A;TRUE;""general""}"</definedName>
    <definedName name="e3e33" localSheetId="1">"{""via1"";#N/A;TRUE;""general""|""via2"";#N/A;TRUE;""general""|""via3"";#N/A;TRUE;""general""}"</definedName>
    <definedName name="e3e33" localSheetId="0">"{""via1"";#N/A;TRUE;""general""|""via2"";#N/A;TRUE;""general""|""via3"";#N/A;TRUE;""general""}"</definedName>
    <definedName name="e3e33" hidden="1">{"via1",#N/A,TRUE,"general";"via2",#N/A,TRUE,"general";"via3",#N/A,TRUE,"general"}</definedName>
    <definedName name="ECP" localSheetId="2">"[13]tablas!#ref!"</definedName>
    <definedName name="ECP" localSheetId="1">"[13]tablas!#ref!"</definedName>
    <definedName name="ECP" localSheetId="0">"[13]tablas!#ref!"</definedName>
    <definedName name="ECP">[14]Tablas!#REF!</definedName>
    <definedName name="ECP1_1" localSheetId="2">"[13]tablas!#ref!"</definedName>
    <definedName name="ECP1_1" localSheetId="1">"[13]tablas!#ref!"</definedName>
    <definedName name="ECP1_1" localSheetId="0">"[13]tablas!#ref!"</definedName>
    <definedName name="ECP1_1">[14]Tablas!#REF!</definedName>
    <definedName name="ECP1_1_1" localSheetId="2">"[13]tablas!#ref!"</definedName>
    <definedName name="ECP1_1_1" localSheetId="1">"[13]tablas!#ref!"</definedName>
    <definedName name="ECP1_1_1" localSheetId="0">"[13]tablas!#ref!"</definedName>
    <definedName name="ECP1_1_1">[14]Tablas!#REF!</definedName>
    <definedName name="EDC" localSheetId="2">#REF!</definedName>
    <definedName name="EDC" localSheetId="1">#REF!</definedName>
    <definedName name="EDC" localSheetId="0">#REF!</definedName>
    <definedName name="EDC">#REF!</definedName>
    <definedName name="EDEDWSWQA" localSheetId="2">"{""TAB1"";#N/A;TRUE;""GENERAL""|""TAB2"";#N/A;TRUE;""GENERAL""|""TAB3"";#N/A;TRUE;""GENERAL""|""TAB4"";#N/A;TRUE;""GENERAL""|""TAB5"";#N/A;TRUE;""GENERAL""}"</definedName>
    <definedName name="EDEDWSWQA" localSheetId="1">"{""TAB1"";#N/A;TRUE;""GENERAL""|""TAB2"";#N/A;TRUE;""GENERAL""|""TAB3"";#N/A;TRUE;""GENERAL""|""TAB4"";#N/A;TRUE;""GENERAL""|""TAB5"";#N/A;TRUE;""GENERAL""}"</definedName>
    <definedName name="EDEDWSWQA" localSheetId="0">"{""TAB1"";#N/A;TRUE;""GENERAL""|""TAB2"";#N/A;TRUE;""GENERAL""|""TAB3"";#N/A;TRUE;""GENERAL""|""TAB4"";#N/A;TRUE;""GENERAL""|""TAB5"";#N/A;TRUE;""GENERAL""}"</definedName>
    <definedName name="EDEDWSWQA" hidden="1">{"TAB1",#N/A,TRUE,"GENERAL";"TAB2",#N/A,TRUE,"GENERAL";"TAB3",#N/A,TRUE,"GENERAL";"TAB4",#N/A,TRUE,"GENERAL";"TAB5",#N/A,TRUE,"GENERAL"}</definedName>
    <definedName name="edgfhmn" localSheetId="2">"{""via1"";#N/A;TRUE;""general""|""via2"";#N/A;TRUE;""general""|""via3"";#N/A;TRUE;""general""}"</definedName>
    <definedName name="edgfhmn" localSheetId="1">"{""via1"";#N/A;TRUE;""general""|""via2"";#N/A;TRUE;""general""|""via3"";#N/A;TRUE;""general""}"</definedName>
    <definedName name="edgfhmn" localSheetId="0">"{""via1"";#N/A;TRUE;""general""|""via2"";#N/A;TRUE;""general""|""via3"";#N/A;TRUE;""general""}"</definedName>
    <definedName name="edgfhmn" hidden="1">{"via1",#N/A,TRUE,"general";"via2",#N/A,TRUE,"general";"via3",#N/A,TRUE,"general"}</definedName>
    <definedName name="editorial">#REF!</definedName>
    <definedName name="EE" localSheetId="2">#REF!</definedName>
    <definedName name="EE" localSheetId="1">#REF!</definedName>
    <definedName name="EE" localSheetId="0">#REF!</definedName>
    <definedName name="EE">[0]!ERR</definedName>
    <definedName name="eee">#REF!</definedName>
    <definedName name="eeedfr" localSheetId="2">"{""TAB1"";#N/A;TRUE;""GENERAL""|""TAB2"";#N/A;TRUE;""GENERAL""|""TAB3"";#N/A;TRUE;""GENERAL""|""TAB4"";#N/A;TRUE;""GENERAL""|""TAB5"";#N/A;TRUE;""GENERAL""}"</definedName>
    <definedName name="eeedfr" localSheetId="1">"{""TAB1"";#N/A;TRUE;""GENERAL""|""TAB2"";#N/A;TRUE;""GENERAL""|""TAB3"";#N/A;TRUE;""GENERAL""|""TAB4"";#N/A;TRUE;""GENERAL""|""TAB5"";#N/A;TRUE;""GENERAL""}"</definedName>
    <definedName name="eeedfr" localSheetId="0">"{""TAB1"";#N/A;TRUE;""GENERAL""|""TAB2"";#N/A;TRUE;""GENERAL""|""TAB3"";#N/A;TRUE;""GENERAL""|""TAB4"";#N/A;TRUE;""GENERAL""|""TAB5"";#N/A;TRUE;""GENERAL""}"</definedName>
    <definedName name="eeedfr" hidden="1">{"TAB1",#N/A,TRUE,"GENERAL";"TAB2",#N/A,TRUE,"GENERAL";"TAB3",#N/A,TRUE,"GENERAL";"TAB4",#N/A,TRUE,"GENERAL";"TAB5",#N/A,TRUE,"GENERAL"}</definedName>
    <definedName name="eeeeee">#REF!</definedName>
    <definedName name="eeeeee___0">#REF!</definedName>
    <definedName name="eeeeee___1">#REF!</definedName>
    <definedName name="eeeeeeee">'[35]OBRA CIVIL'!$A$8:$IV$8</definedName>
    <definedName name="eeeeer" localSheetId="2">"{""TAB1"";#N/A;TRUE;""GENERAL""|""TAB2"";#N/A;TRUE;""GENERAL""|""TAB3"";#N/A;TRUE;""GENERAL""|""TAB4"";#N/A;TRUE;""GENERAL""|""TAB5"";#N/A;TRUE;""GENERAL""}"</definedName>
    <definedName name="eeeeer" localSheetId="1">"{""TAB1"";#N/A;TRUE;""GENERAL""|""TAB2"";#N/A;TRUE;""GENERAL""|""TAB3"";#N/A;TRUE;""GENERAL""|""TAB4"";#N/A;TRUE;""GENERAL""|""TAB5"";#N/A;TRUE;""GENERAL""}"</definedName>
    <definedName name="eeeeer" localSheetId="0">"{""TAB1"";#N/A;TRUE;""GENERAL""|""TAB2"";#N/A;TRUE;""GENERAL""|""TAB3"";#N/A;TRUE;""GENERAL""|""TAB4"";#N/A;TRUE;""GENERAL""|""TAB5"";#N/A;TRUE;""GENERAL""}"</definedName>
    <definedName name="eeeeer" hidden="1">{"TAB1",#N/A,TRUE,"GENERAL";"TAB2",#N/A,TRUE,"GENERAL";"TAB3",#N/A,TRUE,"GENERAL";"TAB4",#N/A,TRUE,"GENERAL";"TAB5",#N/A,TRUE,"GENERAL"}</definedName>
    <definedName name="eeerfd" localSheetId="2">"{""via1"";#N/A;TRUE;""general""|""via2"";#N/A;TRUE;""general""|""via3"";#N/A;TRUE;""general""}"</definedName>
    <definedName name="eeerfd" localSheetId="1">"{""via1"";#N/A;TRUE;""general""|""via2"";#N/A;TRUE;""general""|""via3"";#N/A;TRUE;""general""}"</definedName>
    <definedName name="eeerfd" localSheetId="0">"{""via1"";#N/A;TRUE;""general""|""via2"";#N/A;TRUE;""general""|""via3"";#N/A;TRUE;""general""}"</definedName>
    <definedName name="eeerfd" hidden="1">{"via1",#N/A,TRUE,"general";"via2",#N/A,TRUE,"general";"via3",#N/A,TRUE,"general"}</definedName>
    <definedName name="EF" localSheetId="2">#REF!</definedName>
    <definedName name="EF" localSheetId="1">#REF!</definedName>
    <definedName name="EF" localSheetId="0">#REF!</definedName>
    <definedName name="EF">#REF!</definedName>
    <definedName name="EFA" localSheetId="2">#REF!</definedName>
    <definedName name="EFA" localSheetId="1">#REF!</definedName>
    <definedName name="EFA" localSheetId="0">#REF!</definedName>
    <definedName name="EFA">#REF!</definedName>
    <definedName name="efef" localSheetId="2">"{""TAB1"";#N/A;TRUE;""GENERAL""|""TAB2"";#N/A;TRUE;""GENERAL""|""TAB3"";#N/A;TRUE;""GENERAL""|""TAB4"";#N/A;TRUE;""GENERAL""|""TAB5"";#N/A;TRUE;""GENERAL""}"</definedName>
    <definedName name="efef" localSheetId="1">"{""TAB1"";#N/A;TRUE;""GENERAL""|""TAB2"";#N/A;TRUE;""GENERAL""|""TAB3"";#N/A;TRUE;""GENERAL""|""TAB4"";#N/A;TRUE;""GENERAL""|""TAB5"";#N/A;TRUE;""GENERAL""}"</definedName>
    <definedName name="efef" localSheetId="0">"{""TAB1"";#N/A;TRUE;""GENERAL""|""TAB2"";#N/A;TRUE;""GENERAL""|""TAB3"";#N/A;TRUE;""GENERAL""|""TAB4"";#N/A;TRUE;""GENERAL""|""TAB5"";#N/A;TRUE;""GENERAL""}"</definedName>
    <definedName name="efef" hidden="1">{"TAB1",#N/A,TRUE,"GENERAL";"TAB2",#N/A,TRUE,"GENERAL";"TAB3",#N/A,TRUE,"GENERAL";"TAB4",#N/A,TRUE,"GENERAL";"TAB5",#N/A,TRUE,"GENERAL"}</definedName>
    <definedName name="efer" localSheetId="2">"{""via1"";#N/A;TRUE;""general""|""via2"";#N/A;TRUE;""general""|""via3"";#N/A;TRUE;""general""}"</definedName>
    <definedName name="efer" localSheetId="1">"{""via1"";#N/A;TRUE;""general""|""via2"";#N/A;TRUE;""general""|""via3"";#N/A;TRUE;""general""}"</definedName>
    <definedName name="efer" localSheetId="0">"{""via1"";#N/A;TRUE;""general""|""via2"";#N/A;TRUE;""general""|""via3"";#N/A;TRUE;""general""}"</definedName>
    <definedName name="efer" hidden="1">{"via1",#N/A,TRUE,"general";"via2",#N/A,TRUE,"general";"via3",#N/A,TRUE,"general"}</definedName>
    <definedName name="egeg" localSheetId="2">"{""TAB1"";#N/A;TRUE;""GENERAL""|""TAB2"";#N/A;TRUE;""GENERAL""|""TAB3"";#N/A;TRUE;""GENERAL""|""TAB4"";#N/A;TRUE;""GENERAL""|""TAB5"";#N/A;TRUE;""GENERAL""}"</definedName>
    <definedName name="egeg" localSheetId="1">"{""TAB1"";#N/A;TRUE;""GENERAL""|""TAB2"";#N/A;TRUE;""GENERAL""|""TAB3"";#N/A;TRUE;""GENERAL""|""TAB4"";#N/A;TRUE;""GENERAL""|""TAB5"";#N/A;TRUE;""GENERAL""}"</definedName>
    <definedName name="egeg" localSheetId="0">"{""TAB1"";#N/A;TRUE;""GENERAL""|""TAB2"";#N/A;TRUE;""GENERAL""|""TAB3"";#N/A;TRUE;""GENERAL""|""TAB4"";#N/A;TRUE;""GENERAL""|""TAB5"";#N/A;TRUE;""GENERAL""}"</definedName>
    <definedName name="egeg" hidden="1">{"TAB1",#N/A,TRUE,"GENERAL";"TAB2",#N/A,TRUE,"GENERAL";"TAB3",#N/A,TRUE,"GENERAL";"TAB4",#N/A,TRUE,"GENERAL";"TAB5",#N/A,TRUE,"GENERAL"}</definedName>
    <definedName name="egtrgthrt" localSheetId="2">"{""TAB1"";#N/A;TRUE;""GENERAL""|""TAB2"";#N/A;TRUE;""GENERAL""|""TAB3"";#N/A;TRUE;""GENERAL""|""TAB4"";#N/A;TRUE;""GENERAL""|""TAB5"";#N/A;TRUE;""GENERAL""}"</definedName>
    <definedName name="egtrgthrt" localSheetId="1">"{""TAB1"";#N/A;TRUE;""GENERAL""|""TAB2"";#N/A;TRUE;""GENERAL""|""TAB3"";#N/A;TRUE;""GENERAL""|""TAB4"";#N/A;TRUE;""GENERAL""|""TAB5"";#N/A;TRUE;""GENERAL""}"</definedName>
    <definedName name="egtrgthrt" localSheetId="0">"{""TAB1"";#N/A;TRUE;""GENERAL""|""TAB2"";#N/A;TRUE;""GENERAL""|""TAB3"";#N/A;TRUE;""GENERAL""|""TAB4"";#N/A;TRUE;""GENERAL""|""TAB5"";#N/A;TRUE;""GENERAL""}"</definedName>
    <definedName name="egtrgthrt" hidden="1">{"TAB1",#N/A,TRUE,"GENERAL";"TAB2",#N/A,TRUE,"GENERAL";"TAB3",#N/A,TRUE,"GENERAL";"TAB4",#N/A,TRUE,"GENERAL";"TAB5",#N/A,TRUE,"GENERAL"}</definedName>
    <definedName name="EJEC">[37]PRESUPUESTO!$E$7</definedName>
    <definedName name="ejec3">#REF!</definedName>
    <definedName name="ejecpresactapav">#REF!</definedName>
    <definedName name="eject2">#REF!</definedName>
    <definedName name="ejecut1">#REF!</definedName>
    <definedName name="Ejecutivo" localSheetId="2">'[121]Info Ejec'!$A$1:$AV$153</definedName>
    <definedName name="Ejecutivo" localSheetId="1">'[121]Info Ejec'!$A$1:$AV$153</definedName>
    <definedName name="Ejecutivo" localSheetId="0">'[121]Info Ejec'!$A$1:$AV$153</definedName>
    <definedName name="Ejecutivo">'[122]Info Ejec'!$A$1:$AV$153</definedName>
    <definedName name="elaborado">"Cuadro de texto 84"</definedName>
    <definedName name="elaborado1">"Cuadro de texto 84"</definedName>
    <definedName name="Elimi_act_Valle">#REF!</definedName>
    <definedName name="Elimi_ant_Valle">#REF!</definedName>
    <definedName name="Elimi_bal_Valle">#REF!</definedName>
    <definedName name="Elimi_mes_Valle">#REF!</definedName>
    <definedName name="ELIMINACIONPROYC" localSheetId="2">#REF!</definedName>
    <definedName name="ELIMINACIONPROYC" localSheetId="1">#REF!</definedName>
    <definedName name="ELIMINACIONPROYC" localSheetId="0">#REF!</definedName>
    <definedName name="ELIMINACIONPROYC">#REF!</definedName>
    <definedName name="emanto" localSheetId="2">#REF!</definedName>
    <definedName name="emanto" localSheetId="1">#REF!</definedName>
    <definedName name="emanto" localSheetId="0">#REF!</definedName>
    <definedName name="emanto">#REF!</definedName>
    <definedName name="emcontratistas">#REF!</definedName>
    <definedName name="eme" localSheetId="2">"[0]!err"</definedName>
    <definedName name="eme" localSheetId="1">"[0]!err"</definedName>
    <definedName name="eme" localSheetId="0">"[0]!err"</definedName>
    <definedName name="eme">[0]!ERR</definedName>
    <definedName name="Empaque_de_caucho_16">#REF!</definedName>
    <definedName name="EMPLEADO" localSheetId="2">#REF!</definedName>
    <definedName name="EMPLEADO" localSheetId="1">#REF!</definedName>
    <definedName name="EMPLEADO" localSheetId="0">#REF!</definedName>
    <definedName name="EMPLEADO">#REF!</definedName>
    <definedName name="Empresa">[69]EMPRESA!$F$6</definedName>
    <definedName name="EMTUB">[29]MEM!$M$66</definedName>
    <definedName name="EMULSION" localSheetId="2">#REF!</definedName>
    <definedName name="EMULSION" localSheetId="1">#REF!</definedName>
    <definedName name="EMULSION" localSheetId="0">#REF!</definedName>
    <definedName name="EMULSION">#REF!</definedName>
    <definedName name="EMULSION_ASFALTICA">#REF!</definedName>
    <definedName name="EMULSION_ASFALTICA_18K">#REF!</definedName>
    <definedName name="Emulsion_Px_900">#REF!</definedName>
    <definedName name="encabezado">#REF!</definedName>
    <definedName name="encabezado2">#REF!</definedName>
    <definedName name="Enchape_Corona_Marm.21_21">#REF!</definedName>
    <definedName name="End_Bal" localSheetId="2">#REF!</definedName>
    <definedName name="End_Bal" localSheetId="1">#REF!</definedName>
    <definedName name="End_Bal" localSheetId="0">#REF!</definedName>
    <definedName name="End_Bal">#REF!</definedName>
    <definedName name="ene" localSheetId="2">#REF!</definedName>
    <definedName name="ene" localSheetId="1">#REF!</definedName>
    <definedName name="ene" localSheetId="0">#REF!</definedName>
    <definedName name="ene">#REF!</definedName>
    <definedName name="ENERO99">'[28]INPUTS CONSOLIDADO'!#REF!</definedName>
    <definedName name="Ensayos">#REF!</definedName>
    <definedName name="ENT.A1">#REF!</definedName>
    <definedName name="ENT.ESP">#REF!</definedName>
    <definedName name="ENTIB">#REF!</definedName>
    <definedName name="ENTIBADO">#REF!</definedName>
    <definedName name="ENTRADASP">#REF!</definedName>
    <definedName name="Entrepaño_madera_para_M1">#REF!</definedName>
    <definedName name="ENUNCIADO">#REF!</definedName>
    <definedName name="EPECIALIDAD_SIDOE" localSheetId="2">"[13]tablas!#ref!"</definedName>
    <definedName name="EPECIALIDAD_SIDOE" localSheetId="1">"[13]tablas!#ref!"</definedName>
    <definedName name="EPECIALIDAD_SIDOE" localSheetId="0">"[13]tablas!#ref!"</definedName>
    <definedName name="EPECIALIDAD_SIDOE">[14]Tablas!#REF!</definedName>
    <definedName name="EQ">#REF!</definedName>
    <definedName name="EQUI">[123]EQUIPO!$B$2:$B$36</definedName>
    <definedName name="equipo">[124]Equipo!$A$7:$A$65536</definedName>
    <definedName name="EQUIPO_1">[123]EQUIPO!$B$2:$D$36</definedName>
    <definedName name="EQUIPO_DE_ACABADO_SUPERFICIAL">#REF!</definedName>
    <definedName name="EQUIPO_DE_SOLDADURA">#REF!</definedName>
    <definedName name="EQUIPO_SANDBLASTING_GRANALLADORA_ARENA">#REF!</definedName>
    <definedName name="EQUIPO1" localSheetId="2">#REF!</definedName>
    <definedName name="EQUIPO1" localSheetId="1">#REF!</definedName>
    <definedName name="EQUIPO1" localSheetId="0">#REF!</definedName>
    <definedName name="EQUIPO1">#REF!</definedName>
    <definedName name="Equipos" localSheetId="2">#REF!</definedName>
    <definedName name="Equipos" localSheetId="1">#REF!</definedName>
    <definedName name="Equipos" localSheetId="0">#REF!</definedName>
    <definedName name="Equipos">#REF!</definedName>
    <definedName name="EQUIPOS1" localSheetId="2">#REF!</definedName>
    <definedName name="EQUIPOS1" localSheetId="1">#REF!</definedName>
    <definedName name="EQUIPOS1" localSheetId="0">#REF!</definedName>
    <definedName name="EQUIPOS1">#REF!</definedName>
    <definedName name="eqw" localSheetId="2">"{""via1"";#N/A;TRUE;""general""|""via2"";#N/A;TRUE;""general""|""via3"";#N/A;TRUE;""general""}"</definedName>
    <definedName name="eqw" localSheetId="1">"{""via1"";#N/A;TRUE;""general""|""via2"";#N/A;TRUE;""general""|""via3"";#N/A;TRUE;""general""}"</definedName>
    <definedName name="eqw" localSheetId="0">"{""via1"";#N/A;TRUE;""general""|""via2"";#N/A;TRUE;""general""|""via3"";#N/A;TRUE;""general""}"</definedName>
    <definedName name="eqw" hidden="1">{"via1",#N/A,TRUE,"general";"via2",#N/A,TRUE,"general";"via3",#N/A,TRUE,"general"}</definedName>
    <definedName name="er">#REF!</definedName>
    <definedName name="ERE_ART">[77]steel!$B$8:$B$47</definedName>
    <definedName name="erfg" localSheetId="2">"{#N/A;#N/A;FALSE;""Hoja1""|#N/A;#N/A;FALSE;""Hoja2""}"</definedName>
    <definedName name="erfg" localSheetId="1">"{#N/A;#N/A;FALSE;""Hoja1""|#N/A;#N/A;FALSE;""Hoja2""}"</definedName>
    <definedName name="erfg" localSheetId="0">"{#N/A;#N/A;FALSE;""Hoja1""|#N/A;#N/A;FALSE;""Hoja2""}"</definedName>
    <definedName name="erfg" hidden="1">{#N/A,#N/A,FALSE,"Hoja1";#N/A,#N/A,FALSE,"Hoja2"}</definedName>
    <definedName name="erg" localSheetId="2">"{""TAB1"";#N/A;TRUE;""GENERAL""|""TAB2"";#N/A;TRUE;""GENERAL""|""TAB3"";#N/A;TRUE;""GENERAL""|""TAB4"";#N/A;TRUE;""GENERAL""|""TAB5"";#N/A;TRUE;""GENERAL""}"</definedName>
    <definedName name="erg" localSheetId="1">"{""TAB1"";#N/A;TRUE;""GENERAL""|""TAB2"";#N/A;TRUE;""GENERAL""|""TAB3"";#N/A;TRUE;""GENERAL""|""TAB4"";#N/A;TRUE;""GENERAL""|""TAB5"";#N/A;TRUE;""GENERAL""}"</definedName>
    <definedName name="erg" localSheetId="0">"{""TAB1"";#N/A;TRUE;""GENERAL""|""TAB2"";#N/A;TRUE;""GENERAL""|""TAB3"";#N/A;TRUE;""GENERAL""|""TAB4"";#N/A;TRUE;""GENERAL""|""TAB5"";#N/A;TRUE;""GENERAL""}"</definedName>
    <definedName name="erg" hidden="1">{"TAB1",#N/A,TRUE,"GENERAL";"TAB2",#N/A,TRUE,"GENERAL";"TAB3",#N/A,TRUE,"GENERAL";"TAB4",#N/A,TRUE,"GENERAL";"TAB5",#N/A,TRUE,"GENERAL"}</definedName>
    <definedName name="erger" localSheetId="2">"{""via1"";#N/A;TRUE;""general""|""via2"";#N/A;TRUE;""general""|""via3"";#N/A;TRUE;""general""}"</definedName>
    <definedName name="erger" localSheetId="1">"{""via1"";#N/A;TRUE;""general""|""via2"";#N/A;TRUE;""general""|""via3"";#N/A;TRUE;""general""}"</definedName>
    <definedName name="erger" localSheetId="0">"{""via1"";#N/A;TRUE;""general""|""via2"";#N/A;TRUE;""general""|""via3"";#N/A;TRUE;""general""}"</definedName>
    <definedName name="erger" hidden="1">{"via1",#N/A,TRUE,"general";"via2",#N/A,TRUE,"general";"via3",#N/A,TRUE,"general"}</definedName>
    <definedName name="ergerg" localSheetId="2">"{""via1"";#N/A;TRUE;""general""|""via2"";#N/A;TRUE;""general""|""via3"";#N/A;TRUE;""general""}"</definedName>
    <definedName name="ergerg" localSheetId="1">"{""via1"";#N/A;TRUE;""general""|""via2"";#N/A;TRUE;""general""|""via3"";#N/A;TRUE;""general""}"</definedName>
    <definedName name="ergerg" localSheetId="0">"{""via1"";#N/A;TRUE;""general""|""via2"";#N/A;TRUE;""general""|""via3"";#N/A;TRUE;""general""}"</definedName>
    <definedName name="ergerg" hidden="1">{"via1",#N/A,TRUE,"general";"via2",#N/A,TRUE,"general";"via3",#N/A,TRUE,"general"}</definedName>
    <definedName name="ergfegr" localSheetId="2">"{""via1"";#N/A;TRUE;""general""|""via2"";#N/A;TRUE;""general""|""via3"";#N/A;TRUE;""general""}"</definedName>
    <definedName name="ergfegr" localSheetId="1">"{""via1"";#N/A;TRUE;""general""|""via2"";#N/A;TRUE;""general""|""via3"";#N/A;TRUE;""general""}"</definedName>
    <definedName name="ergfegr" localSheetId="0">"{""via1"";#N/A;TRUE;""general""|""via2"";#N/A;TRUE;""general""|""via3"";#N/A;TRUE;""general""}"</definedName>
    <definedName name="ergfegr" hidden="1">{"via1",#N/A,TRUE,"general";"via2",#N/A,TRUE,"general";"via3",#N/A,TRUE,"general"}</definedName>
    <definedName name="ergge" localSheetId="2">"{""TAB1"";#N/A;TRUE;""GENERAL""|""TAB2"";#N/A;TRUE;""GENERAL""|""TAB3"";#N/A;TRUE;""GENERAL""|""TAB4"";#N/A;TRUE;""GENERAL""|""TAB5"";#N/A;TRUE;""GENERAL""}"</definedName>
    <definedName name="ergge" localSheetId="1">"{""TAB1"";#N/A;TRUE;""GENERAL""|""TAB2"";#N/A;TRUE;""GENERAL""|""TAB3"";#N/A;TRUE;""GENERAL""|""TAB4"";#N/A;TRUE;""GENERAL""|""TAB5"";#N/A;TRUE;""GENERAL""}"</definedName>
    <definedName name="ergge" localSheetId="0">"{""TAB1"";#N/A;TRUE;""GENERAL""|""TAB2"";#N/A;TRUE;""GENERAL""|""TAB3"";#N/A;TRUE;""GENERAL""|""TAB4"";#N/A;TRUE;""GENERAL""|""TAB5"";#N/A;TRUE;""GENERAL""}"</definedName>
    <definedName name="ergge" hidden="1">{"TAB1",#N/A,TRUE,"GENERAL";"TAB2",#N/A,TRUE,"GENERAL";"TAB3",#N/A,TRUE,"GENERAL";"TAB4",#N/A,TRUE,"GENERAL";"TAB5",#N/A,TRUE,"GENERAL"}</definedName>
    <definedName name="erggewg" localSheetId="2">"{""via1"";#N/A;TRUE;""general""|""via2"";#N/A;TRUE;""general""|""via3"";#N/A;TRUE;""general""}"</definedName>
    <definedName name="erggewg" localSheetId="1">"{""via1"";#N/A;TRUE;""general""|""via2"";#N/A;TRUE;""general""|""via3"";#N/A;TRUE;""general""}"</definedName>
    <definedName name="erggewg" localSheetId="0">"{""via1"";#N/A;TRUE;""general""|""via2"";#N/A;TRUE;""general""|""via3"";#N/A;TRUE;""general""}"</definedName>
    <definedName name="erggewg" hidden="1">{"via1",#N/A,TRUE,"general";"via2",#N/A,TRUE,"general";"via3",#N/A,TRUE,"general"}</definedName>
    <definedName name="ergreg" localSheetId="2">"{""TAB1"";#N/A;TRUE;""GENERAL""|""TAB2"";#N/A;TRUE;""GENERAL""|""TAB3"";#N/A;TRUE;""GENERAL""|""TAB4"";#N/A;TRUE;""GENERAL""|""TAB5"";#N/A;TRUE;""GENERAL""}"</definedName>
    <definedName name="ergreg" localSheetId="1">"{""TAB1"";#N/A;TRUE;""GENERAL""|""TAB2"";#N/A;TRUE;""GENERAL""|""TAB3"";#N/A;TRUE;""GENERAL""|""TAB4"";#N/A;TRUE;""GENERAL""|""TAB5"";#N/A;TRUE;""GENERAL""}"</definedName>
    <definedName name="ergreg" localSheetId="0">"{""TAB1"";#N/A;TRUE;""GENERAL""|""TAB2"";#N/A;TRUE;""GENERAL""|""TAB3"";#N/A;TRUE;""GENERAL""|""TAB4"";#N/A;TRUE;""GENERAL""|""TAB5"";#N/A;TRUE;""GENERAL""}"</definedName>
    <definedName name="ergreg" hidden="1">{"TAB1",#N/A,TRUE,"GENERAL";"TAB2",#N/A,TRUE,"GENERAL";"TAB3",#N/A,TRUE,"GENERAL";"TAB4",#N/A,TRUE,"GENERAL";"TAB5",#N/A,TRUE,"GENERAL"}</definedName>
    <definedName name="ergregerg" localSheetId="2">"{""via1"";#N/A;TRUE;""general""|""via2"";#N/A;TRUE;""general""|""via3"";#N/A;TRUE;""general""}"</definedName>
    <definedName name="ergregerg" localSheetId="1">"{""via1"";#N/A;TRUE;""general""|""via2"";#N/A;TRUE;""general""|""via3"";#N/A;TRUE;""general""}"</definedName>
    <definedName name="ergregerg" localSheetId="0">"{""via1"";#N/A;TRUE;""general""|""via2"";#N/A;TRUE;""general""|""via3"";#N/A;TRUE;""general""}"</definedName>
    <definedName name="ergregerg" hidden="1">{"via1",#N/A,TRUE,"general";"via2",#N/A,TRUE,"general";"via3",#N/A,TRUE,"general"}</definedName>
    <definedName name="ergrg" localSheetId="2">"{""TAB1"";#N/A;TRUE;""GENERAL""|""TAB2"";#N/A;TRUE;""GENERAL""|""TAB3"";#N/A;TRUE;""GENERAL""|""TAB4"";#N/A;TRUE;""GENERAL""|""TAB5"";#N/A;TRUE;""GENERAL""}"</definedName>
    <definedName name="ergrg" localSheetId="1">"{""TAB1"";#N/A;TRUE;""GENERAL""|""TAB2"";#N/A;TRUE;""GENERAL""|""TAB3"";#N/A;TRUE;""GENERAL""|""TAB4"";#N/A;TRUE;""GENERAL""|""TAB5"";#N/A;TRUE;""GENERAL""}"</definedName>
    <definedName name="ergrg" localSheetId="0">"{""TAB1"";#N/A;TRUE;""GENERAL""|""TAB2"";#N/A;TRUE;""GENERAL""|""TAB3"";#N/A;TRUE;""GENERAL""|""TAB4"";#N/A;TRUE;""GENERAL""|""TAB5"";#N/A;TRUE;""GENERAL""}"</definedName>
    <definedName name="ergrg" hidden="1">{"TAB1",#N/A,TRUE,"GENERAL";"TAB2",#N/A,TRUE,"GENERAL";"TAB3",#N/A,TRUE,"GENERAL";"TAB4",#N/A,TRUE,"GENERAL";"TAB5",#N/A,TRUE,"GENERAL"}</definedName>
    <definedName name="ergweg" localSheetId="2">"{""TAB1"";#N/A;TRUE;""GENERAL""|""TAB2"";#N/A;TRUE;""GENERAL""|""TAB3"";#N/A;TRUE;""GENERAL""|""TAB4"";#N/A;TRUE;""GENERAL""|""TAB5"";#N/A;TRUE;""GENERAL""}"</definedName>
    <definedName name="ergweg" localSheetId="1">"{""TAB1"";#N/A;TRUE;""GENERAL""|""TAB2"";#N/A;TRUE;""GENERAL""|""TAB3"";#N/A;TRUE;""GENERAL""|""TAB4"";#N/A;TRUE;""GENERAL""|""TAB5"";#N/A;TRUE;""GENERAL""}"</definedName>
    <definedName name="ergweg" localSheetId="0">"{""TAB1"";#N/A;TRUE;""GENERAL""|""TAB2"";#N/A;TRUE;""GENERAL""|""TAB3"";#N/A;TRUE;""GENERAL""|""TAB4"";#N/A;TRUE;""GENERAL""|""TAB5"";#N/A;TRUE;""GENERAL""}"</definedName>
    <definedName name="ergweg" hidden="1">{"TAB1",#N/A,TRUE,"GENERAL";"TAB2",#N/A,TRUE,"GENERAL";"TAB3",#N/A,TRUE,"GENERAL";"TAB4",#N/A,TRUE,"GENERAL";"TAB5",#N/A,TRUE,"GENERAL"}</definedName>
    <definedName name="ergwreg" localSheetId="2">"{""via1"";#N/A;TRUE;""general""|""via2"";#N/A;TRUE;""general""|""via3"";#N/A;TRUE;""general""}"</definedName>
    <definedName name="ergwreg" localSheetId="1">"{""via1"";#N/A;TRUE;""general""|""via2"";#N/A;TRUE;""general""|""via3"";#N/A;TRUE;""general""}"</definedName>
    <definedName name="ergwreg" localSheetId="0">"{""via1"";#N/A;TRUE;""general""|""via2"";#N/A;TRUE;""general""|""via3"";#N/A;TRUE;""general""}"</definedName>
    <definedName name="ergwreg" hidden="1">{"via1",#N/A,TRUE,"general";"via2",#N/A,TRUE,"general";"via3",#N/A,TRUE,"general"}</definedName>
    <definedName name="erheyh" localSheetId="2">"{""TAB1"";#N/A;TRUE;""GENERAL""|""TAB2"";#N/A;TRUE;""GENERAL""|""TAB3"";#N/A;TRUE;""GENERAL""|""TAB4"";#N/A;TRUE;""GENERAL""|""TAB5"";#N/A;TRUE;""GENERAL""}"</definedName>
    <definedName name="erheyh" localSheetId="1">"{""TAB1"";#N/A;TRUE;""GENERAL""|""TAB2"";#N/A;TRUE;""GENERAL""|""TAB3"";#N/A;TRUE;""GENERAL""|""TAB4"";#N/A;TRUE;""GENERAL""|""TAB5"";#N/A;TRUE;""GENERAL""}"</definedName>
    <definedName name="erheyh" localSheetId="0">"{""TAB1"";#N/A;TRUE;""GENERAL""|""TAB2"";#N/A;TRUE;""GENERAL""|""TAB3"";#N/A;TRUE;""GENERAL""|""TAB4"";#N/A;TRUE;""GENERAL""|""TAB5"";#N/A;TRUE;""GENERAL""}"</definedName>
    <definedName name="erheyh" hidden="1">{"TAB1",#N/A,TRUE,"GENERAL";"TAB2",#N/A,TRUE,"GENERAL";"TAB3",#N/A,TRUE,"GENERAL";"TAB4",#N/A,TRUE,"GENERAL";"TAB5",#N/A,TRUE,"GENERAL"}</definedName>
    <definedName name="eririutriuthdc" localSheetId="2">{#N/A,#N/A,FALSE,"Formato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0">{#N/A,#N/A,FALSE,"Formato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 localSheetId="1">"{""TAB1"";#N/A;TRUE;""GENERAL""|""TAB2"";#N/A;TRUE;""GENERAL""|""TAB3"";#N/A;TRUE;""GENERAL""|""TAB4"";#N/A;TRUE;""GENERAL""|""TAB5"";#N/A;TRUE;""GENERAL""}"</definedName>
    <definedName name="ERR" localSheetId="0">"{""TAB1"";#N/A;TRUE;""GENERAL""|""TAB2"";#N/A;TRUE;""GENERAL""|""TAB3"";#N/A;TRUE;""GENERAL""|""TAB4"";#N/A;TRUE;""GENERAL""|""TAB5"";#N/A;TRUE;""GENERAL""}"</definedName>
    <definedName name="ERR">{"TAB1",#N/A,TRUE,"GENERAL";"TAB2",#N/A,TRUE,"GENERAL";"TAB3",#N/A,TRUE,"GENERAL";"TAB4",#N/A,TRUE,"GENERAL";"TAB5",#N/A,TRUE,"GENERAL"}</definedName>
    <definedName name="ERRORE" localSheetId="2">#REF!</definedName>
    <definedName name="ERRORE" localSheetId="1">#REF!</definedName>
    <definedName name="ERRORE" localSheetId="0">#REF!</definedName>
    <definedName name="ERRORE">#REF!</definedName>
    <definedName name="ert" localSheetId="2">"{""via1"";#N/A;TRUE;""general""|""via2"";#N/A;TRUE;""general""|""via3"";#N/A;TRUE;""general""}"</definedName>
    <definedName name="ert" localSheetId="1">"{""via1"";#N/A;TRUE;""general""|""via2"";#N/A;TRUE;""general""|""via3"";#N/A;TRUE;""general""}"</definedName>
    <definedName name="ert" localSheetId="0">"{""via1"";#N/A;TRUE;""general""|""via2"";#N/A;TRUE;""general""|""via3"";#N/A;TRUE;""general""}"</definedName>
    <definedName name="ert" hidden="1">{"via1",#N/A,TRUE,"general";"via2",#N/A,TRUE,"general";"via3",#N/A,TRUE,"general"}</definedName>
    <definedName name="erte" localSheetId="2">"{""via1"";#N/A;TRUE;""general""|""via2"";#N/A;TRUE;""general""|""via3"";#N/A;TRUE;""general""}"</definedName>
    <definedName name="erte" localSheetId="1">"{""via1"";#N/A;TRUE;""general""|""via2"";#N/A;TRUE;""general""|""via3"";#N/A;TRUE;""general""}"</definedName>
    <definedName name="erte" localSheetId="0">"{""via1"";#N/A;TRUE;""general""|""via2"";#N/A;TRUE;""general""|""via3"";#N/A;TRUE;""general""}"</definedName>
    <definedName name="erte" hidden="1">{"via1",#N/A,TRUE,"general";"via2",#N/A,TRUE,"general";"via3",#N/A,TRUE,"general"}</definedName>
    <definedName name="erter" localSheetId="2">"{""TAB1"";#N/A;TRUE;""GENERAL""|""TAB2"";#N/A;TRUE;""GENERAL""|""TAB3"";#N/A;TRUE;""GENERAL""|""TAB4"";#N/A;TRUE;""GENERAL""|""TAB5"";#N/A;TRUE;""GENERAL""}"</definedName>
    <definedName name="erter" localSheetId="1">"{""TAB1"";#N/A;TRUE;""GENERAL""|""TAB2"";#N/A;TRUE;""GENERAL""|""TAB3"";#N/A;TRUE;""GENERAL""|""TAB4"";#N/A;TRUE;""GENERAL""|""TAB5"";#N/A;TRUE;""GENERAL""}"</definedName>
    <definedName name="erter" localSheetId="0">"{""TAB1"";#N/A;TRUE;""GENERAL""|""TAB2"";#N/A;TRUE;""GENERAL""|""TAB3"";#N/A;TRUE;""GENERAL""|""TAB4"";#N/A;TRUE;""GENERAL""|""TAB5"";#N/A;TRUE;""GENERAL""}"</definedName>
    <definedName name="erter" hidden="1">{"TAB1",#N/A,TRUE,"GENERAL";"TAB2",#N/A,TRUE,"GENERAL";"TAB3",#N/A,TRUE,"GENERAL";"TAB4",#N/A,TRUE,"GENERAL";"TAB5",#N/A,TRUE,"GENERAL"}</definedName>
    <definedName name="ertert" localSheetId="2">"{""via1"";#N/A;TRUE;""general""|""via2"";#N/A;TRUE;""general""|""via3"";#N/A;TRUE;""general""}"</definedName>
    <definedName name="ertert" localSheetId="1">"{""via1"";#N/A;TRUE;""general""|""via2"";#N/A;TRUE;""general""|""via3"";#N/A;TRUE;""general""}"</definedName>
    <definedName name="ertert" localSheetId="0">"{""via1"";#N/A;TRUE;""general""|""via2"";#N/A;TRUE;""general""|""via3"";#N/A;TRUE;""general""}"</definedName>
    <definedName name="ertert" hidden="1">{"via1",#N/A,TRUE,"general";"via2",#N/A,TRUE,"general";"via3",#N/A,TRUE,"general"}</definedName>
    <definedName name="ertgyhik" localSheetId="2">"{""TAB1"";#N/A;TRUE;""GENERAL""|""TAB2"";#N/A;TRUE;""GENERAL""|""TAB3"";#N/A;TRUE;""GENERAL""|""TAB4"";#N/A;TRUE;""GENERAL""|""TAB5"";#N/A;TRUE;""GENERAL""}"</definedName>
    <definedName name="ertgyhik" localSheetId="1">"{""TAB1"";#N/A;TRUE;""GENERAL""|""TAB2"";#N/A;TRUE;""GENERAL""|""TAB3"";#N/A;TRUE;""GENERAL""|""TAB4"";#N/A;TRUE;""GENERAL""|""TAB5"";#N/A;TRUE;""GENERAL""}"</definedName>
    <definedName name="ertgyhik" localSheetId="0">"{""TAB1"";#N/A;TRUE;""GENERAL""|""TAB2"";#N/A;TRUE;""GENERAL""|""TAB3"";#N/A;TRUE;""GENERAL""|""TAB4"";#N/A;TRUE;""GENERAL""|""TAB5"";#N/A;TRUE;""GENERAL""}"</definedName>
    <definedName name="ertgyhik" hidden="1">{"TAB1",#N/A,TRUE,"GENERAL";"TAB2",#N/A,TRUE,"GENERAL";"TAB3",#N/A,TRUE,"GENERAL";"TAB4",#N/A,TRUE,"GENERAL";"TAB5",#N/A,TRUE,"GENERAL"}</definedName>
    <definedName name="ertreb" localSheetId="2">"{""via1"";#N/A;TRUE;""general""|""via2"";#N/A;TRUE;""general""|""via3"";#N/A;TRUE;""general""}"</definedName>
    <definedName name="ertreb" localSheetId="1">"{""via1"";#N/A;TRUE;""general""|""via2"";#N/A;TRUE;""general""|""via3"";#N/A;TRUE;""general""}"</definedName>
    <definedName name="ertreb" localSheetId="0">"{""via1"";#N/A;TRUE;""general""|""via2"";#N/A;TRUE;""general""|""via3"";#N/A;TRUE;""general""}"</definedName>
    <definedName name="ertreb" hidden="1">{"via1",#N/A,TRUE,"general";"via2",#N/A,TRUE,"general";"via3",#N/A,TRUE,"general"}</definedName>
    <definedName name="ertret" localSheetId="2">"{""TAB1"";#N/A;TRUE;""GENERAL""|""TAB2"";#N/A;TRUE;""GENERAL""|""TAB3"";#N/A;TRUE;""GENERAL""|""TAB4"";#N/A;TRUE;""GENERAL""|""TAB5"";#N/A;TRUE;""GENERAL""}"</definedName>
    <definedName name="ertret" localSheetId="1">"{""TAB1"";#N/A;TRUE;""GENERAL""|""TAB2"";#N/A;TRUE;""GENERAL""|""TAB3"";#N/A;TRUE;""GENERAL""|""TAB4"";#N/A;TRUE;""GENERAL""|""TAB5"";#N/A;TRUE;""GENERAL""}"</definedName>
    <definedName name="ertret" localSheetId="0">"{""TAB1"";#N/A;TRUE;""GENERAL""|""TAB2"";#N/A;TRUE;""GENERAL""|""TAB3"";#N/A;TRUE;""GENERAL""|""TAB4"";#N/A;TRUE;""GENERAL""|""TAB5"";#N/A;TRUE;""GENERAL""}"</definedName>
    <definedName name="ertret" hidden="1">{"TAB1",#N/A,TRUE,"GENERAL";"TAB2",#N/A,TRUE,"GENERAL";"TAB3",#N/A,TRUE,"GENERAL";"TAB4",#N/A,TRUE,"GENERAL";"TAB5",#N/A,TRUE,"GENERAL"}</definedName>
    <definedName name="erttret" localSheetId="2">"{""via1"";#N/A;TRUE;""general""|""via2"";#N/A;TRUE;""general""|""via3"";#N/A;TRUE;""general""}"</definedName>
    <definedName name="erttret" localSheetId="1">"{""via1"";#N/A;TRUE;""general""|""via2"";#N/A;TRUE;""general""|""via3"";#N/A;TRUE;""general""}"</definedName>
    <definedName name="erttret" localSheetId="0">"{""via1"";#N/A;TRUE;""general""|""via2"";#N/A;TRUE;""general""|""via3"";#N/A;TRUE;""general""}"</definedName>
    <definedName name="erttret" hidden="1">{"via1",#N/A,TRUE,"general";"via2",#N/A,TRUE,"general";"via3",#N/A,TRUE,"general"}</definedName>
    <definedName name="ertuiy" localSheetId="2">"{""via1"";#N/A;TRUE;""general""|""via2"";#N/A;TRUE;""general""|""via3"";#N/A;TRUE;""general""}"</definedName>
    <definedName name="ertuiy" localSheetId="1">"{""via1"";#N/A;TRUE;""general""|""via2"";#N/A;TRUE;""general""|""via3"";#N/A;TRUE;""general""}"</definedName>
    <definedName name="ertuiy" localSheetId="0">"{""via1"";#N/A;TRUE;""general""|""via2"";#N/A;TRUE;""general""|""via3"";#N/A;TRUE;""general""}"</definedName>
    <definedName name="ertuiy" hidden="1">{"via1",#N/A,TRUE,"general";"via2",#N/A,TRUE,"general";"via3",#N/A,TRUE,"general"}</definedName>
    <definedName name="ertwert" localSheetId="2">"{""TAB1"";#N/A;TRUE;""GENERAL""|""TAB2"";#N/A;TRUE;""GENERAL""|""TAB3"";#N/A;TRUE;""GENERAL""|""TAB4"";#N/A;TRUE;""GENERAL""|""TAB5"";#N/A;TRUE;""GENERAL""}"</definedName>
    <definedName name="ertwert" localSheetId="1">"{""TAB1"";#N/A;TRUE;""GENERAL""|""TAB2"";#N/A;TRUE;""GENERAL""|""TAB3"";#N/A;TRUE;""GENERAL""|""TAB4"";#N/A;TRUE;""GENERAL""|""TAB5"";#N/A;TRUE;""GENERAL""}"</definedName>
    <definedName name="ertwert" localSheetId="0">"{""TAB1"";#N/A;TRUE;""GENERAL""|""TAB2"";#N/A;TRUE;""GENERAL""|""TAB3"";#N/A;TRUE;""GENERAL""|""TAB4"";#N/A;TRUE;""GENERAL""|""TAB5"";#N/A;TRUE;""GENERAL""}"</definedName>
    <definedName name="ertwert" hidden="1">{"TAB1",#N/A,TRUE,"GENERAL";"TAB2",#N/A,TRUE,"GENERAL";"TAB3",#N/A,TRUE,"GENERAL";"TAB4",#N/A,TRUE,"GENERAL";"TAB5",#N/A,TRUE,"GENERAL"}</definedName>
    <definedName name="eru" localSheetId="2">"{""TAB1"";#N/A;TRUE;""GENERAL""|""TAB2"";#N/A;TRUE;""GENERAL""|""TAB3"";#N/A;TRUE;""GENERAL""|""TAB4"";#N/A;TRUE;""GENERAL""|""TAB5"";#N/A;TRUE;""GENERAL""}"</definedName>
    <definedName name="eru" localSheetId="1">"{""TAB1"";#N/A;TRUE;""GENERAL""|""TAB2"";#N/A;TRUE;""GENERAL""|""TAB3"";#N/A;TRUE;""GENERAL""|""TAB4"";#N/A;TRUE;""GENERAL""|""TAB5"";#N/A;TRUE;""GENERAL""}"</definedName>
    <definedName name="eru" localSheetId="0">"{""TAB1"";#N/A;TRUE;""GENERAL""|""TAB2"";#N/A;TRUE;""GENERAL""|""TAB3"";#N/A;TRUE;""GENERAL""|""TAB4"";#N/A;TRUE;""GENERAL""|""TAB5"";#N/A;TRUE;""GENERAL""}"</definedName>
    <definedName name="eru" hidden="1">{"TAB1",#N/A,TRUE,"GENERAL";"TAB2",#N/A,TRUE,"GENERAL";"TAB3",#N/A,TRUE,"GENERAL";"TAB4",#N/A,TRUE,"GENERAL";"TAB5",#N/A,TRUE,"GENERAL"}</definedName>
    <definedName name="ERV" localSheetId="2">"{""via1"";#N/A;TRUE;""general""|""via2"";#N/A;TRUE;""general""|""via3"";#N/A;TRUE;""general""}"</definedName>
    <definedName name="ERV" localSheetId="1">"{""via1"";#N/A;TRUE;""general""|""via2"";#N/A;TRUE;""general""|""via3"";#N/A;TRUE;""general""}"</definedName>
    <definedName name="ERV" localSheetId="0">"{""via1"";#N/A;TRUE;""general""|""via2"";#N/A;TRUE;""general""|""via3"";#N/A;TRUE;""general""}"</definedName>
    <definedName name="ERV" hidden="1">{"via1",#N/A,TRUE,"general";"via2",#N/A,TRUE,"general";"via3",#N/A,TRUE,"general"}</definedName>
    <definedName name="erware" localSheetId="2">"{""via1"";#N/A;TRUE;""general""|""via2"";#N/A;TRUE;""general""|""via3"";#N/A;TRUE;""general""}"</definedName>
    <definedName name="erware" localSheetId="1">"{""via1"";#N/A;TRUE;""general""|""via2"";#N/A;TRUE;""general""|""via3"";#N/A;TRUE;""general""}"</definedName>
    <definedName name="erware" localSheetId="0">"{""via1"";#N/A;TRUE;""general""|""via2"";#N/A;TRUE;""general""|""via3"";#N/A;TRUE;""general""}"</definedName>
    <definedName name="erware" hidden="1">{"via1",#N/A,TRUE,"general";"via2",#N/A,TRUE,"general";"via3",#N/A,TRUE,"general"}</definedName>
    <definedName name="ERWER" localSheetId="2">"{""via1"";#N/A;TRUE;""general""|""via2"";#N/A;TRUE;""general""|""via3"";#N/A;TRUE;""general""}"</definedName>
    <definedName name="ERWER" localSheetId="1">"{""via1"";#N/A;TRUE;""general""|""via2"";#N/A;TRUE;""general""|""via3"";#N/A;TRUE;""general""}"</definedName>
    <definedName name="ERWER" localSheetId="0">"{""via1"";#N/A;TRUE;""general""|""via2"";#N/A;TRUE;""general""|""via3"";#N/A;TRUE;""general""}"</definedName>
    <definedName name="ERWER" hidden="1">{"via1",#N/A,TRUE,"general";"via2",#N/A,TRUE,"general";"via3",#N/A,TRUE,"general"}</definedName>
    <definedName name="erwertd" localSheetId="2">"{""TAB1"";#N/A;TRUE;""GENERAL""|""TAB2"";#N/A;TRUE;""GENERAL""|""TAB3"";#N/A;TRUE;""GENERAL""|""TAB4"";#N/A;TRUE;""GENERAL""|""TAB5"";#N/A;TRUE;""GENERAL""}"</definedName>
    <definedName name="erwertd" localSheetId="1">"{""TAB1"";#N/A;TRUE;""GENERAL""|""TAB2"";#N/A;TRUE;""GENERAL""|""TAB3"";#N/A;TRUE;""GENERAL""|""TAB4"";#N/A;TRUE;""GENERAL""|""TAB5"";#N/A;TRUE;""GENERAL""}"</definedName>
    <definedName name="erwertd" localSheetId="0">"{""TAB1"";#N/A;TRUE;""GENERAL""|""TAB2"";#N/A;TRUE;""GENERAL""|""TAB3"";#N/A;TRUE;""GENERAL""|""TAB4"";#N/A;TRUE;""GENERAL""|""TAB5"";#N/A;TRUE;""GENERAL""}"</definedName>
    <definedName name="erwertd" hidden="1">{"TAB1",#N/A,TRUE,"GENERAL";"TAB2",#N/A,TRUE,"GENERAL";"TAB3",#N/A,TRUE,"GENERAL";"TAB4",#N/A,TRUE,"GENERAL";"TAB5",#N/A,TRUE,"GENERAL"}</definedName>
    <definedName name="erwr" localSheetId="2">"{""TAB1"";#N/A;TRUE;""GENERAL""|""TAB2"";#N/A;TRUE;""GENERAL""|""TAB3"";#N/A;TRUE;""GENERAL""|""TAB4"";#N/A;TRUE;""GENERAL""|""TAB5"";#N/A;TRUE;""GENERAL""}"</definedName>
    <definedName name="erwr" localSheetId="1">"{""TAB1"";#N/A;TRUE;""GENERAL""|""TAB2"";#N/A;TRUE;""GENERAL""|""TAB3"";#N/A;TRUE;""GENERAL""|""TAB4"";#N/A;TRUE;""GENERAL""|""TAB5"";#N/A;TRUE;""GENERAL""}"</definedName>
    <definedName name="erwr" localSheetId="0">"{""TAB1"";#N/A;TRUE;""GENERAL""|""TAB2"";#N/A;TRUE;""GENERAL""|""TAB3"";#N/A;TRUE;""GENERAL""|""TAB4"";#N/A;TRUE;""GENERAL""|""TAB5"";#N/A;TRUE;""GENERAL""}"</definedName>
    <definedName name="erwr" hidden="1">{"TAB1",#N/A,TRUE,"GENERAL";"TAB2",#N/A,TRUE,"GENERAL";"TAB3",#N/A,TRUE,"GENERAL";"TAB4",#N/A,TRUE,"GENERAL";"TAB5",#N/A,TRUE,"GENERAL"}</definedName>
    <definedName name="ERWRL" localSheetId="2">"{""via1"";#N/A;TRUE;""general""|""via2"";#N/A;TRUE;""general""|""via3"";#N/A;TRUE;""general""}"</definedName>
    <definedName name="ERWRL" localSheetId="1">"{""via1"";#N/A;TRUE;""general""|""via2"";#N/A;TRUE;""general""|""via3"";#N/A;TRUE;""general""}"</definedName>
    <definedName name="ERWRL" localSheetId="0">"{""via1"";#N/A;TRUE;""general""|""via2"";#N/A;TRUE;""general""|""via3"";#N/A;TRUE;""general""}"</definedName>
    <definedName name="ERWRL" hidden="1">{"via1",#N/A,TRUE,"general";"via2",#N/A,TRUE,"general";"via3",#N/A,TRUE,"general"}</definedName>
    <definedName name="ery" localSheetId="2">"{""via1"";#N/A;TRUE;""general""|""via2"";#N/A;TRUE;""general""|""via3"";#N/A;TRUE;""general""}"</definedName>
    <definedName name="ery" localSheetId="1">"{""via1"";#N/A;TRUE;""general""|""via2"";#N/A;TRUE;""general""|""via3"";#N/A;TRUE;""general""}"</definedName>
    <definedName name="ery" localSheetId="0">"{""via1"";#N/A;TRUE;""general""|""via2"";#N/A;TRUE;""general""|""via3"";#N/A;TRUE;""general""}"</definedName>
    <definedName name="ery" hidden="1">{"via1",#N/A,TRUE,"general";"via2",#N/A,TRUE,"general";"via3",#N/A,TRUE,"general"}</definedName>
    <definedName name="eryhd" localSheetId="2">"{""via1"";#N/A;TRUE;""general""|""via2"";#N/A;TRUE;""general""|""via3"";#N/A;TRUE;""general""}"</definedName>
    <definedName name="eryhd" localSheetId="1">"{""via1"";#N/A;TRUE;""general""|""via2"";#N/A;TRUE;""general""|""via3"";#N/A;TRUE;""general""}"</definedName>
    <definedName name="eryhd" localSheetId="0">"{""via1"";#N/A;TRUE;""general""|""via2"";#N/A;TRUE;""general""|""via3"";#N/A;TRUE;""general""}"</definedName>
    <definedName name="eryhd" hidden="1">{"via1",#N/A,TRUE,"general";"via2",#N/A,TRUE,"general";"via3",#N/A,TRUE,"general"}</definedName>
    <definedName name="eryhdf" localSheetId="2">"{""TAB1"";#N/A;TRUE;""GENERAL""|""TAB2"";#N/A;TRUE;""GENERAL""|""TAB3"";#N/A;TRUE;""GENERAL""|""TAB4"";#N/A;TRUE;""GENERAL""|""TAB5"";#N/A;TRUE;""GENERAL""}"</definedName>
    <definedName name="eryhdf" localSheetId="1">"{""TAB1"";#N/A;TRUE;""GENERAL""|""TAB2"";#N/A;TRUE;""GENERAL""|""TAB3"";#N/A;TRUE;""GENERAL""|""TAB4"";#N/A;TRUE;""GENERAL""|""TAB5"";#N/A;TRUE;""GENERAL""}"</definedName>
    <definedName name="eryhdf" localSheetId="0">"{""TAB1"";#N/A;TRUE;""GENERAL""|""TAB2"";#N/A;TRUE;""GENERAL""|""TAB3"";#N/A;TRUE;""GENERAL""|""TAB4"";#N/A;TRUE;""GENERAL""|""TAB5"";#N/A;TRUE;""GENERAL""}"</definedName>
    <definedName name="eryhdf" hidden="1">{"TAB1",#N/A,TRUE,"GENERAL";"TAB2",#N/A,TRUE,"GENERAL";"TAB3",#N/A,TRUE,"GENERAL";"TAB4",#N/A,TRUE,"GENERAL";"TAB5",#N/A,TRUE,"GENERAL"}</definedName>
    <definedName name="eryhk" localSheetId="2">"{""TAB1"";#N/A;TRUE;""GENERAL""|""TAB2"";#N/A;TRUE;""GENERAL""|""TAB3"";#N/A;TRUE;""GENERAL""|""TAB4"";#N/A;TRUE;""GENERAL""|""TAB5"";#N/A;TRUE;""GENERAL""}"</definedName>
    <definedName name="eryhk" localSheetId="1">"{""TAB1"";#N/A;TRUE;""GENERAL""|""TAB2"";#N/A;TRUE;""GENERAL""|""TAB3"";#N/A;TRUE;""GENERAL""|""TAB4"";#N/A;TRUE;""GENERAL""|""TAB5"";#N/A;TRUE;""GENERAL""}"</definedName>
    <definedName name="eryhk" localSheetId="0">"{""TAB1"";#N/A;TRUE;""GENERAL""|""TAB2"";#N/A;TRUE;""GENERAL""|""TAB3"";#N/A;TRUE;""GENERAL""|""TAB4"";#N/A;TRUE;""GENERAL""|""TAB5"";#N/A;TRUE;""GENERAL""}"</definedName>
    <definedName name="eryhk" hidden="1">{"TAB1",#N/A,TRUE,"GENERAL";"TAB2",#N/A,TRUE,"GENERAL";"TAB3",#N/A,TRUE,"GENERAL";"TAB4",#N/A,TRUE,"GENERAL";"TAB5",#N/A,TRUE,"GENERAL"}</definedName>
    <definedName name="eryhrf" localSheetId="2">"{""TAB1"";#N/A;TRUE;""GENERAL""|""TAB2"";#N/A;TRUE;""GENERAL""|""TAB3"";#N/A;TRUE;""GENERAL""|""TAB4"";#N/A;TRUE;""GENERAL""|""TAB5"";#N/A;TRUE;""GENERAL""}"</definedName>
    <definedName name="eryhrf" localSheetId="1">"{""TAB1"";#N/A;TRUE;""GENERAL""|""TAB2"";#N/A;TRUE;""GENERAL""|""TAB3"";#N/A;TRUE;""GENERAL""|""TAB4"";#N/A;TRUE;""GENERAL""|""TAB5"";#N/A;TRUE;""GENERAL""}"</definedName>
    <definedName name="eryhrf" localSheetId="0">"{""TAB1"";#N/A;TRUE;""GENERAL""|""TAB2"";#N/A;TRUE;""GENERAL""|""TAB3"";#N/A;TRUE;""GENERAL""|""TAB4"";#N/A;TRUE;""GENERAL""|""TAB5"";#N/A;TRUE;""GENERAL""}"</definedName>
    <definedName name="eryhrf" hidden="1">{"TAB1",#N/A,TRUE,"GENERAL";"TAB2",#N/A,TRUE,"GENERAL";"TAB3",#N/A,TRUE,"GENERAL";"TAB4",#N/A,TRUE,"GENERAL";"TAB5",#N/A,TRUE,"GENERAL"}</definedName>
    <definedName name="eryre" localSheetId="2">"{""TAB1"";#N/A;TRUE;""GENERAL""|""TAB2"";#N/A;TRUE;""GENERAL""|""TAB3"";#N/A;TRUE;""GENERAL""|""TAB4"";#N/A;TRUE;""GENERAL""|""TAB5"";#N/A;TRUE;""GENERAL""}"</definedName>
    <definedName name="eryre" localSheetId="1">"{""TAB1"";#N/A;TRUE;""GENERAL""|""TAB2"";#N/A;TRUE;""GENERAL""|""TAB3"";#N/A;TRUE;""GENERAL""|""TAB4"";#N/A;TRUE;""GENERAL""|""TAB5"";#N/A;TRUE;""GENERAL""}"</definedName>
    <definedName name="eryre" localSheetId="0">"{""TAB1"";#N/A;TRUE;""GENERAL""|""TAB2"";#N/A;TRUE;""GENERAL""|""TAB3"";#N/A;TRUE;""GENERAL""|""TAB4"";#N/A;TRUE;""GENERAL""|""TAB5"";#N/A;TRUE;""GENERAL""}"</definedName>
    <definedName name="eryre" hidden="1">{"TAB1",#N/A,TRUE,"GENERAL";"TAB2",#N/A,TRUE,"GENERAL";"TAB3",#N/A,TRUE,"GENERAL";"TAB4",#N/A,TRUE,"GENERAL";"TAB5",#N/A,TRUE,"GENERAL"}</definedName>
    <definedName name="erytd" localSheetId="2">"{""via1"";#N/A;TRUE;""general""|""via2"";#N/A;TRUE;""general""|""via3"";#N/A;TRUE;""general""}"</definedName>
    <definedName name="erytd" localSheetId="1">"{""via1"";#N/A;TRUE;""general""|""via2"";#N/A;TRUE;""general""|""via3"";#N/A;TRUE;""general""}"</definedName>
    <definedName name="erytd" localSheetId="0">"{""via1"";#N/A;TRUE;""general""|""via2"";#N/A;TRUE;""general""|""via3"";#N/A;TRUE;""general""}"</definedName>
    <definedName name="erytd" hidden="1">{"via1",#N/A,TRUE,"general";"via2",#N/A,TRUE,"general";"via3",#N/A,TRUE,"general"}</definedName>
    <definedName name="eryty" localSheetId="2">"{""via1"";#N/A;TRUE;""general""|""via2"";#N/A;TRUE;""general""|""via3"";#N/A;TRUE;""general""}"</definedName>
    <definedName name="eryty" localSheetId="1">"{""via1"";#N/A;TRUE;""general""|""via2"";#N/A;TRUE;""general""|""via3"";#N/A;TRUE;""general""}"</definedName>
    <definedName name="eryty" localSheetId="0">"{""via1"";#N/A;TRUE;""general""|""via2"";#N/A;TRUE;""general""|""via3"";#N/A;TRUE;""general""}"</definedName>
    <definedName name="eryty" hidden="1">{"via1",#N/A,TRUE,"general";"via2",#N/A,TRUE,"general";"via3",#N/A,TRUE,"general"}</definedName>
    <definedName name="eryy" localSheetId="2">"{""via1"";#N/A;TRUE;""general""|""via2"";#N/A;TRUE;""general""|""via3"";#N/A;TRUE;""general""}"</definedName>
    <definedName name="eryy" localSheetId="1">"{""via1"";#N/A;TRUE;""general""|""via2"";#N/A;TRUE;""general""|""via3"";#N/A;TRUE;""general""}"</definedName>
    <definedName name="eryy" localSheetId="0">"{""via1"";#N/A;TRUE;""general""|""via2"";#N/A;TRUE;""general""|""via3"";#N/A;TRUE;""general""}"</definedName>
    <definedName name="eryy" hidden="1">{"via1",#N/A,TRUE,"general";"via2",#N/A,TRUE,"general";"via3",#N/A,TRUE,"general"}</definedName>
    <definedName name="ES" localSheetId="2">"[0]!err"</definedName>
    <definedName name="ES" localSheetId="1">"[0]!err"</definedName>
    <definedName name="ES" localSheetId="0">"[0]!err"</definedName>
    <definedName name="ES">[0]!ERR</definedName>
    <definedName name="ES_10">#REF!</definedName>
    <definedName name="ES_3">#REF!</definedName>
    <definedName name="ES_4">#REF!</definedName>
    <definedName name="ES_5">#REF!</definedName>
    <definedName name="ES_6">#REF!</definedName>
    <definedName name="ES_7">#REF!</definedName>
    <definedName name="ES_8">#REF!</definedName>
    <definedName name="ES_9">#NAME?</definedName>
    <definedName name="ESA" localSheetId="2">#REF!</definedName>
    <definedName name="ESA" localSheetId="1">#REF!</definedName>
    <definedName name="ESA" localSheetId="0">#REF!</definedName>
    <definedName name="ESA">#REF!</definedName>
    <definedName name="ESCALERA">'[32]A.P.U.'!$G$367</definedName>
    <definedName name="Escalera_portacab._20cm">#REF!</definedName>
    <definedName name="Escalera_portacab._30_cm.">#REF!</definedName>
    <definedName name="Escudo_5_8__cortinera_ducha">#REF!</definedName>
    <definedName name="ESE" localSheetId="2">#REF!</definedName>
    <definedName name="ESE" localSheetId="1">#REF!</definedName>
    <definedName name="ESE" localSheetId="0">#REF!</definedName>
    <definedName name="ESE">#REF!</definedName>
    <definedName name="Esmalte_Pintuco_semimate">#REF!</definedName>
    <definedName name="ESMALTE_PINTUCOAT">#REF!</definedName>
    <definedName name="Esmalte_Pintulux">#REF!</definedName>
    <definedName name="Esmalte_sintetico_mate">#REF!</definedName>
    <definedName name="ESP_PAV">#REF!</definedName>
    <definedName name="ESP1S">#REF!</definedName>
    <definedName name="ESP2S">#REF!</definedName>
    <definedName name="ESPE" localSheetId="2">#REF!</definedName>
    <definedName name="ESPE" localSheetId="1">#REF!</definedName>
    <definedName name="ESPE" localSheetId="0">#REF!</definedName>
    <definedName name="ESPE">#REF!</definedName>
    <definedName name="ESPECIFICACION">#REF!</definedName>
    <definedName name="Especificación">#REF!</definedName>
    <definedName name="Espejo_4mm">#REF!</definedName>
    <definedName name="Espejo_bicelado_4mm">#REF!</definedName>
    <definedName name="ESPERANZA">[90]Hoja1!#REF!</definedName>
    <definedName name="ESPESOR">#REF!</definedName>
    <definedName name="ESPR">#REF!</definedName>
    <definedName name="Esquinera_H_2_40_mts">#REF!</definedName>
    <definedName name="ESTA">#REF!</definedName>
    <definedName name="Estados">#REF!</definedName>
    <definedName name="Estimate_Factor">1</definedName>
    <definedName name="Estopa">#REF!</definedName>
    <definedName name="ESTRAE" localSheetId="2">"'[4]7422cw00'!#ref!"</definedName>
    <definedName name="ESTRAE" localSheetId="1">"'[4]7422cw00'!#ref!"</definedName>
    <definedName name="ESTRAE" localSheetId="0">"'[4]7422cw00'!#ref!"</definedName>
    <definedName name="ESTRAE">'[3]7422CW00'!#REF!</definedName>
    <definedName name="ESTRU">[125]Estructura!$C$7:$E$2570</definedName>
    <definedName name="ESTRUCTURA" localSheetId="2">"{#N/A;#N/A;TRUE;""INGENIERIA""|#N/A;#N/A;TRUE;""COMPRAS""|#N/A;#N/A;TRUE;""DIRECCION""|#N/A;#N/A;TRUE;""RESUMEN""}"</definedName>
    <definedName name="ESTRUCTURA" localSheetId="1">"{#N/A;#N/A;TRUE;""INGENIERIA""|#N/A;#N/A;TRUE;""COMPRAS""|#N/A;#N/A;TRUE;""DIRECCION""|#N/A;#N/A;TRUE;""RESUMEN""}"</definedName>
    <definedName name="ESTRUCTURA" localSheetId="0">"{#N/A;#N/A;TRUE;""INGENIERIA""|#N/A;#N/A;TRUE;""COMPRAS""|#N/A;#N/A;TRUE;""DIRECCION""|#N/A;#N/A;TRUE;""RESUMEN""}"</definedName>
    <definedName name="ESTRUCTURA" hidden="1">{#N/A,#N/A,TRUE,"INGENIERIA";#N/A,#N/A,TRUE,"COMPRAS";#N/A,#N/A,TRUE,"DIRECCION";#N/A,#N/A,TRUE,"RESUMEN"}</definedName>
    <definedName name="Estructura_lam._galv.">#REF!</definedName>
    <definedName name="ESTRUCTURAS">[126]Hoja3!$B$7:$B$15</definedName>
    <definedName name="Estuco">#REF!</definedName>
    <definedName name="Estufa_elec._s__especif">#REF!</definedName>
    <definedName name="ETAP" localSheetId="2">#REF!</definedName>
    <definedName name="ETAP" localSheetId="1">#REF!</definedName>
    <definedName name="ETAP" localSheetId="0">#REF!</definedName>
    <definedName name="ETAP">#REF!</definedName>
    <definedName name="Etapa">"#ref!"</definedName>
    <definedName name="ETAPA_PACC" localSheetId="2">#REF!</definedName>
    <definedName name="ETAPA_PACC" localSheetId="1">#REF!</definedName>
    <definedName name="ETAPA_PACC" localSheetId="0">#REF!</definedName>
    <definedName name="ETAPA_PACC">#REF!</definedName>
    <definedName name="etertgg" localSheetId="2">"{""via1"";#N/A;TRUE;""general""|""via2"";#N/A;TRUE;""general""|""via3"";#N/A;TRUE;""general""}"</definedName>
    <definedName name="etertgg" localSheetId="1">"{""via1"";#N/A;TRUE;""general""|""via2"";#N/A;TRUE;""general""|""via3"";#N/A;TRUE;""general""}"</definedName>
    <definedName name="etertgg" localSheetId="0">"{""via1"";#N/A;TRUE;""general""|""via2"";#N/A;TRUE;""general""|""via3"";#N/A;TRUE;""general""}"</definedName>
    <definedName name="etertgg" hidden="1">{"via1",#N/A,TRUE,"general";"via2",#N/A,TRUE,"general";"via3",#N/A,TRUE,"general"}</definedName>
    <definedName name="etertt" localSheetId="2">"{#N/A;#N/A;TRUE;""1842CWN0""}"</definedName>
    <definedName name="etertt" localSheetId="1">"{#N/A;#N/A;TRUE;""1842CWN0""}"</definedName>
    <definedName name="etertt" localSheetId="0">"{#N/A;#N/A;TRUE;""1842CWN0""}"</definedName>
    <definedName name="etertt" hidden="1">{#N/A,#N/A,TRUE,"1842CWN0"}</definedName>
    <definedName name="etewt" localSheetId="2">"{""TAB1"";#N/A;TRUE;""GENERAL""|""TAB2"";#N/A;TRUE;""GENERAL""|""TAB3"";#N/A;TRUE;""GENERAL""|""TAB4"";#N/A;TRUE;""GENERAL""|""TAB5"";#N/A;TRUE;""GENERAL""}"</definedName>
    <definedName name="etewt" localSheetId="1">"{""TAB1"";#N/A;TRUE;""GENERAL""|""TAB2"";#N/A;TRUE;""GENERAL""|""TAB3"";#N/A;TRUE;""GENERAL""|""TAB4"";#N/A;TRUE;""GENERAL""|""TAB5"";#N/A;TRUE;""GENERAL""}"</definedName>
    <definedName name="etewt" localSheetId="0">"{""TAB1"";#N/A;TRUE;""GENERAL""|""TAB2"";#N/A;TRUE;""GENERAL""|""TAB3"";#N/A;TRUE;""GENERAL""|""TAB4"";#N/A;TRUE;""GENERAL""|""TAB5"";#N/A;TRUE;""GENERAL""}"</definedName>
    <definedName name="etewt" hidden="1">{"TAB1",#N/A,TRUE,"GENERAL";"TAB2",#N/A,TRUE,"GENERAL";"TAB3",#N/A,TRUE,"GENERAL";"TAB4",#N/A,TRUE,"GENERAL";"TAB5",#N/A,TRUE,"GENERAL"}</definedName>
    <definedName name="etu" localSheetId="2">"{""via1"";#N/A;TRUE;""general""|""via2"";#N/A;TRUE;""general""|""via3"";#N/A;TRUE;""general""}"</definedName>
    <definedName name="etu" localSheetId="1">"{""via1"";#N/A;TRUE;""general""|""via2"";#N/A;TRUE;""general""|""via3"";#N/A;TRUE;""general""}"</definedName>
    <definedName name="etu" localSheetId="0">"{""via1"";#N/A;TRUE;""general""|""via2"";#N/A;TRUE;""general""|""via3"";#N/A;TRUE;""general""}"</definedName>
    <definedName name="etu" hidden="1">{"via1",#N/A,TRUE,"general";"via2",#N/A,TRUE,"general";"via3",#N/A,TRUE,"general"}</definedName>
    <definedName name="etueh" localSheetId="2">"{""via1"";#N/A;TRUE;""general""|""via2"";#N/A;TRUE;""general""|""via3"";#N/A;TRUE;""general""}"</definedName>
    <definedName name="etueh" localSheetId="1">"{""via1"";#N/A;TRUE;""general""|""via2"";#N/A;TRUE;""general""|""via3"";#N/A;TRUE;""general""}"</definedName>
    <definedName name="etueh" localSheetId="0">"{""via1"";#N/A;TRUE;""general""|""via2"";#N/A;TRUE;""general""|""via3"";#N/A;TRUE;""general""}"</definedName>
    <definedName name="etueh" hidden="1">{"via1",#N/A,TRUE,"general";"via2",#N/A,TRUE,"general";"via3",#N/A,TRUE,"general"}</definedName>
    <definedName name="etyty" localSheetId="2">"{""via1"";#N/A;TRUE;""general""|""via2"";#N/A;TRUE;""general""|""via3"";#N/A;TRUE;""general""}"</definedName>
    <definedName name="etyty" localSheetId="1">"{""via1"";#N/A;TRUE;""general""|""via2"";#N/A;TRUE;""general""|""via3"";#N/A;TRUE;""general""}"</definedName>
    <definedName name="etyty" localSheetId="0">"{""via1"";#N/A;TRUE;""general""|""via2"";#N/A;TRUE;""general""|""via3"";#N/A;TRUE;""general""}"</definedName>
    <definedName name="etyty" hidden="1">{"via1",#N/A,TRUE,"general";"via2",#N/A,TRUE,"general";"via3",#N/A,TRUE,"general"}</definedName>
    <definedName name="etyu" localSheetId="2">"{""TAB1"";#N/A;TRUE;""GENERAL""|""TAB2"";#N/A;TRUE;""GENERAL""|""TAB3"";#N/A;TRUE;""GENERAL""|""TAB4"";#N/A;TRUE;""GENERAL""|""TAB5"";#N/A;TRUE;""GENERAL""}"</definedName>
    <definedName name="etyu" localSheetId="1">"{""TAB1"";#N/A;TRUE;""GENERAL""|""TAB2"";#N/A;TRUE;""GENERAL""|""TAB3"";#N/A;TRUE;""GENERAL""|""TAB4"";#N/A;TRUE;""GENERAL""|""TAB5"";#N/A;TRUE;""GENERAL""}"</definedName>
    <definedName name="etyu" localSheetId="0">"{""TAB1"";#N/A;TRUE;""GENERAL""|""TAB2"";#N/A;TRUE;""GENERAL""|""TAB3"";#N/A;TRUE;""GENERAL""|""TAB4"";#N/A;TRUE;""GENERAL""|""TAB5"";#N/A;TRUE;""GENERAL""}"</definedName>
    <definedName name="etyu" hidden="1">{"TAB1",#N/A,TRUE,"GENERAL";"TAB2",#N/A,TRUE,"GENERAL";"TAB3",#N/A,TRUE,"GENERAL";"TAB4",#N/A,TRUE,"GENERAL";"TAB5",#N/A,TRUE,"GENERAL"}</definedName>
    <definedName name="eu" localSheetId="2">"{""via1"";#N/A;TRUE;""general""|""via2"";#N/A;TRUE;""general""|""via3"";#N/A;TRUE;""general""}"</definedName>
    <definedName name="eu" localSheetId="1">"{""via1"";#N/A;TRUE;""general""|""via2"";#N/A;TRUE;""general""|""via3"";#N/A;TRUE;""general""}"</definedName>
    <definedName name="eu" localSheetId="0">"{""via1"";#N/A;TRUE;""general""|""via2"";#N/A;TRUE;""general""|""via3"";#N/A;TRUE;""general""}"</definedName>
    <definedName name="eu" hidden="1">{"via1",#N/A,TRUE,"general";"via2",#N/A,TRUE,"general";"via3",#N/A,TRUE,"general"}</definedName>
    <definedName name="eut" localSheetId="2">"{""via1"";#N/A;TRUE;""general""|""via2"";#N/A;TRUE;""general""|""via3"";#N/A;TRUE;""general""}"</definedName>
    <definedName name="eut" localSheetId="1">"{""via1"";#N/A;TRUE;""general""|""via2"";#N/A;TRUE;""general""|""via3"";#N/A;TRUE;""general""}"</definedName>
    <definedName name="eut" localSheetId="0">"{""via1"";#N/A;TRUE;""general""|""via2"";#N/A;TRUE;""general""|""via3"";#N/A;TRUE;""general""}"</definedName>
    <definedName name="eut" hidden="1">{"via1",#N/A,TRUE,"general";"via2",#N/A,TRUE,"general";"via3",#N/A,TRUE,"general"}</definedName>
    <definedName name="euyt" localSheetId="2">"{""TAB1"";#N/A;TRUE;""GENERAL""|""TAB2"";#N/A;TRUE;""GENERAL""|""TAB3"";#N/A;TRUE;""GENERAL""|""TAB4"";#N/A;TRUE;""GENERAL""|""TAB5"";#N/A;TRUE;""GENERAL""}"</definedName>
    <definedName name="euyt" localSheetId="1">"{""TAB1"";#N/A;TRUE;""GENERAL""|""TAB2"";#N/A;TRUE;""GENERAL""|""TAB3"";#N/A;TRUE;""GENERAL""|""TAB4"";#N/A;TRUE;""GENERAL""|""TAB5"";#N/A;TRUE;""GENERAL""}"</definedName>
    <definedName name="euyt" localSheetId="0">"{""TAB1"";#N/A;TRUE;""GENERAL""|""TAB2"";#N/A;TRUE;""GENERAL""|""TAB3"";#N/A;TRUE;""GENERAL""|""TAB4"";#N/A;TRUE;""GENERAL""|""TAB5"";#N/A;TRUE;""GENERAL""}"</definedName>
    <definedName name="euyt" hidden="1">{"TAB1",#N/A,TRUE,"GENERAL";"TAB2",#N/A,TRUE,"GENERAL";"TAB3",#N/A,TRUE,"GENERAL";"TAB4",#N/A,TRUE,"GENERAL";"TAB5",#N/A,TRUE,"GENERAL"}</definedName>
    <definedName name="EW" localSheetId="2">#REF!</definedName>
    <definedName name="EW" localSheetId="1">#REF!</definedName>
    <definedName name="EW" localSheetId="0">#REF!</definedName>
    <definedName name="EW">#REF!</definedName>
    <definedName name="ewegt" localSheetId="2">"{""TAB1"";#N/A;TRUE;""GENERAL""|""TAB2"";#N/A;TRUE;""GENERAL""|""TAB3"";#N/A;TRUE;""GENERAL""|""TAB4"";#N/A;TRUE;""GENERAL""|""TAB5"";#N/A;TRUE;""GENERAL""}"</definedName>
    <definedName name="ewegt" localSheetId="1">"{""TAB1"";#N/A;TRUE;""GENERAL""|""TAB2"";#N/A;TRUE;""GENERAL""|""TAB3"";#N/A;TRUE;""GENERAL""|""TAB4"";#N/A;TRUE;""GENERAL""|""TAB5"";#N/A;TRUE;""GENERAL""}"</definedName>
    <definedName name="ewegt" localSheetId="0">"{""TAB1"";#N/A;TRUE;""GENERAL""|""TAB2"";#N/A;TRUE;""GENERAL""|""TAB3"";#N/A;TRUE;""GENERAL""|""TAB4"";#N/A;TRUE;""GENERAL""|""TAB5"";#N/A;TRUE;""GENERAL""}"</definedName>
    <definedName name="ewegt" hidden="1">{"TAB1",#N/A,TRUE,"GENERAL";"TAB2",#N/A,TRUE,"GENERAL";"TAB3",#N/A,TRUE,"GENERAL";"TAB4",#N/A,TRUE,"GENERAL";"TAB5",#N/A,TRUE,"GENERAL"}</definedName>
    <definedName name="ewfewfg" localSheetId="2">"{""TAB1"";#N/A;TRUE;""GENERAL""|""TAB2"";#N/A;TRUE;""GENERAL""|""TAB3"";#N/A;TRUE;""GENERAL""|""TAB4"";#N/A;TRUE;""GENERAL""|""TAB5"";#N/A;TRUE;""GENERAL""}"</definedName>
    <definedName name="ewfewfg" localSheetId="1">"{""TAB1"";#N/A;TRUE;""GENERAL""|""TAB2"";#N/A;TRUE;""GENERAL""|""TAB3"";#N/A;TRUE;""GENERAL""|""TAB4"";#N/A;TRUE;""GENERAL""|""TAB5"";#N/A;TRUE;""GENERAL""}"</definedName>
    <definedName name="ewfewfg" localSheetId="0">"{""TAB1"";#N/A;TRUE;""GENERAL""|""TAB2"";#N/A;TRUE;""GENERAL""|""TAB3"";#N/A;TRUE;""GENERAL""|""TAB4"";#N/A;TRUE;""GENERAL""|""TAB5"";#N/A;TRUE;""GENERAL""}"</definedName>
    <definedName name="ewfewfg" hidden="1">{"TAB1",#N/A,TRUE,"GENERAL";"TAB2",#N/A,TRUE,"GENERAL";"TAB3",#N/A,TRUE,"GENERAL";"TAB4",#N/A,TRUE,"GENERAL";"TAB5",#N/A,TRUE,"GENERAL"}</definedName>
    <definedName name="ewre" localSheetId="2">"{""TAB1"";#N/A;TRUE;""GENERAL""|""TAB2"";#N/A;TRUE;""GENERAL""|""TAB3"";#N/A;TRUE;""GENERAL""|""TAB4"";#N/A;TRUE;""GENERAL""|""TAB5"";#N/A;TRUE;""GENERAL""}"</definedName>
    <definedName name="ewre" localSheetId="1">"{""TAB1"";#N/A;TRUE;""GENERAL""|""TAB2"";#N/A;TRUE;""GENERAL""|""TAB3"";#N/A;TRUE;""GENERAL""|""TAB4"";#N/A;TRUE;""GENERAL""|""TAB5"";#N/A;TRUE;""GENERAL""}"</definedName>
    <definedName name="ewre" localSheetId="0">"{""TAB1"";#N/A;TRUE;""GENERAL""|""TAB2"";#N/A;TRUE;""GENERAL""|""TAB3"";#N/A;TRUE;""GENERAL""|""TAB4"";#N/A;TRUE;""GENERAL""|""TAB5"";#N/A;TRUE;""GENERAL""}"</definedName>
    <definedName name="ewre" hidden="1">{"TAB1",#N/A,TRUE,"GENERAL";"TAB2",#N/A,TRUE,"GENERAL";"TAB3",#N/A,TRUE,"GENERAL";"TAB4",#N/A,TRUE,"GENERAL";"TAB5",#N/A,TRUE,"GENERAL"}</definedName>
    <definedName name="ewrewf" localSheetId="2">"{""TAB1"";#N/A;TRUE;""GENERAL""|""TAB2"";#N/A;TRUE;""GENERAL""|""TAB3"";#N/A;TRUE;""GENERAL""|""TAB4"";#N/A;TRUE;""GENERAL""|""TAB5"";#N/A;TRUE;""GENERAL""}"</definedName>
    <definedName name="ewrewf" localSheetId="1">"{""TAB1"";#N/A;TRUE;""GENERAL""|""TAB2"";#N/A;TRUE;""GENERAL""|""TAB3"";#N/A;TRUE;""GENERAL""|""TAB4"";#N/A;TRUE;""GENERAL""|""TAB5"";#N/A;TRUE;""GENERAL""}"</definedName>
    <definedName name="ewrewf" localSheetId="0">"{""TAB1"";#N/A;TRUE;""GENERAL""|""TAB2"";#N/A;TRUE;""GENERAL""|""TAB3"";#N/A;TRUE;""GENERAL""|""TAB4"";#N/A;TRUE;""GENERAL""|""TAB5"";#N/A;TRUE;""GENERAL""}"</definedName>
    <definedName name="ewrewf" hidden="1">{"TAB1",#N/A,TRUE,"GENERAL";"TAB2",#N/A,TRUE,"GENERAL";"TAB3",#N/A,TRUE,"GENERAL";"TAB4",#N/A,TRUE,"GENERAL";"TAB5",#N/A,TRUE,"GENERAL"}</definedName>
    <definedName name="ewrr" localSheetId="2">"{""TAB1"";#N/A;TRUE;""GENERAL""|""TAB2"";#N/A;TRUE;""GENERAL""|""TAB3"";#N/A;TRUE;""GENERAL""|""TAB4"";#N/A;TRUE;""GENERAL""|""TAB5"";#N/A;TRUE;""GENERAL""}"</definedName>
    <definedName name="ewrr" localSheetId="1">"{""TAB1"";#N/A;TRUE;""GENERAL""|""TAB2"";#N/A;TRUE;""GENERAL""|""TAB3"";#N/A;TRUE;""GENERAL""|""TAB4"";#N/A;TRUE;""GENERAL""|""TAB5"";#N/A;TRUE;""GENERAL""}"</definedName>
    <definedName name="ewrr" localSheetId="0">"{""TAB1"";#N/A;TRUE;""GENERAL""|""TAB2"";#N/A;TRUE;""GENERAL""|""TAB3"";#N/A;TRUE;""GENERAL""|""TAB4"";#N/A;TRUE;""GENERAL""|""TAB5"";#N/A;TRUE;""GENERAL""}"</definedName>
    <definedName name="ewrr" hidden="1">{"TAB1",#N/A,TRUE,"GENERAL";"TAB2",#N/A,TRUE,"GENERAL";"TAB3",#N/A,TRUE,"GENERAL";"TAB4",#N/A,TRUE,"GENERAL";"TAB5",#N/A,TRUE,"GENERAL"}</definedName>
    <definedName name="ewrt" localSheetId="2">"{""TAB1"";#N/A;TRUE;""GENERAL""|""TAB2"";#N/A;TRUE;""GENERAL""|""TAB3"";#N/A;TRUE;""GENERAL""|""TAB4"";#N/A;TRUE;""GENERAL""|""TAB5"";#N/A;TRUE;""GENERAL""}"</definedName>
    <definedName name="ewrt" localSheetId="1">"{""TAB1"";#N/A;TRUE;""GENERAL""|""TAB2"";#N/A;TRUE;""GENERAL""|""TAB3"";#N/A;TRUE;""GENERAL""|""TAB4"";#N/A;TRUE;""GENERAL""|""TAB5"";#N/A;TRUE;""GENERAL""}"</definedName>
    <definedName name="ewrt" localSheetId="0">"{""TAB1"";#N/A;TRUE;""GENERAL""|""TAB2"";#N/A;TRUE;""GENERAL""|""TAB3"";#N/A;TRUE;""GENERAL""|""TAB4"";#N/A;TRUE;""GENERAL""|""TAB5"";#N/A;TRUE;""GENERAL""}"</definedName>
    <definedName name="ewrt" hidden="1">{"TAB1",#N/A,TRUE,"GENERAL";"TAB2",#N/A,TRUE,"GENERAL";"TAB3",#N/A,TRUE,"GENERAL";"TAB4",#N/A,TRUE,"GENERAL";"TAB5",#N/A,TRUE,"GENERAL"}</definedName>
    <definedName name="ewrwer" localSheetId="2">"{""TAB1"";#N/A;TRUE;""GENERAL""|""TAB2"";#N/A;TRUE;""GENERAL""|""TAB3"";#N/A;TRUE;""GENERAL""|""TAB4"";#N/A;TRUE;""GENERAL""|""TAB5"";#N/A;TRUE;""GENERAL""}"</definedName>
    <definedName name="ewrwer" localSheetId="1">"{""TAB1"";#N/A;TRUE;""GENERAL""|""TAB2"";#N/A;TRUE;""GENERAL""|""TAB3"";#N/A;TRUE;""GENERAL""|""TAB4"";#N/A;TRUE;""GENERAL""|""TAB5"";#N/A;TRUE;""GENERAL""}"</definedName>
    <definedName name="ewrwer" localSheetId="0">"{""TAB1"";#N/A;TRUE;""GENERAL""|""TAB2"";#N/A;TRUE;""GENERAL""|""TAB3"";#N/A;TRUE;""GENERAL""|""TAB4"";#N/A;TRUE;""GENERAL""|""TAB5"";#N/A;TRUE;""GENERAL""}"</definedName>
    <definedName name="ewrwer" hidden="1">{"TAB1",#N/A,TRUE,"GENERAL";"TAB2",#N/A,TRUE,"GENERAL";"TAB3",#N/A,TRUE,"GENERAL";"TAB4",#N/A,TRUE,"GENERAL";"TAB5",#N/A,TRUE,"GENERAL"}</definedName>
    <definedName name="EX" localSheetId="2">#REF!</definedName>
    <definedName name="EX" localSheetId="1">#REF!</definedName>
    <definedName name="EX" localSheetId="0">#REF!</definedName>
    <definedName name="EX" hidden="1">#REF!</definedName>
    <definedName name="EX_1" localSheetId="2">#REF!</definedName>
    <definedName name="EX_1" localSheetId="1">#REF!</definedName>
    <definedName name="EX_1" localSheetId="0">#REF!</definedName>
    <definedName name="EX_1" hidden="1">#REF!</definedName>
    <definedName name="EXC" localSheetId="2">#REF!</definedName>
    <definedName name="EXC" localSheetId="1">#REF!</definedName>
    <definedName name="EXC" localSheetId="0">#REF!</definedName>
    <definedName name="EXC">#REF!</definedName>
    <definedName name="EXC.POZ">#REF!</definedName>
    <definedName name="EXC.ZAN">#REF!</definedName>
    <definedName name="EXCAV">#REF!</definedName>
    <definedName name="EXCAV_1">#REF!</definedName>
    <definedName name="EXCAV_2">#REF!</definedName>
    <definedName name="exCEL">#REF!</definedName>
    <definedName name="Excel_BuiltIn__FilterDatabase">#REF!</definedName>
    <definedName name="Excel_BuiltIn__FilterDatabase_6">#REF!</definedName>
    <definedName name="Excel_BuiltIn_Database">#REF!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0">#REF!</definedName>
    <definedName name="Excel_BuiltIn_Print_Area_3">#REF!</definedName>
    <definedName name="Excel_BuiltIn_Print_Area_3_X">#REF!</definedName>
    <definedName name="Excel_BuiltIn_Print_Area_4">#REF!</definedName>
    <definedName name="Excel_BuiltIn_Print_Area_5">#REF!</definedName>
    <definedName name="Excel_BuiltIn_Print_Area_64">#REF!</definedName>
    <definedName name="Excel_BuiltIn_Print_Area_65">#REF!</definedName>
    <definedName name="Excel_BuiltIn_Print_Area_67">#REF!</definedName>
    <definedName name="Excel_BuiltIn_Print_Area_7">#REF!</definedName>
    <definedName name="Excel_BuiltIn_Print_Area_7_1">"$'Presupuesto consolidado'.$#REF!$#REF!:$#REF!$#REF!"</definedName>
    <definedName name="Excel_BuiltIn_Print_Area_9">#REF!</definedName>
    <definedName name="Excel_BuiltIn_Print_Titles_1">#REF!</definedName>
    <definedName name="Excel_BuiltIn_Print_Titles_1_1">#REF!</definedName>
    <definedName name="Excel_BuiltIn_Print_Titles_1_1_1">#REF!</definedName>
    <definedName name="Excel_BuiltIn_Print_Titles_10" localSheetId="2">"[27]skj452!#ref!"</definedName>
    <definedName name="Excel_BuiltIn_Print_Titles_10" localSheetId="1">"[27]skj452!#ref!"</definedName>
    <definedName name="Excel_BuiltIn_Print_Titles_10" localSheetId="0">"[27]skj452!#ref!"</definedName>
    <definedName name="Excel_BuiltIn_Print_Titles_10">[33]SKJ452!#REF!</definedName>
    <definedName name="Excel_BuiltIn_Print_Titles_11" localSheetId="2">"[27]ita878!#ref!"</definedName>
    <definedName name="Excel_BuiltIn_Print_Titles_11" localSheetId="1">"[27]ita878!#ref!"</definedName>
    <definedName name="Excel_BuiltIn_Print_Titles_11" localSheetId="0">"[27]ita878!#ref!"</definedName>
    <definedName name="Excel_BuiltIn_Print_Titles_11">[33]ITA878!#REF!</definedName>
    <definedName name="Excel_BuiltIn_Print_Titles_12" localSheetId="2">"'[27]aea-944'!#ref!"</definedName>
    <definedName name="Excel_BuiltIn_Print_Titles_12" localSheetId="1">"'[27]aea-944'!#ref!"</definedName>
    <definedName name="Excel_BuiltIn_Print_Titles_12" localSheetId="0">"'[27]aea-944'!#ref!"</definedName>
    <definedName name="Excel_BuiltIn_Print_Titles_12">'[33]AEA-944'!#REF!</definedName>
    <definedName name="Excel_BuiltIn_Print_Titles_13" localSheetId="2">"'[27]dub-823'!#ref!"</definedName>
    <definedName name="Excel_BuiltIn_Print_Titles_13" localSheetId="1">"'[27]dub-823'!#ref!"</definedName>
    <definedName name="Excel_BuiltIn_Print_Titles_13" localSheetId="0">"'[27]dub-823'!#ref!"</definedName>
    <definedName name="Excel_BuiltIn_Print_Titles_13">'[33]DUB-823'!#REF!</definedName>
    <definedName name="Excel_BuiltIn_Print_Titles_14" localSheetId="2">"'[27]gpi 526'!#ref!"</definedName>
    <definedName name="Excel_BuiltIn_Print_Titles_14" localSheetId="1">"'[27]gpi 526'!#ref!"</definedName>
    <definedName name="Excel_BuiltIn_Print_Titles_14" localSheetId="0">"'[27]gpi 526'!#ref!"</definedName>
    <definedName name="Excel_BuiltIn_Print_Titles_14">'[33]GPI 526'!#REF!</definedName>
    <definedName name="Excel_BuiltIn_Print_Titles_15" localSheetId="2">#REF!</definedName>
    <definedName name="Excel_BuiltIn_Print_Titles_15" localSheetId="1">#REF!</definedName>
    <definedName name="Excel_BuiltIn_Print_Titles_15" localSheetId="0">#REF!</definedName>
    <definedName name="Excel_BuiltIn_Print_Titles_15">#REF!</definedName>
    <definedName name="Excel_BuiltIn_Print_Titles_16" localSheetId="2">#REF!</definedName>
    <definedName name="Excel_BuiltIn_Print_Titles_16" localSheetId="1">#REF!</definedName>
    <definedName name="Excel_BuiltIn_Print_Titles_16" localSheetId="0">#REF!</definedName>
    <definedName name="Excel_BuiltIn_Print_Titles_16">#REF!</definedName>
    <definedName name="Excel_BuiltIn_Print_Titles_17" localSheetId="2">#REF!</definedName>
    <definedName name="Excel_BuiltIn_Print_Titles_17" localSheetId="1">#REF!</definedName>
    <definedName name="Excel_BuiltIn_Print_Titles_17" localSheetId="0">#REF!</definedName>
    <definedName name="Excel_BuiltIn_Print_Titles_17">#REF!</definedName>
    <definedName name="Excel_BuiltIn_Print_Titles_18">#REF!</definedName>
    <definedName name="Excel_BuiltIn_Print_Titles_19" localSheetId="2">"[27]xxj617!#ref!"</definedName>
    <definedName name="Excel_BuiltIn_Print_Titles_19" localSheetId="1">"[27]xxj617!#ref!"</definedName>
    <definedName name="Excel_BuiltIn_Print_Titles_19" localSheetId="0">"[27]xxj617!#ref!"</definedName>
    <definedName name="Excel_BuiltIn_Print_Titles_19">[33]XXJ617!#REF!</definedName>
    <definedName name="Excel_BuiltIn_Print_Titles_20" localSheetId="2">#REF!</definedName>
    <definedName name="Excel_BuiltIn_Print_Titles_20" localSheetId="1">#REF!</definedName>
    <definedName name="Excel_BuiltIn_Print_Titles_20" localSheetId="0">#REF!</definedName>
    <definedName name="Excel_BuiltIn_Print_Titles_20">#REF!</definedName>
    <definedName name="Excel_BuiltIn_Print_Titles_21" localSheetId="2">"[27]sng_855!#ref!"</definedName>
    <definedName name="Excel_BuiltIn_Print_Titles_21" localSheetId="1">"[27]sng_855!#ref!"</definedName>
    <definedName name="Excel_BuiltIn_Print_Titles_21" localSheetId="0">"[27]sng_855!#ref!"</definedName>
    <definedName name="Excel_BuiltIn_Print_Titles_21">[33]SNG_855!#REF!</definedName>
    <definedName name="Excel_BuiltIn_Print_Titles_23" localSheetId="2">#REF!</definedName>
    <definedName name="Excel_BuiltIn_Print_Titles_23" localSheetId="1">#REF!</definedName>
    <definedName name="Excel_BuiltIn_Print_Titles_23" localSheetId="0">#REF!</definedName>
    <definedName name="Excel_BuiltIn_Print_Titles_23">#REF!</definedName>
    <definedName name="Excel_BuiltIn_Print_Titles_3" localSheetId="2">#REF!</definedName>
    <definedName name="Excel_BuiltIn_Print_Titles_3" localSheetId="1">#REF!</definedName>
    <definedName name="Excel_BuiltIn_Print_Titles_3" localSheetId="0">#REF!</definedName>
    <definedName name="Excel_BuiltIn_Print_Titles_3">#REF!</definedName>
    <definedName name="Excel_BuiltIn_Print_Titles_4">"'[90]costos campamento'!#ref!"</definedName>
    <definedName name="Excel_BuiltIn_Print_Titles_5" localSheetId="2">"'[27]vea 374'!#ref!"</definedName>
    <definedName name="Excel_BuiltIn_Print_Titles_5" localSheetId="1">"'[27]vea 374'!#ref!"</definedName>
    <definedName name="Excel_BuiltIn_Print_Titles_5" localSheetId="0">"'[27]vea 374'!#ref!"</definedName>
    <definedName name="Excel_BuiltIn_Print_Titles_5">'[33]VEA 374'!#REF!</definedName>
    <definedName name="Excel_BuiltIn_Print_Titles_5_XX" localSheetId="2">"'[27]vea 374'!#ref!"</definedName>
    <definedName name="Excel_BuiltIn_Print_Titles_5_XX" localSheetId="1">"'[27]vea 374'!#ref!"</definedName>
    <definedName name="Excel_BuiltIn_Print_Titles_5_XX" localSheetId="0">"'[27]vea 374'!#ref!"</definedName>
    <definedName name="Excel_BuiltIn_Print_Titles_5_XX">'[33]VEA 374'!#REF!</definedName>
    <definedName name="Excel_BuiltIn_Print_Titles_6" localSheetId="2">#REF!</definedName>
    <definedName name="Excel_BuiltIn_Print_Titles_6" localSheetId="1">#REF!</definedName>
    <definedName name="Excel_BuiltIn_Print_Titles_6" localSheetId="0">#REF!</definedName>
    <definedName name="Excel_BuiltIn_Print_Titles_6">#REF!</definedName>
    <definedName name="Excel_BuiltIn_Print_Titles_7" localSheetId="2">"[27]hfb024!#ref!"</definedName>
    <definedName name="Excel_BuiltIn_Print_Titles_7" localSheetId="1">"[27]hfb024!#ref!"</definedName>
    <definedName name="Excel_BuiltIn_Print_Titles_7" localSheetId="0">"[27]hfb024!#ref!"</definedName>
    <definedName name="Excel_BuiltIn_Print_Titles_7">[33]HFB024!#REF!</definedName>
    <definedName name="Excel_BuiltIn_Print_Titles_8" localSheetId="2">#REF!</definedName>
    <definedName name="Excel_BuiltIn_Print_Titles_8" localSheetId="1">#REF!</definedName>
    <definedName name="Excel_BuiltIn_Print_Titles_8" localSheetId="0">#REF!</definedName>
    <definedName name="Excel_BuiltIn_Print_Titles_8">#REF!</definedName>
    <definedName name="Excel_BuiltIn_Print_Titles_9" localSheetId="2">"[27]paj825!#ref!"</definedName>
    <definedName name="Excel_BuiltIn_Print_Titles_9" localSheetId="1">"[27]paj825!#ref!"</definedName>
    <definedName name="Excel_BuiltIn_Print_Titles_9" localSheetId="0">"[27]paj825!#ref!"</definedName>
    <definedName name="Excel_BuiltIn_Print_Titles_9">[33]PAJ825!#REF!</definedName>
    <definedName name="EXCROC">'[127]Análisis de precios'!$H$52</definedName>
    <definedName name="ExtensionCoordinador" localSheetId="2">#REF!</definedName>
    <definedName name="ExtensionCoordinador" localSheetId="1">#REF!</definedName>
    <definedName name="ExtensionCoordinador" localSheetId="0">#REF!</definedName>
    <definedName name="ExtensionCoordinador">#REF!</definedName>
    <definedName name="Extra_Pay" localSheetId="2">#REF!</definedName>
    <definedName name="Extra_Pay" localSheetId="1">#REF!</definedName>
    <definedName name="Extra_Pay" localSheetId="0">#REF!</definedName>
    <definedName name="Extra_Pay">#REF!</definedName>
    <definedName name="Extracción_IM" localSheetId="2">#REF!</definedName>
    <definedName name="Extracción_IM" localSheetId="1">#REF!</definedName>
    <definedName name="Extracción_IM" localSheetId="0">#REF!</definedName>
    <definedName name="Extracción_IM">#REF!</definedName>
    <definedName name="Extract">"'[29]ac2-ag96'!#ref!"</definedName>
    <definedName name="Extractor_de_aire">#REF!</definedName>
    <definedName name="Extras">'[69]LIQUIDA-NOMINA'!$AH$4</definedName>
    <definedName name="F._INGRESO" localSheetId="2">#REF!</definedName>
    <definedName name="F._INGRESO" localSheetId="1">#REF!</definedName>
    <definedName name="F._INGRESO" localSheetId="0">#REF!</definedName>
    <definedName name="F._INGRESO">#REF!</definedName>
    <definedName name="F._RETIRO" localSheetId="2">#REF!</definedName>
    <definedName name="F._RETIRO" localSheetId="1">#REF!</definedName>
    <definedName name="F._RETIRO" localSheetId="0">#REF!</definedName>
    <definedName name="F._RETIRO">#REF!</definedName>
    <definedName name="F.L" localSheetId="2">#REF!</definedName>
    <definedName name="F.L" localSheetId="1">#REF!</definedName>
    <definedName name="F.L" localSheetId="0">#REF!</definedName>
    <definedName name="F.L">#REF!</definedName>
    <definedName name="F201.1">#REF!</definedName>
    <definedName name="F201.2">#REF!</definedName>
    <definedName name="F201.3">#REF!</definedName>
    <definedName name="F210.2">#REF!</definedName>
    <definedName name="F210.3">#REF!</definedName>
    <definedName name="F211.1">#REF!</definedName>
    <definedName name="F220.1">#REF!</definedName>
    <definedName name="Facilidades">#REF!</definedName>
    <definedName name="fact.">#REF!</definedName>
    <definedName name="factor">#REF!</definedName>
    <definedName name="Factor_Acum">[128]Presupuesto!$N$2</definedName>
    <definedName name="Factor_mes">[128]Presupuesto!$N$1</definedName>
    <definedName name="Factor_Prom">[128]Presupuesto!$N$5</definedName>
    <definedName name="FACTORPRESTACIONAL">'[72]IV. MANO DE OBRA'!$G$4:$J$26</definedName>
    <definedName name="FACTURADO" localSheetId="2">"'[92]itemes renovación'!#ref!"</definedName>
    <definedName name="FACTURADO" localSheetId="1">"'[92]itemes renovación'!#ref!"</definedName>
    <definedName name="FACTURADO" localSheetId="0">"'[92]itemes renovación'!#ref!"</definedName>
    <definedName name="FACTURADO">'[129]Itemes Renovación'!#REF!</definedName>
    <definedName name="FareWellStmnt" localSheetId="2">"[65]!farewellstmnt"</definedName>
    <definedName name="FareWellStmnt" localSheetId="1">"[65]!farewellstmnt"</definedName>
    <definedName name="FareWellStmnt" localSheetId="0">"[65]!farewellstmnt"</definedName>
    <definedName name="FareWellStmnt">[85]!FareWellStmnt</definedName>
    <definedName name="FaseProyecto" localSheetId="2">#REF!</definedName>
    <definedName name="FaseProyecto" localSheetId="1">#REF!</definedName>
    <definedName name="FaseProyecto" localSheetId="0">#REF!</definedName>
    <definedName name="FaseProyecto">#REF!</definedName>
    <definedName name="fca">#REF!</definedName>
    <definedName name="Fcf">#REF!</definedName>
    <definedName name="FD" localSheetId="2">"[0]!err"</definedName>
    <definedName name="FD" localSheetId="1">"[0]!err"</definedName>
    <definedName name="FD" localSheetId="0">"[0]!err"</definedName>
    <definedName name="FD">[0]!ERR</definedName>
    <definedName name="fda" localSheetId="2">"{""TAB1"";#N/A;TRUE;""GENERAL""|""TAB2"";#N/A;TRUE;""GENERAL""|""TAB3"";#N/A;TRUE;""GENERAL""|""TAB4"";#N/A;TRUE;""GENERAL""|""TAB5"";#N/A;TRUE;""GENERAL""}"</definedName>
    <definedName name="fda" localSheetId="1">"{""TAB1"";#N/A;TRUE;""GENERAL""|""TAB2"";#N/A;TRUE;""GENERAL""|""TAB3"";#N/A;TRUE;""GENERAL""|""TAB4"";#N/A;TRUE;""GENERAL""|""TAB5"";#N/A;TRUE;""GENERAL""}"</definedName>
    <definedName name="fda" localSheetId="0">"{""TAB1"";#N/A;TRUE;""GENERAL""|""TAB2"";#N/A;TRUE;""GENERAL""|""TAB3"";#N/A;TRUE;""GENERAL""|""TAB4"";#N/A;TRUE;""GENERAL""|""TAB5"";#N/A;TRUE;""GENERAL""}"</definedName>
    <definedName name="fda" hidden="1">{"TAB1",#N/A,TRUE,"GENERAL";"TAB2",#N/A,TRUE,"GENERAL";"TAB3",#N/A,TRUE,"GENERAL";"TAB4",#N/A,TRUE,"GENERAL";"TAB5",#N/A,TRUE,"GENERAL"}</definedName>
    <definedName name="fdbjp" localSheetId="2">"{""TAB1"";#N/A;TRUE;""GENERAL""|""TAB2"";#N/A;TRUE;""GENERAL""|""TAB3"";#N/A;TRUE;""GENERAL""|""TAB4"";#N/A;TRUE;""GENERAL""|""TAB5"";#N/A;TRUE;""GENERAL""}"</definedName>
    <definedName name="fdbjp" localSheetId="1">"{""TAB1"";#N/A;TRUE;""GENERAL""|""TAB2"";#N/A;TRUE;""GENERAL""|""TAB3"";#N/A;TRUE;""GENERAL""|""TAB4"";#N/A;TRUE;""GENERAL""|""TAB5"";#N/A;TRUE;""GENERAL""}"</definedName>
    <definedName name="fdbjp" localSheetId="0">"{""TAB1"";#N/A;TRUE;""GENERAL""|""TAB2"";#N/A;TRUE;""GENERAL""|""TAB3"";#N/A;TRUE;""GENERAL""|""TAB4"";#N/A;TRUE;""GENERAL""|""TAB5"";#N/A;TRUE;""GENERAL""}"</definedName>
    <definedName name="fdbjp" hidden="1">{"TAB1",#N/A,TRUE,"GENERAL";"TAB2",#N/A,TRUE,"GENERAL";"TAB3",#N/A,TRUE,"GENERAL";"TAB4",#N/A,TRUE,"GENERAL";"TAB5",#N/A,TRUE,"GENERAL"}</definedName>
    <definedName name="fdf" localSheetId="2">"{""TAB1"";#N/A;TRUE;""GENERAL""|""TAB2"";#N/A;TRUE;""GENERAL""|""TAB3"";#N/A;TRUE;""GENERAL""|""TAB4"";#N/A;TRUE;""GENERAL""|""TAB5"";#N/A;TRUE;""GENERAL""}"</definedName>
    <definedName name="fdf" localSheetId="1">"{""TAB1"";#N/A;TRUE;""GENERAL""|""TAB2"";#N/A;TRUE;""GENERAL""|""TAB3"";#N/A;TRUE;""GENERAL""|""TAB4"";#N/A;TRUE;""GENERAL""|""TAB5"";#N/A;TRUE;""GENERAL""}"</definedName>
    <definedName name="fdf" localSheetId="0">"{""TAB1"";#N/A;TRUE;""GENERAL""|""TAB2"";#N/A;TRUE;""GENERAL""|""TAB3"";#N/A;TRUE;""GENERAL""|""TAB4"";#N/A;TRUE;""GENERAL""|""TAB5"";#N/A;TRUE;""GENERAL""}"</definedName>
    <definedName name="fdf" hidden="1">{"TAB1",#N/A,TRUE,"GENERAL";"TAB2",#N/A,TRUE,"GENERAL";"TAB3",#N/A,TRUE,"GENERAL";"TAB4",#N/A,TRUE,"GENERAL";"TAB5",#N/A,TRUE,"GENERAL"}</definedName>
    <definedName name="fdg" localSheetId="2">"{""via1"";#N/A;TRUE;""general""|""via2"";#N/A;TRUE;""general""|""via3"";#N/A;TRUE;""general""}"</definedName>
    <definedName name="fdg" localSheetId="1">"{""via1"";#N/A;TRUE;""general""|""via2"";#N/A;TRUE;""general""|""via3"";#N/A;TRUE;""general""}"</definedName>
    <definedName name="fdg" localSheetId="0">"{""via1"";#N/A;TRUE;""general""|""via2"";#N/A;TRUE;""general""|""via3"";#N/A;TRUE;""general""}"</definedName>
    <definedName name="fdg" hidden="1">{"via1",#N/A,TRUE,"general";"via2",#N/A,TRUE,"general";"via3",#N/A,TRUE,"general"}</definedName>
    <definedName name="FDGD" localSheetId="2">"{""TAB1"";#N/A;TRUE;""GENERAL""|""TAB2"";#N/A;TRUE;""GENERAL""|""TAB3"";#N/A;TRUE;""GENERAL""|""TAB4"";#N/A;TRUE;""GENERAL""|""TAB5"";#N/A;TRUE;""GENERAL""}"</definedName>
    <definedName name="FDGD" localSheetId="1">"{""TAB1"";#N/A;TRUE;""GENERAL""|""TAB2"";#N/A;TRUE;""GENERAL""|""TAB3"";#N/A;TRUE;""GENERAL""|""TAB4"";#N/A;TRUE;""GENERAL""|""TAB5"";#N/A;TRUE;""GENERAL""}"</definedName>
    <definedName name="FDGD" localSheetId="0">"{""TAB1"";#N/A;TRUE;""GENERAL""|""TAB2"";#N/A;TRUE;""GENERAL""|""TAB3"";#N/A;TRUE;""GENERAL""|""TAB4"";#N/A;TRUE;""GENERAL""|""TAB5"";#N/A;TRUE;""GENERAL""}"</definedName>
    <definedName name="FDGD" hidden="1">{"TAB1",#N/A,TRUE,"GENERAL";"TAB2",#N/A,TRUE,"GENERAL";"TAB3",#N/A,TRUE,"GENERAL";"TAB4",#N/A,TRUE,"GENERAL";"TAB5",#N/A,TRUE,"GENERAL"}</definedName>
    <definedName name="FDGFDBBP" localSheetId="2">"{""TAB1"";#N/A;TRUE;""GENERAL""|""TAB2"";#N/A;TRUE;""GENERAL""|""TAB3"";#N/A;TRUE;""GENERAL""|""TAB4"";#N/A;TRUE;""GENERAL""|""TAB5"";#N/A;TRUE;""GENERAL""}"</definedName>
    <definedName name="FDGFDBBP" localSheetId="1">"{""TAB1"";#N/A;TRUE;""GENERAL""|""TAB2"";#N/A;TRUE;""GENERAL""|""TAB3"";#N/A;TRUE;""GENERAL""|""TAB4"";#N/A;TRUE;""GENERAL""|""TAB5"";#N/A;TRUE;""GENERAL""}"</definedName>
    <definedName name="FDGFDBBP" localSheetId="0">"{""TAB1"";#N/A;TRUE;""GENERAL""|""TAB2"";#N/A;TRUE;""GENERAL""|""TAB3"";#N/A;TRUE;""GENERAL""|""TAB4"";#N/A;TRUE;""GENERAL""|""TAB5"";#N/A;TRUE;""GENERAL""}"</definedName>
    <definedName name="FDGFDBBP" hidden="1">{"TAB1",#N/A,TRUE,"GENERAL";"TAB2",#N/A,TRUE,"GENERAL";"TAB3",#N/A,TRUE,"GENERAL";"TAB4",#N/A,TRUE,"GENERAL";"TAB5",#N/A,TRUE,"GENERAL"}</definedName>
    <definedName name="fdh" localSheetId="2">"{""TAB1"";#N/A;TRUE;""GENERAL""|""TAB2"";#N/A;TRUE;""GENERAL""|""TAB3"";#N/A;TRUE;""GENERAL""|""TAB4"";#N/A;TRUE;""GENERAL""|""TAB5"";#N/A;TRUE;""GENERAL""}"</definedName>
    <definedName name="fdh" localSheetId="1">"{""TAB1"";#N/A;TRUE;""GENERAL""|""TAB2"";#N/A;TRUE;""GENERAL""|""TAB3"";#N/A;TRUE;""GENERAL""|""TAB4"";#N/A;TRUE;""GENERAL""|""TAB5"";#N/A;TRUE;""GENERAL""}"</definedName>
    <definedName name="fdh" localSheetId="0">"{""TAB1"";#N/A;TRUE;""GENERAL""|""TAB2"";#N/A;TRUE;""GENERAL""|""TAB3"";#N/A;TRUE;""GENERAL""|""TAB4"";#N/A;TRUE;""GENERAL""|""TAB5"";#N/A;TRUE;""GENERAL""}"</definedName>
    <definedName name="fdh" hidden="1">{"TAB1",#N/A,TRUE,"GENERAL";"TAB2",#N/A,TRUE,"GENERAL";"TAB3",#N/A,TRUE,"GENERAL";"TAB4",#N/A,TRUE,"GENERAL";"TAB5",#N/A,TRUE,"GENERAL"}</definedName>
    <definedName name="FDQWRFW">[130]presupuesto!$F$142</definedName>
    <definedName name="fdsf" localSheetId="2">"{""TAB1"";#N/A;TRUE;""GENERAL""|""TAB2"";#N/A;TRUE;""GENERAL""|""TAB3"";#N/A;TRUE;""GENERAL""|""TAB4"";#N/A;TRUE;""GENERAL""|""TAB5"";#N/A;TRUE;""GENERAL""}"</definedName>
    <definedName name="fdsf" localSheetId="1">"{""TAB1"";#N/A;TRUE;""GENERAL""|""TAB2"";#N/A;TRUE;""GENERAL""|""TAB3"";#N/A;TRUE;""GENERAL""|""TAB4"";#N/A;TRUE;""GENERAL""|""TAB5"";#N/A;TRUE;""GENERAL""}"</definedName>
    <definedName name="fdsf" localSheetId="0">"{""TAB1"";#N/A;TRUE;""GENERAL""|""TAB2"";#N/A;TRUE;""GENERAL""|""TAB3"";#N/A;TRUE;""GENERAL""|""TAB4"";#N/A;TRUE;""GENERAL""|""TAB5"";#N/A;TRUE;""GENERAL""}"</definedName>
    <definedName name="fdsf" hidden="1">{"TAB1",#N/A,TRUE,"GENERAL";"TAB2",#N/A,TRUE,"GENERAL";"TAB3",#N/A,TRUE,"GENERAL";"TAB4",#N/A,TRUE,"GENERAL";"TAB5",#N/A,TRUE,"GENERAL"}</definedName>
    <definedName name="fdsfds" localSheetId="2">"{""TAB1"";#N/A;TRUE;""GENERAL""|""TAB2"";#N/A;TRUE;""GENERAL""|""TAB3"";#N/A;TRUE;""GENERAL""|""TAB4"";#N/A;TRUE;""GENERAL""|""TAB5"";#N/A;TRUE;""GENERAL""}"</definedName>
    <definedName name="fdsfds" localSheetId="1">"{""TAB1"";#N/A;TRUE;""GENERAL""|""TAB2"";#N/A;TRUE;""GENERAL""|""TAB3"";#N/A;TRUE;""GENERAL""|""TAB4"";#N/A;TRUE;""GENERAL""|""TAB5"";#N/A;TRUE;""GENERAL""}"</definedName>
    <definedName name="fdsfds" localSheetId="0">"{""TAB1"";#N/A;TRUE;""GENERAL""|""TAB2"";#N/A;TRUE;""GENERAL""|""TAB3"";#N/A;TRUE;""GENERAL""|""TAB4"";#N/A;TRUE;""GENERAL""|""TAB5"";#N/A;TRUE;""GENERAL""}"</definedName>
    <definedName name="fdsfds" hidden="1">{"TAB1",#N/A,TRUE,"GENERAL";"TAB2",#N/A,TRUE,"GENERAL";"TAB3",#N/A,TRUE,"GENERAL";"TAB4",#N/A,TRUE,"GENERAL";"TAB5",#N/A,TRUE,"GENERAL"}</definedName>
    <definedName name="fdsfdsf" localSheetId="2">"{""via1"";#N/A;TRUE;""general""|""via2"";#N/A;TRUE;""general""|""via3"";#N/A;TRUE;""general""}"</definedName>
    <definedName name="fdsfdsf" localSheetId="1">"{""via1"";#N/A;TRUE;""general""|""via2"";#N/A;TRUE;""general""|""via3"";#N/A;TRUE;""general""}"</definedName>
    <definedName name="fdsfdsf" localSheetId="0">"{""via1"";#N/A;TRUE;""general""|""via2"";#N/A;TRUE;""general""|""via3"";#N/A;TRUE;""general""}"</definedName>
    <definedName name="fdsfdsf" hidden="1">{"via1",#N/A,TRUE,"general";"via2",#N/A,TRUE,"general";"via3",#N/A,TRUE,"general"}</definedName>
    <definedName name="fdsgfds" localSheetId="2">"{""via1"";#N/A;TRUE;""general""|""via2"";#N/A;TRUE;""general""|""via3"";#N/A;TRUE;""general""}"</definedName>
    <definedName name="fdsgfds" localSheetId="1">"{""via1"";#N/A;TRUE;""general""|""via2"";#N/A;TRUE;""general""|""via3"";#N/A;TRUE;""general""}"</definedName>
    <definedName name="fdsgfds" localSheetId="0">"{""via1"";#N/A;TRUE;""general""|""via2"";#N/A;TRUE;""general""|""via3"";#N/A;TRUE;""general""}"</definedName>
    <definedName name="fdsgfds" hidden="1">{"via1",#N/A,TRUE,"general";"via2",#N/A,TRUE,"general";"via3",#N/A,TRUE,"general"}</definedName>
    <definedName name="fdsgsdfu" localSheetId="2">"{""TAB1"";#N/A;TRUE;""GENERAL""|""TAB2"";#N/A;TRUE;""GENERAL""|""TAB3"";#N/A;TRUE;""GENERAL""|""TAB4"";#N/A;TRUE;""GENERAL""|""TAB5"";#N/A;TRUE;""GENERAL""}"</definedName>
    <definedName name="fdsgsdfu" localSheetId="1">"{""TAB1"";#N/A;TRUE;""GENERAL""|""TAB2"";#N/A;TRUE;""GENERAL""|""TAB3"";#N/A;TRUE;""GENERAL""|""TAB4"";#N/A;TRUE;""GENERAL""|""TAB5"";#N/A;TRUE;""GENERAL""}"</definedName>
    <definedName name="fdsgsdfu" localSheetId="0">"{""TAB1"";#N/A;TRUE;""GENERAL""|""TAB2"";#N/A;TRUE;""GENERAL""|""TAB3"";#N/A;TRUE;""GENERAL""|""TAB4"";#N/A;TRUE;""GENERAL""|""TAB5"";#N/A;TRUE;""GENERAL""}"</definedName>
    <definedName name="fdsgsdfu" hidden="1">{"TAB1",#N/A,TRUE,"GENERAL";"TAB2",#N/A,TRUE,"GENERAL";"TAB3",#N/A,TRUE,"GENERAL";"TAB4",#N/A,TRUE,"GENERAL";"TAB5",#N/A,TRUE,"GENERAL"}</definedName>
    <definedName name="FDSIO" localSheetId="2">"{""TAB1"";#N/A;TRUE;""GENERAL""|""TAB2"";#N/A;TRUE;""GENERAL""|""TAB3"";#N/A;TRUE;""GENERAL""|""TAB4"";#N/A;TRUE;""GENERAL""|""TAB5"";#N/A;TRUE;""GENERAL""}"</definedName>
    <definedName name="FDSIO" localSheetId="1">"{""TAB1"";#N/A;TRUE;""GENERAL""|""TAB2"";#N/A;TRUE;""GENERAL""|""TAB3"";#N/A;TRUE;""GENERAL""|""TAB4"";#N/A;TRUE;""GENERAL""|""TAB5"";#N/A;TRUE;""GENERAL""}"</definedName>
    <definedName name="FDSIO" localSheetId="0">"{""TAB1"";#N/A;TRUE;""GENERAL""|""TAB2"";#N/A;TRUE;""GENERAL""|""TAB3"";#N/A;TRUE;""GENERAL""|""TAB4"";#N/A;TRUE;""GENERAL""|""TAB5"";#N/A;TRUE;""GENERAL""}"</definedName>
    <definedName name="FDSIO" hidden="1">{"TAB1",#N/A,TRUE,"GENERAL";"TAB2",#N/A,TRUE,"GENERAL";"TAB3",#N/A,TRUE,"GENERAL";"TAB4",#N/A,TRUE,"GENERAL";"TAB5",#N/A,TRUE,"GENERAL"}</definedName>
    <definedName name="fdwssf" localSheetId="2">#REF!</definedName>
    <definedName name="fdwssf" localSheetId="1">#REF!</definedName>
    <definedName name="fdwssf" localSheetId="0">#REF!</definedName>
    <definedName name="fdwssf">#REF!</definedName>
    <definedName name="FE">1.32</definedName>
    <definedName name="FEBRERO99">'[28]INPUTS CONSOLIDADO'!#REF!</definedName>
    <definedName name="Fecha">[131]Tablas!$B$1:$B$65536</definedName>
    <definedName name="Fecha_Im">#REF!</definedName>
    <definedName name="FechaInicio">[69]CONTRATO!$E$10</definedName>
    <definedName name="FechaTermina">[69]CONTRATO!$E$11</definedName>
    <definedName name="FechaTerminacion" localSheetId="2">#REF!</definedName>
    <definedName name="FechaTerminacion" localSheetId="1">#REF!</definedName>
    <definedName name="FechaTerminacion" localSheetId="0">#REF!</definedName>
    <definedName name="FechaTerminacion">#REF!</definedName>
    <definedName name="fer" localSheetId="2">"'[48]res-accide-10'!#ref!"</definedName>
    <definedName name="fer" localSheetId="1">"'[48]res-accide-10'!#ref!"</definedName>
    <definedName name="fer" localSheetId="0">"'[48]res-accide-10'!#ref!"</definedName>
    <definedName name="fer">'[63]Res-Accide-10'!#REF!</definedName>
    <definedName name="ferfer" localSheetId="2">"{""via1"";#N/A;TRUE;""general""|""via2"";#N/A;TRUE;""general""|""via3"";#N/A;TRUE;""general""}"</definedName>
    <definedName name="ferfer" localSheetId="1">"{""via1"";#N/A;TRUE;""general""|""via2"";#N/A;TRUE;""general""|""via3"";#N/A;TRUE;""general""}"</definedName>
    <definedName name="ferfer" localSheetId="0">"{""via1"";#N/A;TRUE;""general""|""via2"";#N/A;TRUE;""general""|""via3"";#N/A;TRUE;""general""}"</definedName>
    <definedName name="ferfer" hidden="1">{"via1",#N/A,TRUE,"general";"via2",#N/A,TRUE,"general";"via3",#N/A,TRUE,"general"}</definedName>
    <definedName name="ff" localSheetId="2">"[0]!err"</definedName>
    <definedName name="ff" localSheetId="1">"[0]!err"</definedName>
    <definedName name="ff" localSheetId="0">"[0]!err"</definedName>
    <definedName name="ff">[0]!ERR</definedName>
    <definedName name="ff_10">#REF!</definedName>
    <definedName name="ff_3">#REF!</definedName>
    <definedName name="ff_4">#REF!</definedName>
    <definedName name="ff_5">#REF!</definedName>
    <definedName name="ff_6">#REF!</definedName>
    <definedName name="ff_7">#REF!</definedName>
    <definedName name="ff_8">#REF!</definedName>
    <definedName name="ff_9">#REF!</definedName>
    <definedName name="FFASA">#REF!</definedName>
    <definedName name="fff" localSheetId="2">"{""via1"";#N/A;TRUE;""general""|""via2"";#N/A;TRUE;""general""|""via3"";#N/A;TRUE;""general""}"</definedName>
    <definedName name="fff" localSheetId="1">"{""via1"";#N/A;TRUE;""general""|""via2"";#N/A;TRUE;""general""|""via3"";#N/A;TRUE;""general""}"</definedName>
    <definedName name="fff" localSheetId="0">"{""via1"";#N/A;TRUE;""general""|""via2"";#N/A;TRUE;""general""|""via3"";#N/A;TRUE;""general""}"</definedName>
    <definedName name="fff" hidden="1">{"via1",#N/A,TRUE,"general";"via2",#N/A,TRUE,"general";"via3",#N/A,TRUE,"general"}</definedName>
    <definedName name="FFFF">#REF!</definedName>
    <definedName name="FFFFA">#REF!</definedName>
    <definedName name="ffffd" localSheetId="2">"{""via1"";#N/A;TRUE;""general""|""via2"";#N/A;TRUE;""general""|""via3"";#N/A;TRUE;""general""}"</definedName>
    <definedName name="ffffd" localSheetId="1">"{""via1"";#N/A;TRUE;""general""|""via2"";#N/A;TRUE;""general""|""via3"";#N/A;TRUE;""general""}"</definedName>
    <definedName name="ffffd" localSheetId="0">"{""via1"";#N/A;TRUE;""general""|""via2"";#N/A;TRUE;""general""|""via3"";#N/A;TRUE;""general""}"</definedName>
    <definedName name="ffffd" hidden="1">{"via1",#N/A,TRUE,"general";"via2",#N/A,TRUE,"general";"via3",#N/A,TRUE,"general"}</definedName>
    <definedName name="FFFFFFFFF">#REF!</definedName>
    <definedName name="fffffft" localSheetId="2">"{""TAB1"";#N/A;TRUE;""GENERAL""|""TAB2"";#N/A;TRUE;""GENERAL""|""TAB3"";#N/A;TRUE;""GENERAL""|""TAB4"";#N/A;TRUE;""GENERAL""|""TAB5"";#N/A;TRUE;""GENERAL""}"</definedName>
    <definedName name="fffffft" localSheetId="1">"{""TAB1"";#N/A;TRUE;""GENERAL""|""TAB2"";#N/A;TRUE;""GENERAL""|""TAB3"";#N/A;TRUE;""GENERAL""|""TAB4"";#N/A;TRUE;""GENERAL""|""TAB5"";#N/A;TRUE;""GENERAL""}"</definedName>
    <definedName name="fffffft" localSheetId="0">"{""TAB1"";#N/A;TRUE;""GENERAL""|""TAB2"";#N/A;TRUE;""GENERAL""|""TAB3"";#N/A;TRUE;""GENERAL""|""TAB4"";#N/A;TRUE;""GENERAL""|""TAB5"";#N/A;TRUE;""GENERAL""}"</definedName>
    <definedName name="fffffft" hidden="1">{"TAB1",#N/A,TRUE,"GENERAL";"TAB2",#N/A,TRUE,"GENERAL";"TAB3",#N/A,TRUE,"GENERAL";"TAB4",#N/A,TRUE,"GENERAL";"TAB5",#N/A,TRUE,"GENERAL"}</definedName>
    <definedName name="fffffik" localSheetId="2">"{""TAB1"";#N/A;TRUE;""GENERAL""|""TAB2"";#N/A;TRUE;""GENERAL""|""TAB3"";#N/A;TRUE;""GENERAL""|""TAB4"";#N/A;TRUE;""GENERAL""|""TAB5"";#N/A;TRUE;""GENERAL""}"</definedName>
    <definedName name="fffffik" localSheetId="1">"{""TAB1"";#N/A;TRUE;""GENERAL""|""TAB2"";#N/A;TRUE;""GENERAL""|""TAB3"";#N/A;TRUE;""GENERAL""|""TAB4"";#N/A;TRUE;""GENERAL""|""TAB5"";#N/A;TRUE;""GENERAL""}"</definedName>
    <definedName name="fffffik" localSheetId="0">"{""TAB1"";#N/A;TRUE;""GENERAL""|""TAB2"";#N/A;TRUE;""GENERAL""|""TAB3"";#N/A;TRUE;""GENERAL""|""TAB4"";#N/A;TRUE;""GENERAL""|""TAB5"";#N/A;TRUE;""GENERAL""}"</definedName>
    <definedName name="fffffik" hidden="1">{"TAB1",#N/A,TRUE,"GENERAL";"TAB2",#N/A,TRUE,"GENERAL";"TAB3",#N/A,TRUE,"GENERAL";"TAB4",#N/A,TRUE,"GENERAL";"TAB5",#N/A,TRUE,"GENERAL"}</definedName>
    <definedName name="fffffj" localSheetId="2">"{""TAB1"";#N/A;TRUE;""GENERAL""|""TAB2"";#N/A;TRUE;""GENERAL""|""TAB3"";#N/A;TRUE;""GENERAL""|""TAB4"";#N/A;TRUE;""GENERAL""|""TAB5"";#N/A;TRUE;""GENERAL""}"</definedName>
    <definedName name="fffffj" localSheetId="1">"{""TAB1"";#N/A;TRUE;""GENERAL""|""TAB2"";#N/A;TRUE;""GENERAL""|""TAB3"";#N/A;TRUE;""GENERAL""|""TAB4"";#N/A;TRUE;""GENERAL""|""TAB5"";#N/A;TRUE;""GENERAL""}"</definedName>
    <definedName name="fffffj" localSheetId="0">"{""TAB1"";#N/A;TRUE;""GENERAL""|""TAB2"";#N/A;TRUE;""GENERAL""|""TAB3"";#N/A;TRUE;""GENERAL""|""TAB4"";#N/A;TRUE;""GENERAL""|""TAB5"";#N/A;TRUE;""GENERAL""}"</definedName>
    <definedName name="fffffj" hidden="1">{"TAB1",#N/A,TRUE,"GENERAL";"TAB2",#N/A,TRUE,"GENERAL";"TAB3",#N/A,TRUE,"GENERAL";"TAB4",#N/A,TRUE,"GENERAL";"TAB5",#N/A,TRUE,"GENERAL"}</definedName>
    <definedName name="ffffrd" localSheetId="2">"{""via1"";#N/A;TRUE;""general""|""via2"";#N/A;TRUE;""general""|""via3"";#N/A;TRUE;""general""}"</definedName>
    <definedName name="ffffrd" localSheetId="1">"{""via1"";#N/A;TRUE;""general""|""via2"";#N/A;TRUE;""general""|""via3"";#N/A;TRUE;""general""}"</definedName>
    <definedName name="ffffrd" localSheetId="0">"{""via1"";#N/A;TRUE;""general""|""via2"";#N/A;TRUE;""general""|""via3"";#N/A;TRUE;""general""}"</definedName>
    <definedName name="ffffrd" hidden="1">{"via1",#N/A,TRUE,"general";"via2",#N/A,TRUE,"general";"via3",#N/A,TRUE,"general"}</definedName>
    <definedName name="ffffy" localSheetId="2">"{""TAB1"";#N/A;TRUE;""GENERAL""|""TAB2"";#N/A;TRUE;""GENERAL""|""TAB3"";#N/A;TRUE;""GENERAL""|""TAB4"";#N/A;TRUE;""GENERAL""|""TAB5"";#N/A;TRUE;""GENERAL""}"</definedName>
    <definedName name="ffffy" localSheetId="1">"{""TAB1"";#N/A;TRUE;""GENERAL""|""TAB2"";#N/A;TRUE;""GENERAL""|""TAB3"";#N/A;TRUE;""GENERAL""|""TAB4"";#N/A;TRUE;""GENERAL""|""TAB5"";#N/A;TRUE;""GENERAL""}"</definedName>
    <definedName name="ffffy" localSheetId="0">"{""TAB1"";#N/A;TRUE;""GENERAL""|""TAB2"";#N/A;TRUE;""GENERAL""|""TAB3"";#N/A;TRUE;""GENERAL""|""TAB4"";#N/A;TRUE;""GENERAL""|""TAB5"";#N/A;TRUE;""GENERAL""}"</definedName>
    <definedName name="ffffy" hidden="1">{"TAB1",#N/A,TRUE,"GENERAL";"TAB2",#N/A,TRUE,"GENERAL";"TAB3",#N/A,TRUE,"GENERAL";"TAB4",#N/A,TRUE,"GENERAL";"TAB5",#N/A,TRUE,"GENERAL"}</definedName>
    <definedName name="fffrfr" localSheetId="2">"{""TAB1"";#N/A;TRUE;""GENERAL""|""TAB2"";#N/A;TRUE;""GENERAL""|""TAB3"";#N/A;TRUE;""GENERAL""|""TAB4"";#N/A;TRUE;""GENERAL""|""TAB5"";#N/A;TRUE;""GENERAL""}"</definedName>
    <definedName name="fffrfr" localSheetId="1">"{""TAB1"";#N/A;TRUE;""GENERAL""|""TAB2"";#N/A;TRUE;""GENERAL""|""TAB3"";#N/A;TRUE;""GENERAL""|""TAB4"";#N/A;TRUE;""GENERAL""|""TAB5"";#N/A;TRUE;""GENERAL""}"</definedName>
    <definedName name="fffrfr" localSheetId="0">"{""TAB1"";#N/A;TRUE;""GENERAL""|""TAB2"";#N/A;TRUE;""GENERAL""|""TAB3"";#N/A;TRUE;""GENERAL""|""TAB4"";#N/A;TRUE;""GENERAL""|""TAB5"";#N/A;TRUE;""GENERAL""}"</definedName>
    <definedName name="fffrfr" hidden="1">{"TAB1",#N/A,TRUE,"GENERAL";"TAB2",#N/A,TRUE,"GENERAL";"TAB3",#N/A,TRUE,"GENERAL";"TAB4",#N/A,TRUE,"GENERAL";"TAB5",#N/A,TRUE,"GENERAL"}</definedName>
    <definedName name="fffs" localSheetId="2">"{""TAB1"";#N/A;TRUE;""GENERAL""|""TAB2"";#N/A;TRUE;""GENERAL""|""TAB3"";#N/A;TRUE;""GENERAL""|""TAB4"";#N/A;TRUE;""GENERAL""|""TAB5"";#N/A;TRUE;""GENERAL""}"</definedName>
    <definedName name="fffs" localSheetId="1">"{""TAB1"";#N/A;TRUE;""GENERAL""|""TAB2"";#N/A;TRUE;""GENERAL""|""TAB3"";#N/A;TRUE;""GENERAL""|""TAB4"";#N/A;TRUE;""GENERAL""|""TAB5"";#N/A;TRUE;""GENERAL""}"</definedName>
    <definedName name="fffs" localSheetId="0">"{""TAB1"";#N/A;TRUE;""GENERAL""|""TAB2"";#N/A;TRUE;""GENERAL""|""TAB3"";#N/A;TRUE;""GENERAL""|""TAB4"";#N/A;TRUE;""GENERAL""|""TAB5"";#N/A;TRUE;""GENERAL""}"</definedName>
    <definedName name="fffs" hidden="1">{"TAB1",#N/A,TRUE,"GENERAL";"TAB2",#N/A,TRUE,"GENERAL";"TAB3",#N/A,TRUE,"GENERAL";"TAB4",#N/A,TRUE,"GENERAL";"TAB5",#N/A,TRUE,"GENERAL"}</definedName>
    <definedName name="FFRANC">#REF!</definedName>
    <definedName name="fg" localSheetId="2">"[0]!err"</definedName>
    <definedName name="fg" localSheetId="1">"[0]!err"</definedName>
    <definedName name="fg" localSheetId="0">"[0]!err"</definedName>
    <definedName name="fg">[0]!ERR</definedName>
    <definedName name="fgdfg" localSheetId="2">"{""TAB1"";#N/A;TRUE;""GENERAL""|""TAB2"";#N/A;TRUE;""GENERAL""|""TAB3"";#N/A;TRUE;""GENERAL""|""TAB4"";#N/A;TRUE;""GENERAL""|""TAB5"";#N/A;TRUE;""GENERAL""}"</definedName>
    <definedName name="fgdfg" localSheetId="1">"{""TAB1"";#N/A;TRUE;""GENERAL""|""TAB2"";#N/A;TRUE;""GENERAL""|""TAB3"";#N/A;TRUE;""GENERAL""|""TAB4"";#N/A;TRUE;""GENERAL""|""TAB5"";#N/A;TRUE;""GENERAL""}"</definedName>
    <definedName name="fgdfg" localSheetId="0">"{""TAB1"";#N/A;TRUE;""GENERAL""|""TAB2"";#N/A;TRUE;""GENERAL""|""TAB3"";#N/A;TRUE;""GENERAL""|""TAB4"";#N/A;TRUE;""GENERAL""|""TAB5"";#N/A;TRUE;""GENERAL""}"</definedName>
    <definedName name="fgdfg" hidden="1">{"TAB1",#N/A,TRUE,"GENERAL";"TAB2",#N/A,TRUE,"GENERAL";"TAB3",#N/A,TRUE,"GENERAL";"TAB4",#N/A,TRUE,"GENERAL";"TAB5",#N/A,TRUE,"GENERAL"}</definedName>
    <definedName name="fgdfsgr" localSheetId="2">"{""via1"";#N/A;TRUE;""general""|""via2"";#N/A;TRUE;""general""|""via3"";#N/A;TRUE;""general""}"</definedName>
    <definedName name="fgdfsgr" localSheetId="1">"{""via1"";#N/A;TRUE;""general""|""via2"";#N/A;TRUE;""general""|""via3"";#N/A;TRUE;""general""}"</definedName>
    <definedName name="fgdfsgr" localSheetId="0">"{""via1"";#N/A;TRUE;""general""|""via2"";#N/A;TRUE;""general""|""via3"";#N/A;TRUE;""general""}"</definedName>
    <definedName name="fgdfsgr" hidden="1">{"via1",#N/A,TRUE,"general";"via2",#N/A,TRUE,"general";"via3",#N/A,TRUE,"general"}</definedName>
    <definedName name="fgdsfg" localSheetId="2">"{""TAB1"";#N/A;TRUE;""GENERAL""|""TAB2"";#N/A;TRUE;""GENERAL""|""TAB3"";#N/A;TRUE;""GENERAL""|""TAB4"";#N/A;TRUE;""GENERAL""|""TAB5"";#N/A;TRUE;""GENERAL""}"</definedName>
    <definedName name="fgdsfg" localSheetId="1">"{""TAB1"";#N/A;TRUE;""GENERAL""|""TAB2"";#N/A;TRUE;""GENERAL""|""TAB3"";#N/A;TRUE;""GENERAL""|""TAB4"";#N/A;TRUE;""GENERAL""|""TAB5"";#N/A;TRUE;""GENERAL""}"</definedName>
    <definedName name="fgdsfg" localSheetId="0">"{""TAB1"";#N/A;TRUE;""GENERAL""|""TAB2"";#N/A;TRUE;""GENERAL""|""TAB3"";#N/A;TRUE;""GENERAL""|""TAB4"";#N/A;TRUE;""GENERAL""|""TAB5"";#N/A;TRUE;""GENERAL""}"</definedName>
    <definedName name="fgdsfg" hidden="1">{"TAB1",#N/A,TRUE,"GENERAL";"TAB2",#N/A,TRUE,"GENERAL";"TAB3",#N/A,TRUE,"GENERAL";"TAB4",#N/A,TRUE,"GENERAL";"TAB5",#N/A,TRUE,"GENERAL"}</definedName>
    <definedName name="FGFDH" localSheetId="2">"{""via1"";#N/A;TRUE;""general""|""via2"";#N/A;TRUE;""general""|""via3"";#N/A;TRUE;""general""}"</definedName>
    <definedName name="FGFDH" localSheetId="1">"{""via1"";#N/A;TRUE;""general""|""via2"";#N/A;TRUE;""general""|""via3"";#N/A;TRUE;""general""}"</definedName>
    <definedName name="FGFDH" localSheetId="0">"{""via1"";#N/A;TRUE;""general""|""via2"";#N/A;TRUE;""general""|""via3"";#N/A;TRUE;""general""}"</definedName>
    <definedName name="FGFDH" hidden="1">{"via1",#N/A,TRUE,"general";"via2",#N/A,TRUE,"general";"via3",#N/A,TRUE,"general"}</definedName>
    <definedName name="fgfgf">#REF!</definedName>
    <definedName name="fgghhj" localSheetId="2">"{""via1"";#N/A;TRUE;""general""|""via2"";#N/A;TRUE;""general""|""via3"";#N/A;TRUE;""general""}"</definedName>
    <definedName name="fgghhj" localSheetId="1">"{""via1"";#N/A;TRUE;""general""|""via2"";#N/A;TRUE;""general""|""via3"";#N/A;TRUE;""general""}"</definedName>
    <definedName name="fgghhj" localSheetId="0">"{""via1"";#N/A;TRUE;""general""|""via2"";#N/A;TRUE;""general""|""via3"";#N/A;TRUE;""general""}"</definedName>
    <definedName name="fgghhj" hidden="1">{"via1",#N/A,TRUE,"general";"via2",#N/A,TRUE,"general";"via3",#N/A,TRUE,"general"}</definedName>
    <definedName name="fgh" localSheetId="2">"'[94]7422cw00'!#ref!"</definedName>
    <definedName name="fgh" localSheetId="1">"'[94]7422cw00'!#ref!"</definedName>
    <definedName name="fgh" localSheetId="0">"'[94]7422cw00'!#ref!"</definedName>
    <definedName name="fgh">'[132]7422CW00'!#REF!</definedName>
    <definedName name="FGHFBC" localSheetId="2">"{""via1"";#N/A;TRUE;""general""|""via2"";#N/A;TRUE;""general""|""via3"";#N/A;TRUE;""general""}"</definedName>
    <definedName name="FGHFBC" localSheetId="1">"{""via1"";#N/A;TRUE;""general""|""via2"";#N/A;TRUE;""general""|""via3"";#N/A;TRUE;""general""}"</definedName>
    <definedName name="FGHFBC" localSheetId="0">"{""via1"";#N/A;TRUE;""general""|""via2"";#N/A;TRUE;""general""|""via3"";#N/A;TRUE;""general""}"</definedName>
    <definedName name="FGHFBC" hidden="1">{"via1",#N/A,TRUE,"general";"via2",#N/A,TRUE,"general";"via3",#N/A,TRUE,"general"}</definedName>
    <definedName name="fghfg" localSheetId="2">"{""TAB1"";#N/A;TRUE;""GENERAL""|""TAB2"";#N/A;TRUE;""GENERAL""|""TAB3"";#N/A;TRUE;""GENERAL""|""TAB4"";#N/A;TRUE;""GENERAL""|""TAB5"";#N/A;TRUE;""GENERAL""}"</definedName>
    <definedName name="fghfg" localSheetId="1">"{""TAB1"";#N/A;TRUE;""GENERAL""|""TAB2"";#N/A;TRUE;""GENERAL""|""TAB3"";#N/A;TRUE;""GENERAL""|""TAB4"";#N/A;TRUE;""GENERAL""|""TAB5"";#N/A;TRUE;""GENERAL""}"</definedName>
    <definedName name="fghfg" localSheetId="0">"{""TAB1"";#N/A;TRUE;""GENERAL""|""TAB2"";#N/A;TRUE;""GENERAL""|""TAB3"";#N/A;TRUE;""GENERAL""|""TAB4"";#N/A;TRUE;""GENERAL""|""TAB5"";#N/A;TRUE;""GENERAL""}"</definedName>
    <definedName name="fghfg" hidden="1">{"TAB1",#N/A,TRUE,"GENERAL";"TAB2",#N/A,TRUE,"GENERAL";"TAB3",#N/A,TRUE,"GENERAL";"TAB4",#N/A,TRUE,"GENERAL";"TAB5",#N/A,TRUE,"GENERAL"}</definedName>
    <definedName name="fghfgh" localSheetId="2">"{""via1"";#N/A;TRUE;""general""|""via2"";#N/A;TRUE;""general""|""via3"";#N/A;TRUE;""general""}"</definedName>
    <definedName name="fghfgh" localSheetId="1">"{""via1"";#N/A;TRUE;""general""|""via2"";#N/A;TRUE;""general""|""via3"";#N/A;TRUE;""general""}"</definedName>
    <definedName name="fghfgh" localSheetId="0">"{""via1"";#N/A;TRUE;""general""|""via2"";#N/A;TRUE;""general""|""via3"";#N/A;TRUE;""general""}"</definedName>
    <definedName name="fghfgh" hidden="1">{"via1",#N/A,TRUE,"general";"via2",#N/A,TRUE,"general";"via3",#N/A,TRUE,"general"}</definedName>
    <definedName name="FGHFW" localSheetId="2">"{""via1"";#N/A;TRUE;""general""|""via2"";#N/A;TRUE;""general""|""via3"";#N/A;TRUE;""general""}"</definedName>
    <definedName name="FGHFW" localSheetId="1">"{""via1"";#N/A;TRUE;""general""|""via2"";#N/A;TRUE;""general""|""via3"";#N/A;TRUE;""general""}"</definedName>
    <definedName name="FGHFW" localSheetId="0">"{""via1"";#N/A;TRUE;""general""|""via2"";#N/A;TRUE;""general""|""via3"";#N/A;TRUE;""general""}"</definedName>
    <definedName name="FGHFW" hidden="1">{"via1",#N/A,TRUE,"general";"via2",#N/A,TRUE,"general";"via3",#N/A,TRUE,"general"}</definedName>
    <definedName name="fghhh" localSheetId="2">"{""TAB1"";#N/A;TRUE;""GENERAL""|""TAB2"";#N/A;TRUE;""GENERAL""|""TAB3"";#N/A;TRUE;""GENERAL""|""TAB4"";#N/A;TRUE;""GENERAL""|""TAB5"";#N/A;TRUE;""GENERAL""}"</definedName>
    <definedName name="fghhh" localSheetId="1">"{""TAB1"";#N/A;TRUE;""GENERAL""|""TAB2"";#N/A;TRUE;""GENERAL""|""TAB3"";#N/A;TRUE;""GENERAL""|""TAB4"";#N/A;TRUE;""GENERAL""|""TAB5"";#N/A;TRUE;""GENERAL""}"</definedName>
    <definedName name="fghhh" localSheetId="0">"{""TAB1"";#N/A;TRUE;""GENERAL""|""TAB2"";#N/A;TRUE;""GENERAL""|""TAB3"";#N/A;TRUE;""GENERAL""|""TAB4"";#N/A;TRUE;""GENERAL""|""TAB5"";#N/A;TRUE;""GENERAL""}"</definedName>
    <definedName name="fghhh" hidden="1">{"TAB1",#N/A,TRUE,"GENERAL";"TAB2",#N/A,TRUE,"GENERAL";"TAB3",#N/A,TRUE,"GENERAL";"TAB4",#N/A,TRUE,"GENERAL";"TAB5",#N/A,TRUE,"GENERAL"}</definedName>
    <definedName name="fghsfgh" localSheetId="2">"{""via1"";#N/A;TRUE;""general""|""via2"";#N/A;TRUE;""general""|""via3"";#N/A;TRUE;""general""}"</definedName>
    <definedName name="fghsfgh" localSheetId="1">"{""via1"";#N/A;TRUE;""general""|""via2"";#N/A;TRUE;""general""|""via3"";#N/A;TRUE;""general""}"</definedName>
    <definedName name="fghsfgh" localSheetId="0">"{""via1"";#N/A;TRUE;""general""|""via2"";#N/A;TRUE;""general""|""via3"";#N/A;TRUE;""general""}"</definedName>
    <definedName name="fghsfgh" hidden="1">{"via1",#N/A,TRUE,"general";"via2",#N/A,TRUE,"general";"via3",#N/A,TRUE,"general"}</definedName>
    <definedName name="fght" localSheetId="2">"{""TAB1"";#N/A;TRUE;""GENERAL""|""TAB2"";#N/A;TRUE;""GENERAL""|""TAB3"";#N/A;TRUE;""GENERAL""|""TAB4"";#N/A;TRUE;""GENERAL""|""TAB5"";#N/A;TRUE;""GENERAL""}"</definedName>
    <definedName name="fght" localSheetId="1">"{""TAB1"";#N/A;TRUE;""GENERAL""|""TAB2"";#N/A;TRUE;""GENERAL""|""TAB3"";#N/A;TRUE;""GENERAL""|""TAB4"";#N/A;TRUE;""GENERAL""|""TAB5"";#N/A;TRUE;""GENERAL""}"</definedName>
    <definedName name="fght" localSheetId="0">"{""TAB1"";#N/A;TRUE;""GENERAL""|""TAB2"";#N/A;TRUE;""GENERAL""|""TAB3"";#N/A;TRUE;""GENERAL""|""TAB4"";#N/A;TRUE;""GENERAL""|""TAB5"";#N/A;TRUE;""GENERAL""}"</definedName>
    <definedName name="fght" hidden="1">{"TAB1",#N/A,TRUE,"GENERAL";"TAB2",#N/A,TRUE,"GENERAL";"TAB3",#N/A,TRUE,"GENERAL";"TAB4",#N/A,TRUE,"GENERAL";"TAB5",#N/A,TRUE,"GENERAL"}</definedName>
    <definedName name="fgjgryi" localSheetId="2">"{""TAB1"";#N/A;TRUE;""GENERAL""|""TAB2"";#N/A;TRUE;""GENERAL""|""TAB3"";#N/A;TRUE;""GENERAL""|""TAB4"";#N/A;TRUE;""GENERAL""|""TAB5"";#N/A;TRUE;""GENERAL""}"</definedName>
    <definedName name="fgjgryi" localSheetId="1">"{""TAB1"";#N/A;TRUE;""GENERAL""|""TAB2"";#N/A;TRUE;""GENERAL""|""TAB3"";#N/A;TRUE;""GENERAL""|""TAB4"";#N/A;TRUE;""GENERAL""|""TAB5"";#N/A;TRUE;""GENERAL""}"</definedName>
    <definedName name="fgjgryi" localSheetId="0">"{""TAB1"";#N/A;TRUE;""GENERAL""|""TAB2"";#N/A;TRUE;""GENERAL""|""TAB3"";#N/A;TRUE;""GENERAL""|""TAB4"";#N/A;TRUE;""GENERAL""|""TAB5"";#N/A;TRUE;""GENERAL""}"</definedName>
    <definedName name="fgjgryi" hidden="1">{"TAB1",#N/A,TRUE,"GENERAL";"TAB2",#N/A,TRUE,"GENERAL";"TAB3",#N/A,TRUE,"GENERAL";"TAB4",#N/A,TRUE,"GENERAL";"TAB5",#N/A,TRUE,"GENERAL"}</definedName>
    <definedName name="fhfg" localSheetId="2">"{""TAB1"";#N/A;TRUE;""GENERAL""|""TAB2"";#N/A;TRUE;""GENERAL""|""TAB3"";#N/A;TRUE;""GENERAL""|""TAB4"";#N/A;TRUE;""GENERAL""|""TAB5"";#N/A;TRUE;""GENERAL""}"</definedName>
    <definedName name="fhfg" localSheetId="1">"{""TAB1"";#N/A;TRUE;""GENERAL""|""TAB2"";#N/A;TRUE;""GENERAL""|""TAB3"";#N/A;TRUE;""GENERAL""|""TAB4"";#N/A;TRUE;""GENERAL""|""TAB5"";#N/A;TRUE;""GENERAL""}"</definedName>
    <definedName name="fhfg" localSheetId="0">"{""TAB1"";#N/A;TRUE;""GENERAL""|""TAB2"";#N/A;TRUE;""GENERAL""|""TAB3"";#N/A;TRUE;""GENERAL""|""TAB4"";#N/A;TRUE;""GENERAL""|""TAB5"";#N/A;TRUE;""GENERAL""}"</definedName>
    <definedName name="fhfg" hidden="1">{"TAB1",#N/A,TRUE,"GENERAL";"TAB2",#N/A,TRUE,"GENERAL";"TAB3",#N/A,TRUE,"GENERAL";"TAB4",#N/A,TRUE,"GENERAL";"TAB5",#N/A,TRUE,"GENERAL"}</definedName>
    <definedName name="fhfgh" localSheetId="2">"{""via1"";#N/A;TRUE;""general""|""via2"";#N/A;TRUE;""general""|""via3"";#N/A;TRUE;""general""}"</definedName>
    <definedName name="fhfgh" localSheetId="1">"{""via1"";#N/A;TRUE;""general""|""via2"";#N/A;TRUE;""general""|""via3"";#N/A;TRUE;""general""}"</definedName>
    <definedName name="fhfgh" localSheetId="0">"{""via1"";#N/A;TRUE;""general""|""via2"";#N/A;TRUE;""general""|""via3"";#N/A;TRUE;""general""}"</definedName>
    <definedName name="fhfgh" hidden="1">{"via1",#N/A,TRUE,"general";"via2",#N/A,TRUE,"general";"via3",#N/A,TRUE,"general"}</definedName>
    <definedName name="fhg" localSheetId="2">"{#N/A;#N/A;TRUE;""1842CWN0""}"</definedName>
    <definedName name="fhg" localSheetId="1">"{#N/A;#N/A;TRUE;""1842CWN0""}"</definedName>
    <definedName name="fhg" localSheetId="0">"{#N/A;#N/A;TRUE;""1842CWN0""}"</definedName>
    <definedName name="fhg" hidden="1">{#N/A,#N/A,TRUE,"1842CWN0"}</definedName>
    <definedName name="fhgh" localSheetId="2">"{""via1"";#N/A;TRUE;""general""|""via2"";#N/A;TRUE;""general""|""via3"";#N/A;TRUE;""general""}"</definedName>
    <definedName name="fhgh" localSheetId="1">"{""via1"";#N/A;TRUE;""general""|""via2"";#N/A;TRUE;""general""|""via3"";#N/A;TRUE;""general""}"</definedName>
    <definedName name="fhgh" localSheetId="0">"{""via1"";#N/A;TRUE;""general""|""via2"";#N/A;TRUE;""general""|""via3"";#N/A;TRUE;""general""}"</definedName>
    <definedName name="fhgh" hidden="1">{"via1",#N/A,TRUE,"general";"via2",#N/A,TRUE,"general";"via3",#N/A,TRUE,"general"}</definedName>
    <definedName name="fhpltyunh" localSheetId="2">"{""via1"";#N/A;TRUE;""general""|""via2"";#N/A;TRUE;""general""|""via3"";#N/A;TRUE;""general""}"</definedName>
    <definedName name="fhpltyunh" localSheetId="1">"{""via1"";#N/A;TRUE;""general""|""via2"";#N/A;TRUE;""general""|""via3"";#N/A;TRUE;""general""}"</definedName>
    <definedName name="fhpltyunh" localSheetId="0">"{""via1"";#N/A;TRUE;""general""|""via2"";#N/A;TRUE;""general""|""via3"";#N/A;TRUE;""general""}"</definedName>
    <definedName name="fhpltyunh" hidden="1">{"via1",#N/A,TRUE,"general";"via2",#N/A,TRUE,"general";"via3",#N/A,TRUE,"general"}</definedName>
    <definedName name="fi" localSheetId="2">#REF!</definedName>
    <definedName name="fi" localSheetId="1">#REF!</definedName>
    <definedName name="fi" localSheetId="0">#REF!</definedName>
    <definedName name="fi">#REF!</definedName>
    <definedName name="FIBER" localSheetId="2">#REF!</definedName>
    <definedName name="FIBER" localSheetId="1">#REF!</definedName>
    <definedName name="FIBER" localSheetId="0">#REF!</definedName>
    <definedName name="FIBER">#REF!</definedName>
    <definedName name="Ficus_o_Cheflera">#REF!</definedName>
    <definedName name="Fil_Fechas" localSheetId="2">#REF!</definedName>
    <definedName name="Fil_Fechas" localSheetId="1">#REF!</definedName>
    <definedName name="Fil_Fechas" localSheetId="0">#REF!</definedName>
    <definedName name="Fil_Fechas">#REF!</definedName>
    <definedName name="fill">#REF!</definedName>
    <definedName name="fill1" hidden="1">#REF!</definedName>
    <definedName name="FILTROS">#REF!</definedName>
    <definedName name="FIN">#REF!</definedName>
    <definedName name="FINAL">#REF!</definedName>
    <definedName name="FINANCIACION" localSheetId="2">"[0]!err"</definedName>
    <definedName name="FINANCIACION" localSheetId="1">"[0]!err"</definedName>
    <definedName name="FINANCIACION" localSheetId="0">"[0]!err"</definedName>
    <definedName name="FINANCIACION">[0]!ERR</definedName>
    <definedName name="FINANCIACION_10">#REF!</definedName>
    <definedName name="FINANCIACION_3">#REF!</definedName>
    <definedName name="FINANCIACION_4">#REF!</definedName>
    <definedName name="FINANCIACION_5">#REF!</definedName>
    <definedName name="FINANCIACION_6">#REF!</definedName>
    <definedName name="FINANCIACION_7">#REF!</definedName>
    <definedName name="FINANCIACION_8">#REF!</definedName>
    <definedName name="FINANCIACION_9">#REF!</definedName>
    <definedName name="FinePrint" localSheetId="2">"[65]!fineprint"</definedName>
    <definedName name="FinePrint" localSheetId="1">"[65]!fineprint"</definedName>
    <definedName name="FinePrint" localSheetId="0">"[65]!fineprint"</definedName>
    <definedName name="FinePrint">[85]!FinePrint</definedName>
    <definedName name="FinPpto">#REF!</definedName>
    <definedName name="FinPpto2">#REF!</definedName>
    <definedName name="Fique">#REF!</definedName>
    <definedName name="Flanche_lam_galv_18_d_0.6m">#REF!</definedName>
    <definedName name="Flashing_lam._galv_cal_22">#REF!</definedName>
    <definedName name="FLEXILATINA">#REF!</definedName>
    <definedName name="Flor_morado__Pieza">#REF!</definedName>
    <definedName name="Flujo_Valle">#REF!</definedName>
    <definedName name="Fluxom._Gen_orinal">#REF!</definedName>
    <definedName name="Fluxom._Gen_p_._inodoro">#REF!</definedName>
    <definedName name="FM">1.18</definedName>
    <definedName name="FMAT">[113]VAL!$G$64</definedName>
    <definedName name="fnic">[94]Hoja1!$C$13</definedName>
    <definedName name="FO">1.32</definedName>
    <definedName name="FONDO2">#REF!</definedName>
    <definedName name="fondo3">[133]Memorias!$D$7</definedName>
    <definedName name="FONDOS">[134]MYLIST!$C$2:$C$126</definedName>
    <definedName name="FORDESCR" localSheetId="2">"'[4]7422cw00'!#ref!"</definedName>
    <definedName name="FORDESCR" localSheetId="1">"'[4]7422cw00'!#ref!"</definedName>
    <definedName name="FORDESCR" localSheetId="0">"'[4]7422cw00'!#ref!"</definedName>
    <definedName name="FORDESCR">'[3]7422CW00'!#REF!</definedName>
    <definedName name="FORM_C3" localSheetId="2">"[95]hoja1!$a$33:[#REF!]"</definedName>
    <definedName name="FORM_C3" localSheetId="1">"[95]hoja1!$a$33:[#REF!]"</definedName>
    <definedName name="FORM_C3" localSheetId="0">"[95]hoja1!$a$33:[#REF!]"</definedName>
    <definedName name="FORM_C3">[135]Hoja1!$A$33:$N$51</definedName>
    <definedName name="FORMA">#REF!</definedName>
    <definedName name="FORMAL">#REF!</definedName>
    <definedName name="FORMALETA_MET.PAVIMENTO_0.15X0.20X3MTS">#REF!</definedName>
    <definedName name="FORMATO">#REF!</definedName>
    <definedName name="FormLinPresup">#REF!</definedName>
    <definedName name="FORMOLT" localSheetId="2">"'[4]7422cw00'!#ref!"</definedName>
    <definedName name="FORMOLT" localSheetId="1">"'[4]7422cw00'!#ref!"</definedName>
    <definedName name="FORMOLT" localSheetId="0">"'[4]7422cw00'!#ref!"</definedName>
    <definedName name="FORMOLT">'[3]7422CW00'!#REF!</definedName>
    <definedName name="formularioCantidades" localSheetId="2">#REF!</definedName>
    <definedName name="formularioCantidades" localSheetId="1">#REF!</definedName>
    <definedName name="formularioCantidades" localSheetId="0">#REF!</definedName>
    <definedName name="formularioCantidades">#REF!</definedName>
    <definedName name="FORMVA">#REF!</definedName>
    <definedName name="FORSHE" localSheetId="2">"'[4]7422cw00'!#ref!"</definedName>
    <definedName name="FORSHE" localSheetId="1">"'[4]7422cw00'!#ref!"</definedName>
    <definedName name="FORSHE" localSheetId="0">"'[4]7422cw00'!#ref!"</definedName>
    <definedName name="FORSHE">'[3]7422CW00'!#REF!</definedName>
    <definedName name="FORUNMIS" localSheetId="2">"'[4]7422cw00'!#ref!"</definedName>
    <definedName name="FORUNMIS" localSheetId="1">"'[4]7422cw00'!#ref!"</definedName>
    <definedName name="FORUNMIS" localSheetId="0">"'[4]7422cw00'!#ref!"</definedName>
    <definedName name="FORUNMIS">'[3]7422CW00'!#REF!</definedName>
    <definedName name="fpe">#REF!</definedName>
    <definedName name="FR">1.15</definedName>
    <definedName name="frbgsd" localSheetId="2">"{""TAB1"";#N/A;TRUE;""GENERAL""|""TAB2"";#N/A;TRUE;""GENERAL""|""TAB3"";#N/A;TRUE;""GENERAL""|""TAB4"";#N/A;TRUE;""GENERAL""|""TAB5"";#N/A;TRUE;""GENERAL""}"</definedName>
    <definedName name="frbgsd" localSheetId="1">"{""TAB1"";#N/A;TRUE;""GENERAL""|""TAB2"";#N/A;TRUE;""GENERAL""|""TAB3"";#N/A;TRUE;""GENERAL""|""TAB4"";#N/A;TRUE;""GENERAL""|""TAB5"";#N/A;TRUE;""GENERAL""}"</definedName>
    <definedName name="frbgsd" localSheetId="0">"{""TAB1"";#N/A;TRUE;""GENERAL""|""TAB2"";#N/A;TRUE;""GENERAL""|""TAB3"";#N/A;TRUE;""GENERAL""|""TAB4"";#N/A;TRUE;""GENERAL""|""TAB5"";#N/A;TRUE;""GENERAL""}"</definedName>
    <definedName name="frbgsd" hidden="1">{"TAB1",#N/A,TRUE,"GENERAL";"TAB2",#N/A,TRUE,"GENERAL";"TAB3",#N/A,TRUE,"GENERAL";"TAB4",#N/A,TRUE,"GENERAL";"TAB5",#N/A,TRUE,"GENERAL"}</definedName>
    <definedName name="frefr" localSheetId="2">"{""via1"";#N/A;TRUE;""general""|""via2"";#N/A;TRUE;""general""|""via3"";#N/A;TRUE;""general""}"</definedName>
    <definedName name="frefr" localSheetId="1">"{""via1"";#N/A;TRUE;""general""|""via2"";#N/A;TRUE;""general""|""via3"";#N/A;TRUE;""general""}"</definedName>
    <definedName name="frefr" localSheetId="0">"{""via1"";#N/A;TRUE;""general""|""via2"";#N/A;TRUE;""general""|""via3"";#N/A;TRUE;""general""}"</definedName>
    <definedName name="frefr" hidden="1">{"via1",#N/A,TRUE,"general";"via2",#N/A,TRUE,"general";"via3",#N/A,TRUE,"general"}</definedName>
    <definedName name="frfa" localSheetId="2">"{""via1"";#N/A;TRUE;""general""|""via2"";#N/A;TRUE;""general""|""via3"";#N/A;TRUE;""general""}"</definedName>
    <definedName name="frfa" localSheetId="1">"{""via1"";#N/A;TRUE;""general""|""via2"";#N/A;TRUE;""general""|""via3"";#N/A;TRUE;""general""}"</definedName>
    <definedName name="frfa" localSheetId="0">"{""via1"";#N/A;TRUE;""general""|""via2"";#N/A;TRUE;""general""|""via3"";#N/A;TRUE;""general""}"</definedName>
    <definedName name="frfa" hidden="1">{"via1",#N/A,TRUE,"general";"via2",#N/A,TRUE,"general";"via3",#N/A,TRUE,"general"}</definedName>
    <definedName name="frfr" localSheetId="2">"{""TAB1"";#N/A;TRUE;""GENERAL""|""TAB2"";#N/A;TRUE;""GENERAL""|""TAB3"";#N/A;TRUE;""GENERAL""|""TAB4"";#N/A;TRUE;""GENERAL""|""TAB5"";#N/A;TRUE;""GENERAL""}"</definedName>
    <definedName name="frfr" localSheetId="1">"{""TAB1"";#N/A;TRUE;""GENERAL""|""TAB2"";#N/A;TRUE;""GENERAL""|""TAB3"";#N/A;TRUE;""GENERAL""|""TAB4"";#N/A;TRUE;""GENERAL""|""TAB5"";#N/A;TRUE;""GENERAL""}"</definedName>
    <definedName name="frfr" localSheetId="0">"{""TAB1"";#N/A;TRUE;""GENERAL""|""TAB2"";#N/A;TRUE;""GENERAL""|""TAB3"";#N/A;TRUE;""GENERAL""|""TAB4"";#N/A;TRUE;""GENERAL""|""TAB5"";#N/A;TRUE;""GENERAL""}"</definedName>
    <definedName name="frfr" hidden="1">{"TAB1",#N/A,TRUE,"GENERAL";"TAB2",#N/A,TRUE,"GENERAL";"TAB3",#N/A,TRUE,"GENERAL";"TAB4",#N/A,TRUE,"GENERAL";"TAB5",#N/A,TRUE,"GENERAL"}</definedName>
    <definedName name="FS">1.32</definedName>
    <definedName name="FS01_10">#REF!</definedName>
    <definedName name="FS01_3">#REF!</definedName>
    <definedName name="FS01_4">#REF!</definedName>
    <definedName name="FS01_5">#REF!</definedName>
    <definedName name="FS01_6">#REF!</definedName>
    <definedName name="FS01_7">#REF!</definedName>
    <definedName name="FS01_8">#REF!</definedName>
    <definedName name="FS01_9">#REF!</definedName>
    <definedName name="FSGS">#REF!</definedName>
    <definedName name="fu" localSheetId="2">"[0]!err"</definedName>
    <definedName name="fu" localSheetId="1">"[0]!err"</definedName>
    <definedName name="fu" localSheetId="0">"[0]!err"</definedName>
    <definedName name="fu">[0]!ERR</definedName>
    <definedName name="FUENTEACARREOS">#REF!</definedName>
    <definedName name="Full_Print" localSheetId="2">#REF!</definedName>
    <definedName name="Full_Print" localSheetId="1">#REF!</definedName>
    <definedName name="Full_Print" localSheetId="0">#REF!</definedName>
    <definedName name="Full_Print">#REF!</definedName>
    <definedName name="FVBN">[106]Hoja1!$F$34</definedName>
    <definedName name="fvpac">#REF!</definedName>
    <definedName name="FVrContAd">#REF!</definedName>
    <definedName name="fvrejec">#REF!</definedName>
    <definedName name="fvrmod">#REF!</definedName>
    <definedName name="Fvrt">#REF!</definedName>
    <definedName name="fwff" localSheetId="2">"{""via1"";#N/A;TRUE;""general""|""via2"";#N/A;TRUE;""general""|""via3"";#N/A;TRUE;""general""}"</definedName>
    <definedName name="fwff" localSheetId="1">"{""via1"";#N/A;TRUE;""general""|""via2"";#N/A;TRUE;""general""|""via3"";#N/A;TRUE;""general""}"</definedName>
    <definedName name="fwff" localSheetId="0">"{""via1"";#N/A;TRUE;""general""|""via2"";#N/A;TRUE;""general""|""via3"";#N/A;TRUE;""general""}"</definedName>
    <definedName name="fwff" hidden="1">{"via1",#N/A,TRUE,"general";"via2",#N/A,TRUE,"general";"via3",#N/A,TRUE,"general"}</definedName>
    <definedName name="fwwe" localSheetId="2">"{""via1"";#N/A;TRUE;""general""|""via2"";#N/A;TRUE;""general""|""via3"";#N/A;TRUE;""general""}"</definedName>
    <definedName name="fwwe" localSheetId="1">"{""via1"";#N/A;TRUE;""general""|""via2"";#N/A;TRUE;""general""|""via3"";#N/A;TRUE;""general""}"</definedName>
    <definedName name="fwwe" localSheetId="0">"{""via1"";#N/A;TRUE;""general""|""via2"";#N/A;TRUE;""general""|""via3"";#N/A;TRUE;""general""}"</definedName>
    <definedName name="fwwe" hidden="1">{"via1",#N/A,TRUE,"general";"via2",#N/A,TRUE,"general";"via3",#N/A,TRUE,"general"}</definedName>
    <definedName name="G" localSheetId="2">#REF!</definedName>
    <definedName name="G" localSheetId="1">#REF!</definedName>
    <definedName name="G" localSheetId="0">#REF!</definedName>
    <definedName name="G">#REF!</definedName>
    <definedName name="G.Eg" localSheetId="2">#REF!</definedName>
    <definedName name="G.Eg" localSheetId="1">#REF!</definedName>
    <definedName name="G.Eg" localSheetId="0">#REF!</definedName>
    <definedName name="G.Eg">#REF!</definedName>
    <definedName name="G.Em" localSheetId="2">#REF!</definedName>
    <definedName name="G.Em" localSheetId="1">#REF!</definedName>
    <definedName name="G.Em" localSheetId="0">#REF!</definedName>
    <definedName name="G.Em">#REF!</definedName>
    <definedName name="G.Eo">#REF!</definedName>
    <definedName name="G.Ew">#REF!</definedName>
    <definedName name="G_C1" localSheetId="2">"[13]tablas!#ref!"</definedName>
    <definedName name="G_C1" localSheetId="1">"[13]tablas!#ref!"</definedName>
    <definedName name="G_C1" localSheetId="0">"[13]tablas!#ref!"</definedName>
    <definedName name="G_C1">[14]Tablas!#REF!</definedName>
    <definedName name="G_C10" localSheetId="2">"[13]tablas!#ref!"</definedName>
    <definedName name="G_C10" localSheetId="1">"[13]tablas!#ref!"</definedName>
    <definedName name="G_C10" localSheetId="0">"[13]tablas!#ref!"</definedName>
    <definedName name="G_C10">[14]Tablas!#REF!</definedName>
    <definedName name="G_C11" localSheetId="2">"[13]tablas!#ref!"</definedName>
    <definedName name="G_C11" localSheetId="1">"[13]tablas!#ref!"</definedName>
    <definedName name="G_C11" localSheetId="0">"[13]tablas!#ref!"</definedName>
    <definedName name="G_C11">[14]Tablas!#REF!</definedName>
    <definedName name="G_C12" localSheetId="2">"[13]tablas!#ref!"</definedName>
    <definedName name="G_C12" localSheetId="1">"[13]tablas!#ref!"</definedName>
    <definedName name="G_C12" localSheetId="0">"[13]tablas!#ref!"</definedName>
    <definedName name="G_C12">[14]Tablas!#REF!</definedName>
    <definedName name="G_C13" localSheetId="2">"[13]tablas!#ref!"</definedName>
    <definedName name="G_C13" localSheetId="1">"[13]tablas!#ref!"</definedName>
    <definedName name="G_C13" localSheetId="0">"[13]tablas!#ref!"</definedName>
    <definedName name="G_C13">[14]Tablas!#REF!</definedName>
    <definedName name="G_C14" localSheetId="2">"[13]tablas!#ref!"</definedName>
    <definedName name="G_C14" localSheetId="1">"[13]tablas!#ref!"</definedName>
    <definedName name="G_C14" localSheetId="0">"[13]tablas!#ref!"</definedName>
    <definedName name="G_C14">[14]Tablas!#REF!</definedName>
    <definedName name="G_C15" localSheetId="2">"[13]tablas!#ref!"</definedName>
    <definedName name="G_C15" localSheetId="1">"[13]tablas!#ref!"</definedName>
    <definedName name="G_C15" localSheetId="0">"[13]tablas!#ref!"</definedName>
    <definedName name="G_C15">[14]Tablas!#REF!</definedName>
    <definedName name="G_C16" localSheetId="2">"[13]tablas!#ref!"</definedName>
    <definedName name="G_C16" localSheetId="1">"[13]tablas!#ref!"</definedName>
    <definedName name="G_C16" localSheetId="0">"[13]tablas!#ref!"</definedName>
    <definedName name="G_C16">[14]Tablas!#REF!</definedName>
    <definedName name="G_C17" localSheetId="2">"[13]tablas!#ref!"</definedName>
    <definedName name="G_C17" localSheetId="1">"[13]tablas!#ref!"</definedName>
    <definedName name="G_C17" localSheetId="0">"[13]tablas!#ref!"</definedName>
    <definedName name="G_C17">[14]Tablas!#REF!</definedName>
    <definedName name="G_C18" localSheetId="2">"[13]tablas!#ref!"</definedName>
    <definedName name="G_C18" localSheetId="1">"[13]tablas!#ref!"</definedName>
    <definedName name="G_C18" localSheetId="0">"[13]tablas!#ref!"</definedName>
    <definedName name="G_C18">[14]Tablas!#REF!</definedName>
    <definedName name="G_C19" localSheetId="2">"[13]tablas!#ref!"</definedName>
    <definedName name="G_C19" localSheetId="1">"[13]tablas!#ref!"</definedName>
    <definedName name="G_C19" localSheetId="0">"[13]tablas!#ref!"</definedName>
    <definedName name="G_C19">[14]Tablas!#REF!</definedName>
    <definedName name="G_C2" localSheetId="2">"[13]tablas!#ref!"</definedName>
    <definedName name="G_C2" localSheetId="1">"[13]tablas!#ref!"</definedName>
    <definedName name="G_C2" localSheetId="0">"[13]tablas!#ref!"</definedName>
    <definedName name="G_C2">[14]Tablas!#REF!</definedName>
    <definedName name="G_C20" localSheetId="2">"[13]tablas!#ref!"</definedName>
    <definedName name="G_C20" localSheetId="1">"[13]tablas!#ref!"</definedName>
    <definedName name="G_C20" localSheetId="0">"[13]tablas!#ref!"</definedName>
    <definedName name="G_C20">[14]Tablas!#REF!</definedName>
    <definedName name="G_C21" localSheetId="2">"[13]tablas!#ref!"</definedName>
    <definedName name="G_C21" localSheetId="1">"[13]tablas!#ref!"</definedName>
    <definedName name="G_C21" localSheetId="0">"[13]tablas!#ref!"</definedName>
    <definedName name="G_C21">[14]Tablas!#REF!</definedName>
    <definedName name="G_C22" localSheetId="2">"[13]tablas!#ref!"</definedName>
    <definedName name="G_C22" localSheetId="1">"[13]tablas!#ref!"</definedName>
    <definedName name="G_C22" localSheetId="0">"[13]tablas!#ref!"</definedName>
    <definedName name="G_C22">[14]Tablas!#REF!</definedName>
    <definedName name="G_C3" localSheetId="2">"[13]tablas!#ref!"</definedName>
    <definedName name="G_C3" localSheetId="1">"[13]tablas!#ref!"</definedName>
    <definedName name="G_C3" localSheetId="0">"[13]tablas!#ref!"</definedName>
    <definedName name="G_C3">[14]Tablas!#REF!</definedName>
    <definedName name="G_C4" localSheetId="2">"[13]tablas!#ref!"</definedName>
    <definedName name="G_C4" localSheetId="1">"[13]tablas!#ref!"</definedName>
    <definedName name="G_C4" localSheetId="0">"[13]tablas!#ref!"</definedName>
    <definedName name="G_C4">[14]Tablas!#REF!</definedName>
    <definedName name="G_C5" localSheetId="2">"[13]tablas!#ref!"</definedName>
    <definedName name="G_C5" localSheetId="1">"[13]tablas!#ref!"</definedName>
    <definedName name="G_C5" localSheetId="0">"[13]tablas!#ref!"</definedName>
    <definedName name="G_C5">[14]Tablas!#REF!</definedName>
    <definedName name="G_C6" localSheetId="2">"[13]tablas!#ref!"</definedName>
    <definedName name="G_C6" localSheetId="1">"[13]tablas!#ref!"</definedName>
    <definedName name="G_C6" localSheetId="0">"[13]tablas!#ref!"</definedName>
    <definedName name="G_C6">[14]Tablas!#REF!</definedName>
    <definedName name="G_C7" localSheetId="2">"[13]tablas!#ref!"</definedName>
    <definedName name="G_C7" localSheetId="1">"[13]tablas!#ref!"</definedName>
    <definedName name="G_C7" localSheetId="0">"[13]tablas!#ref!"</definedName>
    <definedName name="G_C7">[14]Tablas!#REF!</definedName>
    <definedName name="G_C8" localSheetId="2">"[13]tablas!#ref!"</definedName>
    <definedName name="G_C8" localSheetId="1">"[13]tablas!#ref!"</definedName>
    <definedName name="G_C8" localSheetId="0">"[13]tablas!#ref!"</definedName>
    <definedName name="G_C8">[14]Tablas!#REF!</definedName>
    <definedName name="G_C9" localSheetId="2">"[13]tablas!#ref!"</definedName>
    <definedName name="G_C9" localSheetId="1">"[13]tablas!#ref!"</definedName>
    <definedName name="G_C9" localSheetId="0">"[13]tablas!#ref!"</definedName>
    <definedName name="G_C9">[14]Tablas!#REF!</definedName>
    <definedName name="G1_" localSheetId="2">#REF!</definedName>
    <definedName name="G1_" localSheetId="1">#REF!</definedName>
    <definedName name="G1_" localSheetId="0">#REF!</definedName>
    <definedName name="G1_">#REF!</definedName>
    <definedName name="Gabinete_incendio77x77x22">#REF!</definedName>
    <definedName name="GACETA">#REF!</definedName>
    <definedName name="GAJ" localSheetId="2">#REF!</definedName>
    <definedName name="GAJ" localSheetId="1">#REF!</definedName>
    <definedName name="GAJ" localSheetId="0">#REF!</definedName>
    <definedName name="GAJ">#REF!</definedName>
    <definedName name="Gancho_15p_teja_A.C.">#REF!</definedName>
    <definedName name="Gancho_espejo">#REF!</definedName>
    <definedName name="Gancho_galv._teja_Eternit">#REF!</definedName>
    <definedName name="Gancho_para_ropa">#REF!</definedName>
    <definedName name="Ganchos_Royal_color">#REF!</definedName>
    <definedName name="Ganchos_royal_corona_630">#REF!</definedName>
    <definedName name="GAS" localSheetId="2">"[13]tablas!#ref!"</definedName>
    <definedName name="GAS" localSheetId="1">"[13]tablas!#ref!"</definedName>
    <definedName name="GAS" localSheetId="0">"[13]tablas!#ref!"</definedName>
    <definedName name="GAS">[14]Tablas!#REF!</definedName>
    <definedName name="GASOLINA_CORRIENTE">#REF!</definedName>
    <definedName name="gastos">#REF!</definedName>
    <definedName name="gba" localSheetId="2">"{#N/A;#N/A;FALSE;""orthoflow""|#N/A;#N/A;FALSE;""Miscelaneos""|#N/A;#N/A;FALSE;""Instrumentacio""|#N/A;#N/A;FALSE;""Electrico""|#N/A;#N/A;FALSE;""Valv. Seguridad""}"</definedName>
    <definedName name="gba" localSheetId="1">"{#N/A;#N/A;FALSE;""orthoflow""|#N/A;#N/A;FALSE;""Miscelaneos""|#N/A;#N/A;FALSE;""Instrumentacio""|#N/A;#N/A;FALSE;""Electrico""|#N/A;#N/A;FALSE;""Valv. Seguridad""}"</definedName>
    <definedName name="gba" localSheetId="0">"{#N/A;#N/A;FALSE;""orthoflow""|#N/A;#N/A;FALSE;""Miscelaneos""|#N/A;#N/A;FALSE;""Instrumentacio""|#N/A;#N/A;FALSE;""Electrico""|#N/A;#N/A;FALSE;""Valv. Seguridad""}"</definedName>
    <definedName name="gba" hidden="1">{#N/A,#N/A,FALSE,"orthoflow";#N/A,#N/A,FALSE,"Miscelaneos";#N/A,#N/A,FALSE,"Instrumentacio";#N/A,#N/A,FALSE,"Electrico";#N/A,#N/A,FALSE,"Valv. Seguridad"}</definedName>
    <definedName name="gbac" localSheetId="2">"{#N/A;#N/A;FALSE;""Estatico""|#N/A;#N/A;FALSE;""Tuberia""|#N/A;#N/A;FALSE;""Instrumentación""|#N/A;#N/A;FALSE;""Mecanica""|#N/A;#N/A;FALSE;""Electrico""|#N/A;#N/A;FALSE;""Ofic.Civiles""}"</definedName>
    <definedName name="gbac" localSheetId="1">"{#N/A;#N/A;FALSE;""Estatico""|#N/A;#N/A;FALSE;""Tuberia""|#N/A;#N/A;FALSE;""Instrumentación""|#N/A;#N/A;FALSE;""Mecanica""|#N/A;#N/A;FALSE;""Electrico""|#N/A;#N/A;FALSE;""Ofic.Civiles""}"</definedName>
    <definedName name="gbac" localSheetId="0">"{#N/A;#N/A;FALSE;""Estatico""|#N/A;#N/A;FALSE;""Tuberia""|#N/A;#N/A;FALSE;""Instrumentación""|#N/A;#N/A;FALSE;""Mecanica""|#N/A;#N/A;FALSE;""Electrico""|#N/A;#N/A;FALSE;""Ofic.Civiles""}"</definedName>
    <definedName name="gbac" hidden="1">{#N/A,#N/A,FALSE,"Estatico";#N/A,#N/A,FALSE,"Tuberia";#N/A,#N/A,FALSE,"Instrumentación";#N/A,#N/A,FALSE,"Mecanica";#N/A,#N/A,FALSE,"Electrico";#N/A,#N/A,FALSE,"Ofic.Civiles"}</definedName>
    <definedName name="gbbfghghj" localSheetId="2">"{""TAB1"";#N/A;TRUE;""GENERAL""|""TAB2"";#N/A;TRUE;""GENERAL""|""TAB3"";#N/A;TRUE;""GENERAL""|""TAB4"";#N/A;TRUE;""GENERAL""|""TAB5"";#N/A;TRUE;""GENERAL""}"</definedName>
    <definedName name="gbbfghghj" localSheetId="1">"{""TAB1"";#N/A;TRUE;""GENERAL""|""TAB2"";#N/A;TRUE;""GENERAL""|""TAB3"";#N/A;TRUE;""GENERAL""|""TAB4"";#N/A;TRUE;""GENERAL""|""TAB5"";#N/A;TRUE;""GENERAL""}"</definedName>
    <definedName name="gbbfghghj" localSheetId="0">"{""TAB1"";#N/A;TRUE;""GENERAL""|""TAB2"";#N/A;TRUE;""GENERAL""|""TAB3"";#N/A;TRUE;""GENERAL""|""TAB4"";#N/A;TRUE;""GENERAL""|""TAB5"";#N/A;TRUE;""GENERAL""}"</definedName>
    <definedName name="gbbfghghj" hidden="1">{"TAB1",#N/A,TRUE,"GENERAL";"TAB2",#N/A,TRUE,"GENERAL";"TAB3",#N/A,TRUE,"GENERAL";"TAB4",#N/A,TRUE,"GENERAL";"TAB5",#N/A,TRUE,"GENERAL"}</definedName>
    <definedName name="GCB" localSheetId="2">"[12]tablas!#ref!"</definedName>
    <definedName name="GCB" localSheetId="1">"[12]tablas!#ref!"</definedName>
    <definedName name="GCB" localSheetId="0">"[12]tablas!#ref!"</definedName>
    <definedName name="GCB">[12]Tablas!#REF!</definedName>
    <definedName name="GCI" localSheetId="2">"[13]tablas!#ref!"</definedName>
    <definedName name="GCI" localSheetId="1">"[13]tablas!#ref!"</definedName>
    <definedName name="GCI" localSheetId="0">"[13]tablas!#ref!"</definedName>
    <definedName name="GCI">[14]Tablas!#REF!</definedName>
    <definedName name="GCN" localSheetId="2">"[13]tablas!#ref!"</definedName>
    <definedName name="GCN" localSheetId="1">"[13]tablas!#ref!"</definedName>
    <definedName name="GCN" localSheetId="0">"[13]tablas!#ref!"</definedName>
    <definedName name="GCN">[14]Tablas!#REF!</definedName>
    <definedName name="GCP" localSheetId="2">"[13]tablas!#ref!"</definedName>
    <definedName name="GCP" localSheetId="1">"[13]tablas!#ref!"</definedName>
    <definedName name="GCP" localSheetId="0">"[13]tablas!#ref!"</definedName>
    <definedName name="GCP">[14]Tablas!#REF!</definedName>
    <definedName name="GDFGDG">#REF!</definedName>
    <definedName name="GDN" localSheetId="2">"[13]tablas!#ref!"</definedName>
    <definedName name="GDN" localSheetId="1">"[13]tablas!#ref!"</definedName>
    <definedName name="GDN" localSheetId="0">"[13]tablas!#ref!"</definedName>
    <definedName name="GDN">[14]Tablas!#REF!</definedName>
    <definedName name="GDR" localSheetId="2">"[13]tablas!#ref!"</definedName>
    <definedName name="GDR" localSheetId="1">"[13]tablas!#ref!"</definedName>
    <definedName name="GDR" localSheetId="0">"[13]tablas!#ref!"</definedName>
    <definedName name="GDR">[14]Tablas!#REF!</definedName>
    <definedName name="Gdscb_Monserrate_10_20_cem">#REF!</definedName>
    <definedName name="Gdscb_Moore_25_x_7.5__731">#REF!</definedName>
    <definedName name="gdt" localSheetId="2">"{""TAB1"";#N/A;TRUE;""GENERAL""|""TAB2"";#N/A;TRUE;""GENERAL""|""TAB3"";#N/A;TRUE;""GENERAL""|""TAB4"";#N/A;TRUE;""GENERAL""|""TAB5"";#N/A;TRUE;""GENERAL""}"</definedName>
    <definedName name="gdt" localSheetId="1">"{""TAB1"";#N/A;TRUE;""GENERAL""|""TAB2"";#N/A;TRUE;""GENERAL""|""TAB3"";#N/A;TRUE;""GENERAL""|""TAB4"";#N/A;TRUE;""GENERAL""|""TAB5"";#N/A;TRUE;""GENERAL""}"</definedName>
    <definedName name="gdt" localSheetId="0">"{""TAB1"";#N/A;TRUE;""GENERAL""|""TAB2"";#N/A;TRUE;""GENERAL""|""TAB3"";#N/A;TRUE;""GENERAL""|""TAB4"";#N/A;TRUE;""GENERAL""|""TAB5"";#N/A;TRUE;""GENERAL""}"</definedName>
    <definedName name="gdt" hidden="1">{"TAB1",#N/A,TRUE,"GENERAL";"TAB2",#N/A,TRUE,"GENERAL";"TAB3",#N/A,TRUE,"GENERAL";"TAB4",#N/A,TRUE,"GENERAL";"TAB5",#N/A,TRUE,"GENERAL"}</definedName>
    <definedName name="GEA" localSheetId="2">"[13]tablas!#ref!"</definedName>
    <definedName name="GEA" localSheetId="1">"[13]tablas!#ref!"</definedName>
    <definedName name="GEA" localSheetId="0">"[13]tablas!#ref!"</definedName>
    <definedName name="GEA">[14]Tablas!#REF!</definedName>
    <definedName name="GEA1_1" localSheetId="2">"[13]tablas!#ref!"</definedName>
    <definedName name="GEA1_1" localSheetId="1">"[13]tablas!#ref!"</definedName>
    <definedName name="GEA1_1" localSheetId="0">"[13]tablas!#ref!"</definedName>
    <definedName name="GEA1_1">[14]Tablas!#REF!</definedName>
    <definedName name="GEA1_1_1" localSheetId="2">"[13]tablas!#ref!"</definedName>
    <definedName name="GEA1_1_1" localSheetId="1">"[13]tablas!#ref!"</definedName>
    <definedName name="GEA1_1_1" localSheetId="0">"[13]tablas!#ref!"</definedName>
    <definedName name="GEA1_1_1">[14]Tablas!#REF!</definedName>
    <definedName name="GEA1_1_10" localSheetId="2">"[13]tablas!#ref!"</definedName>
    <definedName name="GEA1_1_10" localSheetId="1">"[13]tablas!#ref!"</definedName>
    <definedName name="GEA1_1_10" localSheetId="0">"[13]tablas!#ref!"</definedName>
    <definedName name="GEA1_1_10">[14]Tablas!#REF!</definedName>
    <definedName name="GEA1_1_2" localSheetId="2">"[13]tablas!#ref!"</definedName>
    <definedName name="GEA1_1_2" localSheetId="1">"[13]tablas!#ref!"</definedName>
    <definedName name="GEA1_1_2" localSheetId="0">"[13]tablas!#ref!"</definedName>
    <definedName name="GEA1_1_2">[14]Tablas!#REF!</definedName>
    <definedName name="GEA1_1_3" localSheetId="2">"[13]tablas!#ref!"</definedName>
    <definedName name="GEA1_1_3" localSheetId="1">"[13]tablas!#ref!"</definedName>
    <definedName name="GEA1_1_3" localSheetId="0">"[13]tablas!#ref!"</definedName>
    <definedName name="GEA1_1_3">[14]Tablas!#REF!</definedName>
    <definedName name="GEA1_1_4" localSheetId="2">"[13]tablas!#ref!"</definedName>
    <definedName name="GEA1_1_4" localSheetId="1">"[13]tablas!#ref!"</definedName>
    <definedName name="GEA1_1_4" localSheetId="0">"[13]tablas!#ref!"</definedName>
    <definedName name="GEA1_1_4">[14]Tablas!#REF!</definedName>
    <definedName name="GEA1_1_5" localSheetId="2">"[13]tablas!#ref!"</definedName>
    <definedName name="GEA1_1_5" localSheetId="1">"[13]tablas!#ref!"</definedName>
    <definedName name="GEA1_1_5" localSheetId="0">"[13]tablas!#ref!"</definedName>
    <definedName name="GEA1_1_5">[14]Tablas!#REF!</definedName>
    <definedName name="GEA1_1_6" localSheetId="2">"[13]tablas!#ref!"</definedName>
    <definedName name="GEA1_1_6" localSheetId="1">"[13]tablas!#ref!"</definedName>
    <definedName name="GEA1_1_6" localSheetId="0">"[13]tablas!#ref!"</definedName>
    <definedName name="GEA1_1_6">[14]Tablas!#REF!</definedName>
    <definedName name="GEA1_1_7" localSheetId="2">"[13]tablas!#ref!"</definedName>
    <definedName name="GEA1_1_7" localSheetId="1">"[13]tablas!#ref!"</definedName>
    <definedName name="GEA1_1_7" localSheetId="0">"[13]tablas!#ref!"</definedName>
    <definedName name="GEA1_1_7">[14]Tablas!#REF!</definedName>
    <definedName name="GEA1_1_8" localSheetId="2">"[13]tablas!#ref!"</definedName>
    <definedName name="GEA1_1_8" localSheetId="1">"[13]tablas!#ref!"</definedName>
    <definedName name="GEA1_1_8" localSheetId="0">"[13]tablas!#ref!"</definedName>
    <definedName name="GEA1_1_8">[14]Tablas!#REF!</definedName>
    <definedName name="GEA1_1_9" localSheetId="2">"[13]tablas!#ref!"</definedName>
    <definedName name="GEA1_1_9" localSheetId="1">"[13]tablas!#ref!"</definedName>
    <definedName name="GEA1_1_9" localSheetId="0">"[13]tablas!#ref!"</definedName>
    <definedName name="GEA1_1_9">[14]Tablas!#REF!</definedName>
    <definedName name="GEA1_2" localSheetId="2">"[13]tablas!#ref!"</definedName>
    <definedName name="GEA1_2" localSheetId="1">"[13]tablas!#ref!"</definedName>
    <definedName name="GEA1_2" localSheetId="0">"[13]tablas!#ref!"</definedName>
    <definedName name="GEA1_2">[14]Tablas!#REF!</definedName>
    <definedName name="GEA1_3" localSheetId="2">"[13]tablas!#ref!"</definedName>
    <definedName name="GEA1_3" localSheetId="1">"[13]tablas!#ref!"</definedName>
    <definedName name="GEA1_3" localSheetId="0">"[13]tablas!#ref!"</definedName>
    <definedName name="GEA1_3">[14]Tablas!#REF!</definedName>
    <definedName name="GEA1_4" localSheetId="2">"[13]tablas!#ref!"</definedName>
    <definedName name="GEA1_4" localSheetId="1">"[13]tablas!#ref!"</definedName>
    <definedName name="GEA1_4" localSheetId="0">"[13]tablas!#ref!"</definedName>
    <definedName name="GEA1_4">[14]Tablas!#REF!</definedName>
    <definedName name="GEC" localSheetId="2">"[13]tablas!#ref!"</definedName>
    <definedName name="GEC" localSheetId="1">"[13]tablas!#ref!"</definedName>
    <definedName name="GEC" localSheetId="0">"[13]tablas!#ref!"</definedName>
    <definedName name="GEC">[14]Tablas!#REF!</definedName>
    <definedName name="GEC_ON_DAPIAY" localSheetId="2">#REF!</definedName>
    <definedName name="GEC_ON_DAPIAY" localSheetId="1">#REF!</definedName>
    <definedName name="GEC_ON_DAPIAY" localSheetId="0">#REF!</definedName>
    <definedName name="GEC_ON_DAPIAY">#REF!</definedName>
    <definedName name="GEC_ON_GER" localSheetId="2">#REF!</definedName>
    <definedName name="GEC_ON_GER" localSheetId="1">#REF!</definedName>
    <definedName name="GEC_ON_GER" localSheetId="0">#REF!</definedName>
    <definedName name="GEC_ON_GER">#REF!</definedName>
    <definedName name="geg" localSheetId="2">"{""via1"";#N/A;TRUE;""general""|""via2"";#N/A;TRUE;""general""|""via3"";#N/A;TRUE;""general""}"</definedName>
    <definedName name="geg" localSheetId="1">"{""via1"";#N/A;TRUE;""general""|""via2"";#N/A;TRUE;""general""|""via3"";#N/A;TRUE;""general""}"</definedName>
    <definedName name="geg" localSheetId="0">"{""via1"";#N/A;TRUE;""general""|""via2"";#N/A;TRUE;""general""|""via3"";#N/A;TRUE;""general""}"</definedName>
    <definedName name="geg" hidden="1">{"via1",#N/A,TRUE,"general";"via2",#N/A,TRUE,"general";"via3",#N/A,TRUE,"general"}</definedName>
    <definedName name="GEM_25">#REF!</definedName>
    <definedName name="GENERAL" localSheetId="2">#REF!</definedName>
    <definedName name="GENERAL" localSheetId="1">#REF!</definedName>
    <definedName name="GENERAL" localSheetId="0">#REF!</definedName>
    <definedName name="GENERAL">#REF!</definedName>
    <definedName name="GENERAL1" localSheetId="2">#REF!</definedName>
    <definedName name="GENERAL1" localSheetId="1">#REF!</definedName>
    <definedName name="GENERAL1" localSheetId="0">#REF!</definedName>
    <definedName name="GENERAL1">#REF!</definedName>
    <definedName name="Generales">#REF!</definedName>
    <definedName name="GEODREN">#REF!</definedName>
    <definedName name="Geotex" localSheetId="2">#REF!</definedName>
    <definedName name="Geotex" localSheetId="1">#REF!</definedName>
    <definedName name="Geotex" localSheetId="0">#REF!</definedName>
    <definedName name="Geotex">#REF!</definedName>
    <definedName name="GEOTEXTIL">#REF!</definedName>
    <definedName name="GERENCIA">#REF!</definedName>
    <definedName name="GERENCIA1">#REF!</definedName>
    <definedName name="GERENCIA2">#REF!</definedName>
    <definedName name="Gerente">[69]EMPRESA!$F$12</definedName>
    <definedName name="gerg" localSheetId="2">"{""TAB1"";#N/A;TRUE;""GENERAL""|""TAB2"";#N/A;TRUE;""GENERAL""|""TAB3"";#N/A;TRUE;""GENERAL""|""TAB4"";#N/A;TRUE;""GENERAL""|""TAB5"";#N/A;TRUE;""GENERAL""}"</definedName>
    <definedName name="gerg" localSheetId="1">"{""TAB1"";#N/A;TRUE;""GENERAL""|""TAB2"";#N/A;TRUE;""GENERAL""|""TAB3"";#N/A;TRUE;""GENERAL""|""TAB4"";#N/A;TRUE;""GENERAL""|""TAB5"";#N/A;TRUE;""GENERAL""}"</definedName>
    <definedName name="gerg" localSheetId="0">"{""TAB1"";#N/A;TRUE;""GENERAL""|""TAB2"";#N/A;TRUE;""GENERAL""|""TAB3"";#N/A;TRUE;""GENERAL""|""TAB4"";#N/A;TRUE;""GENERAL""|""TAB5"";#N/A;TRUE;""GENERAL""}"</definedName>
    <definedName name="gerg" hidden="1">{"TAB1",#N/A,TRUE,"GENERAL";"TAB2",#N/A,TRUE,"GENERAL";"TAB3",#N/A,TRUE,"GENERAL";"TAB4",#N/A,TRUE,"GENERAL";"TAB5",#N/A,TRUE,"GENERAL"}</definedName>
    <definedName name="gerg54" localSheetId="2">"{""via1"";#N/A;TRUE;""general""|""via2"";#N/A;TRUE;""general""|""via3"";#N/A;TRUE;""general""}"</definedName>
    <definedName name="gerg54" localSheetId="1">"{""via1"";#N/A;TRUE;""general""|""via2"";#N/A;TRUE;""general""|""via3"";#N/A;TRUE;""general""}"</definedName>
    <definedName name="gerg54" localSheetId="0">"{""via1"";#N/A;TRUE;""general""|""via2"";#N/A;TRUE;""general""|""via3"";#N/A;TRUE;""general""}"</definedName>
    <definedName name="gerg54" hidden="1">{"via1",#N/A,TRUE,"general";"via2",#N/A,TRUE,"general";"via3",#N/A,TRUE,"general"}</definedName>
    <definedName name="gergew" localSheetId="2">"{""TAB1"";#N/A;TRUE;""GENERAL""|""TAB2"";#N/A;TRUE;""GENERAL""|""TAB3"";#N/A;TRUE;""GENERAL""|""TAB4"";#N/A;TRUE;""GENERAL""|""TAB5"";#N/A;TRUE;""GENERAL""}"</definedName>
    <definedName name="gergew" localSheetId="1">"{""TAB1"";#N/A;TRUE;""GENERAL""|""TAB2"";#N/A;TRUE;""GENERAL""|""TAB3"";#N/A;TRUE;""GENERAL""|""TAB4"";#N/A;TRUE;""GENERAL""|""TAB5"";#N/A;TRUE;""GENERAL""}"</definedName>
    <definedName name="gergew" localSheetId="0">"{""TAB1"";#N/A;TRUE;""GENERAL""|""TAB2"";#N/A;TRUE;""GENERAL""|""TAB3"";#N/A;TRUE;""GENERAL""|""TAB4"";#N/A;TRUE;""GENERAL""|""TAB5"";#N/A;TRUE;""GENERAL""}"</definedName>
    <definedName name="gergew" hidden="1">{"TAB1",#N/A,TRUE,"GENERAL";"TAB2",#N/A,TRUE,"GENERAL";"TAB3",#N/A,TRUE,"GENERAL";"TAB4",#N/A,TRUE,"GENERAL";"TAB5",#N/A,TRUE,"GENERAL"}</definedName>
    <definedName name="gergw" localSheetId="2">"{""TAB1"";#N/A;TRUE;""GENERAL""|""TAB2"";#N/A;TRUE;""GENERAL""|""TAB3"";#N/A;TRUE;""GENERAL""|""TAB4"";#N/A;TRUE;""GENERAL""|""TAB5"";#N/A;TRUE;""GENERAL""}"</definedName>
    <definedName name="gergw" localSheetId="1">"{""TAB1"";#N/A;TRUE;""GENERAL""|""TAB2"";#N/A;TRUE;""GENERAL""|""TAB3"";#N/A;TRUE;""GENERAL""|""TAB4"";#N/A;TRUE;""GENERAL""|""TAB5"";#N/A;TRUE;""GENERAL""}"</definedName>
    <definedName name="gergw" localSheetId="0">"{""TAB1"";#N/A;TRUE;""GENERAL""|""TAB2"";#N/A;TRUE;""GENERAL""|""TAB3"";#N/A;TRUE;""GENERAL""|""TAB4"";#N/A;TRUE;""GENERAL""|""TAB5"";#N/A;TRUE;""GENERAL""}"</definedName>
    <definedName name="gergw" hidden="1">{"TAB1",#N/A,TRUE,"GENERAL";"TAB2",#N/A,TRUE,"GENERAL";"TAB3",#N/A,TRUE,"GENERAL";"TAB4",#N/A,TRUE,"GENERAL";"TAB5",#N/A,TRUE,"GENERAL"}</definedName>
    <definedName name="gfd" localSheetId="2">#REF!</definedName>
    <definedName name="gfd" localSheetId="1">#REF!</definedName>
    <definedName name="gfd" localSheetId="0">#REF!</definedName>
    <definedName name="gfd" hidden="1">{"TAB1",#N/A,TRUE,"GENERAL";"TAB2",#N/A,TRUE,"GENERAL";"TAB3",#N/A,TRUE,"GENERAL";"TAB4",#N/A,TRUE,"GENERAL";"TAB5",#N/A,TRUE,"GENERAL"}</definedName>
    <definedName name="gfdg" localSheetId="2">"{""via1"";#N/A;TRUE;""general""|""via2"";#N/A;TRUE;""general""|""via3"";#N/A;TRUE;""general""}"</definedName>
    <definedName name="gfdg" localSheetId="1">"{""via1"";#N/A;TRUE;""general""|""via2"";#N/A;TRUE;""general""|""via3"";#N/A;TRUE;""general""}"</definedName>
    <definedName name="gfdg" localSheetId="0">"{""via1"";#N/A;TRUE;""general""|""via2"";#N/A;TRUE;""general""|""via3"";#N/A;TRUE;""general""}"</definedName>
    <definedName name="gfdg" hidden="1">{"via1",#N/A,TRUE,"general";"via2",#N/A,TRUE,"general";"via3",#N/A,TRUE,"general"}</definedName>
    <definedName name="gffgfhhf" localSheetId="2">"{#N/A;#N/A;TRUE;""INGENIERIA""|#N/A;#N/A;TRUE;""COMPRAS""|#N/A;#N/A;TRUE;""DIRECCION""|#N/A;#N/A;TRUE;""RESUMEN""}"</definedName>
    <definedName name="gffgfhhf" localSheetId="1">"{#N/A;#N/A;TRUE;""INGENIERIA""|#N/A;#N/A;TRUE;""COMPRAS""|#N/A;#N/A;TRUE;""DIRECCION""|#N/A;#N/A;TRUE;""RESUMEN""}"</definedName>
    <definedName name="gffgfhhf" localSheetId="0">"{#N/A;#N/A;TRUE;""INGENIERIA""|#N/A;#N/A;TRUE;""COMPRAS""|#N/A;#N/A;TRUE;""DIRECCION""|#N/A;#N/A;TRUE;""RESUMEN""}"</definedName>
    <definedName name="gffgfhhf" hidden="1">{#N/A,#N/A,TRUE,"INGENIERIA";#N/A,#N/A,TRUE,"COMPRAS";#N/A,#N/A,TRUE,"DIRECCION";#N/A,#N/A,TRUE,"RESUMEN"}</definedName>
    <definedName name="gfgfgr" localSheetId="2">"{""via1"";#N/A;TRUE;""general""|""via2"";#N/A;TRUE;""general""|""via3"";#N/A;TRUE;""general""}"</definedName>
    <definedName name="gfgfgr" localSheetId="1">"{""via1"";#N/A;TRUE;""general""|""via2"";#N/A;TRUE;""general""|""via3"";#N/A;TRUE;""general""}"</definedName>
    <definedName name="gfgfgr" localSheetId="0">"{""via1"";#N/A;TRUE;""general""|""via2"";#N/A;TRUE;""general""|""via3"";#N/A;TRUE;""general""}"</definedName>
    <definedName name="gfgfgr" hidden="1">{"via1",#N/A,TRUE,"general";"via2",#N/A,TRUE,"general";"via3",#N/A,TRUE,"general"}</definedName>
    <definedName name="gfhf" localSheetId="2">"{""via1"";#N/A;TRUE;""general""|""via2"";#N/A;TRUE;""general""|""via3"";#N/A;TRUE;""general""}"</definedName>
    <definedName name="gfhf" localSheetId="1">"{""via1"";#N/A;TRUE;""general""|""via2"";#N/A;TRUE;""general""|""via3"";#N/A;TRUE;""general""}"</definedName>
    <definedName name="gfhf" localSheetId="0">"{""via1"";#N/A;TRUE;""general""|""via2"";#N/A;TRUE;""general""|""via3"";#N/A;TRUE;""general""}"</definedName>
    <definedName name="gfhf" hidden="1">{"via1",#N/A,TRUE,"general";"via2",#N/A,TRUE,"general";"via3",#N/A,TRUE,"general"}</definedName>
    <definedName name="gfhfdh" localSheetId="2">"{""TAB1"";#N/A;TRUE;""GENERAL""|""TAB2"";#N/A;TRUE;""GENERAL""|""TAB3"";#N/A;TRUE;""GENERAL""|""TAB4"";#N/A;TRUE;""GENERAL""|""TAB5"";#N/A;TRUE;""GENERAL""}"</definedName>
    <definedName name="gfhfdh" localSheetId="1">"{""TAB1"";#N/A;TRUE;""GENERAL""|""TAB2"";#N/A;TRUE;""GENERAL""|""TAB3"";#N/A;TRUE;""GENERAL""|""TAB4"";#N/A;TRUE;""GENERAL""|""TAB5"";#N/A;TRUE;""GENERAL""}"</definedName>
    <definedName name="gfhfdh" localSheetId="0">"{""TAB1"";#N/A;TRUE;""GENERAL""|""TAB2"";#N/A;TRUE;""GENERAL""|""TAB3"";#N/A;TRUE;""GENERAL""|""TAB4"";#N/A;TRUE;""GENERAL""|""TAB5"";#N/A;TRUE;""GENERAL""}"</definedName>
    <definedName name="gfhfdh" hidden="1">{"TAB1",#N/A,TRUE,"GENERAL";"TAB2",#N/A,TRUE,"GENERAL";"TAB3",#N/A,TRUE,"GENERAL";"TAB4",#N/A,TRUE,"GENERAL";"TAB5",#N/A,TRUE,"GENERAL"}</definedName>
    <definedName name="gfhgfh" localSheetId="2">"{""TAB1"";#N/A;TRUE;""GENERAL""|""TAB2"";#N/A;TRUE;""GENERAL""|""TAB3"";#N/A;TRUE;""GENERAL""|""TAB4"";#N/A;TRUE;""GENERAL""|""TAB5"";#N/A;TRUE;""GENERAL""}"</definedName>
    <definedName name="gfhgfh" localSheetId="1">"{""TAB1"";#N/A;TRUE;""GENERAL""|""TAB2"";#N/A;TRUE;""GENERAL""|""TAB3"";#N/A;TRUE;""GENERAL""|""TAB4"";#N/A;TRUE;""GENERAL""|""TAB5"";#N/A;TRUE;""GENERAL""}"</definedName>
    <definedName name="gfhgfh" localSheetId="0">"{""TAB1"";#N/A;TRUE;""GENERAL""|""TAB2"";#N/A;TRUE;""GENERAL""|""TAB3"";#N/A;TRUE;""GENERAL""|""TAB4"";#N/A;TRUE;""GENERAL""|""TAB5"";#N/A;TRUE;""GENERAL""}"</definedName>
    <definedName name="gfhgfh" hidden="1">{"TAB1",#N/A,TRUE,"GENERAL";"TAB2",#N/A,TRUE,"GENERAL";"TAB3",#N/A,TRUE,"GENERAL";"TAB4",#N/A,TRUE,"GENERAL";"TAB5",#N/A,TRUE,"GENERAL"}</definedName>
    <definedName name="GFJHGJ" localSheetId="2">"{""TAB1"";#N/A;TRUE;""GENERAL""|""TAB2"";#N/A;TRUE;""GENERAL""|""TAB3"";#N/A;TRUE;""GENERAL""|""TAB4"";#N/A;TRUE;""GENERAL""|""TAB5"";#N/A;TRUE;""GENERAL""}"</definedName>
    <definedName name="GFJHGJ" localSheetId="1">"{""TAB1"";#N/A;TRUE;""GENERAL""|""TAB2"";#N/A;TRUE;""GENERAL""|""TAB3"";#N/A;TRUE;""GENERAL""|""TAB4"";#N/A;TRUE;""GENERAL""|""TAB5"";#N/A;TRUE;""GENERAL""}"</definedName>
    <definedName name="GFJHGJ" localSheetId="0">"{""TAB1"";#N/A;TRUE;""GENERAL""|""TAB2"";#N/A;TRUE;""GENERAL""|""TAB3"";#N/A;TRUE;""GENERAL""|""TAB4"";#N/A;TRUE;""GENERAL""|""TAB5"";#N/A;TRUE;""GENERAL""}"</definedName>
    <definedName name="GFJHGJ" hidden="1">{"TAB1",#N/A,TRUE,"GENERAL";"TAB2",#N/A,TRUE,"GENERAL";"TAB3",#N/A,TRUE,"GENERAL";"TAB4",#N/A,TRUE,"GENERAL";"TAB5",#N/A,TRUE,"GENERAL"}</definedName>
    <definedName name="gfjjh" localSheetId="2">"{""via1"";#N/A;TRUE;""general""|""via2"";#N/A;TRUE;""general""|""via3"";#N/A;TRUE;""general""}"</definedName>
    <definedName name="gfjjh" localSheetId="1">"{""via1"";#N/A;TRUE;""general""|""via2"";#N/A;TRUE;""general""|""via3"";#N/A;TRUE;""general""}"</definedName>
    <definedName name="gfjjh" localSheetId="0">"{""via1"";#N/A;TRUE;""general""|""via2"";#N/A;TRUE;""general""|""via3"";#N/A;TRUE;""general""}"</definedName>
    <definedName name="gfjjh" hidden="1">{"via1",#N/A,TRUE,"general";"via2",#N/A,TRUE,"general";"via3",#N/A,TRUE,"general"}</definedName>
    <definedName name="GFN" localSheetId="2">"[13]tablas!#ref!"</definedName>
    <definedName name="GFN" localSheetId="1">"[13]tablas!#ref!"</definedName>
    <definedName name="GFN" localSheetId="0">"[13]tablas!#ref!"</definedName>
    <definedName name="GFN">[14]Tablas!#REF!</definedName>
    <definedName name="gfutyj6" localSheetId="2">"{""via1"";#N/A;TRUE;""general""|""via2"";#N/A;TRUE;""general""|""via3"";#N/A;TRUE;""general""}"</definedName>
    <definedName name="gfutyj6" localSheetId="1">"{""via1"";#N/A;TRUE;""general""|""via2"";#N/A;TRUE;""general""|""via3"";#N/A;TRUE;""general""}"</definedName>
    <definedName name="gfutyj6" localSheetId="0">"{""via1"";#N/A;TRUE;""general""|""via2"";#N/A;TRUE;""general""|""via3"";#N/A;TRUE;""general""}"</definedName>
    <definedName name="gfutyj6" hidden="1">{"via1",#N/A,TRUE,"general";"via2",#N/A,TRUE,"general";"via3",#N/A,TRUE,"general"}</definedName>
    <definedName name="gg" localSheetId="2">"{""TAB1"";#N/A;TRUE;""GENERAL""|""TAB2"";#N/A;TRUE;""GENERAL""|""TAB3"";#N/A;TRUE;""GENERAL""|""TAB4"";#N/A;TRUE;""GENERAL""|""TAB5"";#N/A;TRUE;""GENERAL""}"</definedName>
    <definedName name="gg" localSheetId="1">"{""TAB1"";#N/A;TRUE;""GENERAL""|""TAB2"";#N/A;TRUE;""GENERAL""|""TAB3"";#N/A;TRUE;""GENERAL""|""TAB4"";#N/A;TRUE;""GENERAL""|""TAB5"";#N/A;TRUE;""GENERAL""}"</definedName>
    <definedName name="gg" localSheetId="0">"{""TAB1"";#N/A;TRUE;""GENERAL""|""TAB2"";#N/A;TRUE;""GENERAL""|""TAB3"";#N/A;TRUE;""GENERAL""|""TAB4"";#N/A;TRUE;""GENERAL""|""TAB5"";#N/A;TRUE;""GENERAL""}"</definedName>
    <definedName name="gg" hidden="1">{"TAB1",#N/A,TRUE,"GENERAL";"TAB2",#N/A,TRUE,"GENERAL";"TAB3",#N/A,TRUE,"GENERAL";"TAB4",#N/A,TRUE,"GENERAL";"TAB5",#N/A,TRUE,"GENERAL"}</definedName>
    <definedName name="ggdr" localSheetId="2">"{""via1"";#N/A;TRUE;""general""|""via2"";#N/A;TRUE;""general""|""via3"";#N/A;TRUE;""general""}"</definedName>
    <definedName name="ggdr" localSheetId="1">"{""via1"";#N/A;TRUE;""general""|""via2"";#N/A;TRUE;""general""|""via3"";#N/A;TRUE;""general""}"</definedName>
    <definedName name="ggdr" localSheetId="0">"{""via1"";#N/A;TRUE;""general""|""via2"";#N/A;TRUE;""general""|""via3"";#N/A;TRUE;""general""}"</definedName>
    <definedName name="ggdr" hidden="1">{"via1",#N/A,TRUE,"general";"via2",#N/A,TRUE,"general";"via3",#N/A,TRUE,"general"}</definedName>
    <definedName name="ggerg" localSheetId="2">"{""TAB1"";#N/A;TRUE;""GENERAL""|""TAB2"";#N/A;TRUE;""GENERAL""|""TAB3"";#N/A;TRUE;""GENERAL""|""TAB4"";#N/A;TRUE;""GENERAL""|""TAB5"";#N/A;TRUE;""GENERAL""}"</definedName>
    <definedName name="ggerg" localSheetId="1">"{""TAB1"";#N/A;TRUE;""GENERAL""|""TAB2"";#N/A;TRUE;""GENERAL""|""TAB3"";#N/A;TRUE;""GENERAL""|""TAB4"";#N/A;TRUE;""GENERAL""|""TAB5"";#N/A;TRUE;""GENERAL""}"</definedName>
    <definedName name="ggerg" localSheetId="0">"{""TAB1"";#N/A;TRUE;""GENERAL""|""TAB2"";#N/A;TRUE;""GENERAL""|""TAB3"";#N/A;TRUE;""GENERAL""|""TAB4"";#N/A;TRUE;""GENERAL""|""TAB5"";#N/A;TRUE;""GENERAL""}"</definedName>
    <definedName name="ggerg" hidden="1">{"TAB1",#N/A,TRUE,"GENERAL";"TAB2",#N/A,TRUE,"GENERAL";"TAB3",#N/A,TRUE,"GENERAL";"TAB4",#N/A,TRUE,"GENERAL";"TAB5",#N/A,TRUE,"GENERAL"}</definedName>
    <definedName name="GGG" localSheetId="2">"[0]!err"</definedName>
    <definedName name="GGG" localSheetId="1">"[0]!err"</definedName>
    <definedName name="GGG" localSheetId="0">"[0]!err"</definedName>
    <definedName name="GGG">[0]!ERR</definedName>
    <definedName name="GGG_10">#REF!</definedName>
    <definedName name="GGG_3">#REF!</definedName>
    <definedName name="GGG_4">#REF!</definedName>
    <definedName name="GGG_5">#REF!</definedName>
    <definedName name="GGG_6">#REF!</definedName>
    <definedName name="GGG_7">#REF!</definedName>
    <definedName name="GGG_8">#REF!</definedName>
    <definedName name="GGG_9">#REF!</definedName>
    <definedName name="gggb" localSheetId="2">"{""TAB1"";#N/A;TRUE;""GENERAL""|""TAB2"";#N/A;TRUE;""GENERAL""|""TAB3"";#N/A;TRUE;""GENERAL""|""TAB4"";#N/A;TRUE;""GENERAL""|""TAB5"";#N/A;TRUE;""GENERAL""}"</definedName>
    <definedName name="gggb" localSheetId="1">"{""TAB1"";#N/A;TRUE;""GENERAL""|""TAB2"";#N/A;TRUE;""GENERAL""|""TAB3"";#N/A;TRUE;""GENERAL""|""TAB4"";#N/A;TRUE;""GENERAL""|""TAB5"";#N/A;TRUE;""GENERAL""}"</definedName>
    <definedName name="gggb" localSheetId="0">"{""TAB1"";#N/A;TRUE;""GENERAL""|""TAB2"";#N/A;TRUE;""GENERAL""|""TAB3"";#N/A;TRUE;""GENERAL""|""TAB4"";#N/A;TRUE;""GENERAL""|""TAB5"";#N/A;TRUE;""GENERAL""}"</definedName>
    <definedName name="gggb" hidden="1">{"TAB1",#N/A,TRUE,"GENERAL";"TAB2",#N/A,TRUE,"GENERAL";"TAB3",#N/A,TRUE,"GENERAL";"TAB4",#N/A,TRUE,"GENERAL";"TAB5",#N/A,TRUE,"GENERAL"}</definedName>
    <definedName name="gggg" localSheetId="2">"{""via1"";#N/A;TRUE;""general""|""via2"";#N/A;TRUE;""general""|""via3"";#N/A;TRUE;""general""}"</definedName>
    <definedName name="gggg" localSheetId="1">"{""via1"";#N/A;TRUE;""general""|""via2"";#N/A;TRUE;""general""|""via3"";#N/A;TRUE;""general""}"</definedName>
    <definedName name="gggg" localSheetId="0">"{""via1"";#N/A;TRUE;""general""|""via2"";#N/A;TRUE;""general""|""via3"";#N/A;TRUE;""general""}"</definedName>
    <definedName name="gggg" hidden="1">{"via1",#N/A,TRUE,"general";"via2",#N/A,TRUE,"general";"via3",#N/A,TRUE,"general"}</definedName>
    <definedName name="ggggd" localSheetId="2">"{""TAB1"";#N/A;TRUE;""GENERAL""|""TAB2"";#N/A;TRUE;""GENERAL""|""TAB3"";#N/A;TRUE;""GENERAL""|""TAB4"";#N/A;TRUE;""GENERAL""|""TAB5"";#N/A;TRUE;""GENERAL""}"</definedName>
    <definedName name="ggggd" localSheetId="1">"{""TAB1"";#N/A;TRUE;""GENERAL""|""TAB2"";#N/A;TRUE;""GENERAL""|""TAB3"";#N/A;TRUE;""GENERAL""|""TAB4"";#N/A;TRUE;""GENERAL""|""TAB5"";#N/A;TRUE;""GENERAL""}"</definedName>
    <definedName name="ggggd" localSheetId="0">"{""TAB1"";#N/A;TRUE;""GENERAL""|""TAB2"";#N/A;TRUE;""GENERAL""|""TAB3"";#N/A;TRUE;""GENERAL""|""TAB4"";#N/A;TRUE;""GENERAL""|""TAB5"";#N/A;TRUE;""GENERAL""}"</definedName>
    <definedName name="ggggd" hidden="1">{"TAB1",#N/A,TRUE,"GENERAL";"TAB2",#N/A,TRUE,"GENERAL";"TAB3",#N/A,TRUE,"GENERAL";"TAB4",#N/A,TRUE,"GENERAL";"TAB5",#N/A,TRUE,"GENERAL"}</definedName>
    <definedName name="GGGGG">#REF!</definedName>
    <definedName name="gggggt" localSheetId="2">"{""via1"";#N/A;TRUE;""general""|""via2"";#N/A;TRUE;""general""|""via3"";#N/A;TRUE;""general""}"</definedName>
    <definedName name="gggggt" localSheetId="1">"{""via1"";#N/A;TRUE;""general""|""via2"";#N/A;TRUE;""general""|""via3"";#N/A;TRUE;""general""}"</definedName>
    <definedName name="gggggt" localSheetId="0">"{""via1"";#N/A;TRUE;""general""|""via2"";#N/A;TRUE;""general""|""via3"";#N/A;TRUE;""general""}"</definedName>
    <definedName name="gggggt" hidden="1">{"via1",#N/A,TRUE,"general";"via2",#N/A,TRUE,"general";"via3",#N/A,TRUE,"general"}</definedName>
    <definedName name="gggghn" localSheetId="2">"{""TAB1"";#N/A;TRUE;""GENERAL""|""TAB2"";#N/A;TRUE;""GENERAL""|""TAB3"";#N/A;TRUE;""GENERAL""|""TAB4"";#N/A;TRUE;""GENERAL""|""TAB5"";#N/A;TRUE;""GENERAL""}"</definedName>
    <definedName name="gggghn" localSheetId="1">"{""TAB1"";#N/A;TRUE;""GENERAL""|""TAB2"";#N/A;TRUE;""GENERAL""|""TAB3"";#N/A;TRUE;""GENERAL""|""TAB4"";#N/A;TRUE;""GENERAL""|""TAB5"";#N/A;TRUE;""GENERAL""}"</definedName>
    <definedName name="gggghn" localSheetId="0">"{""TAB1"";#N/A;TRUE;""GENERAL""|""TAB2"";#N/A;TRUE;""GENERAL""|""TAB3"";#N/A;TRUE;""GENERAL""|""TAB4"";#N/A;TRUE;""GENERAL""|""TAB5"";#N/A;TRUE;""GENERAL""}"</definedName>
    <definedName name="gggghn" hidden="1">{"TAB1",#N/A,TRUE,"GENERAL";"TAB2",#N/A,TRUE,"GENERAL";"TAB3",#N/A,TRUE,"GENERAL";"TAB4",#N/A,TRUE,"GENERAL";"TAB5",#N/A,TRUE,"GENERAL"}</definedName>
    <definedName name="ggggt" localSheetId="2">"{""TAB1"";#N/A;TRUE;""GENERAL""|""TAB2"";#N/A;TRUE;""GENERAL""|""TAB3"";#N/A;TRUE;""GENERAL""|""TAB4"";#N/A;TRUE;""GENERAL""|""TAB5"";#N/A;TRUE;""GENERAL""}"</definedName>
    <definedName name="ggggt" localSheetId="1">"{""TAB1"";#N/A;TRUE;""GENERAL""|""TAB2"";#N/A;TRUE;""GENERAL""|""TAB3"";#N/A;TRUE;""GENERAL""|""TAB4"";#N/A;TRUE;""GENERAL""|""TAB5"";#N/A;TRUE;""GENERAL""}"</definedName>
    <definedName name="ggggt" localSheetId="0">"{""TAB1"";#N/A;TRUE;""GENERAL""|""TAB2"";#N/A;TRUE;""GENERAL""|""TAB3"";#N/A;TRUE;""GENERAL""|""TAB4"";#N/A;TRUE;""GENERAL""|""TAB5"";#N/A;TRUE;""GENERAL""}"</definedName>
    <definedName name="ggggt" hidden="1">{"TAB1",#N/A,TRUE,"GENERAL";"TAB2",#N/A,TRUE,"GENERAL";"TAB3",#N/A,TRUE,"GENERAL";"TAB4",#N/A,TRUE,"GENERAL";"TAB5",#N/A,TRUE,"GENERAL"}</definedName>
    <definedName name="ggggy" localSheetId="2">"{""TAB1"";#N/A;TRUE;""GENERAL""|""TAB2"";#N/A;TRUE;""GENERAL""|""TAB3"";#N/A;TRUE;""GENERAL""|""TAB4"";#N/A;TRUE;""GENERAL""|""TAB5"";#N/A;TRUE;""GENERAL""}"</definedName>
    <definedName name="ggggy" localSheetId="1">"{""TAB1"";#N/A;TRUE;""GENERAL""|""TAB2"";#N/A;TRUE;""GENERAL""|""TAB3"";#N/A;TRUE;""GENERAL""|""TAB4"";#N/A;TRUE;""GENERAL""|""TAB5"";#N/A;TRUE;""GENERAL""}"</definedName>
    <definedName name="ggggy" localSheetId="0">"{""TAB1"";#N/A;TRUE;""GENERAL""|""TAB2"";#N/A;TRUE;""GENERAL""|""TAB3"";#N/A;TRUE;""GENERAL""|""TAB4"";#N/A;TRUE;""GENERAL""|""TAB5"";#N/A;TRUE;""GENERAL""}"</definedName>
    <definedName name="ggggy" hidden="1">{"TAB1",#N/A,TRUE,"GENERAL";"TAB2",#N/A,TRUE,"GENERAL";"TAB3",#N/A,TRUE,"GENERAL";"TAB4",#N/A,TRUE,"GENERAL";"TAB5",#N/A,TRUE,"GENERAL"}</definedName>
    <definedName name="gggmmc">#REF!</definedName>
    <definedName name="gggtgd" localSheetId="2">"{""via1"";#N/A;TRUE;""general""|""via2"";#N/A;TRUE;""general""|""via3"";#N/A;TRUE;""general""}"</definedName>
    <definedName name="gggtgd" localSheetId="1">"{""via1"";#N/A;TRUE;""general""|""via2"";#N/A;TRUE;""general""|""via3"";#N/A;TRUE;""general""}"</definedName>
    <definedName name="gggtgd" localSheetId="0">"{""via1"";#N/A;TRUE;""general""|""via2"";#N/A;TRUE;""general""|""via3"";#N/A;TRUE;""general""}"</definedName>
    <definedName name="gggtgd" hidden="1">{"via1",#N/A,TRUE,"general";"via2",#N/A,TRUE,"general";"via3",#N/A,TRUE,"general"}</definedName>
    <definedName name="ggjgjkg" localSheetId="2">"{#N/A;#N/A;TRUE;""1842CWN0""}"</definedName>
    <definedName name="ggjgjkg" localSheetId="1">"{#N/A;#N/A;TRUE;""1842CWN0""}"</definedName>
    <definedName name="ggjgjkg" localSheetId="0">"{#N/A;#N/A;TRUE;""1842CWN0""}"</definedName>
    <definedName name="ggjgjkg" hidden="1">{#N/A,#N/A,TRUE,"1842CWN0"}</definedName>
    <definedName name="ggtgt" localSheetId="2">"{""via1"";#N/A;TRUE;""general""|""via2"";#N/A;TRUE;""general""|""via3"";#N/A;TRUE;""general""}"</definedName>
    <definedName name="ggtgt" localSheetId="1">"{""via1"";#N/A;TRUE;""general""|""via2"";#N/A;TRUE;""general""|""via3"";#N/A;TRUE;""general""}"</definedName>
    <definedName name="ggtgt" localSheetId="0">"{""via1"";#N/A;TRUE;""general""|""via2"";#N/A;TRUE;""general""|""via3"";#N/A;TRUE;""general""}"</definedName>
    <definedName name="ggtgt" hidden="1">{"via1",#N/A,TRUE,"general";"via2",#N/A,TRUE,"general";"via3",#N/A,TRUE,"general"}</definedName>
    <definedName name="gh">'[136]A. P. U.'!#REF!</definedName>
    <definedName name="ghdfghdfghdfgh">#REF!</definedName>
    <definedName name="ghdghuy" localSheetId="2">"{""via1"";#N/A;TRUE;""general""|""via2"";#N/A;TRUE;""general""|""via3"";#N/A;TRUE;""general""}"</definedName>
    <definedName name="ghdghuy" localSheetId="1">"{""via1"";#N/A;TRUE;""general""|""via2"";#N/A;TRUE;""general""|""via3"";#N/A;TRUE;""general""}"</definedName>
    <definedName name="ghdghuy" localSheetId="0">"{""via1"";#N/A;TRUE;""general""|""via2"";#N/A;TRUE;""general""|""via3"";#N/A;TRUE;""general""}"</definedName>
    <definedName name="ghdghuy" hidden="1">{"via1",#N/A,TRUE,"general";"via2",#N/A,TRUE,"general";"via3",#N/A,TRUE,"general"}</definedName>
    <definedName name="GHDP" localSheetId="2">"{""via1"";#N/A;TRUE;""general""|""via2"";#N/A;TRUE;""general""|""via3"";#N/A;TRUE;""general""}"</definedName>
    <definedName name="GHDP" localSheetId="1">"{""via1"";#N/A;TRUE;""general""|""via2"";#N/A;TRUE;""general""|""via3"";#N/A;TRUE;""general""}"</definedName>
    <definedName name="GHDP" localSheetId="0">"{""via1"";#N/A;TRUE;""general""|""via2"";#N/A;TRUE;""general""|""via3"";#N/A;TRUE;""general""}"</definedName>
    <definedName name="GHDP" hidden="1">{"via1",#N/A,TRUE,"general";"via2",#N/A,TRUE,"general";"via3",#N/A,TRUE,"general"}</definedName>
    <definedName name="ghf" localSheetId="2">"'[94]7422cw00'!#ref!"</definedName>
    <definedName name="ghf" localSheetId="1">"'[94]7422cw00'!#ref!"</definedName>
    <definedName name="ghf" localSheetId="0">"'[94]7422cw00'!#ref!"</definedName>
    <definedName name="ghf">'[132]7422CW00'!#REF!</definedName>
    <definedName name="ghfg" localSheetId="2">"{""via1"";#N/A;TRUE;""general""|""via2"";#N/A;TRUE;""general""|""via3"";#N/A;TRUE;""general""}"</definedName>
    <definedName name="ghfg" localSheetId="1">"{""via1"";#N/A;TRUE;""general""|""via2"";#N/A;TRUE;""general""|""via3"";#N/A;TRUE;""general""}"</definedName>
    <definedName name="ghfg" localSheetId="0">"{""via1"";#N/A;TRUE;""general""|""via2"";#N/A;TRUE;""general""|""via3"";#N/A;TRUE;""general""}"</definedName>
    <definedName name="ghfg" hidden="1">{"via1",#N/A,TRUE,"general";"via2",#N/A,TRUE,"general";"via3",#N/A,TRUE,"general"}</definedName>
    <definedName name="ghghy" localSheetId="2">#REF!</definedName>
    <definedName name="ghghy" localSheetId="1">#REF!</definedName>
    <definedName name="ghghy" localSheetId="0">#REF!</definedName>
    <definedName name="ghghy">#REF!</definedName>
    <definedName name="ghjghj" localSheetId="2">"{""TAB1"";#N/A;TRUE;""GENERAL""|""TAB2"";#N/A;TRUE;""GENERAL""|""TAB3"";#N/A;TRUE;""GENERAL""|""TAB4"";#N/A;TRUE;""GENERAL""|""TAB5"";#N/A;TRUE;""GENERAL""}"</definedName>
    <definedName name="ghjghj" localSheetId="1">"{""TAB1"";#N/A;TRUE;""GENERAL""|""TAB2"";#N/A;TRUE;""GENERAL""|""TAB3"";#N/A;TRUE;""GENERAL""|""TAB4"";#N/A;TRUE;""GENERAL""|""TAB5"";#N/A;TRUE;""GENERAL""}"</definedName>
    <definedName name="ghjghj" localSheetId="0">"{""TAB1"";#N/A;TRUE;""GENERAL""|""TAB2"";#N/A;TRUE;""GENERAL""|""TAB3"";#N/A;TRUE;""GENERAL""|""TAB4"";#N/A;TRUE;""GENERAL""|""TAB5"";#N/A;TRUE;""GENERAL""}"</definedName>
    <definedName name="ghjghj" hidden="1">{"TAB1",#N/A,TRUE,"GENERAL";"TAB2",#N/A,TRUE,"GENERAL";"TAB3",#N/A,TRUE,"GENERAL";"TAB4",#N/A,TRUE,"GENERAL";"TAB5",#N/A,TRUE,"GENERAL"}</definedName>
    <definedName name="GHKJHK" localSheetId="2">"{""TAB1"";#N/A;TRUE;""GENERAL""|""TAB2"";#N/A;TRUE;""GENERAL""|""TAB3"";#N/A;TRUE;""GENERAL""|""TAB4"";#N/A;TRUE;""GENERAL""|""TAB5"";#N/A;TRUE;""GENERAL""}"</definedName>
    <definedName name="GHKJHK" localSheetId="1">"{""TAB1"";#N/A;TRUE;""GENERAL""|""TAB2"";#N/A;TRUE;""GENERAL""|""TAB3"";#N/A;TRUE;""GENERAL""|""TAB4"";#N/A;TRUE;""GENERAL""|""TAB5"";#N/A;TRUE;""GENERAL""}"</definedName>
    <definedName name="GHKJHK" localSheetId="0">"{""TAB1"";#N/A;TRUE;""GENERAL""|""TAB2"";#N/A;TRUE;""GENERAL""|""TAB3"";#N/A;TRUE;""GENERAL""|""TAB4"";#N/A;TRUE;""GENERAL""|""TAB5"";#N/A;TRUE;""GENERAL""}"</definedName>
    <definedName name="GHKJHK" hidden="1">{"TAB1",#N/A,TRUE,"GENERAL";"TAB2",#N/A,TRUE,"GENERAL";"TAB3",#N/A,TRUE,"GENERAL";"TAB4",#N/A,TRUE,"GENERAL";"TAB5",#N/A,TRUE,"GENERAL"}</definedName>
    <definedName name="ghnbbfr" localSheetId="2">"{#N/A;#N/A;TRUE;""1842CWN0""}"</definedName>
    <definedName name="ghnbbfr" localSheetId="1">"{#N/A;#N/A;TRUE;""1842CWN0""}"</definedName>
    <definedName name="ghnbbfr" localSheetId="0">"{#N/A;#N/A;TRUE;""1842CWN0""}"</definedName>
    <definedName name="ghnbbfr" hidden="1">{#N/A,#N/A,TRUE,"1842CWN0"}</definedName>
    <definedName name="GJHVCB" localSheetId="2">"{""TAB1"";#N/A;TRUE;""GENERAL""|""TAB2"";#N/A;TRUE;""GENERAL""|""TAB3"";#N/A;TRUE;""GENERAL""|""TAB4"";#N/A;TRUE;""GENERAL""|""TAB5"";#N/A;TRUE;""GENERAL""}"</definedName>
    <definedName name="GJHVCB" localSheetId="1">"{""TAB1"";#N/A;TRUE;""GENERAL""|""TAB2"";#N/A;TRUE;""GENERAL""|""TAB3"";#N/A;TRUE;""GENERAL""|""TAB4"";#N/A;TRUE;""GENERAL""|""TAB5"";#N/A;TRUE;""GENERAL""}"</definedName>
    <definedName name="GJHVCB" localSheetId="0">"{""TAB1"";#N/A;TRUE;""GENERAL""|""TAB2"";#N/A;TRUE;""GENERAL""|""TAB3"";#N/A;TRUE;""GENERAL""|""TAB4"";#N/A;TRUE;""GENERAL""|""TAB5"";#N/A;TRUE;""GENERAL""}"</definedName>
    <definedName name="GJHVCB" hidden="1">{"TAB1",#N/A,TRUE,"GENERAL";"TAB2",#N/A,TRUE,"GENERAL";"TAB3",#N/A,TRUE,"GENERAL";"TAB4",#N/A,TRUE,"GENERAL";"TAB5",#N/A,TRUE,"GENERAL"}</definedName>
    <definedName name="gk" localSheetId="2">"{""via1"";#N/A;TRUE;""general""|""via2"";#N/A;TRUE;""general""|""via3"";#N/A;TRUE;""general""}"</definedName>
    <definedName name="gk" localSheetId="1">"{""via1"";#N/A;TRUE;""general""|""via2"";#N/A;TRUE;""general""|""via3"";#N/A;TRUE;""general""}"</definedName>
    <definedName name="gk" localSheetId="0">"{""via1"";#N/A;TRUE;""general""|""via2"";#N/A;TRUE;""general""|""via3"";#N/A;TRUE;""general""}"</definedName>
    <definedName name="gk" hidden="1">{"via1",#N/A,TRUE,"general";"via2",#N/A,TRUE,"general";"via3",#N/A,TRUE,"general"}</definedName>
    <definedName name="GKJDGDIJZ" localSheetId="2">"""Imagen 3"""</definedName>
    <definedName name="GKJDGDIJZ" localSheetId="1">"""Imagen 3"""</definedName>
    <definedName name="GKJDGDIJZ" localSheetId="0">"""Imagen 3"""</definedName>
    <definedName name="GKJDGDIJZ">"Imagen 3"</definedName>
    <definedName name="GMM_ON_ASO" localSheetId="2">"[13]tablas!#ref!"</definedName>
    <definedName name="GMM_ON_ASO" localSheetId="1">"[13]tablas!#ref!"</definedName>
    <definedName name="GMM_ON_ASO" localSheetId="0">"[13]tablas!#ref!"</definedName>
    <definedName name="GMM_ON_ASO">[14]Tablas!#REF!</definedName>
    <definedName name="GMM_ON_DMARES" localSheetId="2">#REF!</definedName>
    <definedName name="GMM_ON_DMARES" localSheetId="1">#REF!</definedName>
    <definedName name="GMM_ON_DMARES" localSheetId="0">#REF!</definedName>
    <definedName name="GMM_ON_DMARES">#REF!</definedName>
    <definedName name="GMM_ON_DRIO" localSheetId="2">#REF!</definedName>
    <definedName name="GMM_ON_DRIO" localSheetId="1">#REF!</definedName>
    <definedName name="GMM_ON_DRIO" localSheetId="0">#REF!</definedName>
    <definedName name="GMM_ON_DRIO">#REF!</definedName>
    <definedName name="GOR" localSheetId="2">#REF!</definedName>
    <definedName name="GOR" localSheetId="1">#REF!</definedName>
    <definedName name="GOR" localSheetId="0">#REF!</definedName>
    <definedName name="GOR">#REF!</definedName>
    <definedName name="GOT" localSheetId="2">"[13]tablas!#ref!"</definedName>
    <definedName name="GOT" localSheetId="1">"[13]tablas!#ref!"</definedName>
    <definedName name="GOT" localSheetId="0">"[13]tablas!#ref!"</definedName>
    <definedName name="GOT">[14]Tablas!#REF!</definedName>
    <definedName name="GPO" localSheetId="2">"[13]tablas!#ref!"</definedName>
    <definedName name="GPO" localSheetId="1">"[13]tablas!#ref!"</definedName>
    <definedName name="GPO" localSheetId="0">"[13]tablas!#ref!"</definedName>
    <definedName name="GPO">[14]Tablas!#REF!</definedName>
    <definedName name="GPR" localSheetId="2">"[13]tablas!#ref!"</definedName>
    <definedName name="GPR" localSheetId="1">"[13]tablas!#ref!"</definedName>
    <definedName name="GPR" localSheetId="0">"[13]tablas!#ref!"</definedName>
    <definedName name="GPR">[14]Tablas!#REF!</definedName>
    <definedName name="_xlnm.Recorder">#REF!</definedName>
    <definedName name="GRAF1ANO" localSheetId="2">"{""via1"";#N/A;TRUE;""general""|""via2"";#N/A;TRUE;""general""|""via3"";#N/A;TRUE;""general""}"</definedName>
    <definedName name="GRAF1ANO" localSheetId="1">"{""via1"";#N/A;TRUE;""general""|""via2"";#N/A;TRUE;""general""|""via3"";#N/A;TRUE;""general""}"</definedName>
    <definedName name="GRAF1ANO" localSheetId="0">"{""via1"";#N/A;TRUE;""general""|""via2"";#N/A;TRUE;""general""|""via3"";#N/A;TRUE;""general""}"</definedName>
    <definedName name="GRAF1ANO" hidden="1">{"via1",#N/A,TRUE,"general";"via2",#N/A,TRUE,"general";"via3",#N/A,TRUE,"general"}</definedName>
    <definedName name="GRAF1AÑO" localSheetId="2">"{""TAB1"";#N/A;TRUE;""GENERAL""|""TAB2"";#N/A;TRUE;""GENERAL""|""TAB3"";#N/A;TRUE;""GENERAL""|""TAB4"";#N/A;TRUE;""GENERAL""|""TAB5"";#N/A;TRUE;""GENERAL""}"</definedName>
    <definedName name="GRAF1AÑO" localSheetId="1">"{""TAB1"";#N/A;TRUE;""GENERAL""|""TAB2"";#N/A;TRUE;""GENERAL""|""TAB3"";#N/A;TRUE;""GENERAL""|""TAB4"";#N/A;TRUE;""GENERAL""|""TAB5"";#N/A;TRUE;""GENERAL""}"</definedName>
    <definedName name="GRAF1AÑO" localSheetId="0">"{""TAB1"";#N/A;TRUE;""GENERAL""|""TAB2"";#N/A;TRUE;""GENERAL""|""TAB3"";#N/A;TRUE;""GENERAL""|""TAB4"";#N/A;TRUE;""GENERAL""|""TAB5"";#N/A;TRUE;""GENERAL""}"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 localSheetId="1">#REF!</definedName>
    <definedName name="GRAF2" localSheetId="0">#REF!</definedName>
    <definedName name="GRAF2">#REF!</definedName>
    <definedName name="GRAF3" localSheetId="2">#REF!</definedName>
    <definedName name="GRAF3" localSheetId="1">#REF!</definedName>
    <definedName name="GRAF3" localSheetId="0">#REF!</definedName>
    <definedName name="GRAF3">#REF!</definedName>
    <definedName name="Graniplast__Imperplast">#REF!</definedName>
    <definedName name="Granito___mezcla">#REF!</definedName>
    <definedName name="Grapa_1">#REF!</definedName>
    <definedName name="GRAVA_TRITURADA_.3_4">#REF!</definedName>
    <definedName name="Gravilla">#REF!</definedName>
    <definedName name="Gravilla_de_rio">#REF!</definedName>
    <definedName name="GRC" localSheetId="2">"[13]tablas!#ref!"</definedName>
    <definedName name="GRC" localSheetId="1">"[13]tablas!#ref!"</definedName>
    <definedName name="GRC" localSheetId="0">"[13]tablas!#ref!"</definedName>
    <definedName name="GRC">[14]Tablas!#REF!</definedName>
    <definedName name="GRC_ON_ASO" localSheetId="2">"[13]tablas!#ref!"</definedName>
    <definedName name="GRC_ON_ASO" localSheetId="1">"[13]tablas!#ref!"</definedName>
    <definedName name="GRC_ON_ASO" localSheetId="0">"[13]tablas!#ref!"</definedName>
    <definedName name="GRC_ON_ASO">[14]Tablas!#REF!</definedName>
    <definedName name="GRC_ON_DAPIAY" localSheetId="2">#REF!</definedName>
    <definedName name="GRC_ON_DAPIAY" localSheetId="1">#REF!</definedName>
    <definedName name="GRC_ON_DAPIAY" localSheetId="0">#REF!</definedName>
    <definedName name="GRC_ON_DAPIAY">#REF!</definedName>
    <definedName name="GRC_ON_GER" localSheetId="2">#REF!</definedName>
    <definedName name="GRC_ON_GER" localSheetId="1">#REF!</definedName>
    <definedName name="GRC_ON_GER" localSheetId="0">#REF!</definedName>
    <definedName name="GRC_ON_GER">#REF!</definedName>
    <definedName name="gregds" localSheetId="2">"{""TAB1"";#N/A;TRUE;""GENERAL""|""TAB2"";#N/A;TRUE;""GENERAL""|""TAB3"";#N/A;TRUE;""GENERAL""|""TAB4"";#N/A;TRUE;""GENERAL""|""TAB5"";#N/A;TRUE;""GENERAL""}"</definedName>
    <definedName name="gregds" localSheetId="1">"{""TAB1"";#N/A;TRUE;""GENERAL""|""TAB2"";#N/A;TRUE;""GENERAL""|""TAB3"";#N/A;TRUE;""GENERAL""|""TAB4"";#N/A;TRUE;""GENERAL""|""TAB5"";#N/A;TRUE;""GENERAL""}"</definedName>
    <definedName name="gregds" localSheetId="0">"{""TAB1"";#N/A;TRUE;""GENERAL""|""TAB2"";#N/A;TRUE;""GENERAL""|""TAB3"";#N/A;TRUE;""GENERAL""|""TAB4"";#N/A;TRUE;""GENERAL""|""TAB5"";#N/A;TRUE;""GENERAL""}"</definedName>
    <definedName name="gregds" hidden="1">{"TAB1",#N/A,TRUE,"GENERAL";"TAB2",#N/A,TRUE,"GENERAL";"TAB3",#N/A,TRUE,"GENERAL";"TAB4",#N/A,TRUE,"GENERAL";"TAB5",#N/A,TRUE,"GENERAL"}</definedName>
    <definedName name="grehrtyh" localSheetId="2">"{""TAB1"";#N/A;TRUE;""GENERAL""|""TAB2"";#N/A;TRUE;""GENERAL""|""TAB3"";#N/A;TRUE;""GENERAL""|""TAB4"";#N/A;TRUE;""GENERAL""|""TAB5"";#N/A;TRUE;""GENERAL""}"</definedName>
    <definedName name="grehrtyh" localSheetId="1">"{""TAB1"";#N/A;TRUE;""GENERAL""|""TAB2"";#N/A;TRUE;""GENERAL""|""TAB3"";#N/A;TRUE;""GENERAL""|""TAB4"";#N/A;TRUE;""GENERAL""|""TAB5"";#N/A;TRUE;""GENERAL""}"</definedName>
    <definedName name="grehrtyh" localSheetId="0">"{""TAB1"";#N/A;TRUE;""GENERAL""|""TAB2"";#N/A;TRUE;""GENERAL""|""TAB3"";#N/A;TRUE;""GENERAL""|""TAB4"";#N/A;TRUE;""GENERAL""|""TAB5"";#N/A;TRUE;""GENERAL""}"</definedName>
    <definedName name="grehrtyh" hidden="1">{"TAB1",#N/A,TRUE,"GENERAL";"TAB2",#N/A,TRUE,"GENERAL";"TAB3",#N/A,TRUE,"GENERAL";"TAB4",#N/A,TRUE,"GENERAL";"TAB5",#N/A,TRUE,"GENERAL"}</definedName>
    <definedName name="grggwero" localSheetId="2">"{""via1"";#N/A;TRUE;""general""|""via2"";#N/A;TRUE;""general""|""via3"";#N/A;TRUE;""general""}"</definedName>
    <definedName name="grggwero" localSheetId="1">"{""via1"";#N/A;TRUE;""general""|""via2"";#N/A;TRUE;""general""|""via3"";#N/A;TRUE;""general""}"</definedName>
    <definedName name="grggwero" localSheetId="0">"{""via1"";#N/A;TRUE;""general""|""via2"";#N/A;TRUE;""general""|""via3"";#N/A;TRUE;""general""}"</definedName>
    <definedName name="grggwero" hidden="1">{"via1",#N/A,TRUE,"general";"via2",#N/A,TRUE,"general";"via3",#N/A,TRUE,"general"}</definedName>
    <definedName name="Griferia_cuello_de_ganso">#REF!</definedName>
    <definedName name="Griferia_Tanque_sanitario">#REF!</definedName>
    <definedName name="Griferia_Tayrona_2_llav">#REF!</definedName>
    <definedName name="GRM" localSheetId="2">"[13]tablas!#ref!"</definedName>
    <definedName name="GRM" localSheetId="1">"[13]tablas!#ref!"</definedName>
    <definedName name="GRM" localSheetId="0">"[13]tablas!#ref!"</definedName>
    <definedName name="GRM">[14]Tablas!#REF!</definedName>
    <definedName name="GRM_ON_DMARES" localSheetId="2">#REF!</definedName>
    <definedName name="GRM_ON_DMARES" localSheetId="1">#REF!</definedName>
    <definedName name="GRM_ON_DMARES" localSheetId="0">#REF!</definedName>
    <definedName name="GRM_ON_DMARES">#REF!</definedName>
    <definedName name="GRM_ON_DRIO" localSheetId="2">#REF!</definedName>
    <definedName name="GRM_ON_DRIO" localSheetId="1">#REF!</definedName>
    <definedName name="GRM_ON_DRIO" localSheetId="0">#REF!</definedName>
    <definedName name="GRM_ON_DRIO">#REF!</definedName>
    <definedName name="GRN" localSheetId="2">"[13]tablas!#ref!"</definedName>
    <definedName name="GRN" localSheetId="1">"[13]tablas!#ref!"</definedName>
    <definedName name="GRN" localSheetId="0">"[13]tablas!#ref!"</definedName>
    <definedName name="GRN">[14]Tablas!#REF!</definedName>
    <definedName name="GRN_ON_ASO" localSheetId="2">"[13]tablas!#ref!"</definedName>
    <definedName name="GRN_ON_ASO" localSheetId="1">"[13]tablas!#ref!"</definedName>
    <definedName name="GRN_ON_ASO" localSheetId="0">"[13]tablas!#ref!"</definedName>
    <definedName name="GRN_ON_ASO">[14]Tablas!#REF!</definedName>
    <definedName name="GRN_ON_DIREC" localSheetId="2">#REF!</definedName>
    <definedName name="GRN_ON_DIREC" localSheetId="1">#REF!</definedName>
    <definedName name="GRN_ON_DIREC" localSheetId="0">#REF!</definedName>
    <definedName name="GRN_ON_DIREC">#REF!</definedName>
    <definedName name="GRS" localSheetId="2">"[13]tablas!#ref!"</definedName>
    <definedName name="GRS" localSheetId="1">"[13]tablas!#ref!"</definedName>
    <definedName name="GRS" localSheetId="0">"[13]tablas!#ref!"</definedName>
    <definedName name="GRS">[14]Tablas!#REF!</definedName>
    <definedName name="GRS_ON_ASO" localSheetId="2">"[13]tablas!#ref!"</definedName>
    <definedName name="GRS_ON_ASO" localSheetId="1">"[13]tablas!#ref!"</definedName>
    <definedName name="GRS_ON_ASO" localSheetId="0">"[13]tablas!#ref!"</definedName>
    <definedName name="GRS_ON_ASO">[14]Tablas!#REF!</definedName>
    <definedName name="GRS_ON_DIREC" localSheetId="2">#REF!</definedName>
    <definedName name="GRS_ON_DIREC" localSheetId="1">#REF!</definedName>
    <definedName name="GRS_ON_DIREC" localSheetId="0">#REF!</definedName>
    <definedName name="GRS_ON_DIREC">#REF!</definedName>
    <definedName name="GRS_ON_HUIL" localSheetId="2">#REF!</definedName>
    <definedName name="GRS_ON_HUIL" localSheetId="1">#REF!</definedName>
    <definedName name="GRS_ON_HUIL" localSheetId="0">#REF!</definedName>
    <definedName name="GRS_ON_HUIL">#REF!</definedName>
    <definedName name="grtyerh" localSheetId="2">"{""TAB1"";#N/A;TRUE;""GENERAL""|""TAB2"";#N/A;TRUE;""GENERAL""|""TAB3"";#N/A;TRUE;""GENERAL""|""TAB4"";#N/A;TRUE;""GENERAL""|""TAB5"";#N/A;TRUE;""GENERAL""}"</definedName>
    <definedName name="grtyerh" localSheetId="1">"{""TAB1"";#N/A;TRUE;""GENERAL""|""TAB2"";#N/A;TRUE;""GENERAL""|""TAB3"";#N/A;TRUE;""GENERAL""|""TAB4"";#N/A;TRUE;""GENERAL""|""TAB5"";#N/A;TRUE;""GENERAL""}"</definedName>
    <definedName name="grtyerh" localSheetId="0">"{""TAB1"";#N/A;TRUE;""GENERAL""|""TAB2"";#N/A;TRUE;""GENERAL""|""TAB3"";#N/A;TRUE;""GENERAL""|""TAB4"";#N/A;TRUE;""GENERAL""|""TAB5"";#N/A;TRUE;""GENERAL""}"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 localSheetId="1">#REF!</definedName>
    <definedName name="GRUPO1" localSheetId="0">#REF!</definedName>
    <definedName name="GRUPO1">#REF!</definedName>
    <definedName name="GRUPO123" localSheetId="2">#REF!</definedName>
    <definedName name="GRUPO123" localSheetId="1">#REF!</definedName>
    <definedName name="GRUPO123" localSheetId="0">#REF!</definedName>
    <definedName name="GRUPO123">#REF!</definedName>
    <definedName name="GRUPO13" localSheetId="2">#REF!</definedName>
    <definedName name="GRUPO13" localSheetId="1">#REF!</definedName>
    <definedName name="GRUPO13" localSheetId="0">#REF!</definedName>
    <definedName name="GRUPO13">#REF!</definedName>
    <definedName name="GRUPO2">#REF!</definedName>
    <definedName name="grupo3">[94]Hoja1!$F$6</definedName>
    <definedName name="grupo4">[94]Hoja1!$F$7</definedName>
    <definedName name="grupo5">[94]Hoja1!$F$10</definedName>
    <definedName name="grupo6">[94]Hoja1!$F$11</definedName>
    <definedName name="grupo7">[94]Hoja1!$F$12</definedName>
    <definedName name="grupo8">[94]Hoja1!$F$13</definedName>
    <definedName name="grupo9">[94]Hoja1!$F$14</definedName>
    <definedName name="gsdf">#REF!</definedName>
    <definedName name="gsdf___0">#REF!</definedName>
    <definedName name="gsdf___1">#REF!</definedName>
    <definedName name="GSDG" localSheetId="2">"{""TAB1"";#N/A;TRUE;""GENERAL""|""TAB2"";#N/A;TRUE;""GENERAL""|""TAB3"";#N/A;TRUE;""GENERAL""|""TAB4"";#N/A;TRUE;""GENERAL""|""TAB5"";#N/A;TRUE;""GENERAL""}"</definedName>
    <definedName name="GSDG" localSheetId="1">"{""TAB1"";#N/A;TRUE;""GENERAL""|""TAB2"";#N/A;TRUE;""GENERAL""|""TAB3"";#N/A;TRUE;""GENERAL""|""TAB4"";#N/A;TRUE;""GENERAL""|""TAB5"";#N/A;TRUE;""GENERAL""}"</definedName>
    <definedName name="GSDG" localSheetId="0">"{""TAB1"";#N/A;TRUE;""GENERAL""|""TAB2"";#N/A;TRUE;""GENERAL""|""TAB3"";#N/A;TRUE;""GENERAL""|""TAB4"";#N/A;TRUE;""GENERAL""|""TAB5"";#N/A;TRUE;""GENERAL""}"</definedName>
    <definedName name="GSDG" hidden="1">{"TAB1",#N/A,TRUE,"GENERAL";"TAB2",#N/A,TRUE,"GENERAL";"TAB3",#N/A,TRUE,"GENERAL";"TAB4",#N/A,TRUE,"GENERAL";"TAB5",#N/A,TRUE,"GENERAL"}</definedName>
    <definedName name="gsfsf" localSheetId="2">"{""via1"";#N/A;TRUE;""general""|""via2"";#N/A;TRUE;""general""|""via3"";#N/A;TRUE;""general""}"</definedName>
    <definedName name="gsfsf" localSheetId="1">"{""via1"";#N/A;TRUE;""general""|""via2"";#N/A;TRUE;""general""|""via3"";#N/A;TRUE;""general""}"</definedName>
    <definedName name="gsfsf" localSheetId="0">"{""via1"";#N/A;TRUE;""general""|""via2"";#N/A;TRUE;""general""|""via3"";#N/A;TRUE;""general""}"</definedName>
    <definedName name="gsfsf" hidden="1">{"via1",#N/A,TRUE,"general";"via2",#N/A,TRUE,"general";"via3",#N/A,TRUE,"general"}</definedName>
    <definedName name="GT">[137]BASE!$C$4:$H$255</definedName>
    <definedName name="GTC" localSheetId="2">"[13]tablas!#ref!"</definedName>
    <definedName name="GTC" localSheetId="1">"[13]tablas!#ref!"</definedName>
    <definedName name="GTC" localSheetId="0">"[13]tablas!#ref!"</definedName>
    <definedName name="GTC">[14]Tablas!#REF!</definedName>
    <definedName name="GTE" localSheetId="2">"[13]tablas!#ref!"</definedName>
    <definedName name="GTE" localSheetId="1">"[13]tablas!#ref!"</definedName>
    <definedName name="GTE" localSheetId="0">"[13]tablas!#ref!"</definedName>
    <definedName name="GTE">[14]Tablas!#REF!</definedName>
    <definedName name="gtgt" localSheetId="2">"{""via1"";#N/A;TRUE;""general""|""via2"";#N/A;TRUE;""general""|""via3"";#N/A;TRUE;""general""}"</definedName>
    <definedName name="gtgt" localSheetId="1">"{""via1"";#N/A;TRUE;""general""|""via2"";#N/A;TRUE;""general""|""via3"";#N/A;TRUE;""general""}"</definedName>
    <definedName name="gtgt" localSheetId="0">"{""via1"";#N/A;TRUE;""general""|""via2"";#N/A;TRUE;""general""|""via3"";#N/A;TRUE;""general""}"</definedName>
    <definedName name="gtgt" hidden="1">{"via1",#N/A,TRUE,"general";"via2",#N/A,TRUE,"general";"via3",#N/A,TRUE,"general"}</definedName>
    <definedName name="gtgtg" localSheetId="2">"{""via1"";#N/A;TRUE;""general""|""via2"";#N/A;TRUE;""general""|""via3"";#N/A;TRUE;""general""}"</definedName>
    <definedName name="gtgtg" localSheetId="1">"{""via1"";#N/A;TRUE;""general""|""via2"";#N/A;TRUE;""general""|""via3"";#N/A;TRUE;""general""}"</definedName>
    <definedName name="gtgtg" localSheetId="0">"{""via1"";#N/A;TRUE;""general""|""via2"";#N/A;TRUE;""general""|""via3"";#N/A;TRUE;""general""}"</definedName>
    <definedName name="gtgtg" hidden="1">{"via1",#N/A,TRUE,"general";"via2",#N/A,TRUE,"general";"via3",#N/A,TRUE,"general"}</definedName>
    <definedName name="gtgtgff" localSheetId="2">"{""via1"";#N/A;TRUE;""general""|""via2"";#N/A;TRUE;""general""|""via3"";#N/A;TRUE;""general""}"</definedName>
    <definedName name="gtgtgff" localSheetId="1">"{""via1"";#N/A;TRUE;""general""|""via2"";#N/A;TRUE;""general""|""via3"";#N/A;TRUE;""general""}"</definedName>
    <definedName name="gtgtgff" localSheetId="0">"{""via1"";#N/A;TRUE;""general""|""via2"";#N/A;TRUE;""general""|""via3"";#N/A;TRUE;""general""}"</definedName>
    <definedName name="gtgtgff" hidden="1">{"via1",#N/A,TRUE,"general";"via2",#N/A,TRUE,"general";"via3",#N/A,TRUE,"general"}</definedName>
    <definedName name="gtgtgyh" localSheetId="2">"{""TAB1"";#N/A;TRUE;""GENERAL""|""TAB2"";#N/A;TRUE;""GENERAL""|""TAB3"";#N/A;TRUE;""GENERAL""|""TAB4"";#N/A;TRUE;""GENERAL""|""TAB5"";#N/A;TRUE;""GENERAL""}"</definedName>
    <definedName name="gtgtgyh" localSheetId="1">"{""TAB1"";#N/A;TRUE;""GENERAL""|""TAB2"";#N/A;TRUE;""GENERAL""|""TAB3"";#N/A;TRUE;""GENERAL""|""TAB4"";#N/A;TRUE;""GENERAL""|""TAB5"";#N/A;TRUE;""GENERAL""}"</definedName>
    <definedName name="gtgtgyh" localSheetId="0">"{""TAB1"";#N/A;TRUE;""GENERAL""|""TAB2"";#N/A;TRUE;""GENERAL""|""TAB3"";#N/A;TRUE;""GENERAL""|""TAB4"";#N/A;TRUE;""GENERAL""|""TAB5"";#N/A;TRUE;""GENERAL""}"</definedName>
    <definedName name="gtgtgyh" hidden="1">{"TAB1",#N/A,TRUE,"GENERAL";"TAB2",#N/A,TRUE,"GENERAL";"TAB3",#N/A,TRUE,"GENERAL";"TAB4",#N/A,TRUE,"GENERAL";"TAB5",#N/A,TRUE,"GENERAL"}</definedName>
    <definedName name="gtgth" localSheetId="2">"{""TAB1"";#N/A;TRUE;""GENERAL""|""TAB2"";#N/A;TRUE;""GENERAL""|""TAB3"";#N/A;TRUE;""GENERAL""|""TAB4"";#N/A;TRUE;""GENERAL""|""TAB5"";#N/A;TRUE;""GENERAL""}"</definedName>
    <definedName name="gtgth" localSheetId="1">"{""TAB1"";#N/A;TRUE;""GENERAL""|""TAB2"";#N/A;TRUE;""GENERAL""|""TAB3"";#N/A;TRUE;""GENERAL""|""TAB4"";#N/A;TRUE;""GENERAL""|""TAB5"";#N/A;TRUE;""GENERAL""}"</definedName>
    <definedName name="gtgth" localSheetId="0">"{""TAB1"";#N/A;TRUE;""GENERAL""|""TAB2"";#N/A;TRUE;""GENERAL""|""TAB3"";#N/A;TRUE;""GENERAL""|""TAB4"";#N/A;TRUE;""GENERAL""|""TAB5"";#N/A;TRUE;""GENERAL""}"</definedName>
    <definedName name="gtgth" hidden="1">{"TAB1",#N/A,TRUE,"GENERAL";"TAB2",#N/A,TRUE,"GENERAL";"TAB3",#N/A,TRUE,"GENERAL";"TAB4",#N/A,TRUE,"GENERAL";"TAB5",#N/A,TRUE,"GENERAL"}</definedName>
    <definedName name="GTO_ADMON" localSheetId="2">#REF!</definedName>
    <definedName name="GTO_ADMON" localSheetId="1">#REF!</definedName>
    <definedName name="GTO_ADMON" localSheetId="0">#REF!</definedName>
    <definedName name="GTO_ADMON">#REF!</definedName>
    <definedName name="GTO_INVEST" localSheetId="2">#REF!</definedName>
    <definedName name="GTO_INVEST" localSheetId="1">#REF!</definedName>
    <definedName name="GTO_INVEST" localSheetId="0">#REF!</definedName>
    <definedName name="GTO_INVEST">#REF!</definedName>
    <definedName name="GTO_OPERA" localSheetId="2">#REF!</definedName>
    <definedName name="GTO_OPERA" localSheetId="1">#REF!</definedName>
    <definedName name="GTO_OPERA" localSheetId="0">#REF!</definedName>
    <definedName name="GTO_OPERA">#REF!</definedName>
    <definedName name="GTP" localSheetId="2">"[13]tablas!#ref!"</definedName>
    <definedName name="GTP" localSheetId="1">"[13]tablas!#ref!"</definedName>
    <definedName name="GTP" localSheetId="0">"[13]tablas!#ref!"</definedName>
    <definedName name="GTP">[14]Tablas!#REF!</definedName>
    <definedName name="GTRE" localSheetId="2">#REF!</definedName>
    <definedName name="GTRE" localSheetId="1">#REF!</definedName>
    <definedName name="GTRE" localSheetId="0">#REF!</definedName>
    <definedName name="GTRE">#REF!</definedName>
    <definedName name="GUADUA__TACO__2.50_3M">#REF!</definedName>
    <definedName name="Guadua_en_esterilla">#REF!</definedName>
    <definedName name="Guardaesc._Alfa_Blc.Huila">#REF!</definedName>
    <definedName name="Guardaesc._Alfa_G5_B">#REF!</definedName>
    <definedName name="Guardaesc.Corona_Marm7_21">#REF!</definedName>
    <definedName name="Guardaesc_de_Cemento">#REF!</definedName>
    <definedName name="Guardaescoba_madera">#REF!</definedName>
    <definedName name="Guardaescoba_PAVCO_10_ctm">#REF!</definedName>
    <definedName name="Guardaescoba_vinilo_7cm.">#REF!</definedName>
    <definedName name="gv">#REF!</definedName>
    <definedName name="h" localSheetId="2">[138]perfil!$AG$10:$AG$111</definedName>
    <definedName name="h" localSheetId="1">[138]perfil!$AG$10:$AG$111</definedName>
    <definedName name="h" localSheetId="0">[138]perfil!$AG$10:$AG$111</definedName>
    <definedName name="h">#REF!</definedName>
    <definedName name="h.EXC">#REF!</definedName>
    <definedName name="h.LOM">#REF!</definedName>
    <definedName name="H.LOMO">[139]TUBERIA!$S$10:$S$14</definedName>
    <definedName name="h.POZ">#REF!</definedName>
    <definedName name="H_pump" localSheetId="2">#REF!</definedName>
    <definedName name="H_pump" localSheetId="1">#REF!</definedName>
    <definedName name="H_pump" localSheetId="0">#REF!</definedName>
    <definedName name="H_pump">#REF!</definedName>
    <definedName name="h9h" localSheetId="2">"{""via1"";#N/A;TRUE;""general""|""via2"";#N/A;TRUE;""general""|""via3"";#N/A;TRUE;""general""}"</definedName>
    <definedName name="h9h" localSheetId="1">"{""via1"";#N/A;TRUE;""general""|""via2"";#N/A;TRUE;""general""|""via3"";#N/A;TRUE;""general""}"</definedName>
    <definedName name="h9h" localSheetId="0">"{""via1"";#N/A;TRUE;""general""|""via2"";#N/A;TRUE;""general""|""via3"";#N/A;TRUE;""general""}"</definedName>
    <definedName name="h9h" hidden="1">{"via1",#N/A,TRUE,"general";"via2",#N/A,TRUE,"general";"via3",#N/A,TRUE,"general"}</definedName>
    <definedName name="HACER">#REF!</definedName>
    <definedName name="Hazards" localSheetId="2">#REF!</definedName>
    <definedName name="Hazards" localSheetId="1">#REF!</definedName>
    <definedName name="Hazards" localSheetId="0">#REF!</definedName>
    <definedName name="Hazards">#REF!</definedName>
    <definedName name="hbfdhrw" localSheetId="2">"{""TAB1"";#N/A;TRUE;""GENERAL""|""TAB2"";#N/A;TRUE;""GENERAL""|""TAB3"";#N/A;TRUE;""GENERAL""|""TAB4"";#N/A;TRUE;""GENERAL""|""TAB5"";#N/A;TRUE;""GENERAL""}"</definedName>
    <definedName name="hbfdhrw" localSheetId="1">"{""TAB1"";#N/A;TRUE;""GENERAL""|""TAB2"";#N/A;TRUE;""GENERAL""|""TAB3"";#N/A;TRUE;""GENERAL""|""TAB4"";#N/A;TRUE;""GENERAL""|""TAB5"";#N/A;TRUE;""GENERAL""}"</definedName>
    <definedName name="hbfdhrw" localSheetId="0">"{""TAB1"";#N/A;TRUE;""GENERAL""|""TAB2"";#N/A;TRUE;""GENERAL""|""TAB3"";#N/A;TRUE;""GENERAL""|""TAB4"";#N/A;TRUE;""GENERAL""|""TAB5"";#N/A;TRUE;""GENERAL""}"</definedName>
    <definedName name="hbfdhrw" hidden="1">{"TAB1",#N/A,TRUE,"GENERAL";"TAB2",#N/A,TRUE,"GENERAL";"TAB3",#N/A,TRUE,"GENERAL";"TAB4",#N/A,TRUE,"GENERAL";"TAB5",#N/A,TRUE,"GENERAL"}</definedName>
    <definedName name="Hcunetas">'[105]Listado de Obras de Arte La Ye'!$CS$1:$CX$2</definedName>
    <definedName name="hdfh" localSheetId="2">"{""via1"";#N/A;TRUE;""general""|""via2"";#N/A;TRUE;""general""|""via3"";#N/A;TRUE;""general""}"</definedName>
    <definedName name="hdfh" localSheetId="1">"{""via1"";#N/A;TRUE;""general""|""via2"";#N/A;TRUE;""general""|""via3"";#N/A;TRUE;""general""}"</definedName>
    <definedName name="hdfh" localSheetId="0">"{""via1"";#N/A;TRUE;""general""|""via2"";#N/A;TRUE;""general""|""via3"";#N/A;TRUE;""general""}"</definedName>
    <definedName name="hdfh" hidden="1">{"via1",#N/A,TRUE,"general";"via2",#N/A,TRUE,"general";"via3",#N/A,TRUE,"general"}</definedName>
    <definedName name="hdfh4" localSheetId="2">"{""TAB1"";#N/A;TRUE;""GENERAL""|""TAB2"";#N/A;TRUE;""GENERAL""|""TAB3"";#N/A;TRUE;""GENERAL""|""TAB4"";#N/A;TRUE;""GENERAL""|""TAB5"";#N/A;TRUE;""GENERAL""}"</definedName>
    <definedName name="hdfh4" localSheetId="1">"{""TAB1"";#N/A;TRUE;""GENERAL""|""TAB2"";#N/A;TRUE;""GENERAL""|""TAB3"";#N/A;TRUE;""GENERAL""|""TAB4"";#N/A;TRUE;""GENERAL""|""TAB5"";#N/A;TRUE;""GENERAL""}"</definedName>
    <definedName name="hdfh4" localSheetId="0">"{""TAB1"";#N/A;TRUE;""GENERAL""|""TAB2"";#N/A;TRUE;""GENERAL""|""TAB3"";#N/A;TRUE;""GENERAL""|""TAB4"";#N/A;TRUE;""GENERAL""|""TAB5"";#N/A;TRUE;""GENERAL""}"</definedName>
    <definedName name="hdfh4" hidden="1">{"TAB1",#N/A,TRUE,"GENERAL";"TAB2",#N/A,TRUE,"GENERAL";"TAB3",#N/A,TRUE,"GENERAL";"TAB4",#N/A,TRUE,"GENERAL";"TAB5",#N/A,TRUE,"GENERAL"}</definedName>
    <definedName name="hdfhwq" localSheetId="2">"{""TAB1"";#N/A;TRUE;""GENERAL""|""TAB2"";#N/A;TRUE;""GENERAL""|""TAB3"";#N/A;TRUE;""GENERAL""|""TAB4"";#N/A;TRUE;""GENERAL""|""TAB5"";#N/A;TRUE;""GENERAL""}"</definedName>
    <definedName name="hdfhwq" localSheetId="1">"{""TAB1"";#N/A;TRUE;""GENERAL""|""TAB2"";#N/A;TRUE;""GENERAL""|""TAB3"";#N/A;TRUE;""GENERAL""|""TAB4"";#N/A;TRUE;""GENERAL""|""TAB5"";#N/A;TRUE;""GENERAL""}"</definedName>
    <definedName name="hdfhwq" localSheetId="0">"{""TAB1"";#N/A;TRUE;""GENERAL""|""TAB2"";#N/A;TRUE;""GENERAL""|""TAB3"";#N/A;TRUE;""GENERAL""|""TAB4"";#N/A;TRUE;""GENERAL""|""TAB5"";#N/A;TRUE;""GENERAL""}"</definedName>
    <definedName name="hdfhwq" hidden="1">{"TAB1",#N/A,TRUE,"GENERAL";"TAB2",#N/A,TRUE,"GENERAL";"TAB3",#N/A,TRUE,"GENERAL";"TAB4",#N/A,TRUE,"GENERAL";"TAB5",#N/A,TRUE,"GENERAL"}</definedName>
    <definedName name="hdgh" localSheetId="2">"{""via1"";#N/A;TRUE;""general""|""via2"";#N/A;TRUE;""general""|""via3"";#N/A;TRUE;""general""}"</definedName>
    <definedName name="hdgh" localSheetId="1">"{""via1"";#N/A;TRUE;""general""|""via2"";#N/A;TRUE;""general""|""via3"";#N/A;TRUE;""general""}"</definedName>
    <definedName name="hdgh" localSheetId="0">"{""via1"";#N/A;TRUE;""general""|""via2"";#N/A;TRUE;""general""|""via3"";#N/A;TRUE;""general""}"</definedName>
    <definedName name="hdgh" hidden="1">{"via1",#N/A,TRUE,"general";"via2",#N/A,TRUE,"general";"via3",#N/A,TRUE,"general"}</definedName>
    <definedName name="hdhf" localSheetId="2">"{""TAB1"";#N/A;TRUE;""GENERAL""|""TAB2"";#N/A;TRUE;""GENERAL""|""TAB3"";#N/A;TRUE;""GENERAL""|""TAB4"";#N/A;TRUE;""GENERAL""|""TAB5"";#N/A;TRUE;""GENERAL""}"</definedName>
    <definedName name="hdhf" localSheetId="1">"{""TAB1"";#N/A;TRUE;""GENERAL""|""TAB2"";#N/A;TRUE;""GENERAL""|""TAB3"";#N/A;TRUE;""GENERAL""|""TAB4"";#N/A;TRUE;""GENERAL""|""TAB5"";#N/A;TRUE;""GENERAL""}"</definedName>
    <definedName name="hdhf" localSheetId="0">"{""TAB1"";#N/A;TRUE;""GENERAL""|""TAB2"";#N/A;TRUE;""GENERAL""|""TAB3"";#N/A;TRUE;""GENERAL""|""TAB4"";#N/A;TRUE;""GENERAL""|""TAB5"";#N/A;TRUE;""GENERAL""}"</definedName>
    <definedName name="hdhf" hidden="1">{"TAB1",#N/A,TRUE,"GENERAL";"TAB2",#N/A,TRUE,"GENERAL";"TAB3",#N/A,TRUE,"GENERAL";"TAB4",#N/A,TRUE,"GENERAL";"TAB5",#N/A,TRUE,"GENERAL"}</definedName>
    <definedName name="Header_Row" localSheetId="2">"ROW(#REF!)"</definedName>
    <definedName name="Header_Row" localSheetId="1">"ROW(#REF!)"</definedName>
    <definedName name="Header_Row" localSheetId="0">"ROW(#REF!)"</definedName>
    <definedName name="Header_Row">ROW(#REF!)</definedName>
    <definedName name="hed">[94]Datos!$D$8</definedName>
    <definedName name="HELBERT">#REF!</definedName>
    <definedName name="HELBERT.HIERRO">#REF!</definedName>
    <definedName name="hen">[94]Datos!$D$9</definedName>
    <definedName name="hernan">"'[98]itemes renovación'!#ref!"</definedName>
    <definedName name="herramienta">#REF!</definedName>
    <definedName name="HERRAMIENTA_MENOR">#REF!</definedName>
    <definedName name="HERRAMIENTAS">#REF!</definedName>
    <definedName name="HERRAMIENTASYEQUIPOS">#REF!</definedName>
    <definedName name="HERRERO" localSheetId="2">#REF!</definedName>
    <definedName name="HERRERO" localSheetId="1">#REF!</definedName>
    <definedName name="HERRERO" localSheetId="0">#REF!</definedName>
    <definedName name="HERRERO">#REF!</definedName>
    <definedName name="HF.PVMETAL">#REF!</definedName>
    <definedName name="hfgh" localSheetId="2">"{""via1"";#N/A;TRUE;""general""|""via2"";#N/A;TRUE;""general""|""via3"";#N/A;TRUE;""general""}"</definedName>
    <definedName name="hfgh" localSheetId="1">"{""via1"";#N/A;TRUE;""general""|""via2"";#N/A;TRUE;""general""|""via3"";#N/A;TRUE;""general""}"</definedName>
    <definedName name="hfgh" localSheetId="0">"{""via1"";#N/A;TRUE;""general""|""via2"";#N/A;TRUE;""general""|""via3"";#N/A;TRUE;""general""}"</definedName>
    <definedName name="hfgh" hidden="1">{"via1",#N/A,TRUE,"general";"via2",#N/A,TRUE,"general";"via3",#N/A,TRUE,"general"}</definedName>
    <definedName name="hfh" localSheetId="2">"{""TAB1"";#N/A;TRUE;""GENERAL""|""TAB2"";#N/A;TRUE;""GENERAL""|""TAB3"";#N/A;TRUE;""GENERAL""|""TAB4"";#N/A;TRUE;""GENERAL""|""TAB5"";#N/A;TRUE;""GENERAL""}"</definedName>
    <definedName name="hfh" localSheetId="1">"{""TAB1"";#N/A;TRUE;""GENERAL""|""TAB2"";#N/A;TRUE;""GENERAL""|""TAB3"";#N/A;TRUE;""GENERAL""|""TAB4"";#N/A;TRUE;""GENERAL""|""TAB5"";#N/A;TRUE;""GENERAL""}"</definedName>
    <definedName name="hfh" localSheetId="0">"{""TAB1"";#N/A;TRUE;""GENERAL""|""TAB2"";#N/A;TRUE;""GENERAL""|""TAB3"";#N/A;TRUE;""GENERAL""|""TAB4"";#N/A;TRUE;""GENERAL""|""TAB5"";#N/A;TRUE;""GENERAL""}"</definedName>
    <definedName name="hfh" hidden="1">{"TAB1",#N/A,TRUE,"GENERAL";"TAB2",#N/A,TRUE,"GENERAL";"TAB3",#N/A,TRUE,"GENERAL";"TAB4",#N/A,TRUE,"GENERAL";"TAB5",#N/A,TRUE,"GENERAL"}</definedName>
    <definedName name="hfhg" localSheetId="2">"{""TAB1"";#N/A;TRUE;""GENERAL""|""TAB2"";#N/A;TRUE;""GENERAL""|""TAB3"";#N/A;TRUE;""GENERAL""|""TAB4"";#N/A;TRUE;""GENERAL""|""TAB5"";#N/A;TRUE;""GENERAL""}"</definedName>
    <definedName name="hfhg" localSheetId="1">"{""TAB1"";#N/A;TRUE;""GENERAL""|""TAB2"";#N/A;TRUE;""GENERAL""|""TAB3"";#N/A;TRUE;""GENERAL""|""TAB4"";#N/A;TRUE;""GENERAL""|""TAB5"";#N/A;TRUE;""GENERAL""}"</definedName>
    <definedName name="hfhg" localSheetId="0">"{""TAB1"";#N/A;TRUE;""GENERAL""|""TAB2"";#N/A;TRUE;""GENERAL""|""TAB3"";#N/A;TRUE;""GENERAL""|""TAB4"";#N/A;TRUE;""GENERAL""|""TAB5"";#N/A;TRUE;""GENERAL""}"</definedName>
    <definedName name="hfhg" hidden="1">{"TAB1",#N/A,TRUE,"GENERAL";"TAB2",#N/A,TRUE,"GENERAL";"TAB3",#N/A,TRUE,"GENERAL";"TAB4",#N/A,TRUE,"GENERAL";"TAB5",#N/A,TRUE,"GENERAL"}</definedName>
    <definedName name="hfthr" localSheetId="2">"{""via1"";#N/A;TRUE;""general""|""via2"";#N/A;TRUE;""general""|""via3"";#N/A;TRUE;""general""}"</definedName>
    <definedName name="hfthr" localSheetId="1">"{""via1"";#N/A;TRUE;""general""|""via2"";#N/A;TRUE;""general""|""via3"";#N/A;TRUE;""general""}"</definedName>
    <definedName name="hfthr" localSheetId="0">"{""via1"";#N/A;TRUE;""general""|""via2"";#N/A;TRUE;""general""|""via3"";#N/A;TRUE;""general""}"</definedName>
    <definedName name="hfthr" hidden="1">{"via1",#N/A,TRUE,"general";"via2",#N/A,TRUE,"general";"via3",#N/A,TRUE,"general"}</definedName>
    <definedName name="hg" localSheetId="2">"{""via1"";#N/A;TRUE;""general""|""via2"";#N/A;TRUE;""general""|""via3"";#N/A;TRUE;""general""}"</definedName>
    <definedName name="hg" localSheetId="1">"{""via1"";#N/A;TRUE;""general""|""via2"";#N/A;TRUE;""general""|""via3"";#N/A;TRUE;""general""}"</definedName>
    <definedName name="hg" localSheetId="0">"{""via1"";#N/A;TRUE;""general""|""via2"";#N/A;TRUE;""general""|""via3"";#N/A;TRUE;""general""}"</definedName>
    <definedName name="hg" hidden="1">{"via1",#N/A,TRUE,"general";"via2",#N/A,TRUE,"general";"via3",#N/A,TRUE,"general"}</definedName>
    <definedName name="HGFH" localSheetId="2">"{""via1"";#N/A;TRUE;""general""|""via2"";#N/A;TRUE;""general""|""via3"";#N/A;TRUE;""general""}"</definedName>
    <definedName name="HGFH" localSheetId="1">"{""via1"";#N/A;TRUE;""general""|""via2"";#N/A;TRUE;""general""|""via3"";#N/A;TRUE;""general""}"</definedName>
    <definedName name="HGFH" localSheetId="0">"{""via1"";#N/A;TRUE;""general""|""via2"";#N/A;TRUE;""general""|""via3"";#N/A;TRUE;""general""}"</definedName>
    <definedName name="HGFH" hidden="1">{"via1",#N/A,TRUE,"general";"via2",#N/A,TRUE,"general";"via3",#N/A,TRUE,"general"}</definedName>
    <definedName name="hgfhty" localSheetId="2">"{""via1"";#N/A;TRUE;""general""|""via2"";#N/A;TRUE;""general""|""via3"";#N/A;TRUE;""general""}"</definedName>
    <definedName name="hgfhty" localSheetId="1">"{""via1"";#N/A;TRUE;""general""|""via2"";#N/A;TRUE;""general""|""via3"";#N/A;TRUE;""general""}"</definedName>
    <definedName name="hgfhty" localSheetId="0">"{""via1"";#N/A;TRUE;""general""|""via2"";#N/A;TRUE;""general""|""via3"";#N/A;TRUE;""general""}"</definedName>
    <definedName name="hgfhty" hidden="1">{"via1",#N/A,TRUE,"general";"via2",#N/A,TRUE,"general";"via3",#N/A,TRUE,"general"}</definedName>
    <definedName name="HGHFH7" localSheetId="2">"{""TAB1"";#N/A;TRUE;""GENERAL""|""TAB2"";#N/A;TRUE;""GENERAL""|""TAB3"";#N/A;TRUE;""GENERAL""|""TAB4"";#N/A;TRUE;""GENERAL""|""TAB5"";#N/A;TRUE;""GENERAL""}"</definedName>
    <definedName name="HGHFH7" localSheetId="1">"{""TAB1"";#N/A;TRUE;""GENERAL""|""TAB2"";#N/A;TRUE;""GENERAL""|""TAB3"";#N/A;TRUE;""GENERAL""|""TAB4"";#N/A;TRUE;""GENERAL""|""TAB5"";#N/A;TRUE;""GENERAL""}"</definedName>
    <definedName name="HGHFH7" localSheetId="0">"{""TAB1"";#N/A;TRUE;""GENERAL""|""TAB2"";#N/A;TRUE;""GENERAL""|""TAB3"";#N/A;TRUE;""GENERAL""|""TAB4"";#N/A;TRUE;""GENERAL""|""TAB5"";#N/A;TRUE;""GENERAL""}"</definedName>
    <definedName name="HGHFH7" hidden="1">{"TAB1",#N/A,TRUE,"GENERAL";"TAB2",#N/A,TRUE,"GENERAL";"TAB3",#N/A,TRUE,"GENERAL";"TAB4",#N/A,TRUE,"GENERAL";"TAB5",#N/A,TRUE,"GENERAL"}</definedName>
    <definedName name="hghhj" localSheetId="2">"{""TAB1"";#N/A;TRUE;""GENERAL""|""TAB2"";#N/A;TRUE;""GENERAL""|""TAB3"";#N/A;TRUE;""GENERAL""|""TAB4"";#N/A;TRUE;""GENERAL""|""TAB5"";#N/A;TRUE;""GENERAL""}"</definedName>
    <definedName name="hghhj" localSheetId="1">"{""TAB1"";#N/A;TRUE;""GENERAL""|""TAB2"";#N/A;TRUE;""GENERAL""|""TAB3"";#N/A;TRUE;""GENERAL""|""TAB4"";#N/A;TRUE;""GENERAL""|""TAB5"";#N/A;TRUE;""GENERAL""}"</definedName>
    <definedName name="hghhj" localSheetId="0">"{""TAB1"";#N/A;TRUE;""GENERAL""|""TAB2"";#N/A;TRUE;""GENERAL""|""TAB3"";#N/A;TRUE;""GENERAL""|""TAB4"";#N/A;TRUE;""GENERAL""|""TAB5"";#N/A;TRUE;""GENERAL""}"</definedName>
    <definedName name="hghhj" hidden="1">{"TAB1",#N/A,TRUE,"GENERAL";"TAB2",#N/A,TRUE,"GENERAL";"TAB3",#N/A,TRUE,"GENERAL";"TAB4",#N/A,TRUE,"GENERAL";"TAB5",#N/A,TRUE,"GENERAL"}</definedName>
    <definedName name="hghydj" localSheetId="2">"{""via1"";#N/A;TRUE;""general""|""via2"";#N/A;TRUE;""general""|""via3"";#N/A;TRUE;""general""}"</definedName>
    <definedName name="hghydj" localSheetId="1">"{""via1"";#N/A;TRUE;""general""|""via2"";#N/A;TRUE;""general""|""via3"";#N/A;TRUE;""general""}"</definedName>
    <definedName name="hghydj" localSheetId="0">"{""via1"";#N/A;TRUE;""general""|""via2"";#N/A;TRUE;""general""|""via3"";#N/A;TRUE;""general""}"</definedName>
    <definedName name="hghydj" hidden="1">{"via1",#N/A,TRUE,"general";"via2",#N/A,TRUE,"general";"via3",#N/A,TRUE,"general"}</definedName>
    <definedName name="hgjfjw" localSheetId="2">"{""via1"";#N/A;TRUE;""general""|""via2"";#N/A;TRUE;""general""|""via3"";#N/A;TRUE;""general""}"</definedName>
    <definedName name="hgjfjw" localSheetId="1">"{""via1"";#N/A;TRUE;""general""|""via2"";#N/A;TRUE;""general""|""via3"";#N/A;TRUE;""general""}"</definedName>
    <definedName name="hgjfjw" localSheetId="0">"{""via1"";#N/A;TRUE;""general""|""via2"";#N/A;TRUE;""general""|""via3"";#N/A;TRUE;""general""}"</definedName>
    <definedName name="hgjfjw" hidden="1">{"via1",#N/A,TRUE,"general";"via2",#N/A,TRUE,"general";"via3",#N/A,TRUE,"general"}</definedName>
    <definedName name="HGJG" localSheetId="2">"{""TAB1"";#N/A;TRUE;""GENERAL""|""TAB2"";#N/A;TRUE;""GENERAL""|""TAB3"";#N/A;TRUE;""GENERAL""|""TAB4"";#N/A;TRUE;""GENERAL""|""TAB5"";#N/A;TRUE;""GENERAL""}"</definedName>
    <definedName name="HGJG" localSheetId="1">"{""TAB1"";#N/A;TRUE;""GENERAL""|""TAB2"";#N/A;TRUE;""GENERAL""|""TAB3"";#N/A;TRUE;""GENERAL""|""TAB4"";#N/A;TRUE;""GENERAL""|""TAB5"";#N/A;TRUE;""GENERAL""}"</definedName>
    <definedName name="HGJG" localSheetId="0">"{""TAB1"";#N/A;TRUE;""GENERAL""|""TAB2"";#N/A;TRUE;""GENERAL""|""TAB3"";#N/A;TRUE;""GENERAL""|""TAB4"";#N/A;TRUE;""GENERAL""|""TAB5"";#N/A;TRUE;""GENERAL""}"</definedName>
    <definedName name="HGJG" hidden="1">{"TAB1",#N/A,TRUE,"GENERAL";"TAB2",#N/A,TRUE,"GENERAL";"TAB3",#N/A,TRUE,"GENERAL";"TAB4",#N/A,TRUE,"GENERAL";"TAB5",#N/A,TRUE,"GENERAL"}</definedName>
    <definedName name="hh" localSheetId="2">"[0]!err"</definedName>
    <definedName name="hh" localSheetId="1">"[0]!err"</definedName>
    <definedName name="hh" localSheetId="0">"[0]!err"</definedName>
    <definedName name="hh">[0]!ERR</definedName>
    <definedName name="hhg" localSheetId="2">"{#N/A;#N/A;TRUE;""1842CWN0""}"</definedName>
    <definedName name="hhg" localSheetId="1">"{#N/A;#N/A;TRUE;""1842CWN0""}"</definedName>
    <definedName name="hhg" localSheetId="0">"{#N/A;#N/A;TRUE;""1842CWN0""}"</definedName>
    <definedName name="hhg" hidden="1">{#N/A,#N/A,TRUE,"1842CWN0"}</definedName>
    <definedName name="hhh" localSheetId="2">"{""TAB1"";#N/A;TRUE;""GENERAL""|""TAB2"";#N/A;TRUE;""GENERAL""|""TAB3"";#N/A;TRUE;""GENERAL""|""TAB4"";#N/A;TRUE;""GENERAL""|""TAB5"";#N/A;TRUE;""GENERAL""}"</definedName>
    <definedName name="hhh" localSheetId="1">"{""TAB1"";#N/A;TRUE;""GENERAL""|""TAB2"";#N/A;TRUE;""GENERAL""|""TAB3"";#N/A;TRUE;""GENERAL""|""TAB4"";#N/A;TRUE;""GENERAL""|""TAB5"";#N/A;TRUE;""GENERAL""}"</definedName>
    <definedName name="hhh" localSheetId="0">"{""TAB1"";#N/A;TRUE;""GENERAL""|""TAB2"";#N/A;TRUE;""GENERAL""|""TAB3"";#N/A;TRUE;""GENERAL""|""TAB4"";#N/A;TRUE;""GENERAL""|""TAB5"";#N/A;TRUE;""GENERAL""}"</definedName>
    <definedName name="hhh" hidden="1">{"TAB1",#N/A,TRUE,"GENERAL";"TAB2",#N/A,TRUE,"GENERAL";"TAB3",#N/A,TRUE,"GENERAL";"TAB4",#N/A,TRUE,"GENERAL";"TAB5",#N/A,TRUE,"GENERAL"}</definedName>
    <definedName name="hhhhhh" localSheetId="2">"{""via1"";#N/A;TRUE;""general""|""via2"";#N/A;TRUE;""general""|""via3"";#N/A;TRUE;""general""}"</definedName>
    <definedName name="hhhhhh" localSheetId="1">"{""via1"";#N/A;TRUE;""general""|""via2"";#N/A;TRUE;""general""|""via3"";#N/A;TRUE;""general""}"</definedName>
    <definedName name="hhhhhh" localSheetId="0">"{""via1"";#N/A;TRUE;""general""|""via2"";#N/A;TRUE;""general""|""via3"";#N/A;TRUE;""general""}"</definedName>
    <definedName name="hhhhhh" hidden="1">{"via1",#N/A,TRUE,"general";"via2",#N/A,TRUE,"general";"via3",#N/A,TRUE,"general"}</definedName>
    <definedName name="hhhhhho" localSheetId="2">"{""TAB1"";#N/A;TRUE;""GENERAL""|""TAB2"";#N/A;TRUE;""GENERAL""|""TAB3"";#N/A;TRUE;""GENERAL""|""TAB4"";#N/A;TRUE;""GENERAL""|""TAB5"";#N/A;TRUE;""GENERAL""}"</definedName>
    <definedName name="hhhhhho" localSheetId="1">"{""TAB1"";#N/A;TRUE;""GENERAL""|""TAB2"";#N/A;TRUE;""GENERAL""|""TAB3"";#N/A;TRUE;""GENERAL""|""TAB4"";#N/A;TRUE;""GENERAL""|""TAB5"";#N/A;TRUE;""GENERAL""}"</definedName>
    <definedName name="hhhhhho" localSheetId="0">"{""TAB1"";#N/A;TRUE;""GENERAL""|""TAB2"";#N/A;TRUE;""GENERAL""|""TAB3"";#N/A;TRUE;""GENERAL""|""TAB4"";#N/A;TRUE;""GENERAL""|""TAB5"";#N/A;TRUE;""GENERAL""}"</definedName>
    <definedName name="hhhhhho" hidden="1">{"TAB1",#N/A,TRUE,"GENERAL";"TAB2",#N/A,TRUE,"GENERAL";"TAB3",#N/A,TRUE,"GENERAL";"TAB4",#N/A,TRUE,"GENERAL";"TAB5",#N/A,TRUE,"GENERAL"}</definedName>
    <definedName name="hhhhhpy" localSheetId="2">"{""TAB1"";#N/A;TRUE;""GENERAL""|""TAB2"";#N/A;TRUE;""GENERAL""|""TAB3"";#N/A;TRUE;""GENERAL""|""TAB4"";#N/A;TRUE;""GENERAL""|""TAB5"";#N/A;TRUE;""GENERAL""}"</definedName>
    <definedName name="hhhhhpy" localSheetId="1">"{""TAB1"";#N/A;TRUE;""GENERAL""|""TAB2"";#N/A;TRUE;""GENERAL""|""TAB3"";#N/A;TRUE;""GENERAL""|""TAB4"";#N/A;TRUE;""GENERAL""|""TAB5"";#N/A;TRUE;""GENERAL""}"</definedName>
    <definedName name="hhhhhpy" localSheetId="0">"{""TAB1"";#N/A;TRUE;""GENERAL""|""TAB2"";#N/A;TRUE;""GENERAL""|""TAB3"";#N/A;TRUE;""GENERAL""|""TAB4"";#N/A;TRUE;""GENERAL""|""TAB5"";#N/A;TRUE;""GENERAL""}"</definedName>
    <definedName name="hhhhhpy" hidden="1">{"TAB1",#N/A,TRUE,"GENERAL";"TAB2",#N/A,TRUE,"GENERAL";"TAB3",#N/A,TRUE,"GENERAL";"TAB4",#N/A,TRUE,"GENERAL";"TAB5",#N/A,TRUE,"GENERAL"}</definedName>
    <definedName name="hhhhth" localSheetId="2">"{""via1"";#N/A;TRUE;""general""|""via2"";#N/A;TRUE;""general""|""via3"";#N/A;TRUE;""general""}"</definedName>
    <definedName name="hhhhth" localSheetId="1">"{""via1"";#N/A;TRUE;""general""|""via2"";#N/A;TRUE;""general""|""via3"";#N/A;TRUE;""general""}"</definedName>
    <definedName name="hhhhth" localSheetId="0">"{""via1"";#N/A;TRUE;""general""|""via2"";#N/A;TRUE;""general""|""via3"";#N/A;TRUE;""general""}"</definedName>
    <definedName name="hhhhth" hidden="1">{"via1",#N/A,TRUE,"general";"via2",#N/A,TRUE,"general";"via3",#N/A,TRUE,"general"}</definedName>
    <definedName name="hhhyhyh" localSheetId="2">"{""TAB1"";#N/A;TRUE;""GENERAL""|""TAB2"";#N/A;TRUE;""GENERAL""|""TAB3"";#N/A;TRUE;""GENERAL""|""TAB4"";#N/A;TRUE;""GENERAL""|""TAB5"";#N/A;TRUE;""GENERAL""}"</definedName>
    <definedName name="hhhyhyh" localSheetId="1">"{""TAB1"";#N/A;TRUE;""GENERAL""|""TAB2"";#N/A;TRUE;""GENERAL""|""TAB3"";#N/A;TRUE;""GENERAL""|""TAB4"";#N/A;TRUE;""GENERAL""|""TAB5"";#N/A;TRUE;""GENERAL""}"</definedName>
    <definedName name="hhhyhyh" localSheetId="0">"{""TAB1"";#N/A;TRUE;""GENERAL""|""TAB2"";#N/A;TRUE;""GENERAL""|""TAB3"";#N/A;TRUE;""GENERAL""|""TAB4"";#N/A;TRUE;""GENERAL""|""TAB5"";#N/A;TRUE;""GENERAL""}"</definedName>
    <definedName name="hhhyhyh" hidden="1">{"TAB1",#N/A,TRUE,"GENERAL";"TAB2",#N/A,TRUE,"GENERAL";"TAB3",#N/A,TRUE,"GENERAL";"TAB4",#N/A,TRUE,"GENERAL";"TAB5",#N/A,TRUE,"GENERAL"}</definedName>
    <definedName name="hhtrhreh" localSheetId="2">"{""via1"";#N/A;TRUE;""general""|""via2"";#N/A;TRUE;""general""|""via3"";#N/A;TRUE;""general""}"</definedName>
    <definedName name="hhtrhreh" localSheetId="1">"{""via1"";#N/A;TRUE;""general""|""via2"";#N/A;TRUE;""general""|""via3"";#N/A;TRUE;""general""}"</definedName>
    <definedName name="hhtrhreh" localSheetId="0">"{""via1"";#N/A;TRUE;""general""|""via2"";#N/A;TRUE;""general""|""via3"";#N/A;TRUE;""general""}"</definedName>
    <definedName name="hhtrhreh" hidden="1">{"via1",#N/A,TRUE,"general";"via2",#N/A,TRUE,"general";"via3",#N/A,TRUE,"general"}</definedName>
    <definedName name="Hid" localSheetId="2">"'[23]interc de hidr.'!$e$1:[#REF!]"</definedName>
    <definedName name="Hid" localSheetId="1">"'[23]interc de hidr.'!$e$1:[#REF!]"</definedName>
    <definedName name="Hid" localSheetId="0">"'[23]interc de hidr.'!$e$1:[#REF!]"</definedName>
    <definedName name="Hid">'[25]Interc de Hidr.'!$E$1:$E$65536</definedName>
    <definedName name="HIDE1">[77]steel!$F$7:$J$7</definedName>
    <definedName name="Hidrante">#REF!</definedName>
    <definedName name="HIERR.DE_60000_PSI_420_MPA">#REF!</definedName>
    <definedName name="hjfg" localSheetId="2">"{""via1"";#N/A;TRUE;""general""|""via2"";#N/A;TRUE;""general""|""via3"";#N/A;TRUE;""general""}"</definedName>
    <definedName name="hjfg" localSheetId="1">"{""via1"";#N/A;TRUE;""general""|""via2"";#N/A;TRUE;""general""|""via3"";#N/A;TRUE;""general""}"</definedName>
    <definedName name="hjfg" localSheetId="0">"{""via1"";#N/A;TRUE;""general""|""via2"";#N/A;TRUE;""general""|""via3"";#N/A;TRUE;""general""}"</definedName>
    <definedName name="hjfg" hidden="1">{"via1",#N/A,TRUE,"general";"via2",#N/A,TRUE,"general";"via3",#N/A,TRUE,"general"}</definedName>
    <definedName name="hjgh" localSheetId="2">"{""TAB1"";#N/A;TRUE;""GENERAL""|""TAB2"";#N/A;TRUE;""GENERAL""|""TAB3"";#N/A;TRUE;""GENERAL""|""TAB4"";#N/A;TRUE;""GENERAL""|""TAB5"";#N/A;TRUE;""GENERAL""}"</definedName>
    <definedName name="hjgh" localSheetId="1">"{""TAB1"";#N/A;TRUE;""GENERAL""|""TAB2"";#N/A;TRUE;""GENERAL""|""TAB3"";#N/A;TRUE;""GENERAL""|""TAB4"";#N/A;TRUE;""GENERAL""|""TAB5"";#N/A;TRUE;""GENERAL""}"</definedName>
    <definedName name="hjgh" localSheetId="0">"{""TAB1"";#N/A;TRUE;""GENERAL""|""TAB2"";#N/A;TRUE;""GENERAL""|""TAB3"";#N/A;TRUE;""GENERAL""|""TAB4"";#N/A;TRUE;""GENERAL""|""TAB5"";#N/A;TRUE;""GENERAL""}"</definedName>
    <definedName name="hjgh" hidden="1">{"TAB1",#N/A,TRUE,"GENERAL";"TAB2",#N/A,TRUE,"GENERAL";"TAB3",#N/A,TRUE,"GENERAL";"TAB4",#N/A,TRUE,"GENERAL";"TAB5",#N/A,TRUE,"GENERAL"}</definedName>
    <definedName name="hjghj" localSheetId="2">"{""TAB1"";#N/A;TRUE;""GENERAL""|""TAB2"";#N/A;TRUE;""GENERAL""|""TAB3"";#N/A;TRUE;""GENERAL""|""TAB4"";#N/A;TRUE;""GENERAL""|""TAB5"";#N/A;TRUE;""GENERAL""}"</definedName>
    <definedName name="hjghj" localSheetId="1">"{""TAB1"";#N/A;TRUE;""GENERAL""|""TAB2"";#N/A;TRUE;""GENERAL""|""TAB3"";#N/A;TRUE;""GENERAL""|""TAB4"";#N/A;TRUE;""GENERAL""|""TAB5"";#N/A;TRUE;""GENERAL""}"</definedName>
    <definedName name="hjghj" localSheetId="0">"{""TAB1"";#N/A;TRUE;""GENERAL""|""TAB2"";#N/A;TRUE;""GENERAL""|""TAB3"";#N/A;TRUE;""GENERAL""|""TAB4"";#N/A;TRUE;""GENERAL""|""TAB5"";#N/A;TRUE;""GENERAL""}"</definedName>
    <definedName name="hjghj" hidden="1">{"TAB1",#N/A,TRUE,"GENERAL";"TAB2",#N/A,TRUE,"GENERAL";"TAB3",#N/A,TRUE,"GENERAL";"TAB4",#N/A,TRUE,"GENERAL";"TAB5",#N/A,TRUE,"GENERAL"}</definedName>
    <definedName name="hjhjhg" localSheetId="2">"{""TAB1"";#N/A;TRUE;""GENERAL""|""TAB2"";#N/A;TRUE;""GENERAL""|""TAB3"";#N/A;TRUE;""GENERAL""|""TAB4"";#N/A;TRUE;""GENERAL""|""TAB5"";#N/A;TRUE;""GENERAL""}"</definedName>
    <definedName name="hjhjhg" localSheetId="1">"{""TAB1"";#N/A;TRUE;""GENERAL""|""TAB2"";#N/A;TRUE;""GENERAL""|""TAB3"";#N/A;TRUE;""GENERAL""|""TAB4"";#N/A;TRUE;""GENERAL""|""TAB5"";#N/A;TRUE;""GENERAL""}"</definedName>
    <definedName name="hjhjhg" localSheetId="0">"{""TAB1"";#N/A;TRUE;""GENERAL""|""TAB2"";#N/A;TRUE;""GENERAL""|""TAB3"";#N/A;TRUE;""GENERAL""|""TAB4"";#N/A;TRUE;""GENERAL""|""TAB5"";#N/A;TRUE;""GENERAL""}"</definedName>
    <definedName name="hjhjhg" hidden="1">{"TAB1",#N/A,TRUE,"GENERAL";"TAB2",#N/A,TRUE,"GENERAL";"TAB3",#N/A,TRUE,"GENERAL";"TAB4",#N/A,TRUE,"GENERAL";"TAB5",#N/A,TRUE,"GENERAL"}</definedName>
    <definedName name="HJKH" localSheetId="2">"{""via1"";#N/A;TRUE;""general""|""via2"";#N/A;TRUE;""general""|""via3"";#N/A;TRUE;""general""}"</definedName>
    <definedName name="HJKH" localSheetId="1">"{""via1"";#N/A;TRUE;""general""|""via2"";#N/A;TRUE;""general""|""via3"";#N/A;TRUE;""general""}"</definedName>
    <definedName name="HJKH" localSheetId="0">"{""via1"";#N/A;TRUE;""general""|""via2"";#N/A;TRUE;""general""|""via3"";#N/A;TRUE;""general""}"</definedName>
    <definedName name="HJKH" hidden="1">{"via1",#N/A,TRUE,"general";"via2",#N/A,TRUE,"general";"via3",#N/A,TRUE,"general"}</definedName>
    <definedName name="hjkjk" localSheetId="2">"{""via1"";#N/A;TRUE;""general""|""via2"";#N/A;TRUE;""general""|""via3"";#N/A;TRUE;""general""}"</definedName>
    <definedName name="hjkjk" localSheetId="1">"{""via1"";#N/A;TRUE;""general""|""via2"";#N/A;TRUE;""general""|""via3"";#N/A;TRUE;""general""}"</definedName>
    <definedName name="hjkjk" localSheetId="0">"{""via1"";#N/A;TRUE;""general""|""via2"";#N/A;TRUE;""general""|""via3"";#N/A;TRUE;""general""}"</definedName>
    <definedName name="hjkjk" hidden="1">{"via1",#N/A,TRUE,"general";"via2",#N/A,TRUE,"general";"via3",#N/A,TRUE,"general"}</definedName>
    <definedName name="HK" localSheetId="2">"[0]!err"</definedName>
    <definedName name="HK" localSheetId="1">"[0]!err"</definedName>
    <definedName name="HK" localSheetId="0">"[0]!err"</definedName>
    <definedName name="HK">[0]!ERR</definedName>
    <definedName name="HM" localSheetId="2">#REF!</definedName>
    <definedName name="HM" localSheetId="1">#REF!</definedName>
    <definedName name="HM" localSheetId="0">#REF!</definedName>
    <definedName name="HM">#REF!</definedName>
    <definedName name="hn" localSheetId="2">"{""TAB1"";#N/A;TRUE;""GENERAL""|""TAB2"";#N/A;TRUE;""GENERAL""|""TAB3"";#N/A;TRUE;""GENERAL""|""TAB4"";#N/A;TRUE;""GENERAL""|""TAB5"";#N/A;TRUE;""GENERAL""}"</definedName>
    <definedName name="hn" localSheetId="1">"{""TAB1"";#N/A;TRUE;""GENERAL""|""TAB2"";#N/A;TRUE;""GENERAL""|""TAB3"";#N/A;TRUE;""GENERAL""|""TAB4"";#N/A;TRUE;""GENERAL""|""TAB5"";#N/A;TRUE;""GENERAL""}"</definedName>
    <definedName name="hn" localSheetId="0">"{""TAB1"";#N/A;TRUE;""GENERAL""|""TAB2"";#N/A;TRUE;""GENERAL""|""TAB3"";#N/A;TRUE;""GENERAL""|""TAB4"";#N/A;TRUE;""GENERAL""|""TAB5"";#N/A;TRUE;""GENERAL""}"</definedName>
    <definedName name="hn" hidden="1">{"TAB1",#N/A,TRUE,"GENERAL";"TAB2",#N/A,TRUE,"GENERAL";"TAB3",#N/A,TRUE,"GENERAL";"TAB4",#N/A,TRUE,"GENERAL";"TAB5",#N/A,TRUE,"GENERAL"}</definedName>
    <definedName name="Hoja_puerta_P2">#REF!</definedName>
    <definedName name="Hoja_puerta_P3">#REF!</definedName>
    <definedName name="Hoja_puerta_P5">#REF!</definedName>
    <definedName name="HOJA1" localSheetId="2">#REF!</definedName>
    <definedName name="HOJA1" localSheetId="1">#REF!</definedName>
    <definedName name="HOJA1" localSheetId="0">#REF!</definedName>
    <definedName name="HOJA1">#REF!</definedName>
    <definedName name="horat" localSheetId="2">"'[99]itemes renovación'!#ref!"</definedName>
    <definedName name="horat" localSheetId="1">"'[99]itemes renovación'!#ref!"</definedName>
    <definedName name="horat" localSheetId="0">"'[99]itemes renovación'!#ref!"</definedName>
    <definedName name="horat">'[25]Itemes Renovación'!#REF!</definedName>
    <definedName name="horat2">"'[100]itemes renovación'!#ref!"</definedName>
    <definedName name="Hornos" localSheetId="2">#REF!</definedName>
    <definedName name="Hornos" localSheetId="1">#REF!</definedName>
    <definedName name="Hornos" localSheetId="0">#REF!</definedName>
    <definedName name="Hornos">#REF!</definedName>
    <definedName name="HP_stg_Hz" localSheetId="2">#REF!</definedName>
    <definedName name="HP_stg_Hz" localSheetId="1">#REF!</definedName>
    <definedName name="HP_stg_Hz" localSheetId="0">#REF!</definedName>
    <definedName name="HP_stg_Hz">#REF!</definedName>
    <definedName name="Hr">'[83]ODT BASE'!$S$1:$U$2</definedName>
    <definedName name="hreer" localSheetId="2">"{""TAB1"";#N/A;TRUE;""GENERAL""|""TAB2"";#N/A;TRUE;""GENERAL""|""TAB3"";#N/A;TRUE;""GENERAL""|""TAB4"";#N/A;TRUE;""GENERAL""|""TAB5"";#N/A;TRUE;""GENERAL""}"</definedName>
    <definedName name="hreer" localSheetId="1">"{""TAB1"";#N/A;TRUE;""GENERAL""|""TAB2"";#N/A;TRUE;""GENERAL""|""TAB3"";#N/A;TRUE;""GENERAL""|""TAB4"";#N/A;TRUE;""GENERAL""|""TAB5"";#N/A;TRUE;""GENERAL""}"</definedName>
    <definedName name="hreer" localSheetId="0">"{""TAB1"";#N/A;TRUE;""GENERAL""|""TAB2"";#N/A;TRUE;""GENERAL""|""TAB3"";#N/A;TRUE;""GENERAL""|""TAB4"";#N/A;TRUE;""GENERAL""|""TAB5"";#N/A;TRUE;""GENERAL""}"</definedName>
    <definedName name="hreer" hidden="1">{"TAB1",#N/A,TRUE,"GENERAL";"TAB2",#N/A,TRUE,"GENERAL";"TAB3",#N/A,TRUE,"GENERAL";"TAB4",#N/A,TRUE,"GENERAL";"TAB5",#N/A,TRUE,"GENERAL"}</definedName>
    <definedName name="hrhth" localSheetId="2">"{""TAB1"";#N/A;TRUE;""GENERAL""|""TAB2"";#N/A;TRUE;""GENERAL""|""TAB3"";#N/A;TRUE;""GENERAL""|""TAB4"";#N/A;TRUE;""GENERAL""|""TAB5"";#N/A;TRUE;""GENERAL""}"</definedName>
    <definedName name="hrhth" localSheetId="1">"{""TAB1"";#N/A;TRUE;""GENERAL""|""TAB2"";#N/A;TRUE;""GENERAL""|""TAB3"";#N/A;TRUE;""GENERAL""|""TAB4"";#N/A;TRUE;""GENERAL""|""TAB5"";#N/A;TRUE;""GENERAL""}"</definedName>
    <definedName name="hrhth" localSheetId="0">"{""TAB1"";#N/A;TRUE;""GENERAL""|""TAB2"";#N/A;TRUE;""GENERAL""|""TAB3"";#N/A;TRUE;""GENERAL""|""TAB4"";#N/A;TRUE;""GENERAL""|""TAB5"";#N/A;TRUE;""GENERAL""}"</definedName>
    <definedName name="hrhth" hidden="1">{"TAB1",#N/A,TRUE,"GENERAL";"TAB2",#N/A,TRUE,"GENERAL";"TAB3",#N/A,TRUE,"GENERAL";"TAB4",#N/A,TRUE,"GENERAL";"TAB5",#N/A,TRUE,"GENERAL"}</definedName>
    <definedName name="hrn">[94]Datos!$D$7</definedName>
    <definedName name="hrrfhbsrhzs">#REF!</definedName>
    <definedName name="hrthtrh" localSheetId="2">"{""TAB1"";#N/A;TRUE;""GENERAL""|""TAB2"";#N/A;TRUE;""GENERAL""|""TAB3"";#N/A;TRUE;""GENERAL""|""TAB4"";#N/A;TRUE;""GENERAL""|""TAB5"";#N/A;TRUE;""GENERAL""}"</definedName>
    <definedName name="hrthtrh" localSheetId="1">"{""TAB1"";#N/A;TRUE;""GENERAL""|""TAB2"";#N/A;TRUE;""GENERAL""|""TAB3"";#N/A;TRUE;""GENERAL""|""TAB4"";#N/A;TRUE;""GENERAL""|""TAB5"";#N/A;TRUE;""GENERAL""}"</definedName>
    <definedName name="hrthtrh" localSheetId="0">"{""TAB1"";#N/A;TRUE;""GENERAL""|""TAB2"";#N/A;TRUE;""GENERAL""|""TAB3"";#N/A;TRUE;""GENERAL""|""TAB4"";#N/A;TRUE;""GENERAL""|""TAB5"";#N/A;TRUE;""GENERAL""}"</definedName>
    <definedName name="hrthtrh" hidden="1">{"TAB1",#N/A,TRUE,"GENERAL";"TAB2",#N/A,TRUE,"GENERAL";"TAB3",#N/A,TRUE,"GENERAL";"TAB4",#N/A,TRUE,"GENERAL";"TAB5",#N/A,TRUE,"GENERAL"}</definedName>
    <definedName name="hs" localSheetId="2">#REF!</definedName>
    <definedName name="hs" localSheetId="1">#REF!</definedName>
    <definedName name="hs" localSheetId="0">#REF!</definedName>
    <definedName name="hs">#REF!</definedName>
    <definedName name="hsfg" localSheetId="2">"{""via1"";#N/A;TRUE;""general""|""via2"";#N/A;TRUE;""general""|""via3"";#N/A;TRUE;""general""}"</definedName>
    <definedName name="hsfg" localSheetId="1">"{""via1"";#N/A;TRUE;""general""|""via2"";#N/A;TRUE;""general""|""via3"";#N/A;TRUE;""general""}"</definedName>
    <definedName name="hsfg" localSheetId="0">"{""via1"";#N/A;TRUE;""general""|""via2"";#N/A;TRUE;""general""|""via3"";#N/A;TRUE;""general""}"</definedName>
    <definedName name="hsfg" hidden="1">{"via1",#N/A,TRUE,"general";"via2",#N/A,TRUE,"general";"via3",#N/A,TRUE,"general"}</definedName>
    <definedName name="HTAS" localSheetId="2">#REF!</definedName>
    <definedName name="HTAS" localSheetId="1">#REF!</definedName>
    <definedName name="HTAS" localSheetId="0">#REF!</definedName>
    <definedName name="HTAS">#REF!</definedName>
    <definedName name="HTAS1" localSheetId="2">#REF!</definedName>
    <definedName name="HTAS1" localSheetId="1">#REF!</definedName>
    <definedName name="HTAS1" localSheetId="0">#REF!</definedName>
    <definedName name="HTAS1">#REF!</definedName>
    <definedName name="hthdrf" localSheetId="2">"{""TAB1"";#N/A;TRUE;""GENERAL""|""TAB2"";#N/A;TRUE;""GENERAL""|""TAB3"";#N/A;TRUE;""GENERAL""|""TAB4"";#N/A;TRUE;""GENERAL""|""TAB5"";#N/A;TRUE;""GENERAL""}"</definedName>
    <definedName name="hthdrf" localSheetId="1">"{""TAB1"";#N/A;TRUE;""GENERAL""|""TAB2"";#N/A;TRUE;""GENERAL""|""TAB3"";#N/A;TRUE;""GENERAL""|""TAB4"";#N/A;TRUE;""GENERAL""|""TAB5"";#N/A;TRUE;""GENERAL""}"</definedName>
    <definedName name="hthdrf" localSheetId="0">"{""TAB1"";#N/A;TRUE;""GENERAL""|""TAB2"";#N/A;TRUE;""GENERAL""|""TAB3"";#N/A;TRUE;""GENERAL""|""TAB4"";#N/A;TRUE;""GENERAL""|""TAB5"";#N/A;TRUE;""GENERAL""}"</definedName>
    <definedName name="hthdrf" hidden="1">{"TAB1",#N/A,TRUE,"GENERAL";"TAB2",#N/A,TRUE,"GENERAL";"TAB3",#N/A,TRUE,"GENERAL";"TAB4",#N/A,TRUE,"GENERAL";"TAB5",#N/A,TRUE,"GENERAL"}</definedName>
    <definedName name="HTML1_1">"""'[06Cumplimiento1996.xls]GASTOS'!$A$3:$B$16"""</definedName>
    <definedName name="HTML1_10">""""""</definedName>
    <definedName name="HTML1_11">1</definedName>
    <definedName name="HTML1_12">"c:\prueba.htm"</definedName>
    <definedName name="HTML1_2">1</definedName>
    <definedName name="HTML1_3">"""06Cumplimiento1996"""</definedName>
    <definedName name="HTML1_4">"""GASTOS"""</definedName>
    <definedName name="HTML1_5">""""""</definedName>
    <definedName name="HTML1_6">-4146</definedName>
    <definedName name="HTML1_7">-4146</definedName>
    <definedName name="HTML1_8">"""16/12/1996"""</definedName>
    <definedName name="HTML1_9">"""JUAN CARLOS TORO VALDERRAMA"""</definedName>
    <definedName name="HTML2_1">"""'[INDICES.XLS]INDICES I'!$A$1:$K$36"""</definedName>
    <definedName name="HTML2_10">""""""</definedName>
    <definedName name="HTML2_11">1</definedName>
    <definedName name="HTML2_12">"C:\Mis documentos\INDICESI.htm"</definedName>
    <definedName name="HTML2_2">1</definedName>
    <definedName name="HTML2_3">"""INDICES"""</definedName>
    <definedName name="HTML2_4">"""INDICES I"""</definedName>
    <definedName name="HTML2_5">""""""</definedName>
    <definedName name="HTML2_6">-4146</definedName>
    <definedName name="HTML2_7">-4146</definedName>
    <definedName name="HTML2_8">"""5/02/1997"""</definedName>
    <definedName name="HTML2_9">"""JUAN CARLOS TORO VALDERRAMA"""</definedName>
    <definedName name="HTML3_1">"""'[INDICES.XLS]IPC NAL'!$A$4:$B$43"""</definedName>
    <definedName name="HTML3_10">""""""</definedName>
    <definedName name="HTML3_11">1</definedName>
    <definedName name="HTML3_12">"C:\Mis documentos\IPCNAL.htm"</definedName>
    <definedName name="HTML3_2">1</definedName>
    <definedName name="HTML3_3">"""INDICES"""</definedName>
    <definedName name="HTML3_4">"""IPC NAL"""</definedName>
    <definedName name="HTML3_5">""""""</definedName>
    <definedName name="HTML3_6">-4146</definedName>
    <definedName name="HTML3_7">-4146</definedName>
    <definedName name="HTML3_8">"""5/02/1997"""</definedName>
    <definedName name="HTML3_9">"""JUAN CARLOS TORO VALDERRAMA"""</definedName>
    <definedName name="HTML4_1">"""'[INDICES.XLS]IPC NAL'!$A$4:$C$43"""</definedName>
    <definedName name="HTML4_10">""""""</definedName>
    <definedName name="HTML4_11">1</definedName>
    <definedName name="HTML4_12">"C:\Mis documentos\IPCNAL.htm"</definedName>
    <definedName name="HTML4_2">1</definedName>
    <definedName name="HTML4_3">"""INDICES"""</definedName>
    <definedName name="HTML4_4">"""IPC NAL"""</definedName>
    <definedName name="HTML4_5">""""""</definedName>
    <definedName name="HTML4_6">-4146</definedName>
    <definedName name="HTML4_7">-4146</definedName>
    <definedName name="HTML4_8">"""5/02/1997"""</definedName>
    <definedName name="HTML4_9">"""JUAN CARLOS TORO VALDERRAMA"""</definedName>
    <definedName name="HTML5_1">"""'[INDICES.XLS]INDICES I'!$A$1:$I$36"""</definedName>
    <definedName name="HTML5_10">""""""</definedName>
    <definedName name="HTML5_11">1</definedName>
    <definedName name="HTML5_12">"C:\Mis documentos\INDICESI.htm"</definedName>
    <definedName name="HTML5_2">1</definedName>
    <definedName name="HTML5_3">"""INDICES"""</definedName>
    <definedName name="HTML5_4">"""INDICES I"""</definedName>
    <definedName name="HTML5_5">""""""</definedName>
    <definedName name="HTML5_6">-4146</definedName>
    <definedName name="HTML5_7">-4146</definedName>
    <definedName name="HTML5_8">"""5/02/1997"""</definedName>
    <definedName name="HTML5_9">"""JUAN CARLOS TORO VALDERRAMA"""</definedName>
    <definedName name="HTML6_1">"""'[INDICES.XLS]INDICES 1'!$A$3:$K$30"""</definedName>
    <definedName name="HTML6_10">""""""</definedName>
    <definedName name="HTML6_11">1</definedName>
    <definedName name="HTML6_12">"C:\Mis documentos\INDICES1.htm"</definedName>
    <definedName name="HTML6_2">1</definedName>
    <definedName name="HTML6_3">"""INDICES"""</definedName>
    <definedName name="HTML6_4">"""INDICES 1"""</definedName>
    <definedName name="HTML6_5">""""""</definedName>
    <definedName name="HTML6_6">-4146</definedName>
    <definedName name="HTML6_7">-4146</definedName>
    <definedName name="HTML6_8">"""5/02/1997"""</definedName>
    <definedName name="HTML6_9">"""JUAN CARLOS TORO VALDERRAMA"""</definedName>
    <definedName name="HTMLCount">1</definedName>
    <definedName name="htryrt7" localSheetId="2">"{""via1"";#N/A;TRUE;""general""|""via2"";#N/A;TRUE;""general""|""via3"";#N/A;TRUE;""general""}"</definedName>
    <definedName name="htryrt7" localSheetId="1">"{""via1"";#N/A;TRUE;""general""|""via2"";#N/A;TRUE;""general""|""via3"";#N/A;TRUE;""general""}"</definedName>
    <definedName name="htryrt7" localSheetId="0">"{""via1"";#N/A;TRUE;""general""|""via2"";#N/A;TRUE;""general""|""via3"";#N/A;TRUE;""general""}"</definedName>
    <definedName name="htryrt7" hidden="1">{"via1",#N/A,TRUE,"general";"via2",#N/A,TRUE,"general";"via3",#N/A,TRUE,"general"}</definedName>
    <definedName name="hut" localSheetId="2">#REF!</definedName>
    <definedName name="hut" localSheetId="1">#REF!</definedName>
    <definedName name="hut" localSheetId="0">#REF!</definedName>
    <definedName name="hut">#REF!</definedName>
    <definedName name="hxdfk" localSheetId="2">#REF!</definedName>
    <definedName name="hxdfk" localSheetId="1">#REF!</definedName>
    <definedName name="hxdfk" localSheetId="0">#REF!</definedName>
    <definedName name="hxdfk">#REF!</definedName>
    <definedName name="hyhjop" localSheetId="2">"{""TAB1"";#N/A;TRUE;""GENERAL""|""TAB2"";#N/A;TRUE;""GENERAL""|""TAB3"";#N/A;TRUE;""GENERAL""|""TAB4"";#N/A;TRUE;""GENERAL""|""TAB5"";#N/A;TRUE;""GENERAL""}"</definedName>
    <definedName name="hyhjop" localSheetId="1">"{""TAB1"";#N/A;TRUE;""GENERAL""|""TAB2"";#N/A;TRUE;""GENERAL""|""TAB3"";#N/A;TRUE;""GENERAL""|""TAB4"";#N/A;TRUE;""GENERAL""|""TAB5"";#N/A;TRUE;""GENERAL""}"</definedName>
    <definedName name="hyhjop" localSheetId="0">"{""TAB1"";#N/A;TRUE;""GENERAL""|""TAB2"";#N/A;TRUE;""GENERAL""|""TAB3"";#N/A;TRUE;""GENERAL""|""TAB4"";#N/A;TRUE;""GENERAL""|""TAB5"";#N/A;TRUE;""GENERAL""}"</definedName>
    <definedName name="hyhjop" hidden="1">{"TAB1",#N/A,TRUE,"GENERAL";"TAB2",#N/A,TRUE,"GENERAL";"TAB3",#N/A,TRUE,"GENERAL";"TAB4",#N/A,TRUE,"GENERAL";"TAB5",#N/A,TRUE,"GENERAL"}</definedName>
    <definedName name="hyhyh" localSheetId="2">"{""TAB1"";#N/A;TRUE;""GENERAL""|""TAB2"";#N/A;TRUE;""GENERAL""|""TAB3"";#N/A;TRUE;""GENERAL""|""TAB4"";#N/A;TRUE;""GENERAL""|""TAB5"";#N/A;TRUE;""GENERAL""}"</definedName>
    <definedName name="hyhyh" localSheetId="1">"{""TAB1"";#N/A;TRUE;""GENERAL""|""TAB2"";#N/A;TRUE;""GENERAL""|""TAB3"";#N/A;TRUE;""GENERAL""|""TAB4"";#N/A;TRUE;""GENERAL""|""TAB5"";#N/A;TRUE;""GENERAL""}"</definedName>
    <definedName name="hyhyh" localSheetId="0">"{""TAB1"";#N/A;TRUE;""GENERAL""|""TAB2"";#N/A;TRUE;""GENERAL""|""TAB3"";#N/A;TRUE;""GENERAL""|""TAB4"";#N/A;TRUE;""GENERAL""|""TAB5"";#N/A;TRUE;""GENERAL""}"</definedName>
    <definedName name="hyhyh" hidden="1">{"TAB1",#N/A,TRUE,"GENERAL";"TAB2",#N/A,TRUE,"GENERAL";"TAB3",#N/A,TRUE,"GENERAL";"TAB4",#N/A,TRUE,"GENERAL";"TAB5",#N/A,TRUE,"GENERAL"}</definedName>
    <definedName name="hytirs" localSheetId="2">"{""via1"";#N/A;TRUE;""general""|""via2"";#N/A;TRUE;""general""|""via3"";#N/A;TRUE;""general""}"</definedName>
    <definedName name="hytirs" localSheetId="1">"{""via1"";#N/A;TRUE;""general""|""via2"";#N/A;TRUE;""general""|""via3"";#N/A;TRUE;""general""}"</definedName>
    <definedName name="hytirs" localSheetId="0">"{""via1"";#N/A;TRUE;""general""|""via2"";#N/A;TRUE;""general""|""via3"";#N/A;TRUE;""general""}"</definedName>
    <definedName name="hytirs" hidden="1">{"via1",#N/A,TRUE,"general";"via2",#N/A,TRUE,"general";"via3",#N/A,TRUE,"general"}</definedName>
    <definedName name="I" localSheetId="2">#REF!</definedName>
    <definedName name="I" localSheetId="1">#REF!</definedName>
    <definedName name="I" localSheetId="0">#REF!</definedName>
    <definedName name="I">#REF!</definedName>
    <definedName name="i0" localSheetId="2">#REF!</definedName>
    <definedName name="i0" localSheetId="1">#REF!</definedName>
    <definedName name="i0" localSheetId="0">#REF!</definedName>
    <definedName name="i0">#REF!</definedName>
    <definedName name="i8i" localSheetId="2">"{""TAB1"";#N/A;TRUE;""GENERAL""|""TAB2"";#N/A;TRUE;""GENERAL""|""TAB3"";#N/A;TRUE;""GENERAL""|""TAB4"";#N/A;TRUE;""GENERAL""|""TAB5"";#N/A;TRUE;""GENERAL""}"</definedName>
    <definedName name="i8i" localSheetId="1">"{""TAB1"";#N/A;TRUE;""GENERAL""|""TAB2"";#N/A;TRUE;""GENERAL""|""TAB3"";#N/A;TRUE;""GENERAL""|""TAB4"";#N/A;TRUE;""GENERAL""|""TAB5"";#N/A;TRUE;""GENERAL""}"</definedName>
    <definedName name="i8i" localSheetId="0">"{""TAB1"";#N/A;TRUE;""GENERAL""|""TAB2"";#N/A;TRUE;""GENERAL""|""TAB3"";#N/A;TRUE;""GENERAL""|""TAB4"";#N/A;TRUE;""GENERAL""|""TAB5"";#N/A;TRUE;""GENERAL""}"</definedName>
    <definedName name="i8i" hidden="1">{"TAB1",#N/A,TRUE,"GENERAL";"TAB2",#N/A,TRUE,"GENERAL";"TAB3",#N/A,TRUE,"GENERAL";"TAB4",#N/A,TRUE,"GENERAL";"TAB5",#N/A,TRUE,"GENERAL"}</definedName>
    <definedName name="ic">[94]Hoja1!$C$17</definedName>
    <definedName name="icbf">[94]Hoja1!$C$15</definedName>
    <definedName name="Icct" localSheetId="2">#REF!</definedName>
    <definedName name="Icct" localSheetId="1">#REF!</definedName>
    <definedName name="Icct" localSheetId="0">#REF!</definedName>
    <definedName name="Icct">#REF!</definedName>
    <definedName name="ICP" localSheetId="2">"[13]tablas!#ref!"</definedName>
    <definedName name="ICP" localSheetId="1">"[13]tablas!#ref!"</definedName>
    <definedName name="ICP" localSheetId="0">"[13]tablas!#ref!"</definedName>
    <definedName name="ICP">[14]Tablas!#REF!</definedName>
    <definedName name="ICP1_1" localSheetId="2">"[13]tablas!#ref!"</definedName>
    <definedName name="ICP1_1" localSheetId="1">"[13]tablas!#ref!"</definedName>
    <definedName name="ICP1_1" localSheetId="0">"[13]tablas!#ref!"</definedName>
    <definedName name="ICP1_1">[14]Tablas!#REF!</definedName>
    <definedName name="ICP1_1_1" localSheetId="2">"[13]tablas!#ref!"</definedName>
    <definedName name="ICP1_1_1" localSheetId="1">"[13]tablas!#ref!"</definedName>
    <definedName name="ICP1_1_1" localSheetId="0">"[13]tablas!#ref!"</definedName>
    <definedName name="ICP1_1_1">[14]Tablas!#REF!</definedName>
    <definedName name="ICP1_1_2" localSheetId="2">"[13]tablas!#ref!"</definedName>
    <definedName name="ICP1_1_2" localSheetId="1">"[13]tablas!#ref!"</definedName>
    <definedName name="ICP1_1_2" localSheetId="0">"[13]tablas!#ref!"</definedName>
    <definedName name="ICP1_1_2">[14]Tablas!#REF!</definedName>
    <definedName name="ICP1_1_3" localSheetId="2">"[13]tablas!#ref!"</definedName>
    <definedName name="ICP1_1_3" localSheetId="1">"[13]tablas!#ref!"</definedName>
    <definedName name="ICP1_1_3" localSheetId="0">"[13]tablas!#ref!"</definedName>
    <definedName name="ICP1_1_3">[14]Tablas!#REF!</definedName>
    <definedName name="ICP1_1_4" localSheetId="2">"[13]tablas!#ref!"</definedName>
    <definedName name="ICP1_1_4" localSheetId="1">"[13]tablas!#ref!"</definedName>
    <definedName name="ICP1_1_4" localSheetId="0">"[13]tablas!#ref!"</definedName>
    <definedName name="ICP1_1_4">[14]Tablas!#REF!</definedName>
    <definedName name="ICP1_2" localSheetId="2">"[13]tablas!#ref!"</definedName>
    <definedName name="ICP1_2" localSheetId="1">"[13]tablas!#ref!"</definedName>
    <definedName name="ICP1_2" localSheetId="0">"[13]tablas!#ref!"</definedName>
    <definedName name="ICP1_2">[14]Tablas!#REF!</definedName>
    <definedName name="ICP1_3" localSheetId="2">"[13]tablas!#ref!"</definedName>
    <definedName name="ICP1_3" localSheetId="1">"[13]tablas!#ref!"</definedName>
    <definedName name="ICP1_3" localSheetId="0">"[13]tablas!#ref!"</definedName>
    <definedName name="ICP1_3">[14]Tablas!#REF!</definedName>
    <definedName name="ICP1_4" localSheetId="2">"[13]tablas!#ref!"</definedName>
    <definedName name="ICP1_4" localSheetId="1">"[13]tablas!#ref!"</definedName>
    <definedName name="ICP1_4" localSheetId="0">"[13]tablas!#ref!"</definedName>
    <definedName name="ICP1_4">[14]Tablas!#REF!</definedName>
    <definedName name="ID" localSheetId="2">"[0]!err"</definedName>
    <definedName name="ID" localSheetId="1">"[0]!err"</definedName>
    <definedName name="ID" localSheetId="0">"[0]!err"</definedName>
    <definedName name="ID">[0]!ERR</definedName>
    <definedName name="IF" localSheetId="2">'[136]A. P. U.'!#REF!</definedName>
    <definedName name="IF" localSheetId="1">'[136]A. P. U.'!#REF!</definedName>
    <definedName name="IF" localSheetId="0">'[136]A. P. U.'!#REF!</definedName>
    <definedName name="IF">'[86]A. P. U.'!#REF!</definedName>
    <definedName name="Ig" localSheetId="2">#REF!</definedName>
    <definedName name="Ig" localSheetId="1">#REF!</definedName>
    <definedName name="Ig" localSheetId="0">#REF!</definedName>
    <definedName name="Ig">#REF!</definedName>
    <definedName name="ii" localSheetId="2">"{""TAB1"";#N/A;TRUE;""GENERAL""|""TAB2"";#N/A;TRUE;""GENERAL""|""TAB3"";#N/A;TRUE;""GENERAL""|""TAB4"";#N/A;TRUE;""GENERAL""|""TAB5"";#N/A;TRUE;""GENERAL""}"</definedName>
    <definedName name="ii" localSheetId="1">"{""TAB1"";#N/A;TRUE;""GENERAL""|""TAB2"";#N/A;TRUE;""GENERAL""|""TAB3"";#N/A;TRUE;""GENERAL""|""TAB4"";#N/A;TRUE;""GENERAL""|""TAB5"";#N/A;TRUE;""GENERAL""}"</definedName>
    <definedName name="ii" localSheetId="0">"{""TAB1"";#N/A;TRUE;""GENERAL""|""TAB2"";#N/A;TRUE;""GENERAL""|""TAB3"";#N/A;TRUE;""GENERAL""|""TAB4"";#N/A;TRUE;""GENERAL""|""TAB5"";#N/A;TRUE;""GENERAL""}"</definedName>
    <definedName name="ii" hidden="1">{"TAB1",#N/A,TRUE,"GENERAL";"TAB2",#N/A,TRUE,"GENERAL";"TAB3",#N/A,TRUE,"GENERAL";"TAB4",#N/A,TRUE,"GENERAL";"TAB5",#N/A,TRUE,"GENERAL"}</definedName>
    <definedName name="iii" localSheetId="2">"{""via1"";#N/A;TRUE;""general""|""via2"";#N/A;TRUE;""general""|""via3"";#N/A;TRUE;""general""}"</definedName>
    <definedName name="iii" localSheetId="1">"{""via1"";#N/A;TRUE;""general""|""via2"";#N/A;TRUE;""general""|""via3"";#N/A;TRUE;""general""}"</definedName>
    <definedName name="iii" localSheetId="0">"{""via1"";#N/A;TRUE;""general""|""via2"";#N/A;TRUE;""general""|""via3"";#N/A;TRUE;""general""}"</definedName>
    <definedName name="iii" hidden="1">{"via1",#N/A,TRUE,"general";"via2",#N/A,TRUE,"general";"via3",#N/A,TRUE,"general"}</definedName>
    <definedName name="iiii" localSheetId="2">"{""via1"";#N/A;TRUE;""general""|""via2"";#N/A;TRUE;""general""|""via3"";#N/A;TRUE;""general""}"</definedName>
    <definedName name="iiii" localSheetId="1">"{""via1"";#N/A;TRUE;""general""|""via2"";#N/A;TRUE;""general""|""via3"";#N/A;TRUE;""general""}"</definedName>
    <definedName name="iiii" localSheetId="0">"{""via1"";#N/A;TRUE;""general""|""via2"";#N/A;TRUE;""general""|""via3"";#N/A;TRUE;""general""}"</definedName>
    <definedName name="iiii" hidden="1">{"via1",#N/A,TRUE,"general";"via2",#N/A,TRUE,"general";"via3",#N/A,TRUE,"general"}</definedName>
    <definedName name="iiiiiiik" localSheetId="2">"{""via1"";#N/A;TRUE;""general""|""via2"";#N/A;TRUE;""general""|""via3"";#N/A;TRUE;""general""}"</definedName>
    <definedName name="iiiiiiik" localSheetId="1">"{""via1"";#N/A;TRUE;""general""|""via2"";#N/A;TRUE;""general""|""via3"";#N/A;TRUE;""general""}"</definedName>
    <definedName name="iiiiiiik" localSheetId="0">"{""via1"";#N/A;TRUE;""general""|""via2"";#N/A;TRUE;""general""|""via3"";#N/A;TRUE;""general""}"</definedName>
    <definedName name="iiiiiiik" hidden="1">{"via1",#N/A,TRUE,"general";"via2",#N/A,TRUE,"general";"via3",#N/A,TRUE,"general"}</definedName>
    <definedName name="iiiiuh" localSheetId="2">"{""TAB1"";#N/A;TRUE;""GENERAL""|""TAB2"";#N/A;TRUE;""GENERAL""|""TAB3"";#N/A;TRUE;""GENERAL""|""TAB4"";#N/A;TRUE;""GENERAL""|""TAB5"";#N/A;TRUE;""GENERAL""}"</definedName>
    <definedName name="iiiiuh" localSheetId="1">"{""TAB1"";#N/A;TRUE;""GENERAL""|""TAB2"";#N/A;TRUE;""GENERAL""|""TAB3"";#N/A;TRUE;""GENERAL""|""TAB4"";#N/A;TRUE;""GENERAL""|""TAB5"";#N/A;TRUE;""GENERAL""}"</definedName>
    <definedName name="iiiiuh" localSheetId="0">"{""TAB1"";#N/A;TRUE;""GENERAL""|""TAB2"";#N/A;TRUE;""GENERAL""|""TAB3"";#N/A;TRUE;""GENERAL""|""TAB4"";#N/A;TRUE;""GENERAL""|""TAB5"";#N/A;TRUE;""GENERAL""}"</definedName>
    <definedName name="iiiiuh" hidden="1">{"TAB1",#N/A,TRUE,"GENERAL";"TAB2",#N/A,TRUE,"GENERAL";"TAB3",#N/A,TRUE,"GENERAL";"TAB4",#N/A,TRUE,"GENERAL";"TAB5",#N/A,TRUE,"GENERAL"}</definedName>
    <definedName name="iktgvfmu" localSheetId="2">"{""TAB1"";#N/A;TRUE;""GENERAL""|""TAB2"";#N/A;TRUE;""GENERAL""|""TAB3"";#N/A;TRUE;""GENERAL""|""TAB4"";#N/A;TRUE;""GENERAL""|""TAB5"";#N/A;TRUE;""GENERAL""}"</definedName>
    <definedName name="iktgvfmu" localSheetId="1">"{""TAB1"";#N/A;TRUE;""GENERAL""|""TAB2"";#N/A;TRUE;""GENERAL""|""TAB3"";#N/A;TRUE;""GENERAL""|""TAB4"";#N/A;TRUE;""GENERAL""|""TAB5"";#N/A;TRUE;""GENERAL""}"</definedName>
    <definedName name="iktgvfmu" localSheetId="0">"{""TAB1"";#N/A;TRUE;""GENERAL""|""TAB2"";#N/A;TRUE;""GENERAL""|""TAB3"";#N/A;TRUE;""GENERAL""|""TAB4"";#N/A;TRUE;""GENERAL""|""TAB5"";#N/A;TRUE;""GENERAL""}"</definedName>
    <definedName name="iktgvfmu" hidden="1">{"TAB1",#N/A,TRUE,"GENERAL";"TAB2",#N/A,TRUE,"GENERAL";"TAB3",#N/A,TRUE,"GENERAL";"TAB4",#N/A,TRUE,"GENERAL";"TAB5",#N/A,TRUE,"GENERAL"}</definedName>
    <definedName name="IL" localSheetId="2">#REF!</definedName>
    <definedName name="IL" localSheetId="1">#REF!</definedName>
    <definedName name="IL" localSheetId="0">#REF!</definedName>
    <definedName name="IL">#REF!</definedName>
    <definedName name="im">'[140]1'!$N$41</definedName>
    <definedName name="IMP">[37]otros!$C$3</definedName>
    <definedName name="impacto">NA()</definedName>
    <definedName name="IMPERM">#REF!</definedName>
    <definedName name="IMPRE">#REF!</definedName>
    <definedName name="IMPRESSION" localSheetId="2">#REF!</definedName>
    <definedName name="IMPRESSION" localSheetId="1">#REF!</definedName>
    <definedName name="IMPRESSION" localSheetId="0">#REF!</definedName>
    <definedName name="IMPRESSION">#REF!</definedName>
    <definedName name="Imprev">[45]PRESUPUESTO!$F$128</definedName>
    <definedName name="IMPREVISTOS">[46]otros!$C$6</definedName>
    <definedName name="IMPRIM">#REF!</definedName>
    <definedName name="Imprimante_Pintuco">#REF!</definedName>
    <definedName name="imprimir" localSheetId="2">#REF!</definedName>
    <definedName name="imprimir" localSheetId="1">#REF!</definedName>
    <definedName name="imprimir" localSheetId="0">#REF!</definedName>
    <definedName name="imprimir">#REF!</definedName>
    <definedName name="IMPTOS" localSheetId="2">#REF!</definedName>
    <definedName name="IMPTOS" localSheetId="1">#REF!</definedName>
    <definedName name="IMPTOS" localSheetId="0">#REF!</definedName>
    <definedName name="IMPTOS">#REF!</definedName>
    <definedName name="IMPTOS1">#REF!</definedName>
    <definedName name="INC">#REF!</definedName>
    <definedName name="INCR._PRODC.">#REF!</definedName>
    <definedName name="Increm">#REF!</definedName>
    <definedName name="incremento">#REF!</definedName>
    <definedName name="INDICE">#REF!</definedName>
    <definedName name="inf">#REF!</definedName>
    <definedName name="INFORME">[141]TABLAS!$A$1:$A$65536</definedName>
    <definedName name="Informe_semanal" localSheetId="2">#REF!</definedName>
    <definedName name="Informe_semanal" localSheetId="1">#REF!</definedName>
    <definedName name="Informe_semanal" localSheetId="0">#REF!</definedName>
    <definedName name="Informe_semanal">#REF!</definedName>
    <definedName name="INGENIERIA1" localSheetId="2">#REF!</definedName>
    <definedName name="INGENIERIA1" localSheetId="1">#REF!</definedName>
    <definedName name="INGENIERIA1" localSheetId="0">#REF!</definedName>
    <definedName name="INGENIERIA1" hidden="1">#REF!</definedName>
    <definedName name="INGENIERIA11" localSheetId="2">#REF!</definedName>
    <definedName name="INGENIERIA11" localSheetId="1">#REF!</definedName>
    <definedName name="INGENIERIA11" localSheetId="0">#REF!</definedName>
    <definedName name="INGENIERIA11" hidden="1">#REF!</definedName>
    <definedName name="INGENIERO">#REF!</definedName>
    <definedName name="iniciales">'[43]Reservas de Petróleo'!$A$2,'[43]Reservas de Petróleo'!$A$1,'[43]Reservas de Petróleo'!$D$4,'[43]Reservas de Petróleo'!$D$1:$D$65536</definedName>
    <definedName name="Inicio">[60]BASES!$E$26</definedName>
    <definedName name="INICIOPPTO">#REF!</definedName>
    <definedName name="inme">#REF!</definedName>
    <definedName name="INPU" localSheetId="2">#REF!</definedName>
    <definedName name="INPU" localSheetId="1">#REF!</definedName>
    <definedName name="INPU" localSheetId="0">#REF!</definedName>
    <definedName name="INPU">#REF!</definedName>
    <definedName name="INPUT" localSheetId="2">"'[4]7422cw00'!#ref!"</definedName>
    <definedName name="INPUT" localSheetId="1">"'[4]7422cw00'!#ref!"</definedName>
    <definedName name="INPUT" localSheetId="0">"'[4]7422cw00'!#ref!"</definedName>
    <definedName name="INPUT">'[3]7422CW00'!#REF!</definedName>
    <definedName name="INSU">[142]INSUMOS!$A$1:$E$65536</definedName>
    <definedName name="INSUMOS">[143]INSUMOS!#REF!</definedName>
    <definedName name="Insumos_auxiliares" localSheetId="2">"[104]insumos!#ref!"</definedName>
    <definedName name="Insumos_auxiliares" localSheetId="1">"[104]insumos!#ref!"</definedName>
    <definedName name="Insumos_auxiliares" localSheetId="0">"[104]insumos!#ref!"</definedName>
    <definedName name="Insumos_auxiliares">[144]Insumos!#REF!</definedName>
    <definedName name="Insumos_basicos" localSheetId="2">#REF!</definedName>
    <definedName name="Insumos_basicos" localSheetId="1">#REF!</definedName>
    <definedName name="Insumos_basicos" localSheetId="0">#REF!</definedName>
    <definedName name="Insumos_basicos">#REF!</definedName>
    <definedName name="INSUMOS_COMPLEMENTARIOS">#REF!</definedName>
    <definedName name="Int" localSheetId="2">#REF!</definedName>
    <definedName name="Int" localSheetId="1">#REF!</definedName>
    <definedName name="Int" localSheetId="0">#REF!</definedName>
    <definedName name="Int">#REF!</definedName>
    <definedName name="InTap" localSheetId="2">"[23]interc.tapones!$e$1:[#REF!]"</definedName>
    <definedName name="InTap" localSheetId="1">"[23]interc.tapones!$e$1:[#REF!]"</definedName>
    <definedName name="InTap" localSheetId="0">"[23]interc.tapones!$e$1:[#REF!]"</definedName>
    <definedName name="InTap">[25]Interc.tapones!$E$1:$E$65536</definedName>
    <definedName name="INTER">[126]Hoja3!$F$7:$F$9</definedName>
    <definedName name="Intercambiadores" localSheetId="2">#REF!</definedName>
    <definedName name="Intercambiadores" localSheetId="1">#REF!</definedName>
    <definedName name="Intercambiadores" localSheetId="0">#REF!</definedName>
    <definedName name="Intercambiadores">#REF!</definedName>
    <definedName name="Interest_Rate" localSheetId="2">#REF!</definedName>
    <definedName name="Interest_Rate" localSheetId="1">#REF!</definedName>
    <definedName name="Interest_Rate" localSheetId="0">#REF!</definedName>
    <definedName name="Interest_Rate">#REF!</definedName>
    <definedName name="INTERMEDIA_I" localSheetId="2">#REF!</definedName>
    <definedName name="INTERMEDIA_I" localSheetId="1">#REF!</definedName>
    <definedName name="INTERMEDIA_I" localSheetId="0">#REF!</definedName>
    <definedName name="INTERMEDIA_I">#REF!</definedName>
    <definedName name="Interruptor_doble">#REF!</definedName>
    <definedName name="Interruptor_Levinton">#REF!</definedName>
    <definedName name="Interruptor_Luminex">#REF!</definedName>
    <definedName name="INTERV">'[145]PRESUPUESTO '!$E$89</definedName>
    <definedName name="Interventor">[69]CONTRATO!$E$12</definedName>
    <definedName name="Interventores">#REF!</definedName>
    <definedName name="IntVal" localSheetId="2">"[23]interc.válv.!$e$1:[#REF!]"</definedName>
    <definedName name="IntVal" localSheetId="1">"[23]interc.válv.!$e$1:[#REF!]"</definedName>
    <definedName name="IntVal" localSheetId="0">"[23]interc.válv.!$e$1:[#REF!]"</definedName>
    <definedName name="IntVal">'[25]Interc.válv.'!$E$1:$E$65536</definedName>
    <definedName name="INV_11">'[146]PR 1'!$A$2:$N$655</definedName>
    <definedName name="INV_Payments" localSheetId="2">"[65]!inv_payments"</definedName>
    <definedName name="INV_Payments" localSheetId="1">"[65]!inv_payments"</definedName>
    <definedName name="INV_Payments" localSheetId="0">"[65]!inv_payments"</definedName>
    <definedName name="INV_Payments">[85]!INV_Payments</definedName>
    <definedName name="InvDol1" localSheetId="2">#REF!</definedName>
    <definedName name="InvDol1" localSheetId="1">#REF!</definedName>
    <definedName name="InvDol1" localSheetId="0">#REF!</definedName>
    <definedName name="InvDol1">#REF!</definedName>
    <definedName name="InvDol2" localSheetId="2">#REF!</definedName>
    <definedName name="InvDol2" localSheetId="1">#REF!</definedName>
    <definedName name="InvDol2" localSheetId="0">#REF!</definedName>
    <definedName name="InvDol2">#REF!</definedName>
    <definedName name="InvDol3" localSheetId="2">#REF!</definedName>
    <definedName name="InvDol3" localSheetId="1">#REF!</definedName>
    <definedName name="InvDol3" localSheetId="0">#REF!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"[0]!err"</definedName>
    <definedName name="IOUHH" localSheetId="1">"[0]!err"</definedName>
    <definedName name="IOUHH" localSheetId="0">"[0]!err"</definedName>
    <definedName name="IOUHH">[0]!ERR</definedName>
    <definedName name="IP" localSheetId="2">#REF!</definedName>
    <definedName name="IP" localSheetId="1">#REF!</definedName>
    <definedName name="IP" localSheetId="0">#REF!</definedName>
    <definedName name="IP">#REF!</definedName>
    <definedName name="ipd">#REF!</definedName>
    <definedName name="irng" localSheetId="2">#REF!</definedName>
    <definedName name="irng" localSheetId="1">#REF!</definedName>
    <definedName name="irng" localSheetId="0">#REF!</definedName>
    <definedName name="irng" hidden="1">#REF!</definedName>
    <definedName name="Iss">'[69]LIQUIDA-NOMINA'!$AT$4</definedName>
    <definedName name="issafp">[94]Hoja1!$C$19</definedName>
    <definedName name="isscs">[94]Hoja1!$C$21</definedName>
    <definedName name="isseps">[94]Hoja1!$C$20</definedName>
    <definedName name="ITEM" localSheetId="2">[147]BASE!$C$4:$H$268</definedName>
    <definedName name="ITEM" localSheetId="1">[147]BASE!$C$4:$H$268</definedName>
    <definedName name="ITEM" localSheetId="0">[147]BASE!$C$4:$H$268</definedName>
    <definedName name="ITEM">[137]BASE!$C$4:$H$255</definedName>
    <definedName name="ITEM1" localSheetId="2">#REF!</definedName>
    <definedName name="ITEM1" localSheetId="1">#REF!</definedName>
    <definedName name="ITEM1" localSheetId="0">#REF!</definedName>
    <definedName name="ITEM1">#REF!</definedName>
    <definedName name="ITEM15" localSheetId="2">#REF!</definedName>
    <definedName name="ITEM15" localSheetId="1">#REF!</definedName>
    <definedName name="ITEM15" localSheetId="0">#REF!</definedName>
    <definedName name="ITEM15">#REF!</definedName>
    <definedName name="ITEM2" localSheetId="2">#REF!</definedName>
    <definedName name="ITEM2" localSheetId="1">#REF!</definedName>
    <definedName name="ITEM2" localSheetId="0">#REF!</definedName>
    <definedName name="ITEM2">#REF!</definedName>
    <definedName name="ITEM201.1">#REF!</definedName>
    <definedName name="ITEM201.2">#REF!</definedName>
    <definedName name="ITEM201.3">#REF!</definedName>
    <definedName name="ITEM210.2">#REF!</definedName>
    <definedName name="item210.3">#REF!</definedName>
    <definedName name="ITEM211.1">#REF!</definedName>
    <definedName name="ITEM220.1">#REF!</definedName>
    <definedName name="ITEM222">'[148]1'!#REF!</definedName>
    <definedName name="ITEM230">#REF!</definedName>
    <definedName name="item230.1">#REF!</definedName>
    <definedName name="ITEM3">#REF!</definedName>
    <definedName name="item310">#REF!</definedName>
    <definedName name="item320">#REF!</definedName>
    <definedName name="item320.2">#REF!</definedName>
    <definedName name="ITEM330">#REF!</definedName>
    <definedName name="item330.1">#REF!</definedName>
    <definedName name="item4">#REF!</definedName>
    <definedName name="ITEM410">#REF!</definedName>
    <definedName name="item420">#REF!</definedName>
    <definedName name="ITEM450">#REF!</definedName>
    <definedName name="item450.2P">#REF!</definedName>
    <definedName name="item5">#REF!</definedName>
    <definedName name="item600.1">#REF!</definedName>
    <definedName name="ITEM610">#REF!</definedName>
    <definedName name="item610.1">#REF!</definedName>
    <definedName name="item610.2">#REF!</definedName>
    <definedName name="item630.4">#REF!</definedName>
    <definedName name="ITEM630.5">#REF!</definedName>
    <definedName name="item630.6">#REF!</definedName>
    <definedName name="item630.7">#REF!</definedName>
    <definedName name="ITEM630.8">#REF!</definedName>
    <definedName name="ITEM632">#REF!</definedName>
    <definedName name="ITEM640">#REF!</definedName>
    <definedName name="item640.3">#REF!</definedName>
    <definedName name="item661">#REF!</definedName>
    <definedName name="item671">#REF!</definedName>
    <definedName name="item673.1">#REF!</definedName>
    <definedName name="item673.3">#REF!</definedName>
    <definedName name="item681">#REF!</definedName>
    <definedName name="ITEM7.1">#REF!</definedName>
    <definedName name="ITEM7.2">#REF!</definedName>
    <definedName name="ITEM7.3">#REF!</definedName>
    <definedName name="ITEM7.5">#REF!</definedName>
    <definedName name="item700.1">#REF!</definedName>
    <definedName name="ITEM704">#REF!</definedName>
    <definedName name="item710.1">#REF!</definedName>
    <definedName name="item710.2">#REF!</definedName>
    <definedName name="ITEM720">#REF!</definedName>
    <definedName name="item730.1">#REF!</definedName>
    <definedName name="item730.2">#REF!</definedName>
    <definedName name="item730.2.4">#REF!</definedName>
    <definedName name="ITEM900">#REF!</definedName>
    <definedName name="item900.2">#REF!</definedName>
    <definedName name="ItemCodos">#REF!</definedName>
    <definedName name="ITEMPROPUESTA">#REF!</definedName>
    <definedName name="ITEN320">#REF!</definedName>
    <definedName name="ITT">#REF!</definedName>
    <definedName name="IUI" localSheetId="2">"{""TAB1"";#N/A;TRUE;""GENERAL""|""TAB2"";#N/A;TRUE;""GENERAL""|""TAB3"";#N/A;TRUE;""GENERAL""|""TAB4"";#N/A;TRUE;""GENERAL""|""TAB5"";#N/A;TRUE;""GENERAL""}"</definedName>
    <definedName name="IUI" localSheetId="1">"{""TAB1"";#N/A;TRUE;""GENERAL""|""TAB2"";#N/A;TRUE;""GENERAL""|""TAB3"";#N/A;TRUE;""GENERAL""|""TAB4"";#N/A;TRUE;""GENERAL""|""TAB5"";#N/A;TRUE;""GENERAL""}"</definedName>
    <definedName name="IUI" localSheetId="0">"{""TAB1"";#N/A;TRUE;""GENERAL""|""TAB2"";#N/A;TRUE;""GENERAL""|""TAB3"";#N/A;TRUE;""GENERAL""|""TAB4"";#N/A;TRUE;""GENERAL""|""TAB5"";#N/A;TRUE;""GENERAL""}"</definedName>
    <definedName name="IUI" hidden="1">{"TAB1",#N/A,TRUE,"GENERAL";"TAB2",#N/A,TRUE,"GENERAL";"TAB3",#N/A,TRUE,"GENERAL";"TAB4",#N/A,TRUE,"GENERAL";"TAB5",#N/A,TRUE,"GENERAL"}</definedName>
    <definedName name="iuit7" localSheetId="2">"{""TAB1"";#N/A;TRUE;""GENERAL""|""TAB2"";#N/A;TRUE;""GENERAL""|""TAB3"";#N/A;TRUE;""GENERAL""|""TAB4"";#N/A;TRUE;""GENERAL""|""TAB5"";#N/A;TRUE;""GENERAL""}"</definedName>
    <definedName name="iuit7" localSheetId="1">"{""TAB1"";#N/A;TRUE;""GENERAL""|""TAB2"";#N/A;TRUE;""GENERAL""|""TAB3"";#N/A;TRUE;""GENERAL""|""TAB4"";#N/A;TRUE;""GENERAL""|""TAB5"";#N/A;TRUE;""GENERAL""}"</definedName>
    <definedName name="iuit7" localSheetId="0">"{""TAB1"";#N/A;TRUE;""GENERAL""|""TAB2"";#N/A;TRUE;""GENERAL""|""TAB3"";#N/A;TRUE;""GENERAL""|""TAB4"";#N/A;TRUE;""GENERAL""|""TAB5"";#N/A;TRUE;""GENERAL""}"</definedName>
    <definedName name="iuit7" hidden="1">{"TAB1",#N/A,TRUE,"GENERAL";"TAB2",#N/A,TRUE,"GENERAL";"TAB3",#N/A,TRUE,"GENERAL";"TAB4",#N/A,TRUE,"GENERAL";"TAB5",#N/A,TRUE,"GENERAL"}</definedName>
    <definedName name="iul" localSheetId="2">"{""via1"";#N/A;TRUE;""general""|""via2"";#N/A;TRUE;""general""|""via3"";#N/A;TRUE;""general""}"</definedName>
    <definedName name="iul" localSheetId="1">"{""via1"";#N/A;TRUE;""general""|""via2"";#N/A;TRUE;""general""|""via3"";#N/A;TRUE;""general""}"</definedName>
    <definedName name="iul" localSheetId="0">"{""via1"";#N/A;TRUE;""general""|""via2"";#N/A;TRUE;""general""|""via3"";#N/A;TRUE;""general""}"</definedName>
    <definedName name="iul" hidden="1">{"via1",#N/A,TRUE,"general";"via2",#N/A,TRUE,"general";"via3",#N/A,TRUE,"general"}</definedName>
    <definedName name="iuouio" localSheetId="2">"{""via1"";#N/A;TRUE;""general""|""via2"";#N/A;TRUE;""general""|""via3"";#N/A;TRUE;""general""}"</definedName>
    <definedName name="iuouio" localSheetId="1">"{""via1"";#N/A;TRUE;""general""|""via2"";#N/A;TRUE;""general""|""via3"";#N/A;TRUE;""general""}"</definedName>
    <definedName name="iuouio" localSheetId="0">"{""via1"";#N/A;TRUE;""general""|""via2"";#N/A;TRUE;""general""|""via3"";#N/A;TRUE;""general""}"</definedName>
    <definedName name="iuouio" hidden="1">{"via1",#N/A,TRUE,"general";"via2",#N/A,TRUE,"general";"via3",#N/A,TRUE,"general"}</definedName>
    <definedName name="iuyi9" localSheetId="2">"{""TAB1"";#N/A;TRUE;""GENERAL""|""TAB2"";#N/A;TRUE;""GENERAL""|""TAB3"";#N/A;TRUE;""GENERAL""|""TAB4"";#N/A;TRUE;""GENERAL""|""TAB5"";#N/A;TRUE;""GENERAL""}"</definedName>
    <definedName name="iuyi9" localSheetId="1">"{""TAB1"";#N/A;TRUE;""GENERAL""|""TAB2"";#N/A;TRUE;""GENERAL""|""TAB3"";#N/A;TRUE;""GENERAL""|""TAB4"";#N/A;TRUE;""GENERAL""|""TAB5"";#N/A;TRUE;""GENERAL""}"</definedName>
    <definedName name="iuyi9" localSheetId="0">"{""TAB1"";#N/A;TRUE;""GENERAL""|""TAB2"";#N/A;TRUE;""GENERAL""|""TAB3"";#N/A;TRUE;""GENERAL""|""TAB4"";#N/A;TRUE;""GENERAL""|""TAB5"";#N/A;TRUE;""GENERAL""}"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 localSheetId="1">#REF!</definedName>
    <definedName name="IVA" localSheetId="0">#REF!</definedName>
    <definedName name="IVA">#REF!</definedName>
    <definedName name="IvaSUtl">[149]PRESUPUESTO!#REF!</definedName>
    <definedName name="iwjer" localSheetId="2">#REF!</definedName>
    <definedName name="iwjer" localSheetId="1">#REF!</definedName>
    <definedName name="iwjer" localSheetId="0">#REF!</definedName>
    <definedName name="iwjer">#REF!</definedName>
    <definedName name="iyuiuyi" localSheetId="2">"{""via1"";#N/A;TRUE;""general""|""via2"";#N/A;TRUE;""general""|""via3"";#N/A;TRUE;""general""}"</definedName>
    <definedName name="iyuiuyi" localSheetId="1">"{""via1"";#N/A;TRUE;""general""|""via2"";#N/A;TRUE;""general""|""via3"";#N/A;TRUE;""general""}"</definedName>
    <definedName name="iyuiuyi" localSheetId="0">"{""via1"";#N/A;TRUE;""general""|""via2"";#N/A;TRUE;""general""|""via3"";#N/A;TRUE;""general""}"</definedName>
    <definedName name="iyuiuyi" hidden="1">{"via1",#N/A,TRUE,"general";"via2",#N/A,TRUE,"general";"via3",#N/A,TRUE,"general"}</definedName>
    <definedName name="j" localSheetId="2">"{""TAB1"";#N/A;TRUE;""GENERAL""|""TAB2"";#N/A;TRUE;""GENERAL""|""TAB3"";#N/A;TRUE;""GENERAL""|""TAB4"";#N/A;TRUE;""GENERAL""|""TAB5"";#N/A;TRUE;""GENERAL""}"</definedName>
    <definedName name="j" localSheetId="1">"{""TAB1"";#N/A;TRUE;""GENERAL""|""TAB2"";#N/A;TRUE;""GENERAL""|""TAB3"";#N/A;TRUE;""GENERAL""|""TAB4"";#N/A;TRUE;""GENERAL""|""TAB5"";#N/A;TRUE;""GENERAL""}"</definedName>
    <definedName name="j" localSheetId="0">"{""TAB1"";#N/A;TRUE;""GENERAL""|""TAB2"";#N/A;TRUE;""GENERAL""|""TAB3"";#N/A;TRUE;""GENERAL""|""TAB4"";#N/A;TRUE;""GENERAL""|""TAB5"";#N/A;TRUE;""GENERAL""}"</definedName>
    <definedName name="j" hidden="1">{"TAB1",#N/A,TRUE,"GENERAL";"TAB2",#N/A,TRUE,"GENERAL";"TAB3",#N/A,TRUE,"GENERAL";"TAB4",#N/A,TRUE,"GENERAL";"TAB5",#N/A,TRUE,"GENERAL"}</definedName>
    <definedName name="Jabonera_Royal_color">#REF!</definedName>
    <definedName name="JARZ">#REF!</definedName>
    <definedName name="jd" localSheetId="2">"{""via1"";#N/A;TRUE;""general""|""via2"";#N/A;TRUE;""general""|""via3"";#N/A;TRUE;""general""}"</definedName>
    <definedName name="jd" localSheetId="1">"{""via1"";#N/A;TRUE;""general""|""via2"";#N/A;TRUE;""general""|""via3"";#N/A;TRUE;""general""}"</definedName>
    <definedName name="jd" localSheetId="0">"{""via1"";#N/A;TRUE;""general""|""via2"";#N/A;TRUE;""general""|""via3"";#N/A;TRUE;""general""}"</definedName>
    <definedName name="jd" hidden="1">{"via1",#N/A,TRUE,"general";"via2",#N/A,TRUE,"general";"via3",#N/A,TRUE,"general"}</definedName>
    <definedName name="jdh" localSheetId="2">"{""TAB1"";#N/A;TRUE;""GENERAL""|""TAB2"";#N/A;TRUE;""GENERAL""|""TAB3"";#N/A;TRUE;""GENERAL""|""TAB4"";#N/A;TRUE;""GENERAL""|""TAB5"";#N/A;TRUE;""GENERAL""}"</definedName>
    <definedName name="jdh" localSheetId="1">"{""TAB1"";#N/A;TRUE;""GENERAL""|""TAB2"";#N/A;TRUE;""GENERAL""|""TAB3"";#N/A;TRUE;""GENERAL""|""TAB4"";#N/A;TRUE;""GENERAL""|""TAB5"";#N/A;TRUE;""GENERAL""}"</definedName>
    <definedName name="jdh" localSheetId="0">"{""TAB1"";#N/A;TRUE;""GENERAL""|""TAB2"";#N/A;TRUE;""GENERAL""|""TAB3"";#N/A;TRUE;""GENERAL""|""TAB4"";#N/A;TRUE;""GENERAL""|""TAB5"";#N/A;TRUE;""GENERAL""}"</definedName>
    <definedName name="jdh" hidden="1">{"TAB1",#N/A,TRUE,"GENERAL";"TAB2",#N/A,TRUE,"GENERAL";"TAB3",#N/A,TRUE,"GENERAL";"TAB4",#N/A,TRUE,"GENERAL";"TAB5",#N/A,TRUE,"GENERAL"}</definedName>
    <definedName name="jefe">[98]INTERV.!$A$42</definedName>
    <definedName name="jeytj" localSheetId="2">"{""TAB1"";#N/A;TRUE;""GENERAL""|""TAB2"";#N/A;TRUE;""GENERAL""|""TAB3"";#N/A;TRUE;""GENERAL""|""TAB4"";#N/A;TRUE;""GENERAL""|""TAB5"";#N/A;TRUE;""GENERAL""}"</definedName>
    <definedName name="jeytj" localSheetId="1">"{""TAB1"";#N/A;TRUE;""GENERAL""|""TAB2"";#N/A;TRUE;""GENERAL""|""TAB3"";#N/A;TRUE;""GENERAL""|""TAB4"";#N/A;TRUE;""GENERAL""|""TAB5"";#N/A;TRUE;""GENERAL""}"</definedName>
    <definedName name="jeytj" localSheetId="0">"{""TAB1"";#N/A;TRUE;""GENERAL""|""TAB2"";#N/A;TRUE;""GENERAL""|""TAB3"";#N/A;TRUE;""GENERAL""|""TAB4"";#N/A;TRUE;""GENERAL""|""TAB5"";#N/A;TRUE;""GENERAL""}"</definedName>
    <definedName name="jeytj" hidden="1">{"TAB1",#N/A,TRUE,"GENERAL";"TAB2",#N/A,TRUE,"GENERAL";"TAB3",#N/A,TRUE,"GENERAL";"TAB4",#N/A,TRUE,"GENERAL";"TAB5",#N/A,TRUE,"GENERAL"}</definedName>
    <definedName name="jfç" localSheetId="2">#REF!</definedName>
    <definedName name="jfç" localSheetId="1">#REF!</definedName>
    <definedName name="jfç" localSheetId="0">#REF!</definedName>
    <definedName name="jfç" hidden="1">#REF!</definedName>
    <definedName name="jfhjfrt" localSheetId="2">"{""TAB1"";#N/A;TRUE;""GENERAL""|""TAB2"";#N/A;TRUE;""GENERAL""|""TAB3"";#N/A;TRUE;""GENERAL""|""TAB4"";#N/A;TRUE;""GENERAL""|""TAB5"";#N/A;TRUE;""GENERAL""}"</definedName>
    <definedName name="jfhjfrt" localSheetId="1">"{""TAB1"";#N/A;TRUE;""GENERAL""|""TAB2"";#N/A;TRUE;""GENERAL""|""TAB3"";#N/A;TRUE;""GENERAL""|""TAB4"";#N/A;TRUE;""GENERAL""|""TAB5"";#N/A;TRUE;""GENERAL""}"</definedName>
    <definedName name="jfhjfrt" localSheetId="0">"{""TAB1"";#N/A;TRUE;""GENERAL""|""TAB2"";#N/A;TRUE;""GENERAL""|""TAB3"";#N/A;TRUE;""GENERAL""|""TAB4"";#N/A;TRUE;""GENERAL""|""TAB5"";#N/A;TRUE;""GENERAL""}"</definedName>
    <definedName name="jfhjfrt" hidden="1">{"TAB1",#N/A,TRUE,"GENERAL";"TAB2",#N/A,TRUE,"GENERAL";"TAB3",#N/A,TRUE,"GENERAL";"TAB4",#N/A,TRUE,"GENERAL";"TAB5",#N/A,TRUE,"GENERAL"}</definedName>
    <definedName name="jgfj" localSheetId="2">"{""via1"";#N/A;TRUE;""general""|""via2"";#N/A;TRUE;""general""|""via3"";#N/A;TRUE;""general""}"</definedName>
    <definedName name="jgfj" localSheetId="1">"{""via1"";#N/A;TRUE;""general""|""via2"";#N/A;TRUE;""general""|""via3"";#N/A;TRUE;""general""}"</definedName>
    <definedName name="jgfj" localSheetId="0">"{""via1"";#N/A;TRUE;""general""|""via2"";#N/A;TRUE;""general""|""via3"";#N/A;TRUE;""general""}"</definedName>
    <definedName name="jgfj" hidden="1">{"via1",#N/A,TRUE,"general";"via2",#N/A,TRUE,"general";"via3",#N/A,TRUE,"general"}</definedName>
    <definedName name="jghj" localSheetId="2">"{""TAB1"";#N/A;TRUE;""GENERAL""|""TAB2"";#N/A;TRUE;""GENERAL""|""TAB3"";#N/A;TRUE;""GENERAL""|""TAB4"";#N/A;TRUE;""GENERAL""|""TAB5"";#N/A;TRUE;""GENERAL""}"</definedName>
    <definedName name="jghj" localSheetId="1">"{""TAB1"";#N/A;TRUE;""GENERAL""|""TAB2"";#N/A;TRUE;""GENERAL""|""TAB3"";#N/A;TRUE;""GENERAL""|""TAB4"";#N/A;TRUE;""GENERAL""|""TAB5"";#N/A;TRUE;""GENERAL""}"</definedName>
    <definedName name="jghj" localSheetId="0">"{""TAB1"";#N/A;TRUE;""GENERAL""|""TAB2"";#N/A;TRUE;""GENERAL""|""TAB3"";#N/A;TRUE;""GENERAL""|""TAB4"";#N/A;TRUE;""GENERAL""|""TAB5"";#N/A;TRUE;""GENERAL""}"</definedName>
    <definedName name="jghj" hidden="1">{"TAB1",#N/A,TRUE,"GENERAL";"TAB2",#N/A,TRUE,"GENERAL";"TAB3",#N/A,TRUE,"GENERAL";"TAB4",#N/A,TRUE,"GENERAL";"TAB5",#N/A,TRUE,"GENERAL"}</definedName>
    <definedName name="JgIN_Royal_Corona_8521">#REF!</definedName>
    <definedName name="jgj" localSheetId="2">"{""TAB1"";#N/A;TRUE;""GENERAL""|""TAB2"";#N/A;TRUE;""GENERAL""|""TAB3"";#N/A;TRUE;""GENERAL""|""TAB4"";#N/A;TRUE;""GENERAL""|""TAB5"";#N/A;TRUE;""GENERAL""}"</definedName>
    <definedName name="jgj" localSheetId="1">"{""TAB1"";#N/A;TRUE;""GENERAL""|""TAB2"";#N/A;TRUE;""GENERAL""|""TAB3"";#N/A;TRUE;""GENERAL""|""TAB4"";#N/A;TRUE;""GENERAL""|""TAB5"";#N/A;TRUE;""GENERAL""}"</definedName>
    <definedName name="jgj" localSheetId="0">"{""TAB1"";#N/A;TRUE;""GENERAL""|""TAB2"";#N/A;TRUE;""GENERAL""|""TAB3"";#N/A;TRUE;""GENERAL""|""TAB4"";#N/A;TRUE;""GENERAL""|""TAB5"";#N/A;TRUE;""GENERAL""}"</definedName>
    <definedName name="jgj" hidden="1">{"TAB1",#N/A,TRUE,"GENERAL";"TAB2",#N/A,TRUE,"GENERAL";"TAB3",#N/A,TRUE,"GENERAL";"TAB4",#N/A,TRUE,"GENERAL";"TAB5",#N/A,TRUE,"GENERAL"}</definedName>
    <definedName name="jhg" localSheetId="2">"{""TAB1"";#N/A;TRUE;""GENERAL""|""TAB2"";#N/A;TRUE;""GENERAL""|""TAB3"";#N/A;TRUE;""GENERAL""|""TAB4"";#N/A;TRUE;""GENERAL""|""TAB5"";#N/A;TRUE;""GENERAL""}"</definedName>
    <definedName name="jhg" localSheetId="1">"{""TAB1"";#N/A;TRUE;""GENERAL""|""TAB2"";#N/A;TRUE;""GENERAL""|""TAB3"";#N/A;TRUE;""GENERAL""|""TAB4"";#N/A;TRUE;""GENERAL""|""TAB5"";#N/A;TRUE;""GENERAL""}"</definedName>
    <definedName name="jhg" localSheetId="0">"{""TAB1"";#N/A;TRUE;""GENERAL""|""TAB2"";#N/A;TRUE;""GENERAL""|""TAB3"";#N/A;TRUE;""GENERAL""|""TAB4"";#N/A;TRUE;""GENERAL""|""TAB5"";#N/A;TRUE;""GENERAL""}"</definedName>
    <definedName name="jhg" hidden="1">{"TAB1",#N/A,TRUE,"GENERAL";"TAB2",#N/A,TRUE,"GENERAL";"TAB3",#N/A,TRUE,"GENERAL";"TAB4",#N/A,TRUE,"GENERAL";"TAB5",#N/A,TRUE,"GENERAL"}</definedName>
    <definedName name="jhjyj" localSheetId="2">"{""via1"";#N/A;TRUE;""general""|""via2"";#N/A;TRUE;""general""|""via3"";#N/A;TRUE;""general""}"</definedName>
    <definedName name="jhjyj" localSheetId="1">"{""via1"";#N/A;TRUE;""general""|""via2"";#N/A;TRUE;""general""|""via3"";#N/A;TRUE;""general""}"</definedName>
    <definedName name="jhjyj" localSheetId="0">"{""via1"";#N/A;TRUE;""general""|""via2"";#N/A;TRUE;""general""|""via3"";#N/A;TRUE;""general""}"</definedName>
    <definedName name="jhjyj" hidden="1">{"via1",#N/A,TRUE,"general";"via2",#N/A,TRUE,"general";"via3",#N/A,TRUE,"general"}</definedName>
    <definedName name="JHK" localSheetId="2">"{""TAB1"";#N/A;TRUE;""GENERAL""|""TAB2"";#N/A;TRUE;""GENERAL""|""TAB3"";#N/A;TRUE;""GENERAL""|""TAB4"";#N/A;TRUE;""GENERAL""|""TAB5"";#N/A;TRUE;""GENERAL""}"</definedName>
    <definedName name="JHK" localSheetId="1">"{""TAB1"";#N/A;TRUE;""GENERAL""|""TAB2"";#N/A;TRUE;""GENERAL""|""TAB3"";#N/A;TRUE;""GENERAL""|""TAB4"";#N/A;TRUE;""GENERAL""|""TAB5"";#N/A;TRUE;""GENERAL""}"</definedName>
    <definedName name="JHK" localSheetId="0">"{""TAB1"";#N/A;TRUE;""GENERAL""|""TAB2"";#N/A;TRUE;""GENERAL""|""TAB3"";#N/A;TRUE;""GENERAL""|""TAB4"";#N/A;TRUE;""GENERAL""|""TAB5"";#N/A;TRUE;""GENERAL""}"</definedName>
    <definedName name="JHK" hidden="1">{"TAB1",#N/A,TRUE,"GENERAL";"TAB2",#N/A,TRUE,"GENERAL";"TAB3",#N/A,TRUE,"GENERAL";"TAB4",#N/A,TRUE,"GENERAL";"TAB5",#N/A,TRUE,"GENERAL"}</definedName>
    <definedName name="jhkgjkvf" localSheetId="2">"{""TAB1"";#N/A;TRUE;""GENERAL""|""TAB2"";#N/A;TRUE;""GENERAL""|""TAB3"";#N/A;TRUE;""GENERAL""|""TAB4"";#N/A;TRUE;""GENERAL""|""TAB5"";#N/A;TRUE;""GENERAL""}"</definedName>
    <definedName name="jhkgjkvf" localSheetId="1">"{""TAB1"";#N/A;TRUE;""GENERAL""|""TAB2"";#N/A;TRUE;""GENERAL""|""TAB3"";#N/A;TRUE;""GENERAL""|""TAB4"";#N/A;TRUE;""GENERAL""|""TAB5"";#N/A;TRUE;""GENERAL""}"</definedName>
    <definedName name="jhkgjkvf" localSheetId="0">"{""TAB1"";#N/A;TRUE;""GENERAL""|""TAB2"";#N/A;TRUE;""GENERAL""|""TAB3"";#N/A;TRUE;""GENERAL""|""TAB4"";#N/A;TRUE;""GENERAL""|""TAB5"";#N/A;TRUE;""GENERAL""}"</definedName>
    <definedName name="jhkgjkvf" hidden="1">{"TAB1",#N/A,TRUE,"GENERAL";"TAB2",#N/A,TRUE,"GENERAL";"TAB3",#N/A,TRUE,"GENERAL";"TAB4",#N/A,TRUE,"GENERAL";"TAB5",#N/A,TRUE,"GENERAL"}</definedName>
    <definedName name="jj" localSheetId="2">"[0]!err"</definedName>
    <definedName name="jj" localSheetId="1">"[0]!err"</definedName>
    <definedName name="jj" localSheetId="0">"[0]!err"</definedName>
    <definedName name="jj">[0]!ERR</definedName>
    <definedName name="jjfq" localSheetId="2">"{""via1"";#N/A;TRUE;""general""|""via2"";#N/A;TRUE;""general""|""via3"";#N/A;TRUE;""general""}"</definedName>
    <definedName name="jjfq" localSheetId="1">"{""via1"";#N/A;TRUE;""general""|""via2"";#N/A;TRUE;""general""|""via3"";#N/A;TRUE;""general""}"</definedName>
    <definedName name="jjfq" localSheetId="0">"{""via1"";#N/A;TRUE;""general""|""via2"";#N/A;TRUE;""general""|""via3"";#N/A;TRUE;""general""}"</definedName>
    <definedName name="jjfq" hidden="1">{"via1",#N/A,TRUE,"general";"via2",#N/A,TRUE,"general";"via3",#N/A,TRUE,"general"}</definedName>
    <definedName name="JJJ" localSheetId="2">"{#N/A;#N/A;FALSE;""Hoja1""|#N/A;#N/A;FALSE;""Hoja2""}"</definedName>
    <definedName name="JJJ" localSheetId="1">"{#N/A;#N/A;FALSE;""Hoja1""|#N/A;#N/A;FALSE;""Hoja2""}"</definedName>
    <definedName name="JJJ" localSheetId="0">"{#N/A;#N/A;FALSE;""Hoja1""|#N/A;#N/A;FALSE;""Hoja2""}"</definedName>
    <definedName name="JJJ" hidden="1">{#N/A,#N/A,FALSE,"Hoja1";#N/A,#N/A,FALSE,"Hoja2"}</definedName>
    <definedName name="jjjhjddfg" localSheetId="2">"{""via1"";#N/A;TRUE;""general""|""via2"";#N/A;TRUE;""general""|""via3"";#N/A;TRUE;""general""}"</definedName>
    <definedName name="jjjhjddfg" localSheetId="1">"{""via1"";#N/A;TRUE;""general""|""via2"";#N/A;TRUE;""general""|""via3"";#N/A;TRUE;""general""}"</definedName>
    <definedName name="jjjhjddfg" localSheetId="0">"{""via1"";#N/A;TRUE;""general""|""via2"";#N/A;TRUE;""general""|""via3"";#N/A;TRUE;""general""}"</definedName>
    <definedName name="jjjhjddfg" hidden="1">{"via1",#N/A,TRUE,"general";"via2",#N/A,TRUE,"general";"via3",#N/A,TRUE,"general"}</definedName>
    <definedName name="jjjjju" localSheetId="2">"{""via1"";#N/A;TRUE;""general""|""via2"";#N/A;TRUE;""general""|""via3"";#N/A;TRUE;""general""}"</definedName>
    <definedName name="jjjjju" localSheetId="1">"{""via1"";#N/A;TRUE;""general""|""via2"";#N/A;TRUE;""general""|""via3"";#N/A;TRUE;""general""}"</definedName>
    <definedName name="jjjjju" localSheetId="0">"{""via1"";#N/A;TRUE;""general""|""via2"";#N/A;TRUE;""general""|""via3"";#N/A;TRUE;""general""}"</definedName>
    <definedName name="jjjjju" hidden="1">{"via1",#N/A,TRUE,"general";"via2",#N/A,TRUE,"general";"via3",#N/A,TRUE,"general"}</definedName>
    <definedName name="jjujujty" localSheetId="2">"{""TAB1"";#N/A;TRUE;""GENERAL""|""TAB2"";#N/A;TRUE;""GENERAL""|""TAB3"";#N/A;TRUE;""GENERAL""|""TAB4"";#N/A;TRUE;""GENERAL""|""TAB5"";#N/A;TRUE;""GENERAL""}"</definedName>
    <definedName name="jjujujty" localSheetId="1">"{""TAB1"";#N/A;TRUE;""GENERAL""|""TAB2"";#N/A;TRUE;""GENERAL""|""TAB3"";#N/A;TRUE;""GENERAL""|""TAB4"";#N/A;TRUE;""GENERAL""|""TAB5"";#N/A;TRUE;""GENERAL""}"</definedName>
    <definedName name="jjujujty" localSheetId="0">"{""TAB1"";#N/A;TRUE;""GENERAL""|""TAB2"";#N/A;TRUE;""GENERAL""|""TAB3"";#N/A;TRUE;""GENERAL""|""TAB4"";#N/A;TRUE;""GENERAL""|""TAB5"";#N/A;TRUE;""GENERAL""}"</definedName>
    <definedName name="jjujujty" hidden="1">{"TAB1",#N/A,TRUE,"GENERAL";"TAB2",#N/A,TRUE,"GENERAL";"TAB3",#N/A,TRUE,"GENERAL";"TAB4",#N/A,TRUE,"GENERAL";"TAB5",#N/A,TRUE,"GENERAL"}</definedName>
    <definedName name="jjyjy" localSheetId="2">"{""via1"";#N/A;TRUE;""general""|""via2"";#N/A;TRUE;""general""|""via3"";#N/A;TRUE;""general""}"</definedName>
    <definedName name="jjyjy" localSheetId="1">"{""via1"";#N/A;TRUE;""general""|""via2"";#N/A;TRUE;""general""|""via3"";#N/A;TRUE;""general""}"</definedName>
    <definedName name="jjyjy" localSheetId="0">"{""via1"";#N/A;TRUE;""general""|""via2"";#N/A;TRUE;""general""|""via3"";#N/A;TRUE;""general""}"</definedName>
    <definedName name="jjyjy" hidden="1">{"via1",#N/A,TRUE,"general";"via2",#N/A,TRUE,"general";"via3",#N/A,TRUE,"general"}</definedName>
    <definedName name="jkk" localSheetId="2">"{""TAB1"";#N/A;TRUE;""GENERAL""|""TAB2"";#N/A;TRUE;""GENERAL""|""TAB3"";#N/A;TRUE;""GENERAL""|""TAB4"";#N/A;TRUE;""GENERAL""|""TAB5"";#N/A;TRUE;""GENERAL""}"</definedName>
    <definedName name="jkk" localSheetId="1">"{""TAB1"";#N/A;TRUE;""GENERAL""|""TAB2"";#N/A;TRUE;""GENERAL""|""TAB3"";#N/A;TRUE;""GENERAL""|""TAB4"";#N/A;TRUE;""GENERAL""|""TAB5"";#N/A;TRUE;""GENERAL""}"</definedName>
    <definedName name="jkk" localSheetId="0">"{""TAB1"";#N/A;TRUE;""GENERAL""|""TAB2"";#N/A;TRUE;""GENERAL""|""TAB3"";#N/A;TRUE;""GENERAL""|""TAB4"";#N/A;TRUE;""GENERAL""|""TAB5"";#N/A;TRUE;""GENERAL""}"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 localSheetId="1">#REF!</definedName>
    <definedName name="jkl" localSheetId="0">#REF!</definedName>
    <definedName name="jkl">#REF!</definedName>
    <definedName name="JKÑKLKLTYRTY">#REF!</definedName>
    <definedName name="JMKL">[106]Hoja1!$B$30</definedName>
    <definedName name="JOHNNY" localSheetId="2">"[0]!err"</definedName>
    <definedName name="JOHNNY" localSheetId="1">"[0]!err"</definedName>
    <definedName name="JOHNNY" localSheetId="0">"[0]!err"</definedName>
    <definedName name="JOHNNY">[0]!ERR</definedName>
    <definedName name="JOHNNY_10">#REF!</definedName>
    <definedName name="JOHNNY_3">#REF!</definedName>
    <definedName name="JOHNNY_4">#REF!</definedName>
    <definedName name="JOHNNY_5">#REF!</definedName>
    <definedName name="JOHNNY_6">#REF!</definedName>
    <definedName name="JOHNNY_7">#REF!</definedName>
    <definedName name="JOHNNY_8">#REF!</definedName>
    <definedName name="JOHNNY_9">#REF!</definedName>
    <definedName name="jorge">#REF!</definedName>
    <definedName name="JRR">#REF!</definedName>
    <definedName name="JRYJ" localSheetId="2">"{""via1"";#N/A;TRUE;""general""|""via2"";#N/A;TRUE;""general""|""via3"";#N/A;TRUE;""general""}"</definedName>
    <definedName name="JRYJ" localSheetId="1">"{""via1"";#N/A;TRUE;""general""|""via2"";#N/A;TRUE;""general""|""via3"";#N/A;TRUE;""general""}"</definedName>
    <definedName name="JRYJ" localSheetId="0">"{""via1"";#N/A;TRUE;""general""|""via2"";#N/A;TRUE;""general""|""via3"";#N/A;TRUE;""general""}"</definedName>
    <definedName name="JRYJ" hidden="1">{"via1",#N/A,TRUE,"general";"via2",#N/A,TRUE,"general";"via3",#N/A,TRUE,"general"}</definedName>
    <definedName name="jtyj" localSheetId="2">"{""TAB1"";#N/A;TRUE;""GENERAL""|""TAB2"";#N/A;TRUE;""GENERAL""|""TAB3"";#N/A;TRUE;""GENERAL""|""TAB4"";#N/A;TRUE;""GENERAL""|""TAB5"";#N/A;TRUE;""GENERAL""}"</definedName>
    <definedName name="jtyj" localSheetId="1">"{""TAB1"";#N/A;TRUE;""GENERAL""|""TAB2"";#N/A;TRUE;""GENERAL""|""TAB3"";#N/A;TRUE;""GENERAL""|""TAB4"";#N/A;TRUE;""GENERAL""|""TAB5"";#N/A;TRUE;""GENERAL""}"</definedName>
    <definedName name="jtyj" localSheetId="0">"{""TAB1"";#N/A;TRUE;""GENERAL""|""TAB2"";#N/A;TRUE;""GENERAL""|""TAB3"";#N/A;TRUE;""GENERAL""|""TAB4"";#N/A;TRUE;""GENERAL""|""TAB5"";#N/A;TRUE;""GENERAL""}"</definedName>
    <definedName name="jtyj" hidden="1">{"TAB1",#N/A,TRUE,"GENERAL";"TAB2",#N/A,TRUE,"GENERAL";"TAB3",#N/A,TRUE,"GENERAL";"TAB4",#N/A,TRUE,"GENERAL";"TAB5",#N/A,TRUE,"GENERAL"}</definedName>
    <definedName name="jtyry" localSheetId="2">"{""TAB1"";#N/A;TRUE;""GENERAL""|""TAB2"";#N/A;TRUE;""GENERAL""|""TAB3"";#N/A;TRUE;""GENERAL""|""TAB4"";#N/A;TRUE;""GENERAL""|""TAB5"";#N/A;TRUE;""GENERAL""}"</definedName>
    <definedName name="jtyry" localSheetId="1">"{""TAB1"";#N/A;TRUE;""GENERAL""|""TAB2"";#N/A;TRUE;""GENERAL""|""TAB3"";#N/A;TRUE;""GENERAL""|""TAB4"";#N/A;TRUE;""GENERAL""|""TAB5"";#N/A;TRUE;""GENERAL""}"</definedName>
    <definedName name="jtyry" localSheetId="0">"{""TAB1"";#N/A;TRUE;""GENERAL""|""TAB2"";#N/A;TRUE;""GENERAL""|""TAB3"";#N/A;TRUE;""GENERAL""|""TAB4"";#N/A;TRUE;""GENERAL""|""TAB5"";#N/A;TRUE;""GENERAL""}"</definedName>
    <definedName name="jtyry" hidden="1">{"TAB1",#N/A,TRUE,"GENERAL";"TAB2",#N/A,TRUE,"GENERAL";"TAB3",#N/A,TRUE,"GENERAL";"TAB4",#N/A,TRUE,"GENERAL";"TAB5",#N/A,TRUE,"GENERAL"}</definedName>
    <definedName name="Juego_Boquillas__1">#REF!</definedName>
    <definedName name="Juego_boquillas_1_2">#REF!</definedName>
    <definedName name="Juego_Incrustac._NOVA">#REF!</definedName>
    <definedName name="Juego_Incrustac.4un_ROYAL">#REF!</definedName>
    <definedName name="juj" localSheetId="2">"{""via1"";#N/A;TRUE;""general""|""via2"";#N/A;TRUE;""general""|""via3"";#N/A;TRUE;""general""}"</definedName>
    <definedName name="juj" localSheetId="1">"{""via1"";#N/A;TRUE;""general""|""via2"";#N/A;TRUE;""general""|""via3"";#N/A;TRUE;""general""}"</definedName>
    <definedName name="juj" localSheetId="0">"{""via1"";#N/A;TRUE;""general""|""via2"";#N/A;TRUE;""general""|""via3"";#N/A;TRUE;""general""}"</definedName>
    <definedName name="juj" hidden="1">{"via1",#N/A,TRUE,"general";"via2",#N/A,TRUE,"general";"via3",#N/A,TRUE,"general"}</definedName>
    <definedName name="jujcx" localSheetId="2">"{""via1"";#N/A;TRUE;""general""|""via2"";#N/A;TRUE;""general""|""via3"";#N/A;TRUE;""general""}"</definedName>
    <definedName name="jujcx" localSheetId="1">"{""via1"";#N/A;TRUE;""general""|""via2"";#N/A;TRUE;""general""|""via3"";#N/A;TRUE;""general""}"</definedName>
    <definedName name="jujcx" localSheetId="0">"{""via1"";#N/A;TRUE;""general""|""via2"";#N/A;TRUE;""general""|""via3"";#N/A;TRUE;""general""}"</definedName>
    <definedName name="jujcx" hidden="1">{"via1",#N/A,TRUE,"general";"via2",#N/A,TRUE,"general";"via3",#N/A,TRUE,"general"}</definedName>
    <definedName name="jujuj" localSheetId="2">"{""via1"";#N/A;TRUE;""general""|""via2"";#N/A;TRUE;""general""|""via3"";#N/A;TRUE;""general""}"</definedName>
    <definedName name="jujuj" localSheetId="1">"{""via1"";#N/A;TRUE;""general""|""via2"";#N/A;TRUE;""general""|""via3"";#N/A;TRUE;""general""}"</definedName>
    <definedName name="jujuj" localSheetId="0">"{""via1"";#N/A;TRUE;""general""|""via2"";#N/A;TRUE;""general""|""via3"";#N/A;TRUE;""general""}"</definedName>
    <definedName name="jujuj" hidden="1">{"via1",#N/A,TRUE,"general";"via2",#N/A,TRUE,"general";"via3",#N/A,TRUE,"general"}</definedName>
    <definedName name="jujujuju" localSheetId="2">"{""TAB1"";#N/A;TRUE;""GENERAL""|""TAB2"";#N/A;TRUE;""GENERAL""|""TAB3"";#N/A;TRUE;""GENERAL""|""TAB4"";#N/A;TRUE;""GENERAL""|""TAB5"";#N/A;TRUE;""GENERAL""}"</definedName>
    <definedName name="jujujuju" localSheetId="1">"{""TAB1"";#N/A;TRUE;""GENERAL""|""TAB2"";#N/A;TRUE;""GENERAL""|""TAB3"";#N/A;TRUE;""GENERAL""|""TAB4"";#N/A;TRUE;""GENERAL""|""TAB5"";#N/A;TRUE;""GENERAL""}"</definedName>
    <definedName name="jujujuju" localSheetId="0">"{""TAB1"";#N/A;TRUE;""GENERAL""|""TAB2"";#N/A;TRUE;""GENERAL""|""TAB3"";#N/A;TRUE;""GENERAL""|""TAB4"";#N/A;TRUE;""GENERAL""|""TAB5"";#N/A;TRUE;""GENERAL""}"</definedName>
    <definedName name="jujujuju" hidden="1">{"TAB1",#N/A,TRUE,"GENERAL";"TAB2",#N/A,TRUE,"GENERAL";"TAB3",#N/A,TRUE,"GENERAL";"TAB4",#N/A,TRUE,"GENERAL";"TAB5",#N/A,TRUE,"GENERAL"}</definedName>
    <definedName name="Junta_de_expans._diam_4">#REF!</definedName>
    <definedName name="juuuhb" localSheetId="2">"{""TAB1"";#N/A;TRUE;""GENERAL""|""TAB2"";#N/A;TRUE;""GENERAL""|""TAB3"";#N/A;TRUE;""GENERAL""|""TAB4"";#N/A;TRUE;""GENERAL""|""TAB5"";#N/A;TRUE;""GENERAL""}"</definedName>
    <definedName name="juuuhb" localSheetId="1">"{""TAB1"";#N/A;TRUE;""GENERAL""|""TAB2"";#N/A;TRUE;""GENERAL""|""TAB3"";#N/A;TRUE;""GENERAL""|""TAB4"";#N/A;TRUE;""GENERAL""|""TAB5"";#N/A;TRUE;""GENERAL""}"</definedName>
    <definedName name="juuuhb" localSheetId="0">"{""TAB1"";#N/A;TRUE;""GENERAL""|""TAB2"";#N/A;TRUE;""GENERAL""|""TAB3"";#N/A;TRUE;""GENERAL""|""TAB4"";#N/A;TRUE;""GENERAL""|""TAB5"";#N/A;TRUE;""GENERAL""}"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 localSheetId="1">#REF!</definedName>
    <definedName name="jvv" localSheetId="0">#REF!</definedName>
    <definedName name="jvv">#REF!</definedName>
    <definedName name="jyjt7" localSheetId="2">"{""via1"";#N/A;TRUE;""general""|""via2"";#N/A;TRUE;""general""|""via3"";#N/A;TRUE;""general""}"</definedName>
    <definedName name="jyjt7" localSheetId="1">"{""via1"";#N/A;TRUE;""general""|""via2"";#N/A;TRUE;""general""|""via3"";#N/A;TRUE;""general""}"</definedName>
    <definedName name="jyjt7" localSheetId="0">"{""via1"";#N/A;TRUE;""general""|""via2"";#N/A;TRUE;""general""|""via3"";#N/A;TRUE;""general""}"</definedName>
    <definedName name="jyjt7" hidden="1">{"via1",#N/A,TRUE,"general";"via2",#N/A,TRUE,"general";"via3",#N/A,TRUE,"general"}</definedName>
    <definedName name="jyt" localSheetId="2">"{""via1"";#N/A;TRUE;""general""|""via2"";#N/A;TRUE;""general""|""via3"";#N/A;TRUE;""general""}"</definedName>
    <definedName name="jyt" localSheetId="1">"{""via1"";#N/A;TRUE;""general""|""via2"";#N/A;TRUE;""general""|""via3"";#N/A;TRUE;""general""}"</definedName>
    <definedName name="jyt" localSheetId="0">"{""via1"";#N/A;TRUE;""general""|""via2"";#N/A;TRUE;""general""|""via3"";#N/A;TRUE;""general""}"</definedName>
    <definedName name="jyt" hidden="1">{"via1",#N/A,TRUE,"general";"via2",#N/A,TRUE,"general";"via3",#N/A,TRUE,"general"}</definedName>
    <definedName name="jytj" localSheetId="2">"{""via1"";#N/A;TRUE;""general""|""via2"";#N/A;TRUE;""general""|""via3"";#N/A;TRUE;""general""}"</definedName>
    <definedName name="jytj" localSheetId="1">"{""via1"";#N/A;TRUE;""general""|""via2"";#N/A;TRUE;""general""|""via3"";#N/A;TRUE;""general""}"</definedName>
    <definedName name="jytj" localSheetId="0">"{""via1"";#N/A;TRUE;""general""|""via2"";#N/A;TRUE;""general""|""via3"";#N/A;TRUE;""general""}"</definedName>
    <definedName name="jytj" hidden="1">{"via1",#N/A,TRUE,"general";"via2",#N/A,TRUE,"general";"via3",#N/A,TRUE,"general"}</definedName>
    <definedName name="JYTTUTR">#REF!</definedName>
    <definedName name="jyuju" localSheetId="2">"{""via1"";#N/A;TRUE;""general""|""via2"";#N/A;TRUE;""general""|""via3"";#N/A;TRUE;""general""}"</definedName>
    <definedName name="jyuju" localSheetId="1">"{""via1"";#N/A;TRUE;""general""|""via2"";#N/A;TRUE;""general""|""via3"";#N/A;TRUE;""general""}"</definedName>
    <definedName name="jyuju" localSheetId="0">"{""via1"";#N/A;TRUE;""general""|""via2"";#N/A;TRUE;""general""|""via3"";#N/A;TRUE;""general""}"</definedName>
    <definedName name="jyuju" hidden="1">{"via1",#N/A,TRUE,"general";"via2",#N/A,TRUE,"general";"via3",#N/A,TRUE,"general"}</definedName>
    <definedName name="jyujyuj" localSheetId="2">"{""via1"";#N/A;TRUE;""general""|""via2"";#N/A;TRUE;""general""|""via3"";#N/A;TRUE;""general""}"</definedName>
    <definedName name="jyujyuj" localSheetId="1">"{""via1"";#N/A;TRUE;""general""|""via2"";#N/A;TRUE;""general""|""via3"";#N/A;TRUE;""general""}"</definedName>
    <definedName name="jyujyuj" localSheetId="0">"{""via1"";#N/A;TRUE;""general""|""via2"";#N/A;TRUE;""general""|""via3"";#N/A;TRUE;""general""}"</definedName>
    <definedName name="jyujyuj" hidden="1">{"via1",#N/A,TRUE,"general";"via2",#N/A,TRUE,"general";"via3",#N/A,TRUE,"general"}</definedName>
    <definedName name="K0F1" localSheetId="2">#REF!</definedName>
    <definedName name="K0F1" localSheetId="1">#REF!</definedName>
    <definedName name="K0F1" localSheetId="0">#REF!</definedName>
    <definedName name="K0F1">#REF!</definedName>
    <definedName name="K0F2" localSheetId="2">#REF!</definedName>
    <definedName name="K0F2" localSheetId="1">#REF!</definedName>
    <definedName name="K0F2" localSheetId="0">#REF!</definedName>
    <definedName name="K0F2">#REF!</definedName>
    <definedName name="K10ALO" localSheetId="2">#REF!</definedName>
    <definedName name="K10ALO" localSheetId="1">#REF!</definedName>
    <definedName name="K10ALO" localSheetId="0">#REF!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mfm" hidden="1">#REF!</definedName>
    <definedName name="kf">#REF!</definedName>
    <definedName name="kh">#REF!</definedName>
    <definedName name="KHGGH" localSheetId="2">"{""via1"";#N/A;TRUE;""general""|""via2"";#N/A;TRUE;""general""|""via3"";#N/A;TRUE;""general""}"</definedName>
    <definedName name="KHGGH" localSheetId="1">"{""via1"";#N/A;TRUE;""general""|""via2"";#N/A;TRUE;""general""|""via3"";#N/A;TRUE;""general""}"</definedName>
    <definedName name="KHGGH" localSheetId="0">"{""via1"";#N/A;TRUE;""general""|""via2"";#N/A;TRUE;""general""|""via3"";#N/A;TRUE;""general""}"</definedName>
    <definedName name="KHGGH" hidden="1">{"via1",#N/A,TRUE,"general";"via2",#N/A,TRUE,"general";"via3",#N/A,TRUE,"general"}</definedName>
    <definedName name="khjhj">#REF!</definedName>
    <definedName name="khjk7" localSheetId="2">"{""TAB1"";#N/A;TRUE;""GENERAL""|""TAB2"";#N/A;TRUE;""GENERAL""|""TAB3"";#N/A;TRUE;""GENERAL""|""TAB4"";#N/A;TRUE;""GENERAL""|""TAB5"";#N/A;TRUE;""GENERAL""}"</definedName>
    <definedName name="khjk7" localSheetId="1">"{""TAB1"";#N/A;TRUE;""GENERAL""|""TAB2"";#N/A;TRUE;""GENERAL""|""TAB3"";#N/A;TRUE;""GENERAL""|""TAB4"";#N/A;TRUE;""GENERAL""|""TAB5"";#N/A;TRUE;""GENERAL""}"</definedName>
    <definedName name="khjk7" localSheetId="0">"{""TAB1"";#N/A;TRUE;""GENERAL""|""TAB2"";#N/A;TRUE;""GENERAL""|""TAB3"";#N/A;TRUE;""GENERAL""|""TAB4"";#N/A;TRUE;""GENERAL""|""TAB5"";#N/A;TRUE;""GENERAL""}"</definedName>
    <definedName name="khjk7" hidden="1">{"TAB1",#N/A,TRUE,"GENERAL";"TAB2",#N/A,TRUE,"GENERAL";"TAB3",#N/A,TRUE,"GENERAL";"TAB4",#N/A,TRUE,"GENERAL";"TAB5",#N/A,TRUE,"GENERAL"}</definedName>
    <definedName name="kikik" localSheetId="2">"{""via1"";#N/A;TRUE;""general""|""via2"";#N/A;TRUE;""general""|""via3"";#N/A;TRUE;""general""}"</definedName>
    <definedName name="kikik" localSheetId="1">"{""via1"";#N/A;TRUE;""general""|""via2"";#N/A;TRUE;""general""|""via3"";#N/A;TRUE;""general""}"</definedName>
    <definedName name="kikik" localSheetId="0">"{""via1"";#N/A;TRUE;""general""|""via2"";#N/A;TRUE;""general""|""via3"";#N/A;TRUE;""general""}"</definedName>
    <definedName name="kikik" hidden="1">{"via1",#N/A,TRUE,"general";"via2",#N/A,TRUE,"general";"via3",#N/A,TRUE,"general"}</definedName>
    <definedName name="kikk">#REF!</definedName>
    <definedName name="kj" localSheetId="2">#REF!</definedName>
    <definedName name="kj" localSheetId="1">#REF!</definedName>
    <definedName name="kj" localSheetId="0">#REF!</definedName>
    <definedName name="kj">#REF!</definedName>
    <definedName name="kjg">#REF!</definedName>
    <definedName name="kjhkd" localSheetId="2">"{""via1"";#N/A;TRUE;""general""|""via2"";#N/A;TRUE;""general""|""via3"";#N/A;TRUE;""general""}"</definedName>
    <definedName name="kjhkd" localSheetId="1">"{""via1"";#N/A;TRUE;""general""|""via2"";#N/A;TRUE;""general""|""via3"";#N/A;TRUE;""general""}"</definedName>
    <definedName name="kjhkd" localSheetId="0">"{""via1"";#N/A;TRUE;""general""|""via2"";#N/A;TRUE;""general""|""via3"";#N/A;TRUE;""general""}"</definedName>
    <definedName name="kjhkd" hidden="1">{"via1",#N/A,TRUE,"general";"via2",#N/A,TRUE,"general";"via3",#N/A,TRUE,"general"}</definedName>
    <definedName name="kjj" localSheetId="2">#REF!</definedName>
    <definedName name="kjj" localSheetId="1">#REF!</definedName>
    <definedName name="kjj" localSheetId="0">#REF!</definedName>
    <definedName name="kjj">#REF!</definedName>
    <definedName name="kjk" localSheetId="2">"{""via1"";#N/A;TRUE;""general""|""via2"";#N/A;TRUE;""general""|""via3"";#N/A;TRUE;""general""}"</definedName>
    <definedName name="kjk" localSheetId="1">"{""via1"";#N/A;TRUE;""general""|""via2"";#N/A;TRUE;""general""|""via3"";#N/A;TRUE;""general""}"</definedName>
    <definedName name="kjk" localSheetId="0">"{""via1"";#N/A;TRUE;""general""|""via2"";#N/A;TRUE;""general""|""via3"";#N/A;TRUE;""general""}"</definedName>
    <definedName name="kjk" hidden="1">{"via1",#N/A,TRUE,"general";"via2",#N/A,TRUE,"general";"via3",#N/A,TRUE,"general"}</definedName>
    <definedName name="kjtrkjr" localSheetId="2">"{""via1"";#N/A;TRUE;""general""|""via2"";#N/A;TRUE;""general""|""via3"";#N/A;TRUE;""general""}"</definedName>
    <definedName name="kjtrkjr" localSheetId="1">"{""via1"";#N/A;TRUE;""general""|""via2"";#N/A;TRUE;""general""|""via3"";#N/A;TRUE;""general""}"</definedName>
    <definedName name="kjtrkjr" localSheetId="0">"{""via1"";#N/A;TRUE;""general""|""via2"";#N/A;TRUE;""general""|""via3"";#N/A;TRUE;""general""}"</definedName>
    <definedName name="kjtrkjr" hidden="1">{"via1",#N/A,TRUE,"general";"via2",#N/A,TRUE,"general";"via3",#N/A,TRUE,"general"}</definedName>
    <definedName name="kk" localSheetId="2">#REF!</definedName>
    <definedName name="kk" localSheetId="1">#REF!</definedName>
    <definedName name="kk" localSheetId="0">#REF!</definedName>
    <definedName name="kk">#REF!</definedName>
    <definedName name="kkkki" localSheetId="2">"{""via1"";#N/A;TRUE;""general""|""via2"";#N/A;TRUE;""general""|""via3"";#N/A;TRUE;""general""}"</definedName>
    <definedName name="kkkki" localSheetId="1">"{""via1"";#N/A;TRUE;""general""|""via2"";#N/A;TRUE;""general""|""via3"";#N/A;TRUE;""general""}"</definedName>
    <definedName name="kkkki" localSheetId="0">"{""via1"";#N/A;TRUE;""general""|""via2"";#N/A;TRUE;""general""|""via3"";#N/A;TRUE;""general""}"</definedName>
    <definedName name="kkkki" hidden="1">{"via1",#N/A,TRUE,"general";"via2",#N/A,TRUE,"general";"via3",#N/A,TRUE,"general"}</definedName>
    <definedName name="kkkkkki" localSheetId="2">"{""TAB1"";#N/A;TRUE;""GENERAL""|""TAB2"";#N/A;TRUE;""GENERAL""|""TAB3"";#N/A;TRUE;""GENERAL""|""TAB4"";#N/A;TRUE;""GENERAL""|""TAB5"";#N/A;TRUE;""GENERAL""}"</definedName>
    <definedName name="kkkkkki" localSheetId="1">"{""TAB1"";#N/A;TRUE;""GENERAL""|""TAB2"";#N/A;TRUE;""GENERAL""|""TAB3"";#N/A;TRUE;""GENERAL""|""TAB4"";#N/A;TRUE;""GENERAL""|""TAB5"";#N/A;TRUE;""GENERAL""}"</definedName>
    <definedName name="kkkkkki" localSheetId="0">"{""TAB1"";#N/A;TRUE;""GENERAL""|""TAB2"";#N/A;TRUE;""GENERAL""|""TAB3"";#N/A;TRUE;""GENERAL""|""TAB4"";#N/A;TRUE;""GENERAL""|""TAB5"";#N/A;TRUE;""GENERAL""}"</definedName>
    <definedName name="kkkkkki" hidden="1">{"TAB1",#N/A,TRUE,"GENERAL";"TAB2",#N/A,TRUE,"GENERAL";"TAB3",#N/A,TRUE,"GENERAL";"TAB4",#N/A,TRUE,"GENERAL";"TAB5",#N/A,TRUE,"GENERAL"}</definedName>
    <definedName name="kl" localSheetId="2">"[0]!err"</definedName>
    <definedName name="kl" localSheetId="1">"[0]!err"</definedName>
    <definedName name="kl" localSheetId="0">"[0]!err"</definedName>
    <definedName name="kl">[0]!ERR</definedName>
    <definedName name="klkljkl">#REF!</definedName>
    <definedName name="klklk" localSheetId="2">#REF!</definedName>
    <definedName name="klklk" localSheetId="1">#REF!</definedName>
    <definedName name="klklk" localSheetId="0">#REF!</definedName>
    <definedName name="klklk">#REF!</definedName>
    <definedName name="km" localSheetId="2">#REF!</definedName>
    <definedName name="km" localSheetId="1">#REF!</definedName>
    <definedName name="km" localSheetId="0">#REF!</definedName>
    <definedName name="km">#REF!</definedName>
    <definedName name="Kn_a_Ton">"'[107]listado apu'!#ref!"</definedName>
    <definedName name="krtrk" localSheetId="2">"{""via1"";#N/A;TRUE;""general""|""via2"";#N/A;TRUE;""general""|""via3"";#N/A;TRUE;""general""}"</definedName>
    <definedName name="krtrk" localSheetId="1">"{""via1"";#N/A;TRUE;""general""|""via2"";#N/A;TRUE;""general""|""via3"";#N/A;TRUE;""general""}"</definedName>
    <definedName name="krtrk" localSheetId="0">"{""via1"";#N/A;TRUE;""general""|""via2"";#N/A;TRUE;""general""|""via3"";#N/A;TRUE;""general""}"</definedName>
    <definedName name="krtrk" hidden="1">{"via1",#N/A,TRUE,"general";"via2",#N/A,TRUE,"general";"via3",#N/A,TRUE,"general"}</definedName>
    <definedName name="ks" localSheetId="2">#REF!</definedName>
    <definedName name="ks" localSheetId="1">#REF!</definedName>
    <definedName name="ks" localSheetId="0">#REF!</definedName>
    <definedName name="ks">#REF!</definedName>
    <definedName name="ksogtk" localSheetId="2">#REF!</definedName>
    <definedName name="ksogtk" localSheetId="1">#REF!</definedName>
    <definedName name="ksogtk" localSheetId="0">#REF!</definedName>
    <definedName name="ksogtk">#REF!</definedName>
    <definedName name="kuyhgbe" localSheetId="2">#REF!</definedName>
    <definedName name="kuyhgbe" localSheetId="1">#REF!</definedName>
    <definedName name="kuyhgbe" localSheetId="0">#REF!</definedName>
    <definedName name="kuyhgbe">#REF!</definedName>
    <definedName name="kyr" localSheetId="2">"{""TAB1"";#N/A;TRUE;""GENERAL""|""TAB2"";#N/A;TRUE;""GENERAL""|""TAB3"";#N/A;TRUE;""GENERAL""|""TAB4"";#N/A;TRUE;""GENERAL""|""TAB5"";#N/A;TRUE;""GENERAL""}"</definedName>
    <definedName name="kyr" localSheetId="1">"{""TAB1"";#N/A;TRUE;""GENERAL""|""TAB2"";#N/A;TRUE;""GENERAL""|""TAB3"";#N/A;TRUE;""GENERAL""|""TAB4"";#N/A;TRUE;""GENERAL""|""TAB5"";#N/A;TRUE;""GENERAL""}"</definedName>
    <definedName name="kyr" localSheetId="0">"{""TAB1"";#N/A;TRUE;""GENERAL""|""TAB2"";#N/A;TRUE;""GENERAL""|""TAB3"";#N/A;TRUE;""GENERAL""|""TAB4"";#N/A;TRUE;""GENERAL""|""TAB5"";#N/A;TRUE;""GENERAL""}"</definedName>
    <definedName name="kyr" hidden="1">{"TAB1",#N/A,TRUE,"GENERAL";"TAB2",#N/A,TRUE,"GENERAL";"TAB3",#N/A,TRUE,"GENERAL";"TAB4",#N/A,TRUE,"GENERAL";"TAB5",#N/A,TRUE,"GENERAL"}</definedName>
    <definedName name="L" localSheetId="2">#REF!</definedName>
    <definedName name="L" localSheetId="1">#REF!</definedName>
    <definedName name="L" localSheetId="0">#REF!</definedName>
    <definedName name="L">#REF!</definedName>
    <definedName name="L.CARCAMO">#REF!</definedName>
    <definedName name="L.CIL">#REF!</definedName>
    <definedName name="L_">#REF!</definedName>
    <definedName name="L_manos_Royal_colgar_clor">#REF!</definedName>
    <definedName name="L_manos_Royal_sobrep_clor">#REF!</definedName>
    <definedName name="L_TUB">#REF!</definedName>
    <definedName name="la" localSheetId="2">#REF!</definedName>
    <definedName name="la" localSheetId="1">#REF!</definedName>
    <definedName name="la" localSheetId="0">#REF!</definedName>
    <definedName name="la">#REF!</definedName>
    <definedName name="Laca_semimate_Pintuco">#REF!</definedName>
    <definedName name="Laca_Transp_Phillac">#REF!</definedName>
    <definedName name="Ladrillo_cuartón_Moore">#REF!</definedName>
    <definedName name="Ladrillo_hueco_H_10">#REF!</definedName>
    <definedName name="Ladrillo_hueco_H_15">#REF!</definedName>
    <definedName name="Ladrillo_prensado">#REF!</definedName>
    <definedName name="Ladrillo_recocido">#REF!</definedName>
    <definedName name="Ladrillo_tol._Moore_cuart">#REF!</definedName>
    <definedName name="Ladrillo_Tolete_prensado">#REF!</definedName>
    <definedName name="LAF" localSheetId="2">#REF!</definedName>
    <definedName name="LAF" localSheetId="1">#REF!</definedName>
    <definedName name="LAF" localSheetId="0">#REF!</definedName>
    <definedName name="LAF">#REF!</definedName>
    <definedName name="LAM.GALVANIZADA_C.16">#REF!</definedName>
    <definedName name="lame" hidden="1">#REF!</definedName>
    <definedName name="Lámina_Acesco_cerramiento">#REF!</definedName>
    <definedName name="Lamina_acril_prism_3mm">#REF!</definedName>
    <definedName name="Lamina_Alfajor_1_8">#REF!</definedName>
    <definedName name="Lamina_C.R_cal_16_1x2">#REF!</definedName>
    <definedName name="Lamina_C.R_cal_18_1x2">#REF!</definedName>
    <definedName name="Lamina_de_icopor_3mm">#REF!</definedName>
    <definedName name="Lamina_de_triplex_4mm.">#REF!</definedName>
    <definedName name="Lamina_Formica_gris">#REF!</definedName>
    <definedName name="Lamina_Gvnzd_Ca_22_1_2mt">#REF!</definedName>
    <definedName name="Lamp._decorativa_exter.">#REF!</definedName>
    <definedName name="Lamp.fluors_60x60_2TB32w_incrs.">#REF!</definedName>
    <definedName name="Lamp.fluors_60x60_2TB32w_sobrep">#REF!</definedName>
    <definedName name="Lámpara_halógena">#REF!</definedName>
    <definedName name="LANODO">#REF!</definedName>
    <definedName name="LANODOFT">#REF!</definedName>
    <definedName name="Last_Row" localSheetId="2">#REF!</definedName>
    <definedName name="Last_Row" localSheetId="1">#REF!</definedName>
    <definedName name="Last_Row" localSheetId="0">#REF!</definedName>
    <definedName name="Last_Row">#N/A</definedName>
    <definedName name="Lavam._Blanco_Royal_735">#REF!</definedName>
    <definedName name="Lavaman_blanco_Royal_734">#REF!</definedName>
    <definedName name="Lavamanos_NOVA_738_grif.">#REF!</definedName>
    <definedName name="lb" localSheetId="2">#REF!</definedName>
    <definedName name="lb" localSheetId="1">#REF!</definedName>
    <definedName name="lb" localSheetId="0">#REF!</definedName>
    <definedName name="lb">#REF!</definedName>
    <definedName name="ld" localSheetId="2">#REF!</definedName>
    <definedName name="ld" localSheetId="1">#REF!</definedName>
    <definedName name="ld" localSheetId="0">#REF!</definedName>
    <definedName name="ld">#REF!</definedName>
    <definedName name="LEBM">#REF!</definedName>
    <definedName name="LECHO">[29]MEM!$M$60</definedName>
    <definedName name="Letras_en_bronce_H_0.30">#REF!</definedName>
    <definedName name="LGBC24">[113]VAL!$G$115</definedName>
    <definedName name="Libro1_Hoja1_Lista" localSheetId="2">"[108]listado!#ref!"</definedName>
    <definedName name="Libro1_Hoja1_Lista" localSheetId="1">"[108]listado!#ref!"</definedName>
    <definedName name="Libro1_Hoja1_Lista" localSheetId="0">"[108]listado!#ref!"</definedName>
    <definedName name="Libro1_Hoja1_Lista">[150]LISTADO!#REF!</definedName>
    <definedName name="LICITACION" localSheetId="2">#REF!</definedName>
    <definedName name="LICITACION" localSheetId="1">#REF!</definedName>
    <definedName name="LICITACION" localSheetId="0">#REF!</definedName>
    <definedName name="LICITACION">#REF!</definedName>
    <definedName name="LICITACIONADICIONAL" localSheetId="2">MATCH(0.01,APU!End_Bal,-1)+1</definedName>
    <definedName name="LICITACIONADICIONAL" localSheetId="1">MATCH(0.01,'PROPUESTA ECONOMICA '!End_Bal,-1)+1</definedName>
    <definedName name="LICITACIONADICIONAL">MATCH(0.01,RESUMEN!End_Bal,-1)+1</definedName>
    <definedName name="Lija__pliego">#REF!</definedName>
    <definedName name="Lija_de_Agua">#REF!</definedName>
    <definedName name="LIMA">#REF!</definedName>
    <definedName name="Limatesa_A.C.">#REF!</definedName>
    <definedName name="Limpiador_CPVC_400102">#REF!</definedName>
    <definedName name="Limpiador_PVC__cuarto">#REF!</definedName>
    <definedName name="LIMPIO">#REF!</definedName>
    <definedName name="LINEA" localSheetId="2">"[109]cont_adi!#ref!"</definedName>
    <definedName name="LINEA" localSheetId="1">"[109]cont_adi!#ref!"</definedName>
    <definedName name="LINEA" localSheetId="0">"[109]cont_adi!#ref!"</definedName>
    <definedName name="LINEA">[151]CONT_ADI!#REF!</definedName>
    <definedName name="lineabase">[95]INFORME!$AA$1:$CM$1</definedName>
    <definedName name="LineaPresup">#REF!</definedName>
    <definedName name="List_cuadrillas">#REF!</definedName>
    <definedName name="Lista" localSheetId="2">DATE(YEAR(APU!Loan_Start),MONTH(APU!Loan_Start)+Payment_Number,DAY(APU!Loan_Start))</definedName>
    <definedName name="Lista" localSheetId="1">DATE(YEAR('PROPUESTA ECONOMICA '!Loan_Start),MONTH('PROPUESTA ECONOMICA '!Loan_Start)+Payment_Number,DAY('PROPUESTA ECONOMICA '!Loan_Start))</definedName>
    <definedName name="Lista" localSheetId="0">DATE(YEAR(RESUMEN!Loan_Start),MONTH(RESUMEN!Loan_Start)+Payment_Number,DAY(RESUMEN!Loan_Start))</definedName>
    <definedName name="Lista">DATE(YEAR(RESUMEN!Loan_Start),MONTH(RESUMEN!Loan_Start)+Payment_Number,DAY(RESUMEN!Loan_Start))</definedName>
    <definedName name="ListaCantidad" localSheetId="2">#REF!</definedName>
    <definedName name="ListaCantidad" localSheetId="1">#REF!</definedName>
    <definedName name="ListaCantidad" localSheetId="0">#REF!</definedName>
    <definedName name="ListaCantidad">#REF!</definedName>
    <definedName name="ListaDeItems">[152]Items!$A$1:$E$58</definedName>
    <definedName name="Listado" localSheetId="2">#REF!</definedName>
    <definedName name="Listado" localSheetId="1">#REF!</definedName>
    <definedName name="Listado" localSheetId="0">#REF!</definedName>
    <definedName name="Listado">#REF!</definedName>
    <definedName name="Listado1" localSheetId="2">#REF!</definedName>
    <definedName name="Listado1" localSheetId="1">#REF!</definedName>
    <definedName name="Listado1" localSheetId="0">#REF!</definedName>
    <definedName name="Listado1">#REF!</definedName>
    <definedName name="ListaItem">#REF!</definedName>
    <definedName name="listaitems">[153]Acta!$A$1:$L$64</definedName>
    <definedName name="LISTAPU">#REF!</definedName>
    <definedName name="listaTipo">#REF!</definedName>
    <definedName name="ListaUni">[154]TOTALES!$D$7:$D$654</definedName>
    <definedName name="Liston_de_Teja">#REF!</definedName>
    <definedName name="Listón_Machihembrado">#REF!</definedName>
    <definedName name="Listón_MH_Amarillo">#REF!</definedName>
    <definedName name="Liston_Teja_en_TabCH">#REF!</definedName>
    <definedName name="ListÝm_Machihembrado">#REF!</definedName>
    <definedName name="liuoo" localSheetId="2">"{""TAB1"";#N/A;TRUE;""GENERAL""|""TAB2"";#N/A;TRUE;""GENERAL""|""TAB3"";#N/A;TRUE;""GENERAL""|""TAB4"";#N/A;TRUE;""GENERAL""|""TAB5"";#N/A;TRUE;""GENERAL""}"</definedName>
    <definedName name="liuoo" localSheetId="1">"{""TAB1"";#N/A;TRUE;""GENERAL""|""TAB2"";#N/A;TRUE;""GENERAL""|""TAB3"";#N/A;TRUE;""GENERAL""|""TAB4"";#N/A;TRUE;""GENERAL""|""TAB5"";#N/A;TRUE;""GENERAL""}"</definedName>
    <definedName name="liuoo" localSheetId="0">"{""TAB1"";#N/A;TRUE;""GENERAL""|""TAB2"";#N/A;TRUE;""GENERAL""|""TAB3"";#N/A;TRUE;""GENERAL""|""TAB4"";#N/A;TRUE;""GENERAL""|""TAB5"";#N/A;TRUE;""GENERAL""}"</definedName>
    <definedName name="liuoo" hidden="1">{"TAB1",#N/A,TRUE,"GENERAL";"TAB2",#N/A,TRUE,"GENERAL";"TAB3",#N/A,TRUE,"GENERAL";"TAB4",#N/A,TRUE,"GENERAL";"TAB5",#N/A,TRUE,"GENERAL"}</definedName>
    <definedName name="LIZ">#REF!</definedName>
    <definedName name="lkj" localSheetId="2">"{""via1"";#N/A;TRUE;""general""|""via2"";#N/A;TRUE;""general""|""via3"";#N/A;TRUE;""general""}"</definedName>
    <definedName name="lkj" localSheetId="1">"{""via1"";#N/A;TRUE;""general""|""via2"";#N/A;TRUE;""general""|""via3"";#N/A;TRUE;""general""}"</definedName>
    <definedName name="lkj" localSheetId="0">"{""via1"";#N/A;TRUE;""general""|""via2"";#N/A;TRUE;""general""|""via3"";#N/A;TRUE;""general""}"</definedName>
    <definedName name="lkj" hidden="1">{"via1",#N/A,TRUE,"general";"via2",#N/A,TRUE,"general";"via3",#N/A,TRUE,"general"}</definedName>
    <definedName name="LKJLJK" localSheetId="2">"{""TAB1"";#N/A;TRUE;""GENERAL""|""TAB2"";#N/A;TRUE;""GENERAL""|""TAB3"";#N/A;TRUE;""GENERAL""|""TAB4"";#N/A;TRUE;""GENERAL""|""TAB5"";#N/A;TRUE;""GENERAL""}"</definedName>
    <definedName name="LKJLJK" localSheetId="1">"{""TAB1"";#N/A;TRUE;""GENERAL""|""TAB2"";#N/A;TRUE;""GENERAL""|""TAB3"";#N/A;TRUE;""GENERAL""|""TAB4"";#N/A;TRUE;""GENERAL""|""TAB5"";#N/A;TRUE;""GENERAL""}"</definedName>
    <definedName name="LKJLJK" localSheetId="0">"{""TAB1"";#N/A;TRUE;""GENERAL""|""TAB2"";#N/A;TRUE;""GENERAL""|""TAB3"";#N/A;TRUE;""GENERAL""|""TAB4"";#N/A;TRUE;""GENERAL""|""TAB5"";#N/A;TRUE;""GENERAL""}"</definedName>
    <definedName name="LKJLJK" hidden="1">{"TAB1",#N/A,TRUE,"GENERAL";"TAB2",#N/A,TRUE,"GENERAL";"TAB3",#N/A,TRUE,"GENERAL";"TAB4",#N/A,TRUE,"GENERAL";"TAB5",#N/A,TRUE,"GENERAL"}</definedName>
    <definedName name="LL" localSheetId="2">"{#N/A;#N/A;FALSE;""orthoflow""|#N/A;#N/A;FALSE;""Miscelaneos""|#N/A;#N/A;FALSE;""Instrumentacio""|#N/A;#N/A;FALSE;""Electrico""|#N/A;#N/A;FALSE;""Valv. Seguridad""}"</definedName>
    <definedName name="LL" localSheetId="1">"{#N/A;#N/A;FALSE;""orthoflow""|#N/A;#N/A;FALSE;""Miscelaneos""|#N/A;#N/A;FALSE;""Instrumentacio""|#N/A;#N/A;FALSE;""Electrico""|#N/A;#N/A;FALSE;""Valv. Seguridad""}"</definedName>
    <definedName name="LL" localSheetId="0">"{#N/A;#N/A;FALSE;""orthoflow""|#N/A;#N/A;FALSE;""Miscelaneos""|#N/A;#N/A;FALSE;""Instrumentacio""|#N/A;#N/A;FALSE;""Electrico""|#N/A;#N/A;FALSE;""Valv. Seguridad""}"</definedName>
    <definedName name="LL" hidden="1">{#N/A,#N/A,FALSE,"orthoflow";#N/A,#N/A,FALSE,"Miscelaneos";#N/A,#N/A,FALSE,"Instrumentacio";#N/A,#N/A,FALSE,"Electrico";#N/A,#N/A,FALSE,"Valv. Seguridad"}</definedName>
    <definedName name="llam" localSheetId="2">#REF!</definedName>
    <definedName name="llam" localSheetId="1">#REF!</definedName>
    <definedName name="llam" localSheetId="0">#REF!</definedName>
    <definedName name="llam">#REF!</definedName>
    <definedName name="Llave_jardinería">#REF!</definedName>
    <definedName name="Llave_ter.cromada_Grival">#REF!</definedName>
    <definedName name="LLL" localSheetId="2">[155]tub!$C$1:$J$39</definedName>
    <definedName name="LLL" localSheetId="1">[155]tub!$C$1:$J$39</definedName>
    <definedName name="LLL" localSheetId="0">[155]tub!$C$1:$J$39</definedName>
    <definedName name="LLL">[156]tub!$C$1:$J$39</definedName>
    <definedName name="lllllh" localSheetId="2">"{""via1"";#N/A;TRUE;""general""|""via2"";#N/A;TRUE;""general""|""via3"";#N/A;TRUE;""general""}"</definedName>
    <definedName name="lllllh" localSheetId="1">"{""via1"";#N/A;TRUE;""general""|""via2"";#N/A;TRUE;""general""|""via3"";#N/A;TRUE;""general""}"</definedName>
    <definedName name="lllllh" localSheetId="0">"{""via1"";#N/A;TRUE;""general""|""via2"";#N/A;TRUE;""general""|""via3"";#N/A;TRUE;""general""}"</definedName>
    <definedName name="lllllh" hidden="1">{"via1",#N/A,TRUE,"general";"via2",#N/A,TRUE,"general";"via3",#N/A,TRUE,"general"}</definedName>
    <definedName name="lllllllo" localSheetId="2">"{""via1"";#N/A;TRUE;""general""|""via2"";#N/A;TRUE;""general""|""via3"";#N/A;TRUE;""general""}"</definedName>
    <definedName name="lllllllo" localSheetId="1">"{""via1"";#N/A;TRUE;""general""|""via2"";#N/A;TRUE;""general""|""via3"";#N/A;TRUE;""general""}"</definedName>
    <definedName name="lllllllo" localSheetId="0">"{""via1"";#N/A;TRUE;""general""|""via2"";#N/A;TRUE;""general""|""via3"";#N/A;TRUE;""general""}"</definedName>
    <definedName name="lllllllo" hidden="1">{"via1",#N/A,TRUE,"general";"via2",#N/A,TRUE,"general";"via3",#N/A,TRUE,"general"}</definedName>
    <definedName name="lo">#REF!</definedName>
    <definedName name="Loan_Amount" localSheetId="2">#REF!</definedName>
    <definedName name="Loan_Amount" localSheetId="1">#REF!</definedName>
    <definedName name="Loan_Amount" localSheetId="0">#REF!</definedName>
    <definedName name="Loan_Amount">#REF!</definedName>
    <definedName name="Loan_Start" localSheetId="2">#REF!</definedName>
    <definedName name="Loan_Start" localSheetId="1">#REF!</definedName>
    <definedName name="Loan_Start" localSheetId="0">#REF!</definedName>
    <definedName name="Loan_Start">#REF!</definedName>
    <definedName name="Loan_Years" localSheetId="2">#REF!</definedName>
    <definedName name="Loan_Years" localSheetId="1">#REF!</definedName>
    <definedName name="Loan_Years" localSheetId="0">#REF!</definedName>
    <definedName name="Loan_Years">#REF!</definedName>
    <definedName name="LOCA" localSheetId="2">"[33]!absc"</definedName>
    <definedName name="LOCA" localSheetId="1">"[33]!absc"</definedName>
    <definedName name="LOCA" localSheetId="0">"[33]!absc"</definedName>
    <definedName name="LOCA">[40]!absc</definedName>
    <definedName name="LOCA1" localSheetId="2">"[49]!absc"</definedName>
    <definedName name="LOCA1" localSheetId="1">"[49]!absc"</definedName>
    <definedName name="LOCA1" localSheetId="0">"[49]!absc"</definedName>
    <definedName name="LOCA1">[64]!absc</definedName>
    <definedName name="LOCALIZACION_Y_REPLANTEO" localSheetId="2">#REF!</definedName>
    <definedName name="LOCALIZACION_Y_REPLANTEO" localSheetId="1">#REF!</definedName>
    <definedName name="LOCALIZACION_Y_REPLANTEO" localSheetId="0">#REF!</definedName>
    <definedName name="LOCALIZACION_Y_REPLANTEO">#REF!</definedName>
    <definedName name="LOGO" localSheetId="2">"[0]!err"</definedName>
    <definedName name="LOGO" localSheetId="1">"[0]!err"</definedName>
    <definedName name="LOGO" localSheetId="0">"[0]!err"</definedName>
    <definedName name="LOGO">[0]!ERR</definedName>
    <definedName name="LOGO_10">#REF!</definedName>
    <definedName name="LOGO_3">#REF!</definedName>
    <definedName name="LOGO_4">#REF!</definedName>
    <definedName name="LOGO_5">#REF!</definedName>
    <definedName name="LOGO_6">#REF!</definedName>
    <definedName name="LOGO_7">#REF!</definedName>
    <definedName name="LOGO_8">#REF!</definedName>
    <definedName name="LOGO_9">#REF!</definedName>
    <definedName name="lolol" localSheetId="2">"{""TAB1"";#N/A;TRUE;""GENERAL""|""TAB2"";#N/A;TRUE;""GENERAL""|""TAB3"";#N/A;TRUE;""GENERAL""|""TAB4"";#N/A;TRUE;""GENERAL""|""TAB5"";#N/A;TRUE;""GENERAL""}"</definedName>
    <definedName name="lolol" localSheetId="1">"{""TAB1"";#N/A;TRUE;""GENERAL""|""TAB2"";#N/A;TRUE;""GENERAL""|""TAB3"";#N/A;TRUE;""GENERAL""|""TAB4"";#N/A;TRUE;""GENERAL""|""TAB5"";#N/A;TRUE;""GENERAL""}"</definedName>
    <definedName name="lolol" localSheetId="0">"{""TAB1"";#N/A;TRUE;""GENERAL""|""TAB2"";#N/A;TRUE;""GENERAL""|""TAB3"";#N/A;TRUE;""GENERAL""|""TAB4"";#N/A;TRUE;""GENERAL""|""TAB5"";#N/A;TRUE;""GENERAL""}"</definedName>
    <definedName name="lolol" hidden="1">{"TAB1",#N/A,TRUE,"GENERAL";"TAB2",#N/A,TRUE,"GENERAL";"TAB3",#N/A,TRUE,"GENERAL";"TAB4",#N/A,TRUE,"GENERAL";"TAB5",#N/A,TRUE,"GENERAL"}</definedName>
    <definedName name="Longitud" localSheetId="2">#REF!</definedName>
    <definedName name="Longitud" localSheetId="1">#REF!</definedName>
    <definedName name="Longitud" localSheetId="0">#REF!</definedName>
    <definedName name="Longitud">#REF!</definedName>
    <definedName name="LORENa">#REF!</definedName>
    <definedName name="lp" localSheetId="2">#REF!</definedName>
    <definedName name="lp" localSheetId="1">#REF!</definedName>
    <definedName name="lp" localSheetId="0">#REF!</definedName>
    <definedName name="lp">#REF!</definedName>
    <definedName name="lplpl" localSheetId="2">"{""via1"";#N/A;TRUE;""general""|""via2"";#N/A;TRUE;""general""|""via3"";#N/A;TRUE;""general""}"</definedName>
    <definedName name="lplpl" localSheetId="1">"{""via1"";#N/A;TRUE;""general""|""via2"";#N/A;TRUE;""general""|""via3"";#N/A;TRUE;""general""}"</definedName>
    <definedName name="lplpl" localSheetId="0">"{""via1"";#N/A;TRUE;""general""|""via2"";#N/A;TRUE;""general""|""via3"";#N/A;TRUE;""general""}"</definedName>
    <definedName name="lplpl" hidden="1">{"via1",#N/A,TRUE,"general";"via2",#N/A,TRUE,"general";"via3",#N/A,TRUE,"general"}</definedName>
    <definedName name="lt" localSheetId="2">#REF!</definedName>
    <definedName name="lt" localSheetId="1">#REF!</definedName>
    <definedName name="lt" localSheetId="0">#REF!</definedName>
    <definedName name="lt">#REF!</definedName>
    <definedName name="Lubricante">#REF!</definedName>
    <definedName name="LUISA">#REF!</definedName>
    <definedName name="Lum._incan._prueb_vapor">#REF!</definedName>
    <definedName name="Luminaria_incandescente">#REF!</definedName>
    <definedName name="lun" localSheetId="2">"'[48]res-accide-10'!#ref!"</definedName>
    <definedName name="lun" localSheetId="1">"'[48]res-accide-10'!#ref!"</definedName>
    <definedName name="lun" localSheetId="0">"'[48]res-accide-10'!#ref!"</definedName>
    <definedName name="lun">'[63]Res-Accide-10'!#REF!</definedName>
    <definedName name="lv" localSheetId="2">#REF!</definedName>
    <definedName name="lv" localSheetId="1">#REF!</definedName>
    <definedName name="lv" localSheetId="0">#REF!</definedName>
    <definedName name="lv">#REF!</definedName>
    <definedName name="M" localSheetId="2">#REF!</definedName>
    <definedName name="M" localSheetId="1">#REF!</definedName>
    <definedName name="M" localSheetId="0">#REF!</definedName>
    <definedName name="m">#REF!</definedName>
    <definedName name="M.O.">#REF!</definedName>
    <definedName name="M.O.alcantarillado">#REF!</definedName>
    <definedName name="MA" localSheetId="2">"'[48]res-accide-10'!#ref!"</definedName>
    <definedName name="MA" localSheetId="1">"'[48]res-accide-10'!#ref!"</definedName>
    <definedName name="MA" localSheetId="0">"'[48]res-accide-10'!#ref!"</definedName>
    <definedName name="MA">'[63]Res-Accide-10'!#REF!</definedName>
    <definedName name="mac">#REF!</definedName>
    <definedName name="Macilla_PINTUCO">#REF!</definedName>
    <definedName name="MACR" localSheetId="2">#REF!</definedName>
    <definedName name="MACR" localSheetId="1">#REF!</definedName>
    <definedName name="MACR" localSheetId="0">#REF!</definedName>
    <definedName name="MACR">#REF!</definedName>
    <definedName name="MACRDEL" localSheetId="2">"'[4]7422cw00'!#ref!"</definedName>
    <definedName name="MACRDEL" localSheetId="1">"'[4]7422cw00'!#ref!"</definedName>
    <definedName name="MACRDEL" localSheetId="0">"'[4]7422cw00'!#ref!"</definedName>
    <definedName name="MACRDEL">'[3]7422CW00'!#REF!</definedName>
    <definedName name="Macroactividad" localSheetId="2">#REF!</definedName>
    <definedName name="Macroactividad" localSheetId="1">#REF!</definedName>
    <definedName name="Macroactividad" localSheetId="0">#REF!</definedName>
    <definedName name="Macroactividad">#REF!</definedName>
    <definedName name="Madeflex_lisa_3.2_mm__120__240">#REF!</definedName>
    <definedName name="Maderas_var._campamento">#REF!</definedName>
    <definedName name="mafdsf" localSheetId="2">"{""via1"";#N/A;TRUE;""general""|""via2"";#N/A;TRUE;""general""|""via3"";#N/A;TRUE;""general""}"</definedName>
    <definedName name="mafdsf" localSheetId="1">"{""via1"";#N/A;TRUE;""general""|""via2"";#N/A;TRUE;""general""|""via3"";#N/A;TRUE;""general""}"</definedName>
    <definedName name="mafdsf" localSheetId="0">"{""via1"";#N/A;TRUE;""general""|""via2"";#N/A;TRUE;""general""|""via3"";#N/A;TRUE;""general""}"</definedName>
    <definedName name="mafdsf" hidden="1">{"via1",#N/A,TRUE,"general";"via2",#N/A,TRUE,"general";"via3",#N/A,TRUE,"general"}</definedName>
    <definedName name="mafe">#REF!</definedName>
    <definedName name="Malla_con_vena">#REF!</definedName>
    <definedName name="Malla_electrosold._3mm">#REF!</definedName>
    <definedName name="Malla_metalica_1___1">#REF!</definedName>
    <definedName name="Malla_Rfz">#REF!</definedName>
    <definedName name="MALLA2">#REF!</definedName>
    <definedName name="Manija_d_aluminio">#REF!</definedName>
    <definedName name="MANO">#REF!</definedName>
    <definedName name="MANO_OBRA_METALISTERIA_1_AYUDANTE_1_OFI">#REF!</definedName>
    <definedName name="MANODEOBRA">#REF!</definedName>
    <definedName name="MANUAL" localSheetId="2">#REF!</definedName>
    <definedName name="MANUAL" localSheetId="1">#REF!</definedName>
    <definedName name="MANUAL" localSheetId="0">#REF!</definedName>
    <definedName name="MANUAL">#REF!</definedName>
    <definedName name="mao" localSheetId="2">"{""TAB1"";#N/A;TRUE;""GENERAL""|""TAB2"";#N/A;TRUE;""GENERAL""|""TAB3"";#N/A;TRUE;""GENERAL""|""TAB4"";#N/A;TRUE;""GENERAL""|""TAB5"";#N/A;TRUE;""GENERAL""}"</definedName>
    <definedName name="mao" localSheetId="1">"{""TAB1"";#N/A;TRUE;""GENERAL""|""TAB2"";#N/A;TRUE;""GENERAL""|""TAB3"";#N/A;TRUE;""GENERAL""|""TAB4"";#N/A;TRUE;""GENERAL""|""TAB5"";#N/A;TRUE;""GENERAL""}"</definedName>
    <definedName name="mao" localSheetId="0">"{""TAB1"";#N/A;TRUE;""GENERAL""|""TAB2"";#N/A;TRUE;""GENERAL""|""TAB3"";#N/A;TRUE;""GENERAL""|""TAB4"";#N/A;TRUE;""GENERAL""|""TAB5"";#N/A;TRUE;""GENERAL""}"</definedName>
    <definedName name="mao" hidden="1">{"TAB1",#N/A,TRUE,"GENERAL";"TAB2",#N/A,TRUE,"GENERAL";"TAB3",#N/A,TRUE,"GENERAL";"TAB4",#N/A,TRUE,"GENERAL";"TAB5",#N/A,TRUE,"GENERAL"}</definedName>
    <definedName name="maow" localSheetId="2">"{""via1"";#N/A;TRUE;""general""|""via2"";#N/A;TRUE;""general""|""via3"";#N/A;TRUE;""general""}"</definedName>
    <definedName name="maow" localSheetId="1">"{""via1"";#N/A;TRUE;""general""|""via2"";#N/A;TRUE;""general""|""via3"";#N/A;TRUE;""general""}"</definedName>
    <definedName name="maow" localSheetId="0">"{""via1"";#N/A;TRUE;""general""|""via2"";#N/A;TRUE;""general""|""via3"";#N/A;TRUE;""general""}"</definedName>
    <definedName name="maow" hidden="1">{"via1",#N/A,TRUE,"general";"via2",#N/A,TRUE,"general";"via3",#N/A,TRUE,"general"}</definedName>
    <definedName name="MAP">'[157]PU (2)'!#REF!</definedName>
    <definedName name="MAQUINA_APLICADORA_DE_PINTURA">#REF!</definedName>
    <definedName name="MAQUINA_MANUAL">#REF!</definedName>
    <definedName name="MAQUINAR" localSheetId="2">[88]Insum!$A$68:$H$98</definedName>
    <definedName name="MAQUINAR" localSheetId="1">[88]Insum!$A$68:$H$98</definedName>
    <definedName name="MAQUINAR" localSheetId="0">[88]Insum!$A$68:$H$98</definedName>
    <definedName name="MAQUINAR">[89]Insum!$A$68:$H$98</definedName>
    <definedName name="mar" localSheetId="2">"'[48]res-accide-10'!#ref!"</definedName>
    <definedName name="mar" localSheetId="1">"'[48]res-accide-10'!#ref!"</definedName>
    <definedName name="mar" localSheetId="0">"'[48]res-accide-10'!#ref!"</definedName>
    <definedName name="mar">'[63]Res-Accide-10'!#REF!</definedName>
    <definedName name="Marco_en_angulo">#REF!</definedName>
    <definedName name="MARCO_H" localSheetId="2">#REF!</definedName>
    <definedName name="MARCO_H" localSheetId="1">#REF!</definedName>
    <definedName name="MARCO_H" localSheetId="0">#REF!</definedName>
    <definedName name="MARCO_H">#REF!</definedName>
    <definedName name="Marco_lámina_cal_18_P_2">#REF!</definedName>
    <definedName name="Marco_lámina_cal_18_P_3">#REF!</definedName>
    <definedName name="Marco_lámina_cal_18_P_5">#REF!</definedName>
    <definedName name="Marco_mad.ventana_similar">#REF!</definedName>
    <definedName name="MARHR">[29]MEM!$M$68</definedName>
    <definedName name="marina" localSheetId="2">"'[112]informe semanal 1'!#ref!"</definedName>
    <definedName name="marina" localSheetId="1">"'[112]informe semanal 1'!#ref!"</definedName>
    <definedName name="marina" localSheetId="0">"'[112]informe semanal 1'!#ref!"</definedName>
    <definedName name="marina">'[158]Informe Semanal 1'!#REF!</definedName>
    <definedName name="Marmol_Gris_Perla_L.e__25">#REF!</definedName>
    <definedName name="Marmol_Gris_Perla_L.e__30">#REF!</definedName>
    <definedName name="Marmol_Gris_Perla_L.e__40">#REF!</definedName>
    <definedName name="Marmol_Gris_Perla_L.e__50">#REF!</definedName>
    <definedName name="Marmol_Gris_Perla_L.e__80">#REF!</definedName>
    <definedName name="Mármol_negro_azabache">#REF!</definedName>
    <definedName name="Mármol_Travertino">#REF!</definedName>
    <definedName name="Marmolina">#REF!</definedName>
    <definedName name="Marquesina_en_Lámina">#REF!</definedName>
    <definedName name="MARS">#REF!</definedName>
    <definedName name="MasBajo">#REF!</definedName>
    <definedName name="masor" localSheetId="2">"{""via1"";#N/A;TRUE;""general""|""via2"";#N/A;TRUE;""general""|""via3"";#N/A;TRUE;""general""}"</definedName>
    <definedName name="masor" localSheetId="1">"{""via1"";#N/A;TRUE;""general""|""via2"";#N/A;TRUE;""general""|""via3"";#N/A;TRUE;""general""}"</definedName>
    <definedName name="masor" localSheetId="0">"{""via1"";#N/A;TRUE;""general""|""via2"";#N/A;TRUE;""general""|""via3"";#N/A;TRUE;""general""}"</definedName>
    <definedName name="masor" hidden="1">{"via1",#N/A,TRUE,"general";"via2",#N/A,TRUE,"general";"via3",#N/A,TRUE,"general"}</definedName>
    <definedName name="MAT" localSheetId="2">#REF!</definedName>
    <definedName name="MAT" localSheetId="1">#REF!</definedName>
    <definedName name="MAT" localSheetId="0">#REF!</definedName>
    <definedName name="MAT">#REF!</definedName>
    <definedName name="Mat_p__concreto_1_3_4_ArLP_Tr">#REF!</definedName>
    <definedName name="MATER">[123]MATERIAL!$B$3:$B$580</definedName>
    <definedName name="Materas_arcilla_.40_h_.50">#REF!</definedName>
    <definedName name="MATERIAL">'[159]TABLA MATERIALES'!$A$3:$D$654</definedName>
    <definedName name="Material_seleccionado">#REF!</definedName>
    <definedName name="MATERIALCOL">[160]material!$C$9:$C$764</definedName>
    <definedName name="materiales">[124]materiales!$A$7:$A$1317</definedName>
    <definedName name="materiales1" localSheetId="2">#REF!</definedName>
    <definedName name="materiales1" localSheetId="1">#REF!</definedName>
    <definedName name="materiales1" localSheetId="0">#REF!</definedName>
    <definedName name="materiales1">#REF!</definedName>
    <definedName name="MaterialTub" localSheetId="2">#REF!</definedName>
    <definedName name="MaterialTub" localSheetId="1">#REF!</definedName>
    <definedName name="MaterialTub" localSheetId="0">#REF!</definedName>
    <definedName name="MaterialTub">#REF!</definedName>
    <definedName name="MATRIZ" localSheetId="2">#REF!</definedName>
    <definedName name="MATRIZ" localSheetId="1">#REF!</definedName>
    <definedName name="MATRIZ" localSheetId="0">#REF!</definedName>
    <definedName name="MATRIZ">#REF!</definedName>
    <definedName name="MATRIZ_DE_DATOS">#REF!</definedName>
    <definedName name="MC">#REF!</definedName>
    <definedName name="MCCs">#REF!</definedName>
    <definedName name="MCDYSD">#REF!</definedName>
    <definedName name="mdd" localSheetId="2">"{""via1"";#N/A;TRUE;""general""|""via2"";#N/A;TRUE;""general""|""via3"";#N/A;TRUE;""general""}"</definedName>
    <definedName name="mdd" localSheetId="1">"{""via1"";#N/A;TRUE;""general""|""via2"";#N/A;TRUE;""general""|""via3"";#N/A;TRUE;""general""}"</definedName>
    <definedName name="mdd" localSheetId="0">"{""via1"";#N/A;TRUE;""general""|""via2"";#N/A;TRUE;""general""|""via3"";#N/A;TRUE;""general""}"</definedName>
    <definedName name="mdd" hidden="1">{"via1",#N/A,TRUE,"general";"via2",#N/A,TRUE,"general";"via3",#N/A,TRUE,"general"}</definedName>
    <definedName name="mediah_reposo_comida" localSheetId="2">"'[114]ccp,leyes, y dec.'!#ref!"</definedName>
    <definedName name="mediah_reposo_comida" localSheetId="1">"'[114]ccp,leyes, y dec.'!#ref!"</definedName>
    <definedName name="mediah_reposo_comida" localSheetId="0">"'[114]ccp,leyes, y dec.'!#ref!"</definedName>
    <definedName name="mediah_reposo_comida">'[161]CCP,LEYES, Y DEC.'!#REF!</definedName>
    <definedName name="meg" localSheetId="2">"{""TAB1"";#N/A;TRUE;""GENERAL""|""TAB2"";#N/A;TRUE;""GENERAL""|""TAB3"";#N/A;TRUE;""GENERAL""|""TAB4"";#N/A;TRUE;""GENERAL""|""TAB5"";#N/A;TRUE;""GENERAL""}"</definedName>
    <definedName name="meg" localSheetId="1">"{""TAB1"";#N/A;TRUE;""GENERAL""|""TAB2"";#N/A;TRUE;""GENERAL""|""TAB3"";#N/A;TRUE;""GENERAL""|""TAB4"";#N/A;TRUE;""GENERAL""|""TAB5"";#N/A;TRUE;""GENERAL""}"</definedName>
    <definedName name="meg" localSheetId="0">"{""TAB1"";#N/A;TRUE;""GENERAL""|""TAB2"";#N/A;TRUE;""GENERAL""|""TAB3"";#N/A;TRUE;""GENERAL""|""TAB4"";#N/A;TRUE;""GENERAL""|""TAB5"";#N/A;TRUE;""GENERAL""}"</definedName>
    <definedName name="meg" hidden="1">{"TAB1",#N/A,TRUE,"GENERAL";"TAB2",#N/A,TRUE,"GENERAL";"TAB3",#N/A,TRUE,"GENERAL";"TAB4",#N/A,TRUE,"GENERAL";"TAB5",#N/A,TRUE,"GENERAL"}</definedName>
    <definedName name="MEMALC">[162]MEM1!$A$9:$E$39</definedName>
    <definedName name="MEMODA">[163]MEM1!$B$9:$M$39</definedName>
    <definedName name="MEMODA2">[41]MEMCAL!$A$45:$O$75</definedName>
    <definedName name="MemoriadeCalculo">[164]Alberto!#REF!</definedName>
    <definedName name="MENSUAL">'[165]140'!$A$20:$R$38</definedName>
    <definedName name="MENU1" localSheetId="2">"'[4]7422cw00'!#ref!"</definedName>
    <definedName name="MENU1" localSheetId="1">"'[4]7422cw00'!#ref!"</definedName>
    <definedName name="MENU1" localSheetId="0">"'[4]7422cw00'!#ref!"</definedName>
    <definedName name="MENU1">'[3]7422CW00'!#REF!</definedName>
    <definedName name="MENU2" localSheetId="2">"'[4]7422cw00'!#ref!"</definedName>
    <definedName name="MENU2" localSheetId="1">"'[4]7422cw00'!#ref!"</definedName>
    <definedName name="MENU2" localSheetId="0">"'[4]7422cw00'!#ref!"</definedName>
    <definedName name="MENU2">'[3]7422CW00'!#REF!</definedName>
    <definedName name="MENU3" localSheetId="2">"'[4]7422cw00'!#ref!"</definedName>
    <definedName name="MENU3" localSheetId="1">"'[4]7422cw00'!#ref!"</definedName>
    <definedName name="MENU3" localSheetId="0">"'[4]7422cw00'!#ref!"</definedName>
    <definedName name="MENU3">'[3]7422CW00'!#REF!</definedName>
    <definedName name="MENU4" localSheetId="2">"'[4]7422cw00'!#ref!"</definedName>
    <definedName name="MENU4" localSheetId="1">"'[4]7422cw00'!#ref!"</definedName>
    <definedName name="MENU4" localSheetId="0">"'[4]7422cw00'!#ref!"</definedName>
    <definedName name="MENU4">'[3]7422CW00'!#REF!</definedName>
    <definedName name="MENU5" localSheetId="2">"'[4]7422cw00'!#ref!"</definedName>
    <definedName name="MENU5" localSheetId="1">"'[4]7422cw00'!#ref!"</definedName>
    <definedName name="MENU5" localSheetId="0">"'[4]7422cw00'!#ref!"</definedName>
    <definedName name="MENU5">'[3]7422CW00'!#REF!</definedName>
    <definedName name="MENU6" localSheetId="2">"'[4]7422cw00'!#ref!"</definedName>
    <definedName name="MENU6" localSheetId="1">"'[4]7422cw00'!#ref!"</definedName>
    <definedName name="MENU6" localSheetId="0">"'[4]7422cw00'!#ref!"</definedName>
    <definedName name="MENU6">'[3]7422CW00'!#REF!</definedName>
    <definedName name="Merulex_N_Env_16K">#REF!</definedName>
    <definedName name="MES">[37]PRESUPUESTO!$C$13</definedName>
    <definedName name="MesCotiz">'[11]LIQ-NOM'!$H$3</definedName>
    <definedName name="MesCotizacion">'[69]LIQUIDA-NOMINA'!$H$3</definedName>
    <definedName name="MESES" localSheetId="2">#REF!</definedName>
    <definedName name="MESES" localSheetId="1">#REF!</definedName>
    <definedName name="MESES" localSheetId="0">#REF!</definedName>
    <definedName name="MESES">#REF!</definedName>
    <definedName name="MesesMora">'[11]LIQ-NOM'!$I$3</definedName>
    <definedName name="Meta1" localSheetId="2">#REF!</definedName>
    <definedName name="Meta1" localSheetId="1">#REF!</definedName>
    <definedName name="Meta1" localSheetId="0">#REF!</definedName>
    <definedName name="Meta1">#REF!</definedName>
    <definedName name="Meta2" localSheetId="2">#REF!</definedName>
    <definedName name="Meta2" localSheetId="1">#REF!</definedName>
    <definedName name="Meta2" localSheetId="0">#REF!</definedName>
    <definedName name="Meta2">#REF!</definedName>
    <definedName name="Meta3" localSheetId="2">#REF!</definedName>
    <definedName name="Meta3" localSheetId="1">#REF!</definedName>
    <definedName name="Meta3" localSheetId="0">#REF!</definedName>
    <definedName name="Meta3">#REF!</definedName>
    <definedName name="METAAFPDCC">#REF!</definedName>
    <definedName name="METACOL">#REF!</definedName>
    <definedName name="METAPDCC">#REF!</definedName>
    <definedName name="METASPDM">'[166]LISTA MPD'!$A$2:$A$616</definedName>
    <definedName name="MEZASF">#REF!</definedName>
    <definedName name="Mezcl._Lavam._Grival71504">#REF!</definedName>
    <definedName name="MEZCLA_CONCRETO_1_2">#REF!</definedName>
    <definedName name="MEZCLA_CONCRETO_1_2_3_3100_PSI_21_MPA">#REF!</definedName>
    <definedName name="Mezcla_granito_No_2">#REF!</definedName>
    <definedName name="Mezcla_granito_No_3">#REF!</definedName>
    <definedName name="mfgjrdt" localSheetId="2">"{""TAB1"";#N/A;TRUE;""GENERAL""|""TAB2"";#N/A;TRUE;""GENERAL""|""TAB3"";#N/A;TRUE;""GENERAL""|""TAB4"";#N/A;TRUE;""GENERAL""|""TAB5"";#N/A;TRUE;""GENERAL""}"</definedName>
    <definedName name="mfgjrdt" localSheetId="1">"{""TAB1"";#N/A;TRUE;""GENERAL""|""TAB2"";#N/A;TRUE;""GENERAL""|""TAB3"";#N/A;TRUE;""GENERAL""|""TAB4"";#N/A;TRUE;""GENERAL""|""TAB5"";#N/A;TRUE;""GENERAL""}"</definedName>
    <definedName name="mfgjrdt" localSheetId="0">"{""TAB1"";#N/A;TRUE;""GENERAL""|""TAB2"";#N/A;TRUE;""GENERAL""|""TAB3"";#N/A;TRUE;""GENERAL""|""TAB4"";#N/A;TRUE;""GENERAL""|""TAB5"";#N/A;TRUE;""GENERAL""}"</definedName>
    <definedName name="mfgjrdt" hidden="1">{"TAB1",#N/A,TRUE,"GENERAL";"TAB2",#N/A,TRUE,"GENERAL";"TAB3",#N/A,TRUE,"GENERAL";"TAB4",#N/A,TRUE,"GENERAL";"TAB5",#N/A,TRUE,"GENERAL"}</definedName>
    <definedName name="mghm" localSheetId="2">"{""via1"";#N/A;TRUE;""general""|""via2"";#N/A;TRUE;""general""|""via3"";#N/A;TRUE;""general""}"</definedName>
    <definedName name="mghm" localSheetId="1">"{""via1"";#N/A;TRUE;""general""|""via2"";#N/A;TRUE;""general""|""via3"";#N/A;TRUE;""general""}"</definedName>
    <definedName name="mghm" localSheetId="0">"{""via1"";#N/A;TRUE;""general""|""via2"";#N/A;TRUE;""general""|""via3"";#N/A;TRUE;""general""}"</definedName>
    <definedName name="mghm" hidden="1">{"via1",#N/A,TRUE,"general";"via2",#N/A,TRUE,"general";"via3",#N/A,TRUE,"general"}</definedName>
    <definedName name="Mi_Salida" localSheetId="2">#REF!</definedName>
    <definedName name="Mi_Salida" localSheetId="1">#REF!</definedName>
    <definedName name="Mi_Salida" localSheetId="0">#REF!</definedName>
    <definedName name="Mi_Salida">#REF!</definedName>
    <definedName name="Mi_Salida1" localSheetId="2">#REF!</definedName>
    <definedName name="Mi_Salida1" localSheetId="1">#REF!</definedName>
    <definedName name="Mi_Salida1" localSheetId="0">#REF!</definedName>
    <definedName name="Mi_Salida1">#REF!</definedName>
    <definedName name="MICR" localSheetId="2">#REF!</definedName>
    <definedName name="MICR" localSheetId="1">#REF!</definedName>
    <definedName name="MICR" localSheetId="0">#REF!</definedName>
    <definedName name="MICR">#REF!</definedName>
    <definedName name="MICROESFERAS_REFLECTIVAS">#REF!</definedName>
    <definedName name="milesima">[90]Hoja1!#REF!</definedName>
    <definedName name="MIN_MAX_sma">#REF!</definedName>
    <definedName name="Mineral_color">#REF!</definedName>
    <definedName name="mjmj" localSheetId="2">"{""via1"";#N/A;TRUE;""general""|""via2"";#N/A;TRUE;""general""|""via3"";#N/A;TRUE;""general""}"</definedName>
    <definedName name="mjmj" localSheetId="1">"{""via1"";#N/A;TRUE;""general""|""via2"";#N/A;TRUE;""general""|""via3"";#N/A;TRUE;""general""}"</definedName>
    <definedName name="mjmj" localSheetId="0">"{""via1"";#N/A;TRUE;""general""|""via2"";#N/A;TRUE;""general""|""via3"";#N/A;TRUE;""general""}"</definedName>
    <definedName name="mjmj" hidden="1">{"via1",#N/A,TRUE,"general";"via2",#N/A,TRUE,"general";"via3",#N/A,TRUE,"general"}</definedName>
    <definedName name="mjmjmn" localSheetId="2">"{""via1"";#N/A;TRUE;""general""|""via2"";#N/A;TRUE;""general""|""via3"";#N/A;TRUE;""general""}"</definedName>
    <definedName name="mjmjmn" localSheetId="1">"{""via1"";#N/A;TRUE;""general""|""via2"";#N/A;TRUE;""general""|""via3"";#N/A;TRUE;""general""}"</definedName>
    <definedName name="mjmjmn" localSheetId="0">"{""via1"";#N/A;TRUE;""general""|""via2"";#N/A;TRUE;""general""|""via3"";#N/A;TRUE;""general""}"</definedName>
    <definedName name="mjmjmn" hidden="1">{"via1",#N/A,TRUE,"general";"via2",#N/A,TRUE,"general";"via3",#N/A,TRUE,"general"}</definedName>
    <definedName name="mjnhgkio" localSheetId="2">"{""via1"";#N/A;TRUE;""general""|""via2"";#N/A;TRUE;""general""|""via3"";#N/A;TRUE;""general""}"</definedName>
    <definedName name="mjnhgkio" localSheetId="1">"{""via1"";#N/A;TRUE;""general""|""via2"";#N/A;TRUE;""general""|""via3"";#N/A;TRUE;""general""}"</definedName>
    <definedName name="mjnhgkio" localSheetId="0">"{""via1"";#N/A;TRUE;""general""|""via2"";#N/A;TRUE;""general""|""via3"";#N/A;TRUE;""general""}"</definedName>
    <definedName name="mjnhgkio" hidden="1">{"via1",#N/A,TRUE,"general";"via2",#N/A,TRUE,"general";"via3",#N/A,TRUE,"general"}</definedName>
    <definedName name="MJU" localSheetId="2">#REF!</definedName>
    <definedName name="MJU" localSheetId="1">#REF!</definedName>
    <definedName name="MJU" localSheetId="0">#REF!</definedName>
    <definedName name="MJU">#REF!</definedName>
    <definedName name="mmjmjh" localSheetId="2">"{""TAB1"";#N/A;TRUE;""GENERAL""|""TAB2"";#N/A;TRUE;""GENERAL""|""TAB3"";#N/A;TRUE;""GENERAL""|""TAB4"";#N/A;TRUE;""GENERAL""|""TAB5"";#N/A;TRUE;""GENERAL""}"</definedName>
    <definedName name="mmjmjh" localSheetId="1">"{""TAB1"";#N/A;TRUE;""GENERAL""|""TAB2"";#N/A;TRUE;""GENERAL""|""TAB3"";#N/A;TRUE;""GENERAL""|""TAB4"";#N/A;TRUE;""GENERAL""|""TAB5"";#N/A;TRUE;""GENERAL""}"</definedName>
    <definedName name="mmjmjh" localSheetId="0">"{""TAB1"";#N/A;TRUE;""GENERAL""|""TAB2"";#N/A;TRUE;""GENERAL""|""TAB3"";#N/A;TRUE;""GENERAL""|""TAB4"";#N/A;TRUE;""GENERAL""|""TAB5"";#N/A;TRUE;""GENERAL""}"</definedName>
    <definedName name="mmjmjh" hidden="1">{"TAB1",#N/A,TRUE,"GENERAL";"TAB2",#N/A,TRUE,"GENERAL";"TAB3",#N/A,TRUE,"GENERAL";"TAB4",#N/A,TRUE,"GENERAL";"TAB5",#N/A,TRUE,"GENERAL"}</definedName>
    <definedName name="mmm" localSheetId="2">"{""TAB1"";#N/A;TRUE;""GENERAL""|""TAB2"";#N/A;TRUE;""GENERAL""|""TAB3"";#N/A;TRUE;""GENERAL""|""TAB4"";#N/A;TRUE;""GENERAL""|""TAB5"";#N/A;TRUE;""GENERAL""}"</definedName>
    <definedName name="mmm" localSheetId="1">"{""TAB1"";#N/A;TRUE;""GENERAL""|""TAB2"";#N/A;TRUE;""GENERAL""|""TAB3"";#N/A;TRUE;""GENERAL""|""TAB4"";#N/A;TRUE;""GENERAL""|""TAB5"";#N/A;TRUE;""GENERAL""}"</definedName>
    <definedName name="mmm" localSheetId="0">"{""TAB1"";#N/A;TRUE;""GENERAL""|""TAB2"";#N/A;TRUE;""GENERAL""|""TAB3"";#N/A;TRUE;""GENERAL""|""TAB4"";#N/A;TRUE;""GENERAL""|""TAB5"";#N/A;TRUE;""GENERAL""}"</definedName>
    <definedName name="mmm" hidden="1">{"TAB1",#N/A,TRUE,"GENERAL";"TAB2",#N/A,TRUE,"GENERAL";"TAB3",#N/A,TRUE,"GENERAL";"TAB4",#N/A,TRUE,"GENERAL";"TAB5",#N/A,TRUE,"GENERAL"}</definedName>
    <definedName name="mmmh" localSheetId="2">"{""via1"";#N/A;TRUE;""general""|""via2"";#N/A;TRUE;""general""|""via3"";#N/A;TRUE;""general""}"</definedName>
    <definedName name="mmmh" localSheetId="1">"{""via1"";#N/A;TRUE;""general""|""via2"";#N/A;TRUE;""general""|""via3"";#N/A;TRUE;""general""}"</definedName>
    <definedName name="mmmh" localSheetId="0">"{""via1"";#N/A;TRUE;""general""|""via2"";#N/A;TRUE;""general""|""via3"";#N/A;TRUE;""general""}"</definedName>
    <definedName name="mmmh" hidden="1">{"via1",#N/A,TRUE,"general";"via2",#N/A,TRUE,"general";"via3",#N/A,TRUE,"general"}</definedName>
    <definedName name="mmmmmjyt" localSheetId="2">"{""TAB1"";#N/A;TRUE;""GENERAL""|""TAB2"";#N/A;TRUE;""GENERAL""|""TAB3"";#N/A;TRUE;""GENERAL""|""TAB4"";#N/A;TRUE;""GENERAL""|""TAB5"";#N/A;TRUE;""GENERAL""}"</definedName>
    <definedName name="mmmmmjyt" localSheetId="1">"{""TAB1"";#N/A;TRUE;""GENERAL""|""TAB2"";#N/A;TRUE;""GENERAL""|""TAB3"";#N/A;TRUE;""GENERAL""|""TAB4"";#N/A;TRUE;""GENERAL""|""TAB5"";#N/A;TRUE;""GENERAL""}"</definedName>
    <definedName name="mmmmmjyt" localSheetId="0">"{""TAB1"";#N/A;TRUE;""GENERAL""|""TAB2"";#N/A;TRUE;""GENERAL""|""TAB3"";#N/A;TRUE;""GENERAL""|""TAB4"";#N/A;TRUE;""GENERAL""|""TAB5"";#N/A;TRUE;""GENERAL""}"</definedName>
    <definedName name="mmmmmjyt" hidden="1">{"TAB1",#N/A,TRUE,"GENERAL";"TAB2",#N/A,TRUE,"GENERAL";"TAB3",#N/A,TRUE,"GENERAL";"TAB4",#N/A,TRUE,"GENERAL";"TAB5",#N/A,TRUE,"GENERAL"}</definedName>
    <definedName name="mmmmmmg" localSheetId="2">"{""via1"";#N/A;TRUE;""general""|""via2"";#N/A;TRUE;""general""|""via3"";#N/A;TRUE;""general""}"</definedName>
    <definedName name="mmmmmmg" localSheetId="1">"{""via1"";#N/A;TRUE;""general""|""via2"";#N/A;TRUE;""general""|""via3"";#N/A;TRUE;""general""}"</definedName>
    <definedName name="mmmmmmg" localSheetId="0">"{""via1"";#N/A;TRUE;""general""|""via2"";#N/A;TRUE;""general""|""via3"";#N/A;TRUE;""general""}"</definedName>
    <definedName name="mmmmmmg" hidden="1">{"via1",#N/A,TRUE,"general";"via2",#N/A,TRUE,"general";"via3",#N/A,TRUE,"general"}</definedName>
    <definedName name="MN" localSheetId="2">"{""via1"";#N/A;TRUE;""general""|""via2"";#N/A;TRUE;""general""|""via3"";#N/A;TRUE;""general""}"</definedName>
    <definedName name="MN" localSheetId="1">"{""via1"";#N/A;TRUE;""general""|""via2"";#N/A;TRUE;""general""|""via3"";#N/A;TRUE;""general""}"</definedName>
    <definedName name="MN" localSheetId="0">"{""via1"";#N/A;TRUE;""general""|""via2"";#N/A;TRUE;""general""|""via3"";#N/A;TRUE;""general""}"</definedName>
    <definedName name="MN" hidden="1">{"via1",#N/A,TRUE,"general";"via2",#N/A,TRUE,"general";"via3",#N/A,TRUE,"general"}</definedName>
    <definedName name="MO">#REF!</definedName>
    <definedName name="MOA" localSheetId="2">"{#N/A;#N/A;FALSE;""Hoja1""|#N/A;#N/A;FALSE;""Hoja2""}"</definedName>
    <definedName name="MOA" localSheetId="1">"{#N/A;#N/A;FALSE;""Hoja1""|#N/A;#N/A;FALSE;""Hoja2""}"</definedName>
    <definedName name="MOA" localSheetId="0">"{#N/A;#N/A;FALSE;""Hoja1""|#N/A;#N/A;FALSE;""Hoja2""}"</definedName>
    <definedName name="MOA" hidden="1">{#N/A,#N/A,FALSE,"Hoja1";#N/A,#N/A,FALSE,"Hoja2"}</definedName>
    <definedName name="MOD" localSheetId="2">#REF!</definedName>
    <definedName name="MOD" localSheetId="1">#REF!</definedName>
    <definedName name="MOD" localSheetId="0">#REF!</definedName>
    <definedName name="MOD">#REF!</definedName>
    <definedName name="modificacione">#REF!</definedName>
    <definedName name="modificaciones">#REF!</definedName>
    <definedName name="MODIVejec" localSheetId="2">"{#N/A;#N/A;FALSE;""Hoja1""|#N/A;#N/A;FALSE;""Hoja2""}"</definedName>
    <definedName name="MODIVejec" localSheetId="1">"{#N/A;#N/A;FALSE;""Hoja1""|#N/A;#N/A;FALSE;""Hoja2""}"</definedName>
    <definedName name="MODIVejec" localSheetId="0">"{#N/A;#N/A;FALSE;""Hoja1""|#N/A;#N/A;FALSE;""Hoja2""}"</definedName>
    <definedName name="MODIVejec" hidden="1">{#N/A,#N/A,FALSE,"Hoja1";#N/A,#N/A,FALSE,"Hoja2"}</definedName>
    <definedName name="Módulo3.anexo1" localSheetId="2">"[10]!Módulo3.anexo1"</definedName>
    <definedName name="Módulo3.anexo1" localSheetId="1">"[10]!Módulo3.anexo1"</definedName>
    <definedName name="Módulo3.anexo1" localSheetId="0">"[10]!Módulo3.anexo1"</definedName>
    <definedName name="Módulo3.anexo1">[10]!Módulo3.anexo1</definedName>
    <definedName name="Módulo3.anexo10" localSheetId="2">"[10]!Módulo3.anexo10"</definedName>
    <definedName name="Módulo3.anexo10" localSheetId="1">"[10]!Módulo3.anexo10"</definedName>
    <definedName name="Módulo3.anexo10" localSheetId="0">"[10]!Módulo3.anexo10"</definedName>
    <definedName name="Módulo3.anexo10">[10]!Módulo3.anexo10</definedName>
    <definedName name="Módulo3.anexo11" localSheetId="2">"[10]!Módulo3.anexo11"</definedName>
    <definedName name="Módulo3.anexo11" localSheetId="1">"[10]!Módulo3.anexo11"</definedName>
    <definedName name="Módulo3.anexo11" localSheetId="0">"[10]!Módulo3.anexo11"</definedName>
    <definedName name="Módulo3.anexo11">[10]!Módulo3.anexo11</definedName>
    <definedName name="Módulo3.anexo12" localSheetId="2">"[10]!Módulo3.anexo12"</definedName>
    <definedName name="Módulo3.anexo12" localSheetId="1">"[10]!Módulo3.anexo12"</definedName>
    <definedName name="Módulo3.anexo12" localSheetId="0">"[10]!Módulo3.anexo12"</definedName>
    <definedName name="Módulo3.anexo12">[10]!Módulo3.anexo12</definedName>
    <definedName name="Módulo3.anexo3" localSheetId="2">"[10]!Módulo3.anexo3"</definedName>
    <definedName name="Módulo3.anexo3" localSheetId="1">"[10]!Módulo3.anexo3"</definedName>
    <definedName name="Módulo3.anexo3" localSheetId="0">"[10]!Módulo3.anexo3"</definedName>
    <definedName name="Módulo3.anexo3">[10]!Módulo3.anexo3</definedName>
    <definedName name="Módulo3.anexo4" localSheetId="2">"[10]!Módulo3.anexo4"</definedName>
    <definedName name="Módulo3.anexo4" localSheetId="1">"[10]!Módulo3.anexo4"</definedName>
    <definedName name="Módulo3.anexo4" localSheetId="0">"[10]!Módulo3.anexo4"</definedName>
    <definedName name="Módulo3.anexo4">[10]!Módulo3.anexo4</definedName>
    <definedName name="Módulo3.anexo5" localSheetId="2">"[10]!Módulo3.anexo5"</definedName>
    <definedName name="Módulo3.anexo5" localSheetId="1">"[10]!Módulo3.anexo5"</definedName>
    <definedName name="Módulo3.anexo5" localSheetId="0">"[10]!Módulo3.anexo5"</definedName>
    <definedName name="Módulo3.anexo5">[10]!Módulo3.anexo5</definedName>
    <definedName name="Módulo3.anexo6" localSheetId="2">"[10]!Módulo3.anexo6"</definedName>
    <definedName name="Módulo3.anexo6" localSheetId="1">"[10]!Módulo3.anexo6"</definedName>
    <definedName name="Módulo3.anexo6" localSheetId="0">"[10]!Módulo3.anexo6"</definedName>
    <definedName name="Módulo3.anexo6">[10]!Módulo3.anexo6</definedName>
    <definedName name="Módulo8.anexo16" localSheetId="2">"[10]!Módulo8.anexo16"</definedName>
    <definedName name="Módulo8.anexo16" localSheetId="1">"[10]!Módulo8.anexo16"</definedName>
    <definedName name="Módulo8.anexo16" localSheetId="0">"[10]!Módulo8.anexo16"</definedName>
    <definedName name="Módulo8.anexo16">[10]!Módulo8.anexo16</definedName>
    <definedName name="MOE" localSheetId="2">"{#N/A;#N/A;FALSE;""Hoja1""|#N/A;#N/A;FALSE;""Hoja2""}"</definedName>
    <definedName name="MOE" localSheetId="1">"{#N/A;#N/A;FALSE;""Hoja1""|#N/A;#N/A;FALSE;""Hoja2""}"</definedName>
    <definedName name="MOE" localSheetId="0">"{#N/A;#N/A;FALSE;""Hoja1""|#N/A;#N/A;FALSE;""Hoja2""}"</definedName>
    <definedName name="MOE" hidden="1">{#N/A,#N/A,FALSE,"Hoja1";#N/A,#N/A,FALSE,"Hoja2"}</definedName>
    <definedName name="MONEDA" localSheetId="2">"[117]tablas!$ao$6:[#REF!]"</definedName>
    <definedName name="MONEDA" localSheetId="1">"[117]tablas!$ao$6:[#REF!]"</definedName>
    <definedName name="MONEDA" localSheetId="0">"[117]tablas!$ao$6:[#REF!]"</definedName>
    <definedName name="MONEDA">[167]Tablas!$AO$6:$AO$7</definedName>
    <definedName name="mono" localSheetId="2">#REF!</definedName>
    <definedName name="mono" localSheetId="1">#REF!</definedName>
    <definedName name="mono" localSheetId="0">#REF!</definedName>
    <definedName name="mono">#REF!</definedName>
    <definedName name="Montenegro">#REF!</definedName>
    <definedName name="MONTH">[168]LISTS!$D$2:$D$13</definedName>
    <definedName name="MontoVigenciasA1" localSheetId="2">#REF!</definedName>
    <definedName name="MontoVigenciasA1" localSheetId="1">#REF!</definedName>
    <definedName name="MontoVigenciasA1" localSheetId="0">#REF!</definedName>
    <definedName name="MontoVigenciasA1">#REF!</definedName>
    <definedName name="MontoVigenciasA2" localSheetId="2">#REF!</definedName>
    <definedName name="MontoVigenciasA2" localSheetId="1">#REF!</definedName>
    <definedName name="MontoVigenciasA2" localSheetId="0">#REF!</definedName>
    <definedName name="MontoVigenciasA2">#REF!</definedName>
    <definedName name="MontoVigenciasA3">#REF!</definedName>
    <definedName name="MontoVigenciasA4">#REF!</definedName>
    <definedName name="MontoVigenciasA5">#REF!</definedName>
    <definedName name="MOORE">#REF!</definedName>
    <definedName name="Mora">[11]EMPRESA!$I$29</definedName>
    <definedName name="MORON" localSheetId="2">#REF!</definedName>
    <definedName name="MORON" localSheetId="1">#REF!</definedName>
    <definedName name="MORON" localSheetId="0">#REF!</definedName>
    <definedName name="MORON">#REF!</definedName>
    <definedName name="MORT13">#REF!</definedName>
    <definedName name="Mortero_1_2">#REF!</definedName>
    <definedName name="Mortero_1_3">#REF!</definedName>
    <definedName name="Mortero_1_3_Impermeab.">#REF!</definedName>
    <definedName name="Mortero_1_4">#REF!</definedName>
    <definedName name="Mortero_1_4_Pañete">#REF!</definedName>
    <definedName name="Mortero_1_4_Pañete_Imp.">#REF!</definedName>
    <definedName name="Mortero_1_5">#REF!</definedName>
    <definedName name="MOTONIVELADORA_CAT_12_F">#REF!</definedName>
    <definedName name="Mpio">#REF!</definedName>
    <definedName name="Mpios">#REF!</definedName>
    <definedName name="MRLART" localSheetId="2">"[3]strsumm0!#ref!"</definedName>
    <definedName name="MRLART" localSheetId="1">"[3]strsumm0!#ref!"</definedName>
    <definedName name="MRLART" localSheetId="0">"[3]strsumm0!#ref!"</definedName>
    <definedName name="MRLART">[2]STRSUMM0!#REF!</definedName>
    <definedName name="MRSUPDET" localSheetId="2">"[58]steel!#ref!"</definedName>
    <definedName name="MRSUPDET" localSheetId="1">"[58]steel!#ref!"</definedName>
    <definedName name="MRSUPDET" localSheetId="0">"[58]steel!#ref!"</definedName>
    <definedName name="MRSUPDET">[77]steel!#REF!</definedName>
    <definedName name="msc">#REF!</definedName>
    <definedName name="MTTOACUM">'[165]140'!$A$1:$F$46</definedName>
    <definedName name="MTTOACUMPSP">'[165]140'!$A$2:$F$46</definedName>
    <definedName name="MTTOMES">'[165]140'!$G$47:$L$92</definedName>
    <definedName name="MTTOMESPSP">'[165]140'!$G$47:$L$92</definedName>
    <definedName name="Mtz_Avance" localSheetId="2">#REF!</definedName>
    <definedName name="Mtz_Avance" localSheetId="1">#REF!</definedName>
    <definedName name="Mtz_Avance" localSheetId="0">#REF!</definedName>
    <definedName name="Mtz_Avance">#REF!</definedName>
    <definedName name="Mueb._recep_s_._especif">#REF!</definedName>
    <definedName name="Mueble_alto_cocina">#REF!</definedName>
    <definedName name="Mueble_alto_s__especif">#REF!</definedName>
    <definedName name="Mueble_bajo_s__especif.">#REF!</definedName>
    <definedName name="Mueble_M_6__en_obra">#REF!</definedName>
    <definedName name="Mueble_M_7__en_obra">#REF!</definedName>
    <definedName name="Mueble_M4__en_obra">#REF!</definedName>
    <definedName name="Mueble_M5__en_obra">#REF!</definedName>
    <definedName name="Mueble_mad.aseo_s__espec.">#REF!</definedName>
    <definedName name="Mueble_madera_para_M1">#REF!</definedName>
    <definedName name="Mueble_piso_cocina">#REF!</definedName>
    <definedName name="municipio">[98]INTERV.!$F$24</definedName>
    <definedName name="MUNICIPIOS">#REF!</definedName>
    <definedName name="MURO">#REF!</definedName>
    <definedName name="MUROCV">#REF!</definedName>
    <definedName name="MURTOLETE">#REF!</definedName>
    <definedName name="Mv" localSheetId="2">#REF!</definedName>
    <definedName name="Mv" localSheetId="1">#REF!</definedName>
    <definedName name="Mv" localSheetId="0">#REF!</definedName>
    <definedName name="Mv">#REF!</definedName>
    <definedName name="MY">#REF!</definedName>
    <definedName name="n" localSheetId="2">"{""via1"";#N/A;TRUE;""general""|""via2"";#N/A;TRUE;""general""|""via3"";#N/A;TRUE;""general""}"</definedName>
    <definedName name="n" localSheetId="1">"{""via1"";#N/A;TRUE;""general""|""via2"";#N/A;TRUE;""general""|""via3"";#N/A;TRUE;""general""}"</definedName>
    <definedName name="n" localSheetId="0">"{""via1"";#N/A;TRUE;""general""|""via2"";#N/A;TRUE;""general""|""via3"";#N/A;TRUE;""general""}"</definedName>
    <definedName name="n" hidden="1">{"via1",#N/A,TRUE,"general";"via2",#N/A,TRUE,"general";"via3",#N/A,TRUE,"general"}</definedName>
    <definedName name="N._FUND.">[81]BASES!$C$4:$C$12</definedName>
    <definedName name="N__FUND_">#REF!</definedName>
    <definedName name="N__FUND____0">#REF!</definedName>
    <definedName name="N__FUND____1">#REF!</definedName>
    <definedName name="N__FUND____2">#REF!</definedName>
    <definedName name="Nada" localSheetId="2">"[65]!nada"</definedName>
    <definedName name="Nada" localSheetId="1">"[65]!nada"</definedName>
    <definedName name="Nada" localSheetId="0">"[65]!nada"</definedName>
    <definedName name="Nada">[85]!Nada</definedName>
    <definedName name="Nafta_2" localSheetId="2">'[169] ASR+Nafta'!$K$19:$AS$19</definedName>
    <definedName name="Nafta_2" localSheetId="1">'[169] ASR+Nafta'!$K$19:$AS$19</definedName>
    <definedName name="Nafta_2" localSheetId="0">'[169] ASR+Nafta'!$K$19:$AS$19</definedName>
    <definedName name="Nafta_2">'[170] ASR+Nafta'!$K$19:$AS$19</definedName>
    <definedName name="Nafta2" localSheetId="2">'[169] ASR+Nafta'!$K$19:$AS$19</definedName>
    <definedName name="Nafta2" localSheetId="1">'[169] ASR+Nafta'!$K$19:$AS$19</definedName>
    <definedName name="Nafta2" localSheetId="0">'[169] ASR+Nafta'!$K$19:$AS$19</definedName>
    <definedName name="Nafta2">'[170] ASR+Nafta'!$K$19:$AS$19</definedName>
    <definedName name="Nafta3" localSheetId="2">'[169]Todos+Nafta'!$K$19:$AS$19</definedName>
    <definedName name="Nafta3" localSheetId="1">'[169]Todos+Nafta'!$K$19:$AS$19</definedName>
    <definedName name="Nafta3" localSheetId="0">'[169]Todos+Nafta'!$K$19:$AS$19</definedName>
    <definedName name="Nafta3">'[170]Todos+Nafta'!$K$19:$AS$19</definedName>
    <definedName name="NARIÑO">#REF!</definedName>
    <definedName name="NARIÑO2">#REF!</definedName>
    <definedName name="nbvnv" localSheetId="2">"{""via1"";#N/A;TRUE;""general""|""via2"";#N/A;TRUE;""general""|""via3"";#N/A;TRUE;""general""}"</definedName>
    <definedName name="nbvnv" localSheetId="1">"{""via1"";#N/A;TRUE;""general""|""via2"";#N/A;TRUE;""general""|""via3"";#N/A;TRUE;""general""}"</definedName>
    <definedName name="nbvnv" localSheetId="0">"{""via1"";#N/A;TRUE;""general""|""via2"";#N/A;TRUE;""general""|""via3"";#N/A;TRUE;""general""}"</definedName>
    <definedName name="nbvnv" hidden="1">{"via1",#N/A,TRUE,"general";"via2",#N/A,TRUE,"general";"via3",#N/A,TRUE,"general"}</definedName>
    <definedName name="NDHS" localSheetId="2">"{""TAB1"";#N/A;TRUE;""GENERAL""|""TAB2"";#N/A;TRUE;""GENERAL""|""TAB3"";#N/A;TRUE;""GENERAL""|""TAB4"";#N/A;TRUE;""GENERAL""|""TAB5"";#N/A;TRUE;""GENERAL""}"</definedName>
    <definedName name="NDHS" localSheetId="1">"{""TAB1"";#N/A;TRUE;""GENERAL""|""TAB2"";#N/A;TRUE;""GENERAL""|""TAB3"";#N/A;TRUE;""GENERAL""|""TAB4"";#N/A;TRUE;""GENERAL""|""TAB5"";#N/A;TRUE;""GENERAL""}"</definedName>
    <definedName name="NDHS" localSheetId="0">"{""TAB1"";#N/A;TRUE;""GENERAL""|""TAB2"";#N/A;TRUE;""GENERAL""|""TAB3"";#N/A;TRUE;""GENERAL""|""TAB4"";#N/A;TRUE;""GENERAL""|""TAB5"";#N/A;TRUE;""GENERAL""}"</definedName>
    <definedName name="NDHS" hidden="1">{"TAB1",#N/A,TRUE,"GENERAL";"TAB2",#N/A,TRUE,"GENERAL";"TAB3",#N/A,TRUE,"GENERAL";"TAB4",#N/A,TRUE,"GENERAL";"TAB5",#N/A,TRUE,"GENERAL"}</definedName>
    <definedName name="Netopagar">#REF!</definedName>
    <definedName name="NEWJ">#REF!</definedName>
    <definedName name="nf" localSheetId="2">"{""TAB1"";#N/A;TRUE;""GENERAL""|""TAB2"";#N/A;TRUE;""GENERAL""|""TAB3"";#N/A;TRUE;""GENERAL""|""TAB4"";#N/A;TRUE;""GENERAL""|""TAB5"";#N/A;TRUE;""GENERAL""}"</definedName>
    <definedName name="nf" localSheetId="1">"{""TAB1"";#N/A;TRUE;""GENERAL""|""TAB2"";#N/A;TRUE;""GENERAL""|""TAB3"";#N/A;TRUE;""GENERAL""|""TAB4"";#N/A;TRUE;""GENERAL""|""TAB5"";#N/A;TRUE;""GENERAL""}"</definedName>
    <definedName name="nf" localSheetId="0">"{""TAB1"";#N/A;TRUE;""GENERAL""|""TAB2"";#N/A;TRUE;""GENERAL""|""TAB3"";#N/A;TRUE;""GENERAL""|""TAB4"";#N/A;TRUE;""GENERAL""|""TAB5"";#N/A;TRUE;""GENERAL""}"</definedName>
    <definedName name="nf" hidden="1">{"TAB1",#N/A,TRUE,"GENERAL";"TAB2",#N/A,TRUE,"GENERAL";"TAB3",#N/A,TRUE,"GENERAL";"TAB4",#N/A,TRUE,"GENERAL";"TAB5",#N/A,TRUE,"GENERAL"}</definedName>
    <definedName name="nfg" localSheetId="2">"{""via1"";#N/A;TRUE;""general""|""via2"";#N/A;TRUE;""general""|""via3"";#N/A;TRUE;""general""}"</definedName>
    <definedName name="nfg" localSheetId="1">"{""via1"";#N/A;TRUE;""general""|""via2"";#N/A;TRUE;""general""|""via3"";#N/A;TRUE;""general""}"</definedName>
    <definedName name="nfg" localSheetId="0">"{""via1"";#N/A;TRUE;""general""|""via2"";#N/A;TRUE;""general""|""via3"";#N/A;TRUE;""general""}"</definedName>
    <definedName name="nfg" hidden="1">{"via1",#N/A,TRUE,"general";"via2",#N/A,TRUE,"general";"via3",#N/A,TRUE,"general"}</definedName>
    <definedName name="nfgn" localSheetId="2">"{""via1"";#N/A;TRUE;""general""|""via2"";#N/A;TRUE;""general""|""via3"";#N/A;TRUE;""general""}"</definedName>
    <definedName name="nfgn" localSheetId="1">"{""via1"";#N/A;TRUE;""general""|""via2"";#N/A;TRUE;""general""|""via3"";#N/A;TRUE;""general""}"</definedName>
    <definedName name="nfgn" localSheetId="0">"{""via1"";#N/A;TRUE;""general""|""via2"";#N/A;TRUE;""general""|""via3"";#N/A;TRUE;""general""}"</definedName>
    <definedName name="nfgn" hidden="1">{"via1",#N/A,TRUE,"general";"via2",#N/A,TRUE,"general";"via3",#N/A,TRUE,"general"}</definedName>
    <definedName name="ng" localSheetId="2">#REF!</definedName>
    <definedName name="ng" localSheetId="1">#REF!</definedName>
    <definedName name="ng" localSheetId="0">#REF!</definedName>
    <definedName name="ng">#REF!</definedName>
    <definedName name="nga">#REF!</definedName>
    <definedName name="ngdn" localSheetId="2">"{""TAB1"";#N/A;TRUE;""GENERAL""|""TAB2"";#N/A;TRUE;""GENERAL""|""TAB3"";#N/A;TRUE;""GENERAL""|""TAB4"";#N/A;TRUE;""GENERAL""|""TAB5"";#N/A;TRUE;""GENERAL""}"</definedName>
    <definedName name="ngdn" localSheetId="1">"{""TAB1"";#N/A;TRUE;""GENERAL""|""TAB2"";#N/A;TRUE;""GENERAL""|""TAB3"";#N/A;TRUE;""GENERAL""|""TAB4"";#N/A;TRUE;""GENERAL""|""TAB5"";#N/A;TRUE;""GENERAL""}"</definedName>
    <definedName name="ngdn" localSheetId="0">"{""TAB1"";#N/A;TRUE;""GENERAL""|""TAB2"";#N/A;TRUE;""GENERAL""|""TAB3"";#N/A;TRUE;""GENERAL""|""TAB4"";#N/A;TRUE;""GENERAL""|""TAB5"";#N/A;TRUE;""GENERAL""}"</definedName>
    <definedName name="ngdn" hidden="1">{"TAB1",#N/A,TRUE,"GENERAL";"TAB2",#N/A,TRUE,"GENERAL";"TAB3",#N/A,TRUE,"GENERAL";"TAB4",#N/A,TRUE,"GENERAL";"TAB5",#N/A,TRUE,"GENERAL"}</definedName>
    <definedName name="ngfh" localSheetId="2">"{""via1"";#N/A;TRUE;""general""|""via2"";#N/A;TRUE;""general""|""via3"";#N/A;TRUE;""general""}"</definedName>
    <definedName name="ngfh" localSheetId="1">"{""via1"";#N/A;TRUE;""general""|""via2"";#N/A;TRUE;""general""|""via3"";#N/A;TRUE;""general""}"</definedName>
    <definedName name="ngfh" localSheetId="0">"{""via1"";#N/A;TRUE;""general""|""via2"";#N/A;TRUE;""general""|""via3"";#N/A;TRUE;""general""}"</definedName>
    <definedName name="ngfh" hidden="1">{"via1",#N/A,TRUE,"general";"via2",#N/A,TRUE,"general";"via3",#N/A,TRUE,"general"}</definedName>
    <definedName name="NH" localSheetId="2">#REF!</definedName>
    <definedName name="NH" localSheetId="1">#REF!</definedName>
    <definedName name="NH" localSheetId="0">#REF!</definedName>
    <definedName name="NH">#REF!</definedName>
    <definedName name="nhn" localSheetId="2">"{""via1"";#N/A;TRUE;""general""|""via2"";#N/A;TRUE;""general""|""via3"";#N/A;TRUE;""general""}"</definedName>
    <definedName name="nhn" localSheetId="1">"{""via1"";#N/A;TRUE;""general""|""via2"";#N/A;TRUE;""general""|""via3"";#N/A;TRUE;""general""}"</definedName>
    <definedName name="nhn" localSheetId="0">"{""via1"";#N/A;TRUE;""general""|""via2"";#N/A;TRUE;""general""|""via3"";#N/A;TRUE;""general""}"</definedName>
    <definedName name="nhn" hidden="1">{"via1",#N/A,TRUE,"general";"via2",#N/A,TRUE,"general";"via3",#N/A,TRUE,"general"}</definedName>
    <definedName name="nhncfgn" localSheetId="2">"{""TAB1"";#N/A;TRUE;""GENERAL""|""TAB2"";#N/A;TRUE;""GENERAL""|""TAB3"";#N/A;TRUE;""GENERAL""|""TAB4"";#N/A;TRUE;""GENERAL""|""TAB5"";#N/A;TRUE;""GENERAL""}"</definedName>
    <definedName name="nhncfgn" localSheetId="1">"{""TAB1"";#N/A;TRUE;""GENERAL""|""TAB2"";#N/A;TRUE;""GENERAL""|""TAB3"";#N/A;TRUE;""GENERAL""|""TAB4"";#N/A;TRUE;""GENERAL""|""TAB5"";#N/A;TRUE;""GENERAL""}"</definedName>
    <definedName name="nhncfgn" localSheetId="0">"{""TAB1"";#N/A;TRUE;""GENERAL""|""TAB2"";#N/A;TRUE;""GENERAL""|""TAB3"";#N/A;TRUE;""GENERAL""|""TAB4"";#N/A;TRUE;""GENERAL""|""TAB5"";#N/A;TRUE;""GENERAL""}"</definedName>
    <definedName name="nhncfgn" hidden="1">{"TAB1",#N/A,TRUE,"GENERAL";"TAB2",#N/A,TRUE,"GENERAL";"TAB3",#N/A,TRUE,"GENERAL";"TAB4",#N/A,TRUE,"GENERAL";"TAB5",#N/A,TRUE,"GENERAL"}</definedName>
    <definedName name="nhndr" localSheetId="2">"{""via1"";#N/A;TRUE;""general""|""via2"";#N/A;TRUE;""general""|""via3"";#N/A;TRUE;""general""}"</definedName>
    <definedName name="nhndr" localSheetId="1">"{""via1"";#N/A;TRUE;""general""|""via2"";#N/A;TRUE;""general""|""via3"";#N/A;TRUE;""general""}"</definedName>
    <definedName name="nhndr" localSheetId="0">"{""via1"";#N/A;TRUE;""general""|""via2"";#N/A;TRUE;""general""|""via3"";#N/A;TRUE;""general""}"</definedName>
    <definedName name="nhndr" hidden="1">{"via1",#N/A,TRUE,"general";"via2",#N/A,TRUE,"general";"via3",#N/A,TRUE,"general"}</definedName>
    <definedName name="NICHO">#REF!</definedName>
    <definedName name="Niple_galvan_1_2__L_0_5">#REF!</definedName>
    <definedName name="Niple_galvanizados">#REF!</definedName>
    <definedName name="Nit">[69]EMPRESA!$F$8</definedName>
    <definedName name="Nmax" localSheetId="2">#REF!</definedName>
    <definedName name="Nmax" localSheetId="1">#REF!</definedName>
    <definedName name="Nmax" localSheetId="0">#REF!</definedName>
    <definedName name="Nmax">#REF!</definedName>
    <definedName name="nmdlf" localSheetId="2">#REF!</definedName>
    <definedName name="nmdlf" localSheetId="1">#REF!</definedName>
    <definedName name="nmdlf" localSheetId="0">#REF!</definedName>
    <definedName name="nmdlf">#REF!</definedName>
    <definedName name="nmmmm" localSheetId="2">"{""via1"";#N/A;TRUE;""general""|""via2"";#N/A;TRUE;""general""|""via3"";#N/A;TRUE;""general""}"</definedName>
    <definedName name="nmmmm" localSheetId="1">"{""via1"";#N/A;TRUE;""general""|""via2"";#N/A;TRUE;""general""|""via3"";#N/A;TRUE;""general""}"</definedName>
    <definedName name="nmmmm" localSheetId="0">"{""via1"";#N/A;TRUE;""general""|""via2"";#N/A;TRUE;""general""|""via3"";#N/A;TRUE;""general""}"</definedName>
    <definedName name="nmmmm" hidden="1">{"via1",#N/A,TRUE,"general";"via2",#N/A,TRUE,"general";"via3",#N/A,TRUE,"general"}</definedName>
    <definedName name="NN" localSheetId="2">"{""TAB1"";#N/A;TRUE;""GENERAL""|""TAB2"";#N/A;TRUE;""GENERAL""|""TAB3"";#N/A;TRUE;""GENERAL""|""TAB4"";#N/A;TRUE;""GENERAL""|""TAB5"";#N/A;TRUE;""GENERAL""}"</definedName>
    <definedName name="NN" localSheetId="1">"{""TAB1"";#N/A;TRUE;""GENERAL""|""TAB2"";#N/A;TRUE;""GENERAL""|""TAB3"";#N/A;TRUE;""GENERAL""|""TAB4"";#N/A;TRUE;""GENERAL""|""TAB5"";#N/A;TRUE;""GENERAL""}"</definedName>
    <definedName name="NN" localSheetId="0">"{""TAB1"";#N/A;TRUE;""GENERAL""|""TAB2"";#N/A;TRUE;""GENERAL""|""TAB3"";#N/A;TRUE;""GENERAL""|""TAB4"";#N/A;TRUE;""GENERAL""|""TAB5"";#N/A;TRUE;""GENERAL""}"</definedName>
    <definedName name="NN" hidden="1">{"TAB1",#N/A,TRUE,"GENERAL";"TAB2",#N/A,TRUE,"GENERAL";"TAB3",#N/A,TRUE,"GENERAL";"TAB4",#N/A,TRUE,"GENERAL";"TAB5",#N/A,TRUE,"GENERAL"}</definedName>
    <definedName name="nndng" localSheetId="2">"{""TAB1"";#N/A;TRUE;""GENERAL""|""TAB2"";#N/A;TRUE;""GENERAL""|""TAB3"";#N/A;TRUE;""GENERAL""|""TAB4"";#N/A;TRUE;""GENERAL""|""TAB5"";#N/A;TRUE;""GENERAL""}"</definedName>
    <definedName name="nndng" localSheetId="1">"{""TAB1"";#N/A;TRUE;""GENERAL""|""TAB2"";#N/A;TRUE;""GENERAL""|""TAB3"";#N/A;TRUE;""GENERAL""|""TAB4"";#N/A;TRUE;""GENERAL""|""TAB5"";#N/A;TRUE;""GENERAL""}"</definedName>
    <definedName name="nndng" localSheetId="0">"{""TAB1"";#N/A;TRUE;""GENERAL""|""TAB2"";#N/A;TRUE;""GENERAL""|""TAB3"";#N/A;TRUE;""GENERAL""|""TAB4"";#N/A;TRUE;""GENERAL""|""TAB5"";#N/A;TRUE;""GENERAL""}"</definedName>
    <definedName name="nndng" hidden="1">{"TAB1",#N/A,TRUE,"GENERAL";"TAB2",#N/A,TRUE,"GENERAL";"TAB3",#N/A,TRUE,"GENERAL";"TAB4",#N/A,TRUE,"GENERAL";"TAB5",#N/A,TRUE,"GENERAL"}</definedName>
    <definedName name="nnn" localSheetId="2">"{""TAB1"";#N/A;TRUE;""GENERAL""|""TAB2"";#N/A;TRUE;""GENERAL""|""TAB3"";#N/A;TRUE;""GENERAL""|""TAB4"";#N/A;TRUE;""GENERAL""|""TAB5"";#N/A;TRUE;""GENERAL""}"</definedName>
    <definedName name="nnn" localSheetId="1">"{""TAB1"";#N/A;TRUE;""GENERAL""|""TAB2"";#N/A;TRUE;""GENERAL""|""TAB3"";#N/A;TRUE;""GENERAL""|""TAB4"";#N/A;TRUE;""GENERAL""|""TAB5"";#N/A;TRUE;""GENERAL""}"</definedName>
    <definedName name="nnn" localSheetId="0">"{""TAB1"";#N/A;TRUE;""GENERAL""|""TAB2"";#N/A;TRUE;""GENERAL""|""TAB3"";#N/A;TRUE;""GENERAL""|""TAB4"";#N/A;TRUE;""GENERAL""|""TAB5"";#N/A;TRUE;""GENERAL""}"</definedName>
    <definedName name="nnn" hidden="1">{"TAB1",#N/A,TRUE,"GENERAL";"TAB2",#N/A,TRUE,"GENERAL";"TAB3",#N/A,TRUE,"GENERAL";"TAB4",#N/A,TRUE,"GENERAL";"TAB5",#N/A,TRUE,"GENERAL"}</definedName>
    <definedName name="nnnhd" localSheetId="2">"{""via1"";#N/A;TRUE;""general""|""via2"";#N/A;TRUE;""general""|""via3"";#N/A;TRUE;""general""}"</definedName>
    <definedName name="nnnhd" localSheetId="1">"{""via1"";#N/A;TRUE;""general""|""via2"";#N/A;TRUE;""general""|""via3"";#N/A;TRUE;""general""}"</definedName>
    <definedName name="nnnhd" localSheetId="0">"{""via1"";#N/A;TRUE;""general""|""via2"";#N/A;TRUE;""general""|""via3"";#N/A;TRUE;""general""}"</definedName>
    <definedName name="nnnhd" hidden="1">{"via1",#N/A,TRUE,"general";"via2",#N/A,TRUE,"general";"via3",#N/A,TRUE,"general"}</definedName>
    <definedName name="nnnnn" localSheetId="2">"{""via1"";#N/A;TRUE;""general""|""via2"";#N/A;TRUE;""general""|""via3"";#N/A;TRUE;""general""}"</definedName>
    <definedName name="nnnnn" localSheetId="1">"{""via1"";#N/A;TRUE;""general""|""via2"";#N/A;TRUE;""general""|""via3"";#N/A;TRUE;""general""}"</definedName>
    <definedName name="nnnnn" localSheetId="0">"{""via1"";#N/A;TRUE;""general""|""via2"";#N/A;TRUE;""general""|""via3"";#N/A;TRUE;""general""}"</definedName>
    <definedName name="nnnnn" hidden="1">{"via1",#N/A,TRUE,"general";"via2",#N/A,TRUE,"general";"via3",#N/A,TRUE,"general"}</definedName>
    <definedName name="nnnnnd" localSheetId="2">"{""TAB1"";#N/A;TRUE;""GENERAL""|""TAB2"";#N/A;TRUE;""GENERAL""|""TAB3"";#N/A;TRUE;""GENERAL""|""TAB4"";#N/A;TRUE;""GENERAL""|""TAB5"";#N/A;TRUE;""GENERAL""}"</definedName>
    <definedName name="nnnnnd" localSheetId="1">"{""TAB1"";#N/A;TRUE;""GENERAL""|""TAB2"";#N/A;TRUE;""GENERAL""|""TAB3"";#N/A;TRUE;""GENERAL""|""TAB4"";#N/A;TRUE;""GENERAL""|""TAB5"";#N/A;TRUE;""GENERAL""}"</definedName>
    <definedName name="nnnnnd" localSheetId="0">"{""TAB1"";#N/A;TRUE;""GENERAL""|""TAB2"";#N/A;TRUE;""GENERAL""|""TAB3"";#N/A;TRUE;""GENERAL""|""TAB4"";#N/A;TRUE;""GENERAL""|""TAB5"";#N/A;TRUE;""GENERAL""}"</definedName>
    <definedName name="nnnnnd" hidden="1">{"TAB1",#N/A,TRUE,"GENERAL";"TAB2",#N/A,TRUE,"GENERAL";"TAB3",#N/A,TRUE,"GENERAL";"TAB4",#N/A,TRUE,"GENERAL";"TAB5",#N/A,TRUE,"GENERAL"}</definedName>
    <definedName name="nnnnnf" localSheetId="2">"{""TAB1"";#N/A;TRUE;""GENERAL""|""TAB2"";#N/A;TRUE;""GENERAL""|""TAB3"";#N/A;TRUE;""GENERAL""|""TAB4"";#N/A;TRUE;""GENERAL""|""TAB5"";#N/A;TRUE;""GENERAL""}"</definedName>
    <definedName name="nnnnnf" localSheetId="1">"{""TAB1"";#N/A;TRUE;""GENERAL""|""TAB2"";#N/A;TRUE;""GENERAL""|""TAB3"";#N/A;TRUE;""GENERAL""|""TAB4"";#N/A;TRUE;""GENERAL""|""TAB5"";#N/A;TRUE;""GENERAL""}"</definedName>
    <definedName name="nnnnnf" localSheetId="0">"{""TAB1"";#N/A;TRUE;""GENERAL""|""TAB2"";#N/A;TRUE;""GENERAL""|""TAB3"";#N/A;TRUE;""GENERAL""|""TAB4"";#N/A;TRUE;""GENERAL""|""TAB5"";#N/A;TRUE;""GENERAL""}"</definedName>
    <definedName name="nnnnnf" hidden="1">{"TAB1",#N/A,TRUE,"GENERAL";"TAB2",#N/A,TRUE,"GENERAL";"TAB3",#N/A,TRUE,"GENERAL";"TAB4",#N/A,TRUE,"GENERAL";"TAB5",#N/A,TRUE,"GENERAL"}</definedName>
    <definedName name="nnnnnh" localSheetId="2">"{""via1"";#N/A;TRUE;""general""|""via2"";#N/A;TRUE;""general""|""via3"";#N/A;TRUE;""general""}"</definedName>
    <definedName name="nnnnnh" localSheetId="1">"{""via1"";#N/A;TRUE;""general""|""via2"";#N/A;TRUE;""general""|""via3"";#N/A;TRUE;""general""}"</definedName>
    <definedName name="nnnnnh" localSheetId="0">"{""via1"";#N/A;TRUE;""general""|""via2"";#N/A;TRUE;""general""|""via3"";#N/A;TRUE;""general""}"</definedName>
    <definedName name="nnnnnh" hidden="1">{"via1",#N/A,TRUE,"general";"via2",#N/A,TRUE,"general";"via3",#N/A,TRUE,"general"}</definedName>
    <definedName name="nnnnnn">#REF!</definedName>
    <definedName name="NO" localSheetId="2">"[0]!err"</definedName>
    <definedName name="NO" localSheetId="1">"[0]!err"</definedName>
    <definedName name="NO" localSheetId="0">"[0]!err"</definedName>
    <definedName name="NO">[0]!ERR</definedName>
    <definedName name="NO_10">#REF!</definedName>
    <definedName name="NO_3">#REF!</definedName>
    <definedName name="NO_4">#REF!</definedName>
    <definedName name="NO_5">#REF!</definedName>
    <definedName name="NO_6">#REF!</definedName>
    <definedName name="NO_7">#REF!</definedName>
    <definedName name="NO_8">#REF!</definedName>
    <definedName name="NO_9">#REF!</definedName>
    <definedName name="No_desarrolladas">'[43]Reservas de Petróleo'!$A$2,'[43]Reservas de Petróleo'!$A$1,'[43]Reservas de Petróleo'!$D$4,'[43]Reservas de Petróleo'!$G$1:$G$65536</definedName>
    <definedName name="NoActa">#REF!</definedName>
    <definedName name="NOMBRE" localSheetId="2">#REF!</definedName>
    <definedName name="NOMBRE" localSheetId="1">#REF!</definedName>
    <definedName name="NOMBRE" localSheetId="0">#REF!</definedName>
    <definedName name="NOMBRE">#REF!</definedName>
    <definedName name="Nombre_Im">#REF!</definedName>
    <definedName name="NombreCoordinador" localSheetId="2">#REF!</definedName>
    <definedName name="NombreCoordinador" localSheetId="1">#REF!</definedName>
    <definedName name="NombreCoordinador" localSheetId="0">#REF!</definedName>
    <definedName name="NombreCoordinador">#REF!</definedName>
    <definedName name="NombreDependencia" localSheetId="2">#REF!</definedName>
    <definedName name="NombreDependencia" localSheetId="1">#REF!</definedName>
    <definedName name="NombreDependencia" localSheetId="0">#REF!</definedName>
    <definedName name="NombreDependencia">#REF!</definedName>
    <definedName name="NombrEempresa">#REF!</definedName>
    <definedName name="NOMBREOBRA">#REF!</definedName>
    <definedName name="NombreProyecto">#REF!</definedName>
    <definedName name="NombreVicepresidencia">#REF!</definedName>
    <definedName name="Norte">#REF!</definedName>
    <definedName name="Nos">#REF!</definedName>
    <definedName name="NOTAS">#REF!</definedName>
    <definedName name="novafort">#REF!</definedName>
    <definedName name="NPAGE" localSheetId="2">"[3]strsumm0!#ref!"</definedName>
    <definedName name="NPAGE" localSheetId="1">"[3]strsumm0!#ref!"</definedName>
    <definedName name="NPAGE" localSheetId="0">"[3]strsumm0!#ref!"</definedName>
    <definedName name="NPAGE">[2]STRSUMM0!#REF!</definedName>
    <definedName name="npc">#REF!</definedName>
    <definedName name="NST">#REF!</definedName>
    <definedName name="NUEVO" localSheetId="2">#REF!</definedName>
    <definedName name="NUEVO" localSheetId="1">#REF!</definedName>
    <definedName name="NUEVO" localSheetId="0">#REF!</definedName>
    <definedName name="NUEVO">#REF!</definedName>
    <definedName name="Nuevo_Valor">#REF!</definedName>
    <definedName name="Núm_MesAF">NA()</definedName>
    <definedName name="Num_Pmt_Per_Year" localSheetId="2">#REF!</definedName>
    <definedName name="Num_Pmt_Per_Year" localSheetId="1">#REF!</definedName>
    <definedName name="Num_Pmt_Per_Year" localSheetId="0">#REF!</definedName>
    <definedName name="Num_Pmt_Per_Year">#REF!</definedName>
    <definedName name="Number_of_Payments" localSheetId="2">"MATCH(0.01;End_Bal;-1)+1"</definedName>
    <definedName name="Number_of_Payments" localSheetId="1">"MATCH(0.01;End_Bal;-1)+1"</definedName>
    <definedName name="Number_of_Payments" localSheetId="0">"MATCH(0.01;End_Bal;-1)+1"</definedName>
    <definedName name="Number_of_Payments">MATCH(0.01,End_Bal,-1)+1</definedName>
    <definedName name="Nvo_Valor_Total">#REF!</definedName>
    <definedName name="nxn" localSheetId="2">"{""via1"";#N/A;TRUE;""general""|""via2"";#N/A;TRUE;""general""|""via3"";#N/A;TRUE;""general""}"</definedName>
    <definedName name="nxn" localSheetId="1">"{""via1"";#N/A;TRUE;""general""|""via2"";#N/A;TRUE;""general""|""via3"";#N/A;TRUE;""general""}"</definedName>
    <definedName name="nxn" localSheetId="0">"{""via1"";#N/A;TRUE;""general""|""via2"";#N/A;TRUE;""general""|""via3"";#N/A;TRUE;""general""}"</definedName>
    <definedName name="nxn" hidden="1">{"via1",#N/A,TRUE,"general";"via2",#N/A,TRUE,"general";"via3",#N/A,TRUE,"general"}</definedName>
    <definedName name="ñpñpñ" localSheetId="2">"{""via1"";#N/A;TRUE;""general""|""via2"";#N/A;TRUE;""general""|""via3"";#N/A;TRUE;""general""}"</definedName>
    <definedName name="ñpñpñ" localSheetId="1">"{""via1"";#N/A;TRUE;""general""|""via2"";#N/A;TRUE;""general""|""via3"";#N/A;TRUE;""general""}"</definedName>
    <definedName name="ñpñpñ" localSheetId="0">"{""via1"";#N/A;TRUE;""general""|""via2"";#N/A;TRUE;""general""|""via3"";#N/A;TRUE;""general""}"</definedName>
    <definedName name="ñpñpñ" hidden="1">{"via1",#N/A,TRUE,"general";"via2",#N/A,TRUE,"general";"via3",#N/A,TRUE,"general"}</definedName>
    <definedName name="º1" localSheetId="2">#REF!</definedName>
    <definedName name="º1" localSheetId="1">#REF!</definedName>
    <definedName name="º1" localSheetId="0">#REF!</definedName>
    <definedName name="º1">#REF!</definedName>
    <definedName name="o9o9" localSheetId="2">"{""via1"";#N/A;TRUE;""general""|""via2"";#N/A;TRUE;""general""|""via3"";#N/A;TRUE;""general""}"</definedName>
    <definedName name="o9o9" localSheetId="1">"{""via1"";#N/A;TRUE;""general""|""via2"";#N/A;TRUE;""general""|""via3"";#N/A;TRUE;""general""}"</definedName>
    <definedName name="o9o9" localSheetId="0">"{""via1"";#N/A;TRUE;""general""|""via2"";#N/A;TRUE;""general""|""via3"";#N/A;TRUE;""general""}"</definedName>
    <definedName name="o9o9" hidden="1">{"via1",#N/A,TRUE,"general";"via2",#N/A,TRUE,"general";"via3",#N/A,TRUE,"general"}</definedName>
    <definedName name="OBJ">[37]PRESUPUESTO!$C$10</definedName>
    <definedName name="ObjetivoProyecto" localSheetId="2">#REF!</definedName>
    <definedName name="ObjetivoProyecto" localSheetId="1">#REF!</definedName>
    <definedName name="ObjetivoProyecto" localSheetId="0">#REF!</definedName>
    <definedName name="ObjetivoProyecto">#REF!</definedName>
    <definedName name="OBJETO">#REF!</definedName>
    <definedName name="Obra" localSheetId="2">#REF!</definedName>
    <definedName name="Obra" localSheetId="1">#REF!</definedName>
    <definedName name="Obra" localSheetId="0">#REF!</definedName>
    <definedName name="Obra">#REF!</definedName>
    <definedName name="obra2">#REF!</definedName>
    <definedName name="OBRACIVIL">#REF!</definedName>
    <definedName name="OBRAS" localSheetId="2">#REF!</definedName>
    <definedName name="OBRAS" localSheetId="1">#REF!</definedName>
    <definedName name="OBRAS" localSheetId="0">#REF!</definedName>
    <definedName name="obras" hidden="1">#REF!</definedName>
    <definedName name="obras1" localSheetId="2">"DATE(YEAR([119]!Loan_Start);MONTH([119]!Loan_Start)+payment_number;DAY([119]!Loan_Start))"</definedName>
    <definedName name="obras1" localSheetId="1">"DATE(YEAR([119]!Loan_Start);MONTH([119]!Loan_Start)+payment_number;DAY([119]!Loan_Start))"</definedName>
    <definedName name="obras1" localSheetId="0">"DATE(YEAR([119]!Loan_Start);MONTH([119]!Loan_Start)+payment_number;DAY([119]!Loan_Start))"</definedName>
    <definedName name="obras1">DATE(YEAR([171]!Loan_Start),MONTH([171]!Loan_Start)+Payment_Number,DAY([171]!Loan_Start))</definedName>
    <definedName name="obras11" localSheetId="2">#REF!</definedName>
    <definedName name="obras11" localSheetId="1">#REF!</definedName>
    <definedName name="obras11" localSheetId="0">#REF!</definedName>
    <definedName name="obras11" hidden="1">#REF!</definedName>
    <definedName name="obras111" localSheetId="2">"DATE(YEAR([120]!Loan_Start);MONTH([120]!Loan_Start)+payment_number;DAY([120]!Loan_Start))"</definedName>
    <definedName name="obras111" localSheetId="1">"DATE(YEAR([120]!Loan_Start);MONTH([120]!Loan_Start)+payment_number;DAY([120]!Loan_Start))"</definedName>
    <definedName name="obras111" localSheetId="0">"DATE(YEAR([120]!Loan_Start);MONTH([120]!Loan_Start)+payment_number;DAY([120]!Loan_Start))"</definedName>
    <definedName name="obras111">DATE(YEAR([172]!Loan_Start),MONTH([172]!Loan_Start)+Payment_Number,DAY([172]!Loan_Start))</definedName>
    <definedName name="OBSERV">#REF!</definedName>
    <definedName name="OCD" localSheetId="2">"[13]tablas!#ref!"</definedName>
    <definedName name="OCD" localSheetId="1">"[13]tablas!#ref!"</definedName>
    <definedName name="OCD" localSheetId="0">"[13]tablas!#ref!"</definedName>
    <definedName name="OCD">[14]Tablas!#REF!</definedName>
    <definedName name="OCD1_1" localSheetId="2">"[13]tablas!#ref!"</definedName>
    <definedName name="OCD1_1" localSheetId="1">"[13]tablas!#ref!"</definedName>
    <definedName name="OCD1_1" localSheetId="0">"[13]tablas!#ref!"</definedName>
    <definedName name="OCD1_1">[14]Tablas!#REF!</definedName>
    <definedName name="OCD1_1_1" localSheetId="2">"[13]tablas!#ref!"</definedName>
    <definedName name="OCD1_1_1" localSheetId="1">"[13]tablas!#ref!"</definedName>
    <definedName name="OCD1_1_1" localSheetId="0">"[13]tablas!#ref!"</definedName>
    <definedName name="OCD1_1_1">[14]Tablas!#REF!</definedName>
    <definedName name="OCI" localSheetId="2">"[13]tablas!#ref!"</definedName>
    <definedName name="OCI" localSheetId="1">"[13]tablas!#ref!"</definedName>
    <definedName name="OCI" localSheetId="0">"[13]tablas!#ref!"</definedName>
    <definedName name="OCI">[14]Tablas!#REF!</definedName>
    <definedName name="OCI1_1" localSheetId="2">"[13]tablas!#ref!"</definedName>
    <definedName name="OCI1_1" localSheetId="1">"[13]tablas!#ref!"</definedName>
    <definedName name="OCI1_1" localSheetId="0">"[13]tablas!#ref!"</definedName>
    <definedName name="OCI1_1">[14]Tablas!#REF!</definedName>
    <definedName name="OCI1_1_1" localSheetId="2">"[13]tablas!#ref!"</definedName>
    <definedName name="OCI1_1_1" localSheetId="1">"[13]tablas!#ref!"</definedName>
    <definedName name="OCI1_1_1" localSheetId="0">"[13]tablas!#ref!"</definedName>
    <definedName name="OCI1_1_1">[14]Tablas!#REF!</definedName>
    <definedName name="OCTUBRE" localSheetId="2">"{#N/A;#N/A;FALSE;""orthoflow""|#N/A;#N/A;FALSE;""Miscelaneos""|#N/A;#N/A;FALSE;""Instrumentacio""|#N/A;#N/A;FALSE;""Electrico""|#N/A;#N/A;FALSE;""Valv. Seguridad""}"</definedName>
    <definedName name="OCTUBRE" localSheetId="1">"{#N/A;#N/A;FALSE;""orthoflow""|#N/A;#N/A;FALSE;""Miscelaneos""|#N/A;#N/A;FALSE;""Instrumentacio""|#N/A;#N/A;FALSE;""Electrico""|#N/A;#N/A;FALSE;""Valv. Seguridad""}"</definedName>
    <definedName name="OCTUBRE" localSheetId="0">"{#N/A;#N/A;FALSE;""orthoflow""|#N/A;#N/A;FALSE;""Miscelaneos""|#N/A;#N/A;FALSE;""Instrumentacio""|#N/A;#N/A;FALSE;""Electrico""|#N/A;#N/A;FALSE;""Valv. Seguridad""}"</definedName>
    <definedName name="OCTUBRE" hidden="1">{#N/A,#N/A,FALSE,"orthoflow";#N/A,#N/A,FALSE,"Miscelaneos";#N/A,#N/A,FALSE,"Instrumentacio";#N/A,#N/A,FALSE,"Electrico";#N/A,#N/A,FALSE,"Valv. Seguridad"}</definedName>
    <definedName name="OD" localSheetId="2">#REF!</definedName>
    <definedName name="OD" localSheetId="1">#REF!</definedName>
    <definedName name="OD" localSheetId="0">#REF!</definedName>
    <definedName name="OD">#REF!</definedName>
    <definedName name="oferta01">#REF!</definedName>
    <definedName name="OFICIAL">#REF!</definedName>
    <definedName name="OficialHR">[71]F.Prestacional!$G$11</definedName>
    <definedName name="oiret" localSheetId="2">"{""TAB1"";#N/A;TRUE;""GENERAL""|""TAB2"";#N/A;TRUE;""GENERAL""|""TAB3"";#N/A;TRUE;""GENERAL""|""TAB4"";#N/A;TRUE;""GENERAL""|""TAB5"";#N/A;TRUE;""GENERAL""}"</definedName>
    <definedName name="oiret" localSheetId="1">"{""TAB1"";#N/A;TRUE;""GENERAL""|""TAB2"";#N/A;TRUE;""GENERAL""|""TAB3"";#N/A;TRUE;""GENERAL""|""TAB4"";#N/A;TRUE;""GENERAL""|""TAB5"";#N/A;TRUE;""GENERAL""}"</definedName>
    <definedName name="oiret" localSheetId="0">"{""TAB1"";#N/A;TRUE;""GENERAL""|""TAB2"";#N/A;TRUE;""GENERAL""|""TAB3"";#N/A;TRUE;""GENERAL""|""TAB4"";#N/A;TRUE;""GENERAL""|""TAB5"";#N/A;TRUE;""GENERAL""}"</definedName>
    <definedName name="oiret" hidden="1">{"TAB1",#N/A,TRUE,"GENERAL";"TAB2",#N/A,TRUE,"GENERAL";"TAB3",#N/A,TRUE,"GENERAL";"TAB4",#N/A,TRUE,"GENERAL";"TAB5",#N/A,TRUE,"GENERAL"}</definedName>
    <definedName name="oirgrth" localSheetId="2">"{""TAB1"";#N/A;TRUE;""GENERAL""|""TAB2"";#N/A;TRUE;""GENERAL""|""TAB3"";#N/A;TRUE;""GENERAL""|""TAB4"";#N/A;TRUE;""GENERAL""|""TAB5"";#N/A;TRUE;""GENERAL""}"</definedName>
    <definedName name="oirgrth" localSheetId="1">"{""TAB1"";#N/A;TRUE;""GENERAL""|""TAB2"";#N/A;TRUE;""GENERAL""|""TAB3"";#N/A;TRUE;""GENERAL""|""TAB4"";#N/A;TRUE;""GENERAL""|""TAB5"";#N/A;TRUE;""GENERAL""}"</definedName>
    <definedName name="oirgrth" localSheetId="0">"{""TAB1"";#N/A;TRUE;""GENERAL""|""TAB2"";#N/A;TRUE;""GENERAL""|""TAB3"";#N/A;TRUE;""GENERAL""|""TAB4"";#N/A;TRUE;""GENERAL""|""TAB5"";#N/A;TRUE;""GENERAL""}"</definedName>
    <definedName name="oirgrth" hidden="1">{"TAB1",#N/A,TRUE,"GENERAL";"TAB2",#N/A,TRUE,"GENERAL";"TAB3",#N/A,TRUE,"GENERAL";"TAB4",#N/A,TRUE,"GENERAL";"TAB5",#N/A,TRUE,"GENERAL"}</definedName>
    <definedName name="OIUOIU" localSheetId="2">"{""via1"";#N/A;TRUE;""general""|""via2"";#N/A;TRUE;""general""|""via3"";#N/A;TRUE;""general""}"</definedName>
    <definedName name="OIUOIU" localSheetId="1">"{""via1"";#N/A;TRUE;""general""|""via2"";#N/A;TRUE;""general""|""via3"";#N/A;TRUE;""general""}"</definedName>
    <definedName name="OIUOIU" localSheetId="0">"{""via1"";#N/A;TRUE;""general""|""via2"";#N/A;TRUE;""general""|""via3"";#N/A;TRUE;""general""}"</definedName>
    <definedName name="OIUOIU" hidden="1">{"via1",#N/A,TRUE,"general";"via2",#N/A,TRUE,"general";"via3",#N/A,TRUE,"general"}</definedName>
    <definedName name="OLE_LINK1">#REF!</definedName>
    <definedName name="OnceThru">0</definedName>
    <definedName name="OÑ" localSheetId="2">#REF!</definedName>
    <definedName name="OÑ" localSheetId="1">#REF!</definedName>
    <definedName name="OÑ" localSheetId="0">#REF!</definedName>
    <definedName name="OÑ">#REF!</definedName>
    <definedName name="ooo" localSheetId="2">"{""via1"";#N/A;TRUE;""general""|""via2"";#N/A;TRUE;""general""|""via3"";#N/A;TRUE;""general""}"</definedName>
    <definedName name="ooo" localSheetId="1">"{""via1"";#N/A;TRUE;""general""|""via2"";#N/A;TRUE;""general""|""via3"";#N/A;TRUE;""general""}"</definedName>
    <definedName name="ooo" localSheetId="0">"{""via1"";#N/A;TRUE;""general""|""via2"";#N/A;TRUE;""general""|""via3"";#N/A;TRUE;""general""}"</definedName>
    <definedName name="ooo" hidden="1">{"via1",#N/A,TRUE,"general";"via2",#N/A,TRUE,"general";"via3",#N/A,TRUE,"general"}</definedName>
    <definedName name="ooooiii" localSheetId="2">"{""TAB1"";#N/A;TRUE;""GENERAL""|""TAB2"";#N/A;TRUE;""GENERAL""|""TAB3"";#N/A;TRUE;""GENERAL""|""TAB4"";#N/A;TRUE;""GENERAL""|""TAB5"";#N/A;TRUE;""GENERAL""}"</definedName>
    <definedName name="ooooiii" localSheetId="1">"{""TAB1"";#N/A;TRUE;""GENERAL""|""TAB2"";#N/A;TRUE;""GENERAL""|""TAB3"";#N/A;TRUE;""GENERAL""|""TAB4"";#N/A;TRUE;""GENERAL""|""TAB5"";#N/A;TRUE;""GENERAL""}"</definedName>
    <definedName name="ooooiii" localSheetId="0">"{""TAB1"";#N/A;TRUE;""GENERAL""|""TAB2"";#N/A;TRUE;""GENERAL""|""TAB3"";#N/A;TRUE;""GENERAL""|""TAB4"";#N/A;TRUE;""GENERAL""|""TAB5"";#N/A;TRUE;""GENERAL""}"</definedName>
    <definedName name="ooooiii" hidden="1">{"TAB1",#N/A,TRUE,"GENERAL";"TAB2",#N/A,TRUE,"GENERAL";"TAB3",#N/A,TRUE,"GENERAL";"TAB4",#N/A,TRUE,"GENERAL";"TAB5",#N/A,TRUE,"GENERAL"}</definedName>
    <definedName name="oooos" localSheetId="2">"{""via1"";#N/A;TRUE;""general""|""via2"";#N/A;TRUE;""general""|""via3"";#N/A;TRUE;""general""}"</definedName>
    <definedName name="oooos" localSheetId="1">"{""via1"";#N/A;TRUE;""general""|""via2"";#N/A;TRUE;""general""|""via3"";#N/A;TRUE;""general""}"</definedName>
    <definedName name="oooos" localSheetId="0">"{""via1"";#N/A;TRUE;""general""|""via2"";#N/A;TRUE;""general""|""via3"";#N/A;TRUE;""general""}"</definedName>
    <definedName name="oooos" hidden="1">{"via1",#N/A,TRUE,"general";"via2",#N/A,TRUE,"general";"via3",#N/A,TRUE,"general"}</definedName>
    <definedName name="opcion" localSheetId="2">#REF!</definedName>
    <definedName name="opcion" localSheetId="1">#REF!</definedName>
    <definedName name="opcion" localSheetId="0">#REF!</definedName>
    <definedName name="opcion">#REF!</definedName>
    <definedName name="Operario" localSheetId="2">#REF!</definedName>
    <definedName name="Operario" localSheetId="1">#REF!</definedName>
    <definedName name="Operario" localSheetId="0">#REF!</definedName>
    <definedName name="Operario">#REF!</definedName>
    <definedName name="OPERATION">[168]LISTS!$B$2:$B$10</definedName>
    <definedName name="OR" localSheetId="2">#REF!</definedName>
    <definedName name="OR" localSheetId="1">#REF!</definedName>
    <definedName name="OR" localSheetId="0">#REF!</definedName>
    <definedName name="OR">#REF!</definedName>
    <definedName name="orden">[98]INTERV.!$F$22</definedName>
    <definedName name="ORIGEN">#REF!</definedName>
    <definedName name="ORIGINAL" localSheetId="2">"{#N/A;#N/A;FALSE;""orthoflow""|#N/A;#N/A;FALSE;""Miscelaneos""|#N/A;#N/A;FALSE;""Instrumentacio""|#N/A;#N/A;FALSE;""Electrico""|#N/A;#N/A;FALSE;""Valv. Seguridad""}"</definedName>
    <definedName name="ORIGINAL" localSheetId="1">"{#N/A;#N/A;FALSE;""orthoflow""|#N/A;#N/A;FALSE;""Miscelaneos""|#N/A;#N/A;FALSE;""Instrumentacio""|#N/A;#N/A;FALSE;""Electrico""|#N/A;#N/A;FALSE;""Valv. Seguridad""}"</definedName>
    <definedName name="ORIGINAL" localSheetId="0">"{#N/A;#N/A;FALSE;""orthoflow""|#N/A;#N/A;FALSE;""Miscelaneos""|#N/A;#N/A;FALSE;""Instrumentacio""|#N/A;#N/A;FALSE;""Electrico""|#N/A;#N/A;FALSE;""Valv. Seguridad""}"</definedName>
    <definedName name="ORIGINAL" hidden="1">{#N/A,#N/A,FALSE,"orthoflow";#N/A,#N/A,FALSE,"Miscelaneos";#N/A,#N/A,FALSE,"Instrumentacio";#N/A,#N/A,FALSE,"Electrico";#N/A,#N/A,FALSE,"Valv. Seguridad"}</definedName>
    <definedName name="Orinal_blanco_Corona_884">#REF!</definedName>
    <definedName name="OROZCO" localSheetId="2">"[8]inst!#ref!"</definedName>
    <definedName name="OROZCO" localSheetId="1">"[8]inst!#ref!"</definedName>
    <definedName name="OROZCO" localSheetId="0">"[8]inst!#ref!"</definedName>
    <definedName name="OROZCO" hidden="1">[8]INST!#REF!</definedName>
    <definedName name="oscar">"#REF!;#REF!;#REF!;#REF!;#REF!;#REF!;#REF!;#REF!;#REF!"</definedName>
    <definedName name="oscar1">"#REF!;#REF!;#REF!;#REF!;#REF!;#REF!;#REF!;#REF!;#REF!"</definedName>
    <definedName name="oscar2">"#REF!;#REF!;#REF!;#REF!;#REF!;#REF!;#REF!;#REF!;#REF!"</definedName>
    <definedName name="otros">[124]otros!$A$6:$A$1235</definedName>
    <definedName name="OTROS1" localSheetId="2">#REF!</definedName>
    <definedName name="OTROS1" localSheetId="1">#REF!</definedName>
    <definedName name="OTROS1" localSheetId="0">#REF!</definedName>
    <definedName name="OTROS1">#REF!</definedName>
    <definedName name="OUT" localSheetId="2">#REF!</definedName>
    <definedName name="OUT" localSheetId="1">#REF!</definedName>
    <definedName name="OUT" localSheetId="0">#REF!</definedName>
    <definedName name="OUT">#REF!</definedName>
    <definedName name="P" localSheetId="2">#REF!</definedName>
    <definedName name="P" localSheetId="1">#REF!</definedName>
    <definedName name="P" localSheetId="0">#REF!</definedName>
    <definedName name="P">#REF!</definedName>
    <definedName name="P.P.COVA.ACC">#REF!</definedName>
    <definedName name="P.P.COVAL">#REF!</definedName>
    <definedName name="P.P.COVAL.ACC">#REF!</definedName>
    <definedName name="P.P.COVAL.TUB">#REF!</definedName>
    <definedName name="P.P.COVAQL">#REF!</definedName>
    <definedName name="P_CONTADOR">#REF!</definedName>
    <definedName name="P_Yacimiento">#REF!</definedName>
    <definedName name="p0p0" localSheetId="2">"{""via1"";#N/A;TRUE;""general""|""via2"";#N/A;TRUE;""general""|""via3"";#N/A;TRUE;""general""}"</definedName>
    <definedName name="p0p0" localSheetId="1">"{""via1"";#N/A;TRUE;""general""|""via2"";#N/A;TRUE;""general""|""via3"";#N/A;TRUE;""general""}"</definedName>
    <definedName name="p0p0" localSheetId="0">"{""via1"";#N/A;TRUE;""general""|""via2"";#N/A;TRUE;""general""|""via3"";#N/A;TRUE;""general""}"</definedName>
    <definedName name="p0p0" hidden="1">{"via1",#N/A,TRUE,"general";"via2",#N/A,TRUE,"general";"via3",#N/A,TRUE,"general"}</definedName>
    <definedName name="P1_">#REF!</definedName>
    <definedName name="P2_">#REF!</definedName>
    <definedName name="P3_">#REF!</definedName>
    <definedName name="P4_">#REF!</definedName>
    <definedName name="P5_">#REF!</definedName>
    <definedName name="P6_">#REF!</definedName>
    <definedName name="P7_">#REF!</definedName>
    <definedName name="P8_">#REF!</definedName>
    <definedName name="PA">'[53]PPTO 076-2007 A'!#REF!</definedName>
    <definedName name="Pa_o_HILAR_con_latex">[90]BASE!#REF!</definedName>
    <definedName name="Page____1____of____2" localSheetId="2">#REF!</definedName>
    <definedName name="Page____1____of____2" localSheetId="1">#REF!</definedName>
    <definedName name="Page____1____of____2" localSheetId="0">#REF!</definedName>
    <definedName name="Page____1____of____2">#REF!</definedName>
    <definedName name="Pago">[54]F.Caja!$D$139:$D$140</definedName>
    <definedName name="Papelera_metálica">#REF!</definedName>
    <definedName name="Papelera_Royal_blanca">#REF!</definedName>
    <definedName name="Papelera_Royal_corona_624">#REF!</definedName>
    <definedName name="Paraguaycito">#REF!</definedName>
    <definedName name="Parametro_Peso">[99]Tablas!$A$1:$A$65536</definedName>
    <definedName name="PARBOX">#REF!</definedName>
    <definedName name="Parcial">#REF!</definedName>
    <definedName name="Partic_baño_seg._epecif">#REF!</definedName>
    <definedName name="Pasador_horizontal_P_wc">#REF!</definedName>
    <definedName name="Pasam_cedro_rojo_.05x15">#REF!</definedName>
    <definedName name="Pasamano_madera_conFMPTO4">#REF!</definedName>
    <definedName name="Pasamanos_en_madera">#REF!</definedName>
    <definedName name="Pasamuros_HG_Diam._3">#REF!</definedName>
    <definedName name="Pasivo_Valle">#REF!</definedName>
    <definedName name="PAVCO">#REF!</definedName>
    <definedName name="PAVRIG20">#REF!</definedName>
    <definedName name="Pay_Date" localSheetId="2">#REF!</definedName>
    <definedName name="Pay_Date" localSheetId="1">#REF!</definedName>
    <definedName name="Pay_Date" localSheetId="0">#REF!</definedName>
    <definedName name="Pay_Date">#REF!</definedName>
    <definedName name="Pay_Num" localSheetId="2">#REF!</definedName>
    <definedName name="Pay_Num" localSheetId="1">#REF!</definedName>
    <definedName name="Pay_Num" localSheetId="0">#REF!</definedName>
    <definedName name="Pay_Num">#REF!</definedName>
    <definedName name="Payment_Date" localSheetId="2">"DATE(YEAR(Loan_Start);MONTH(Loan_Start)+payment_number;DAY(Loan_Start))"</definedName>
    <definedName name="Payment_Date" localSheetId="1">"DATE(YEAR(Loan_Start);MONTH(Loan_Start)+payment_number;DAY(Loan_Start))"</definedName>
    <definedName name="Payment_Date" localSheetId="0">"DATE(YEAR(Loan_Start);MONTH(Loan_Start)+payment_number;DAY(Loan_Start))"</definedName>
    <definedName name="Payment_Date">DATE(YEAR(Loan_Start),MONTH(Loan_Start)+Payment_Number,DAY(Loan_Start))</definedName>
    <definedName name="Payment_Date1" localSheetId="2">"DATE(YEAR([120]!Loan_Start);MONTH([120]!Loan_Start)+payment_number;DAY([120]!Loan_Start))"</definedName>
    <definedName name="Payment_Date1" localSheetId="1">"DATE(YEAR([120]!Loan_Start);MONTH([120]!Loan_Start)+payment_number;DAY([120]!Loan_Start))"</definedName>
    <definedName name="Payment_Date1" localSheetId="0">"DATE(YEAR([120]!Loan_Start);MONTH([120]!Loan_Start)+payment_number;DAY([120]!Loan_Start))"</definedName>
    <definedName name="Payment_Date1">DATE(YEAR([172]!Loan_Start),MONTH([172]!Loan_Start)+Payment_Number,DAY([172]!Loan_Start))</definedName>
    <definedName name="Payment_Needed" localSheetId="2">"""Pago necesario"""</definedName>
    <definedName name="Payment_Needed" localSheetId="1">"""Pago necesario"""</definedName>
    <definedName name="Payment_Needed" localSheetId="0">"""Pago necesario"""</definedName>
    <definedName name="Payment_Needed">"Pago necesario"</definedName>
    <definedName name="Pb" localSheetId="2">#REF!</definedName>
    <definedName name="Pb" localSheetId="1">#REF!</definedName>
    <definedName name="Pb" localSheetId="0">#REF!</definedName>
    <definedName name="Pb">#REF!</definedName>
    <definedName name="PBEA">'[173]PPTO REP'!$G$44</definedName>
    <definedName name="Pd" localSheetId="2">#REF!</definedName>
    <definedName name="Pd" localSheetId="1">#REF!</definedName>
    <definedName name="Pd" localSheetId="0">#REF!</definedName>
    <definedName name="Pd">#REF!</definedName>
    <definedName name="PDR">'[173]PPTO REP'!$G$13</definedName>
    <definedName name="PEC">'[173]PPTO REP'!$G$27</definedName>
    <definedName name="Pedestal_piedra_h_0_30">[90]BASE!#REF!</definedName>
    <definedName name="Pegante_Colbón_Madera">#REF!</definedName>
    <definedName name="PEGANTE_EPOXICO">#REF!</definedName>
    <definedName name="Pegante_piso_vinilo">#REF!</definedName>
    <definedName name="Pegante_tipo_boxer">#REF!</definedName>
    <definedName name="pEjec">#REF!</definedName>
    <definedName name="PEPE" localSheetId="2">"[0]!err"</definedName>
    <definedName name="PEPE" localSheetId="1">"[0]!err"</definedName>
    <definedName name="PEPE" localSheetId="0">"[0]!err"</definedName>
    <definedName name="PEPE">[0]!ERR</definedName>
    <definedName name="PER_PAV">#REF!</definedName>
    <definedName name="pererza">[90]Hoja1!#REF!</definedName>
    <definedName name="periodo" localSheetId="2">#REF!</definedName>
    <definedName name="periodo" localSheetId="1">#REF!</definedName>
    <definedName name="periodo" localSheetId="0">#REF!</definedName>
    <definedName name="Periodo">[73]Hoja1!$C$1</definedName>
    <definedName name="PeriodoPago">'[69]LIQUIDA-NOMINA'!$C$4</definedName>
    <definedName name="PeriodoRepago" localSheetId="2">#REF!</definedName>
    <definedName name="PeriodoRepago" localSheetId="1">#REF!</definedName>
    <definedName name="PeriodoRepago" localSheetId="0">#REF!</definedName>
    <definedName name="PeriodoRepago">#REF!</definedName>
    <definedName name="PeriodoRepagoCCP" localSheetId="2">#REF!</definedName>
    <definedName name="PeriodoRepagoCCP" localSheetId="1">#REF!</definedName>
    <definedName name="PeriodoRepagoCCP" localSheetId="0">#REF!</definedName>
    <definedName name="PeriodoRepagoCCP">#REF!</definedName>
    <definedName name="Permaply">#REF!</definedName>
    <definedName name="Persiana_vert_Fib_vidrio">#REF!</definedName>
    <definedName name="PESOACERO">[174]BASE!$A$1:$B$6</definedName>
    <definedName name="phed">[94]Hoja1!$C$4</definedName>
    <definedName name="phen">[94]Hoja1!$C$5</definedName>
    <definedName name="Pied.Enchape_col_re__275">[90]BASE!#REF!</definedName>
    <definedName name="Pied.Enchape_col_re__375">[90]BASE!#REF!</definedName>
    <definedName name="Piedra._Abus._15__45_1_0">[90]BASE!#REF!</definedName>
    <definedName name="Piedra_0_20_abusard.">[90]BASE!#REF!</definedName>
    <definedName name="Piedra_abus.__07__38_1_0">[90]BASE!#REF!</definedName>
    <definedName name="Piedra_abus._0_1_0_2">[90]BASE!#REF!</definedName>
    <definedName name="Piedra_carborund._No.120">[90]BASE!#REF!</definedName>
    <definedName name="Piedra_carborund._No.80">#REF!</definedName>
    <definedName name="Piedra_media_zonga">#REF!</definedName>
    <definedName name="Piedra_pulid__04__09_1_0">#REF!</definedName>
    <definedName name="Piedra_pulid__07__38_1_0">#REF!</definedName>
    <definedName name="Pindis" localSheetId="2">#REF!</definedName>
    <definedName name="Pindis" localSheetId="1">#REF!</definedName>
    <definedName name="Pindis" localSheetId="0">#REF!</definedName>
    <definedName name="Pindis">#REF!</definedName>
    <definedName name="Pinos">#REF!</definedName>
    <definedName name="pint" localSheetId="2">"'[94]7422cw00'!#ref!"</definedName>
    <definedName name="pint" localSheetId="1">"'[94]7422cw00'!#ref!"</definedName>
    <definedName name="pint" localSheetId="0">"'[94]7422cw00'!#ref!"</definedName>
    <definedName name="pint">'[132]7422CW00'!#REF!</definedName>
    <definedName name="pintura" localSheetId="2">"'[94]7422cw00'!#ref!"</definedName>
    <definedName name="pintura" localSheetId="1">"'[94]7422cw00'!#ref!"</definedName>
    <definedName name="pintura" localSheetId="0">"'[94]7422cw00'!#ref!"</definedName>
    <definedName name="pintura">'[132]7422CW00'!#REF!</definedName>
    <definedName name="PINTURA_ACRILICA_PURA_PARA_TRAFICO">#REF!</definedName>
    <definedName name="PINTURA_ANTICORROSIVA">#REF!</definedName>
    <definedName name="PINTURA_DEMARCACION">#REF!</definedName>
    <definedName name="PINTURA_ESMALTE">#REF!</definedName>
    <definedName name="Pintura_reflect._Alum.">#REF!</definedName>
    <definedName name="PINTURAS">#REF!</definedName>
    <definedName name="pintyura" localSheetId="2">"[122]strsumm0!#ref!"</definedName>
    <definedName name="pintyura" localSheetId="1">"[122]strsumm0!#ref!"</definedName>
    <definedName name="pintyura" localSheetId="0">"[122]strsumm0!#ref!"</definedName>
    <definedName name="pintyura">[175]STRSUMM0!#REF!</definedName>
    <definedName name="PIP" localSheetId="2">#REF!</definedName>
    <definedName name="PIP" localSheetId="1">#REF!</definedName>
    <definedName name="PIP" localSheetId="0">#REF!</definedName>
    <definedName name="PIP">#REF!</definedName>
    <definedName name="PIR">'[176]Sucre PIR 2008'!#REF!</definedName>
    <definedName name="Pirlam_en_bronce">#REF!</definedName>
    <definedName name="Pirlán_cedro_.03_.15">#REF!</definedName>
    <definedName name="Piscinas" localSheetId="2">#REF!</definedName>
    <definedName name="Piscinas" localSheetId="1">#REF!</definedName>
    <definedName name="Piscinas" localSheetId="0">#REF!</definedName>
    <definedName name="Piscinas">#REF!</definedName>
    <definedName name="Piso_Vinilo_3mm.">#REF!</definedName>
    <definedName name="PKHK" localSheetId="2">"{""TAB1"";#N/A;TRUE;""GENERAL""|""TAB2"";#N/A;TRUE;""GENERAL""|""TAB3"";#N/A;TRUE;""GENERAL""|""TAB4"";#N/A;TRUE;""GENERAL""|""TAB5"";#N/A;TRUE;""GENERAL""}"</definedName>
    <definedName name="PKHK" localSheetId="1">"{""TAB1"";#N/A;TRUE;""GENERAL""|""TAB2"";#N/A;TRUE;""GENERAL""|""TAB3"";#N/A;TRUE;""GENERAL""|""TAB4"";#N/A;TRUE;""GENERAL""|""TAB5"";#N/A;TRUE;""GENERAL""}"</definedName>
    <definedName name="PKHK" localSheetId="0">"{""TAB1"";#N/A;TRUE;""GENERAL""|""TAB2"";#N/A;TRUE;""GENERAL""|""TAB3"";#N/A;TRUE;""GENERAL""|""TAB4"";#N/A;TRUE;""GENERAL""|""TAB5"";#N/A;TRUE;""GENERAL""}"</definedName>
    <definedName name="PKHK" hidden="1">{"TAB1",#N/A,TRUE,"GENERAL";"TAB2",#N/A,TRUE,"GENERAL";"TAB3",#N/A,TRUE,"GENERAL";"TAB4",#N/A,TRUE,"GENERAL";"TAB5",#N/A,TRUE,"GENERAL"}</definedName>
    <definedName name="pkj" localSheetId="2">"{""TAB1"";#N/A;TRUE;""GENERAL""|""TAB2"";#N/A;TRUE;""GENERAL""|""TAB3"";#N/A;TRUE;""GENERAL""|""TAB4"";#N/A;TRUE;""GENERAL""|""TAB5"";#N/A;TRUE;""GENERAL""}"</definedName>
    <definedName name="pkj" localSheetId="1">"{""TAB1"";#N/A;TRUE;""GENERAL""|""TAB2"";#N/A;TRUE;""GENERAL""|""TAB3"";#N/A;TRUE;""GENERAL""|""TAB4"";#N/A;TRUE;""GENERAL""|""TAB5"";#N/A;TRUE;""GENERAL""}"</definedName>
    <definedName name="pkj" localSheetId="0">"{""TAB1"";#N/A;TRUE;""GENERAL""|""TAB2"";#N/A;TRUE;""GENERAL""|""TAB3"";#N/A;TRUE;""GENERAL""|""TAB4"";#N/A;TRUE;""GENERAL""|""TAB5"";#N/A;TRUE;""GENERAL""}"</definedName>
    <definedName name="pkj" hidden="1">{"TAB1",#N/A,TRUE,"GENERAL";"TAB2",#N/A,TRUE,"GENERAL";"TAB3",#N/A,TRUE,"GENERAL";"TAB4",#N/A,TRUE,"GENERAL";"TAB5",#N/A,TRUE,"GENERAL"}</definedName>
    <definedName name="pkwsem" localSheetId="2">#REF!</definedName>
    <definedName name="pkwsem" localSheetId="1">#REF!</definedName>
    <definedName name="pkwsem" localSheetId="0">#REF!</definedName>
    <definedName name="pkwsem">#REF!</definedName>
    <definedName name="PLACA">#REF!</definedName>
    <definedName name="Placa_conc._muebles">#REF!</definedName>
    <definedName name="Placa_de_identificacion">#REF!</definedName>
    <definedName name="PLACALIG50">'[32]A.P.U.'!$G$482</definedName>
    <definedName name="PLAD" localSheetId="2">"{""TAB1"";#N/A;TRUE;""GENERAL""|""TAB2"";#N/A;TRUE;""GENERAL""|""TAB3"";#N/A;TRUE;""GENERAL""|""TAB4"";#N/A;TRUE;""GENERAL""|""TAB5"";#N/A;TRUE;""GENERAL""}"</definedName>
    <definedName name="PLAD" localSheetId="1">"{""TAB1"";#N/A;TRUE;""GENERAL""|""TAB2"";#N/A;TRUE;""GENERAL""|""TAB3"";#N/A;TRUE;""GENERAL""|""TAB4"";#N/A;TRUE;""GENERAL""|""TAB5"";#N/A;TRUE;""GENERAL""}"</definedName>
    <definedName name="PLAD" localSheetId="0">"{""TAB1"";#N/A;TRUE;""GENERAL""|""TAB2"";#N/A;TRUE;""GENERAL""|""TAB3"";#N/A;TRUE;""GENERAL""|""TAB4"";#N/A;TRUE;""GENERAL""|""TAB5"";#N/A;TRUE;""GENERAL""}"</definedName>
    <definedName name="PLAD" hidden="1">{"TAB1",#N/A,TRUE,"GENERAL";"TAB2",#N/A,TRUE,"GENERAL";"TAB3",#N/A,TRUE,"GENERAL";"TAB4",#N/A,TRUE,"GENERAL";"TAB5",#N/A,TRUE,"GENERAL"}</definedName>
    <definedName name="Planchon_5_x_20">#REF!</definedName>
    <definedName name="PLANO">#REF!</definedName>
    <definedName name="PLANTAS">[177]INPUTS!$C$24:$C$48</definedName>
    <definedName name="Plaqueta_senalizacion">#REF!</definedName>
    <definedName name="PlastocreteDM_Env_20Kg">#REF!</definedName>
    <definedName name="Platina_1_4__x_1_1_2">#REF!</definedName>
    <definedName name="Platina_3_8__x_1">#REF!</definedName>
    <definedName name="Platina_acero_1_4__2__alf">#REF!</definedName>
    <definedName name="Platinas" localSheetId="2">#REF!</definedName>
    <definedName name="Platinas" localSheetId="1">#REF!</definedName>
    <definedName name="Platinas" localSheetId="0">#REF!</definedName>
    <definedName name="Platinas">#REF!</definedName>
    <definedName name="Plato_matera_arcilla">#REF!</definedName>
    <definedName name="Plazo">[60]BASES!$E$27</definedName>
    <definedName name="PlazoAIU" localSheetId="2">#REF!</definedName>
    <definedName name="PlazoAIU" localSheetId="1">#REF!</definedName>
    <definedName name="PlazoAIU" localSheetId="0">#REF!</definedName>
    <definedName name="PlazoAIU">#REF!</definedName>
    <definedName name="PLPLUNN" localSheetId="2">"{""TAB1"";#N/A;TRUE;""GENERAL""|""TAB2"";#N/A;TRUE;""GENERAL""|""TAB3"";#N/A;TRUE;""GENERAL""|""TAB4"";#N/A;TRUE;""GENERAL""|""TAB5"";#N/A;TRUE;""GENERAL""}"</definedName>
    <definedName name="PLPLUNN" localSheetId="1">"{""TAB1"";#N/A;TRUE;""GENERAL""|""TAB2"";#N/A;TRUE;""GENERAL""|""TAB3"";#N/A;TRUE;""GENERAL""|""TAB4"";#N/A;TRUE;""GENERAL""|""TAB5"";#N/A;TRUE;""GENERAL""}"</definedName>
    <definedName name="PLPLUNN" localSheetId="0">"{""TAB1"";#N/A;TRUE;""GENERAL""|""TAB2"";#N/A;TRUE;""GENERAL""|""TAB3"";#N/A;TRUE;""GENERAL""|""TAB4"";#N/A;TRUE;""GENERAL""|""TAB5"";#N/A;TRUE;""GENERAL""}"</definedName>
    <definedName name="PLPLUNN" hidden="1">{"TAB1",#N/A,TRUE,"GENERAL";"TAB2",#N/A,TRUE,"GENERAL";"TAB3",#N/A,TRUE,"GENERAL";"TAB4",#N/A,TRUE,"GENERAL";"TAB5",#N/A,TRUE,"GENERAL"}</definedName>
    <definedName name="PMA">'[173]PPTO REP'!$G$30</definedName>
    <definedName name="PMP" localSheetId="2">#REF!</definedName>
    <definedName name="PMP" localSheetId="1">#REF!</definedName>
    <definedName name="PMP" localSheetId="0">#REF!</definedName>
    <definedName name="PMP">#REF!</definedName>
    <definedName name="PMT">'[173]PPTO REP'!$G$19</definedName>
    <definedName name="POCETAS" localSheetId="2">#REF!</definedName>
    <definedName name="POCETAS" localSheetId="1">#REF!</definedName>
    <definedName name="POCETAS" localSheetId="0">#REF!</definedName>
    <definedName name="POCETAS">#REF!</definedName>
    <definedName name="POF">#REF!</definedName>
    <definedName name="POIUP" localSheetId="2">"{""via1"";#N/A;TRUE;""general""|""via2"";#N/A;TRUE;""general""|""via3"";#N/A;TRUE;""general""}"</definedName>
    <definedName name="POIUP" localSheetId="1">"{""via1"";#N/A;TRUE;""general""|""via2"";#N/A;TRUE;""general""|""via3"";#N/A;TRUE;""general""}"</definedName>
    <definedName name="POIUP" localSheetId="0">"{""via1"";#N/A;TRUE;""general""|""via2"";#N/A;TRUE;""general""|""via3"";#N/A;TRUE;""general""}"</definedName>
    <definedName name="POIUP" hidden="1">{"via1",#N/A,TRUE,"general";"via2",#N/A,TRUE,"general";"via3",#N/A,TRUE,"general"}</definedName>
    <definedName name="POLIETILENO">#REF!</definedName>
    <definedName name="POLIETILENO.AGUA">#REF!</definedName>
    <definedName name="POLIETILENO.GAS">#REF!</definedName>
    <definedName name="Polietileno_Ref._007">#REF!</definedName>
    <definedName name="Polisec_Pavco">#REF!</definedName>
    <definedName name="POLYPRO">#REF!</definedName>
    <definedName name="POLYPRO.SCH40">#REF!</definedName>
    <definedName name="popop" localSheetId="2">"{""via1"";#N/A;TRUE;""general""|""via2"";#N/A;TRUE;""general""|""via3"";#N/A;TRUE;""general""}"</definedName>
    <definedName name="popop" localSheetId="1">"{""via1"";#N/A;TRUE;""general""|""via2"";#N/A;TRUE;""general""|""via3"";#N/A;TRUE;""general""}"</definedName>
    <definedName name="popop" localSheetId="0">"{""via1"";#N/A;TRUE;""general""|""via2"";#N/A;TRUE;""general""|""via3"";#N/A;TRUE;""general""}"</definedName>
    <definedName name="popop" hidden="1">{"via1",#N/A,TRUE,"general";"via2",#N/A,TRUE,"general";"via3",#N/A,TRUE,"general"}</definedName>
    <definedName name="popp" localSheetId="2">"{""via1"";#N/A;TRUE;""general""|""via2"";#N/A;TRUE;""general""|""via3"";#N/A;TRUE;""general""}"</definedName>
    <definedName name="popp" localSheetId="1">"{""via1"";#N/A;TRUE;""general""|""via2"";#N/A;TRUE;""general""|""via3"";#N/A;TRUE;""general""}"</definedName>
    <definedName name="popp" localSheetId="0">"{""via1"";#N/A;TRUE;""general""|""via2"";#N/A;TRUE;""general""|""via3"";#N/A;TRUE;""general""}"</definedName>
    <definedName name="popp" hidden="1">{"via1",#N/A,TRUE,"general";"via2",#N/A,TRUE,"general";"via3",#N/A,TRUE,"general"}</definedName>
    <definedName name="popu" localSheetId="2">#REF!</definedName>
    <definedName name="popu" localSheetId="1">#REF!</definedName>
    <definedName name="popu" localSheetId="0">#REF!</definedName>
    <definedName name="popu">#REF!</definedName>
    <definedName name="popvds" localSheetId="2">"{""TAB1"";#N/A;TRUE;""GENERAL""|""TAB2"";#N/A;TRUE;""GENERAL""|""TAB3"";#N/A;TRUE;""GENERAL""|""TAB4"";#N/A;TRUE;""GENERAL""|""TAB5"";#N/A;TRUE;""GENERAL""}"</definedName>
    <definedName name="popvds" localSheetId="1">"{""TAB1"";#N/A;TRUE;""GENERAL""|""TAB2"";#N/A;TRUE;""GENERAL""|""TAB3"";#N/A;TRUE;""GENERAL""|""TAB4"";#N/A;TRUE;""GENERAL""|""TAB5"";#N/A;TRUE;""GENERAL""}"</definedName>
    <definedName name="popvds" localSheetId="0">"{""TAB1"";#N/A;TRUE;""GENERAL""|""TAB2"";#N/A;TRUE;""GENERAL""|""TAB3"";#N/A;TRUE;""GENERAL""|""TAB4"";#N/A;TRUE;""GENERAL""|""TAB5"";#N/A;TRUE;""GENERAL""}"</definedName>
    <definedName name="popvds" hidden="1">{"TAB1",#N/A,TRUE,"GENERAL";"TAB2",#N/A,TRUE,"GENERAL";"TAB3",#N/A,TRUE,"GENERAL";"TAB4",#N/A,TRUE,"GENERAL";"TAB5",#N/A,TRUE,"GENERAL"}</definedName>
    <definedName name="Por.Corona20_5_20_5G.perla">#REF!</definedName>
    <definedName name="porc" localSheetId="2">#REF!</definedName>
    <definedName name="porc" localSheetId="1">#REF!</definedName>
    <definedName name="porc" localSheetId="0">#REF!</definedName>
    <definedName name="porc">#REF!</definedName>
    <definedName name="Porc._Venecia_0.20x0.20">#REF!</definedName>
    <definedName name="PORC.AIU">#REF!</definedName>
    <definedName name="PORCE">[61]BASES!$E$26</definedName>
    <definedName name="porcEjec">#REF!</definedName>
    <definedName name="Porcelana_Corona20_5_20_5">#REF!</definedName>
    <definedName name="Porcelana_Esp._Cristanac">#REF!</definedName>
    <definedName name="Porcelana_Estancia_11x11">#REF!</definedName>
    <definedName name="Porcentaje" localSheetId="2">#REF!</definedName>
    <definedName name="Porcentaje" localSheetId="1">#REF!</definedName>
    <definedName name="Porcentaje" localSheetId="0">#REF!</definedName>
    <definedName name="Porcentaje">#REF!</definedName>
    <definedName name="PORCENTAJE1" localSheetId="2">#REF!</definedName>
    <definedName name="PORCENTAJE1" localSheetId="1">#REF!</definedName>
    <definedName name="PORCENTAJE1" localSheetId="0">#REF!</definedName>
    <definedName name="PORCENTAJE1">#REF!</definedName>
    <definedName name="PorcentIncrem">#REF!</definedName>
    <definedName name="Portacandado_de_5">#REF!</definedName>
    <definedName name="PORTADA2" localSheetId="2">"'[123]hoja 1 '!#ref!"</definedName>
    <definedName name="PORTADA2" localSheetId="1">"'[123]hoja 1 '!#ref!"</definedName>
    <definedName name="PORTADA2" localSheetId="0">"'[123]hoja 1 '!#ref!"</definedName>
    <definedName name="PORTADA2">'[178]Hoja 1 '!#REF!</definedName>
    <definedName name="POSICION_PRESUP" localSheetId="2">"[12]tablas!#ref!"</definedName>
    <definedName name="POSICION_PRESUP" localSheetId="1">"[12]tablas!#ref!"</definedName>
    <definedName name="POSICION_PRESUP" localSheetId="0">"[12]tablas!#ref!"</definedName>
    <definedName name="POSICION_PRESUP">[12]Tablas!#REF!</definedName>
    <definedName name="POSICIONES" localSheetId="2">#REF!</definedName>
    <definedName name="POSICIONES" localSheetId="1">#REF!</definedName>
    <definedName name="POSICIONES" localSheetId="0">#REF!</definedName>
    <definedName name="POSICIONES">#REF!</definedName>
    <definedName name="POSTE_EN_ANGULO_DE_2_2_1_4_DE_3_5m">#REF!</definedName>
    <definedName name="POSTES">#REF!</definedName>
    <definedName name="pouig" localSheetId="2">"{""via1"";#N/A;TRUE;""general""|""via2"";#N/A;TRUE;""general""|""via3"";#N/A;TRUE;""general""}"</definedName>
    <definedName name="pouig" localSheetId="1">"{""via1"";#N/A;TRUE;""general""|""via2"";#N/A;TRUE;""general""|""via3"";#N/A;TRUE;""general""}"</definedName>
    <definedName name="pouig" localSheetId="0">"{""via1"";#N/A;TRUE;""general""|""via2"";#N/A;TRUE;""general""|""via3"";#N/A;TRUE;""general""}"</definedName>
    <definedName name="pouig" hidden="1">{"via1",#N/A,TRUE,"general";"via2",#N/A,TRUE,"general";"via3",#N/A,TRUE,"general"}</definedName>
    <definedName name="Poyo_enchap.porcelana">#REF!</definedName>
    <definedName name="Poyo_mueble_aseo">#REF!</definedName>
    <definedName name="POZ">#REF!</definedName>
    <definedName name="POZO">[99]Tablas!$C$1:$C$65536</definedName>
    <definedName name="POZO1.2">#REF!</definedName>
    <definedName name="POZOS">#REF!</definedName>
    <definedName name="PPPP" localSheetId="2">"{#N/A;#N/A;FALSE;""orthoflow""|#N/A;#N/A;FALSE;""Miscelaneos""|#N/A;#N/A;FALSE;""Instrumentacio""|#N/A;#N/A;FALSE;""Electrico""|#N/A;#N/A;FALSE;""Valv. Seguridad""}"</definedName>
    <definedName name="PPPP" localSheetId="1">"{#N/A;#N/A;FALSE;""orthoflow""|#N/A;#N/A;FALSE;""Miscelaneos""|#N/A;#N/A;FALSE;""Instrumentacio""|#N/A;#N/A;FALSE;""Electrico""|#N/A;#N/A;FALSE;""Valv. Seguridad""}"</definedName>
    <definedName name="PPPP" localSheetId="0">"{#N/A;#N/A;FALSE;""orthoflow""|#N/A;#N/A;FALSE;""Miscelaneos""|#N/A;#N/A;FALSE;""Instrumentacio""|#N/A;#N/A;FALSE;""Electrico""|#N/A;#N/A;FALSE;""Valv. Seguridad""}"</definedName>
    <definedName name="PPPP" hidden="1">{#N/A,#N/A,FALSE,"orthoflow";#N/A,#N/A,FALSE,"Miscelaneos";#N/A,#N/A,FALSE,"Instrumentacio";#N/A,#N/A,FALSE,"Electrico";#N/A,#N/A,FALSE,"Valv. Seguridad"}</definedName>
    <definedName name="ppppp9" localSheetId="2">"{""via1"";#N/A;TRUE;""general""|""via2"";#N/A;TRUE;""general""|""via3"";#N/A;TRUE;""general""}"</definedName>
    <definedName name="ppppp9" localSheetId="1">"{""via1"";#N/A;TRUE;""general""|""via2"";#N/A;TRUE;""general""|""via3"";#N/A;TRUE;""general""}"</definedName>
    <definedName name="ppppp9" localSheetId="0">"{""via1"";#N/A;TRUE;""general""|""via2"";#N/A;TRUE;""general""|""via3"";#N/A;TRUE;""general""}"</definedName>
    <definedName name="ppppp9" hidden="1">{"via1",#N/A,TRUE,"general";"via2",#N/A,TRUE,"general";"via3",#N/A,TRUE,"general"}</definedName>
    <definedName name="pppppd" localSheetId="2">"{""TAB1"";#N/A;TRUE;""GENERAL""|""TAB2"";#N/A;TRUE;""GENERAL""|""TAB3"";#N/A;TRUE;""GENERAL""|""TAB4"";#N/A;TRUE;""GENERAL""|""TAB5"";#N/A;TRUE;""GENERAL""}"</definedName>
    <definedName name="pppppd" localSheetId="1">"{""TAB1"";#N/A;TRUE;""GENERAL""|""TAB2"";#N/A;TRUE;""GENERAL""|""TAB3"";#N/A;TRUE;""GENERAL""|""TAB4"";#N/A;TRUE;""GENERAL""|""TAB5"";#N/A;TRUE;""GENERAL""}"</definedName>
    <definedName name="pppppd" localSheetId="0">"{""TAB1"";#N/A;TRUE;""GENERAL""|""TAB2"";#N/A;TRUE;""GENERAL""|""TAB3"";#N/A;TRUE;""GENERAL""|""TAB4"";#N/A;TRUE;""GENERAL""|""TAB5"";#N/A;TRUE;""GENERAL""}"</definedName>
    <definedName name="pppppd" hidden="1">{"TAB1",#N/A,TRUE,"GENERAL";"TAB2",#N/A,TRUE,"GENERAL";"TAB3",#N/A,TRUE,"GENERAL";"TAB4",#N/A,TRUE,"GENERAL";"TAB5",#N/A,TRUE,"GENERAL"}</definedName>
    <definedName name="PPTO">#REF!</definedName>
    <definedName name="PPTO_GENERAL">'[145]PRESUPUESTO '!$E$85</definedName>
    <definedName name="PPtoNorte" localSheetId="2">#REF!</definedName>
    <definedName name="PPtoNorte" localSheetId="1">#REF!</definedName>
    <definedName name="PPtoNorte" localSheetId="0">#REF!</definedName>
    <definedName name="PPtoNorte">#REF!</definedName>
    <definedName name="pqroj" localSheetId="2">"{""via1"";#N/A;TRUE;""general""|""via2"";#N/A;TRUE;""general""|""via3"";#N/A;TRUE;""general""}"</definedName>
    <definedName name="pqroj" localSheetId="1">"{""via1"";#N/A;TRUE;""general""|""via2"";#N/A;TRUE;""general""|""via3"";#N/A;TRUE;""general""}"</definedName>
    <definedName name="pqroj" localSheetId="0">"{""via1"";#N/A;TRUE;""general""|""via2"";#N/A;TRUE;""general""|""via3"";#N/A;TRUE;""general""}"</definedName>
    <definedName name="pqroj" hidden="1">{"via1",#N/A,TRUE,"general";"via2",#N/A,TRUE,"general";"via3",#N/A,TRUE,"general"}</definedName>
    <definedName name="Pr">[78]medelo!$D$46</definedName>
    <definedName name="PRE" localSheetId="2">#REF!</definedName>
    <definedName name="PRE" localSheetId="1">#REF!</definedName>
    <definedName name="PRE" localSheetId="0">#REF!</definedName>
    <definedName name="PRE">#REF!</definedName>
    <definedName name="PRECIO" localSheetId="2">[147]PRECIOS!$A$5:$M$161</definedName>
    <definedName name="PRECIO" localSheetId="1">[147]PRECIOS!$A$5:$M$161</definedName>
    <definedName name="PRECIO" localSheetId="0">[147]PRECIOS!$A$5:$M$161</definedName>
    <definedName name="Precio">#REF!</definedName>
    <definedName name="precio2" localSheetId="2">#REF!</definedName>
    <definedName name="precio2" localSheetId="1">#REF!</definedName>
    <definedName name="precio2" localSheetId="0">#REF!</definedName>
    <definedName name="precio2">#REF!</definedName>
    <definedName name="PrecioS">#REF!</definedName>
    <definedName name="Precontractual">"#ref!"</definedName>
    <definedName name="preliminares">#REF!</definedName>
    <definedName name="PRES.AGRI">#REF!</definedName>
    <definedName name="PRESION">#REF!</definedName>
    <definedName name="PREST">#REF!</definedName>
    <definedName name="PRESTACIONES">[46]otros!$C$14</definedName>
    <definedName name="presu">#REF!</definedName>
    <definedName name="presupuesto">#REF!</definedName>
    <definedName name="PRESUPUESTO1">'[179]CANT.5921'!#REF!</definedName>
    <definedName name="presupuesto2">#REF!</definedName>
    <definedName name="PRIMCEL">#REF!</definedName>
    <definedName name="PRIMER" localSheetId="2">"{""via1"";#N/A;TRUE;""general""|""via2"";#N/A;TRUE;""general""|""via3"";#N/A;TRUE;""general""}"</definedName>
    <definedName name="PRIMER" localSheetId="1">"{""via1"";#N/A;TRUE;""general""|""via2"";#N/A;TRUE;""general""|""via3"";#N/A;TRUE;""general""}"</definedName>
    <definedName name="PRIMER" localSheetId="0">"{""via1"";#N/A;TRUE;""general""|""via2"";#N/A;TRUE;""general""|""via3"";#N/A;TRUE;""general""}"</definedName>
    <definedName name="PRIMER" hidden="1">{"via1",#N/A,TRUE,"general";"via2",#N/A,TRUE,"general";"via3",#N/A,TRUE,"general"}</definedName>
    <definedName name="PRIMERO">'[158]Informe Semanal 1'!$V$43:$W$43</definedName>
    <definedName name="PRIMET" localSheetId="2">"{""TAB1"";#N/A;TRUE;""GENERAL""|""TAB2"";#N/A;TRUE;""GENERAL""|""TAB3"";#N/A;TRUE;""GENERAL""|""TAB4"";#N/A;TRUE;""GENERAL""|""TAB5"";#N/A;TRUE;""GENERAL""}"</definedName>
    <definedName name="PRIMET" localSheetId="1">"{""TAB1"";#N/A;TRUE;""GENERAL""|""TAB2"";#N/A;TRUE;""GENERAL""|""TAB3"";#N/A;TRUE;""GENERAL""|""TAB4"";#N/A;TRUE;""GENERAL""|""TAB5"";#N/A;TRUE;""GENERAL""}"</definedName>
    <definedName name="PRIMET" localSheetId="0">"{""TAB1"";#N/A;TRUE;""GENERAL""|""TAB2"";#N/A;TRUE;""GENERAL""|""TAB3"";#N/A;TRUE;""GENERAL""|""TAB4"";#N/A;TRUE;""GENERAL""|""TAB5"";#N/A;TRUE;""GENERAL""}"</definedName>
    <definedName name="PRIMET" hidden="1">{"TAB1",#N/A,TRUE,"GENERAL";"TAB2",#N/A,TRUE,"GENERAL";"TAB3",#N/A,TRUE,"GENERAL";"TAB4",#N/A,TRUE,"GENERAL";"TAB5",#N/A,TRUE,"GENERAL"}</definedName>
    <definedName name="Princ" localSheetId="2">#REF!</definedName>
    <definedName name="Princ" localSheetId="1">#REF!</definedName>
    <definedName name="Princ" localSheetId="0">#REF!</definedName>
    <definedName name="Princ">#REF!</definedName>
    <definedName name="Print_Area" localSheetId="2">#REF!</definedName>
    <definedName name="Print_Area" localSheetId="1">#REF!</definedName>
    <definedName name="Print_Area" localSheetId="0">#REF!</definedName>
    <definedName name="PRINT_AREA">#N/A</definedName>
    <definedName name="Print_Area_MI" localSheetId="2">#REF!</definedName>
    <definedName name="Print_Area_MI" localSheetId="1">#REF!</definedName>
    <definedName name="Print_Area_MI" localSheetId="0">#REF!</definedName>
    <definedName name="Print_Area_MI">#REF!</definedName>
    <definedName name="Print_Area_Reset" localSheetId="2">"OFFSET(Full_Print;0;0;Last_Row)"</definedName>
    <definedName name="Print_Area_Reset" localSheetId="1">"OFFSET(Full_Print;0;0;Last_Row)"</definedName>
    <definedName name="Print_Area_Reset" localSheetId="0">"OFFSET(Full_Print;0;0;Last_Row)"</definedName>
    <definedName name="Print_Area_Reset">OFFSET(Full_Print,0,0,Last_Row)</definedName>
    <definedName name="Print_Titles" localSheetId="2">#REF!</definedName>
    <definedName name="Print_Titles" localSheetId="1">#REF!</definedName>
    <definedName name="Print_Titles" localSheetId="0">#REF!</definedName>
    <definedName name="PRINT_TITLES">#N/A</definedName>
    <definedName name="PRINT_TITLES_MI" localSheetId="2">#REF!</definedName>
    <definedName name="PRINT_TITLES_MI" localSheetId="1">#REF!</definedName>
    <definedName name="PRINT_TITLES_MI" localSheetId="0">#REF!</definedName>
    <definedName name="PRINT_TITLES_MI">#N/A</definedName>
    <definedName name="PRINT1" localSheetId="2">"'[4]7422cw00'!#ref!"</definedName>
    <definedName name="PRINT1" localSheetId="1">"'[4]7422cw00'!#ref!"</definedName>
    <definedName name="PRINT1" localSheetId="0">"'[4]7422cw00'!#ref!"</definedName>
    <definedName name="PRINT1">'[3]7422CW00'!#REF!</definedName>
    <definedName name="PRINT2" localSheetId="2">"'[4]7422cw00'!#ref!"</definedName>
    <definedName name="PRINT2" localSheetId="1">"'[4]7422cw00'!#ref!"</definedName>
    <definedName name="PRINT2" localSheetId="0">"'[4]7422cw00'!#ref!"</definedName>
    <definedName name="PRINT2">'[3]7422CW00'!#REF!</definedName>
    <definedName name="PRIVADO" localSheetId="2">#REF!</definedName>
    <definedName name="PRIVADO" localSheetId="1">#REF!</definedName>
    <definedName name="PRIVADO" localSheetId="0">#REF!</definedName>
    <definedName name="PRIVADO">#REF!</definedName>
    <definedName name="prn">[94]Hoja1!$C$3</definedName>
    <definedName name="prnf">[94]Hoja1!$C$6</definedName>
    <definedName name="probabilidad">NA()</definedName>
    <definedName name="ProbRange">0</definedName>
    <definedName name="ProbRangeMit">0</definedName>
    <definedName name="PROC" localSheetId="2">#REF!</definedName>
    <definedName name="PROC" localSheetId="1">#REF!</definedName>
    <definedName name="PROC" localSheetId="0">#REF!</definedName>
    <definedName name="PROC">#REF!</definedName>
    <definedName name="PROCEDIM_SELECC" localSheetId="2">#REF!</definedName>
    <definedName name="PROCEDIM_SELECC" localSheetId="1">#REF!</definedName>
    <definedName name="PROCEDIM_SELECC" localSheetId="0">#REF!</definedName>
    <definedName name="PROCEDIM_SELECC">#REF!</definedName>
    <definedName name="PROCESO">#REF!</definedName>
    <definedName name="PRODESEG">#REF!</definedName>
    <definedName name="PRODUCTO">#REF!</definedName>
    <definedName name="PrOfic">[60]BASES!$B$31</definedName>
    <definedName name="PROGDES" localSheetId="2">#REF!</definedName>
    <definedName name="PROGDES" localSheetId="1">#REF!</definedName>
    <definedName name="PROGDES" localSheetId="0">#REF!</definedName>
    <definedName name="PROGDES">#REF!</definedName>
    <definedName name="Programa" localSheetId="2">#REF!</definedName>
    <definedName name="Programa" localSheetId="1">#REF!</definedName>
    <definedName name="Programa" localSheetId="0">#REF!</definedName>
    <definedName name="Programa">#REF!</definedName>
    <definedName name="programainv" localSheetId="2">"[0]!err"</definedName>
    <definedName name="programainv" localSheetId="1">"[0]!err"</definedName>
    <definedName name="programainv" localSheetId="0">"[0]!err"</definedName>
    <definedName name="programainv">[0]!ERR</definedName>
    <definedName name="programainv_10">#REF!</definedName>
    <definedName name="programainv_3">#REF!</definedName>
    <definedName name="programainv_4">#REF!</definedName>
    <definedName name="programainv_5">#REF!</definedName>
    <definedName name="programainv_6">#REF!</definedName>
    <definedName name="programainv_7">#REF!</definedName>
    <definedName name="programainv_8">#REF!</definedName>
    <definedName name="programainv_9">#REF!</definedName>
    <definedName name="Proponente" localSheetId="2">#REF!</definedName>
    <definedName name="Proponente" localSheetId="1">#REF!</definedName>
    <definedName name="Proponente" localSheetId="0">#REF!</definedName>
    <definedName name="Proponente">#REF!</definedName>
    <definedName name="PROYECTO">#REF!</definedName>
    <definedName name="PRUEBA" localSheetId="2">"[124]!absc"</definedName>
    <definedName name="PRUEBA" localSheetId="1">"[124]!absc"</definedName>
    <definedName name="PRUEBA" localSheetId="0">"[124]!absc"</definedName>
    <definedName name="PRUEBA">[180]!absc</definedName>
    <definedName name="prueba1" localSheetId="2">"[124]!absc"</definedName>
    <definedName name="prueba1" localSheetId="1">"[124]!absc"</definedName>
    <definedName name="prueba1" localSheetId="0">"[124]!absc"</definedName>
    <definedName name="prueba1">[180]!absc</definedName>
    <definedName name="PRUEBA2" localSheetId="2">#REF!</definedName>
    <definedName name="PRUEBA2" localSheetId="1">#REF!</definedName>
    <definedName name="PRUEBA2" localSheetId="0">#REF!</definedName>
    <definedName name="PRUEBA2">#REF!</definedName>
    <definedName name="ps" localSheetId="2">#REF!</definedName>
    <definedName name="ps" localSheetId="1">#REF!</definedName>
    <definedName name="ps" localSheetId="0">#REF!</definedName>
    <definedName name="ps">#REF!</definedName>
    <definedName name="PSTRESS_RELIEVI" localSheetId="2">#REF!</definedName>
    <definedName name="PSTRESS_RELIEVI" localSheetId="1">#REF!</definedName>
    <definedName name="PSTRESS_RELIEVI" localSheetId="0">#REF!</definedName>
    <definedName name="PSTRESS_RELIEVI">#REF!</definedName>
    <definedName name="PTAJE">#REF!</definedName>
    <definedName name="PTAR" localSheetId="2">"{#N/A;#N/A;FALSE;""Estatico""|#N/A;#N/A;FALSE;""Tuberia""|#N/A;#N/A;FALSE;""Instrumentación""|#N/A;#N/A;FALSE;""Mecanica""|#N/A;#N/A;FALSE;""Electrico""|#N/A;#N/A;FALSE;""Ofic.Civiles""}"</definedName>
    <definedName name="PTAR" localSheetId="1">"{#N/A;#N/A;FALSE;""Estatico""|#N/A;#N/A;FALSE;""Tuberia""|#N/A;#N/A;FALSE;""Instrumentación""|#N/A;#N/A;FALSE;""Mecanica""|#N/A;#N/A;FALSE;""Electrico""|#N/A;#N/A;FALSE;""Ofic.Civiles""}"</definedName>
    <definedName name="PTAR" localSheetId="0">"{#N/A;#N/A;FALSE;""Estatico""|#N/A;#N/A;FALSE;""Tuberia""|#N/A;#N/A;FALSE;""Instrumentación""|#N/A;#N/A;FALSE;""Mecanica""|#N/A;#N/A;FALSE;""Electrico""|#N/A;#N/A;FALSE;""Ofic.Civiles""}"</definedName>
    <definedName name="PTAR" hidden="1">{#N/A,#N/A,FALSE,"Estatico";#N/A,#N/A,FALSE,"Tuberia";#N/A,#N/A,FALSE,"Instrumentación";#N/A,#N/A,FALSE,"Mecanica";#N/A,#N/A,FALSE,"Electrico";#N/A,#N/A,FALSE,"Ofic.Civiles"}</definedName>
    <definedName name="ptope" localSheetId="2">"{""TAB1"";#N/A;TRUE;""GENERAL""|""TAB2"";#N/A;TRUE;""GENERAL""|""TAB3"";#N/A;TRUE;""GENERAL""|""TAB4"";#N/A;TRUE;""GENERAL""|""TAB5"";#N/A;TRUE;""GENERAL""}"</definedName>
    <definedName name="ptope" localSheetId="1">"{""TAB1"";#N/A;TRUE;""GENERAL""|""TAB2"";#N/A;TRUE;""GENERAL""|""TAB3"";#N/A;TRUE;""GENERAL""|""TAB4"";#N/A;TRUE;""GENERAL""|""TAB5"";#N/A;TRUE;""GENERAL""}"</definedName>
    <definedName name="ptope" localSheetId="0">"{""TAB1"";#N/A;TRUE;""GENERAL""|""TAB2"";#N/A;TRUE;""GENERAL""|""TAB3"";#N/A;TRUE;""GENERAL""|""TAB4"";#N/A;TRUE;""GENERAL""|""TAB5"";#N/A;TRUE;""GENERAL""}"</definedName>
    <definedName name="ptope" hidden="1">{"TAB1",#N/A,TRUE,"GENERAL";"TAB2",#N/A,TRUE,"GENERAL";"TAB3",#N/A,TRUE,"GENERAL";"TAB4",#N/A,TRUE,"GENERAL";"TAB5",#N/A,TRUE,"GENERAL"}</definedName>
    <definedName name="ptopes" localSheetId="2">"{""via1"";#N/A;TRUE;""general""|""via2"";#N/A;TRUE;""general""|""via3"";#N/A;TRUE;""general""}"</definedName>
    <definedName name="ptopes" localSheetId="1">"{""via1"";#N/A;TRUE;""general""|""via2"";#N/A;TRUE;""general""|""via3"";#N/A;TRUE;""general""}"</definedName>
    <definedName name="ptopes" localSheetId="0">"{""via1"";#N/A;TRUE;""general""|""via2"";#N/A;TRUE;""general""|""via3"";#N/A;TRUE;""general""}"</definedName>
    <definedName name="ptopes" hidden="1">{"via1",#N/A,TRUE,"general";"via2",#N/A,TRUE,"general";"via3",#N/A,TRUE,"general"}</definedName>
    <definedName name="PTU">'[173]PPTO REP'!$G$41</definedName>
    <definedName name="Puerta_en_Al_P1__en_obra">#REF!</definedName>
    <definedName name="Puerta_en_Lám.P_4_en_obra">#REF!</definedName>
    <definedName name="Puerta_mad_segun_especif">#REF!</definedName>
    <definedName name="Puerta_madera_baja_a_0.80">#REF!</definedName>
    <definedName name="Puerta_P10_lam_cal_18">#REF!</definedName>
    <definedName name="Puerta_P2__en_obra">#REF!</definedName>
    <definedName name="Puerta_P3__en_obra">#REF!</definedName>
    <definedName name="Puerta_P4__en_obra">#REF!</definedName>
    <definedName name="Puerta_P7_lam_cal_18">#REF!</definedName>
    <definedName name="Puerta_P8_lam_cal_18">#REF!</definedName>
    <definedName name="Puerta_P9__en_obra">#REF!</definedName>
    <definedName name="PUERTAS_PISO_1">#REF!</definedName>
    <definedName name="PUERTAS_PISO_2">#REF!</definedName>
    <definedName name="PUERTAS_PISO_3">#REF!</definedName>
    <definedName name="PUERTAS_PISO_4">#REF!</definedName>
    <definedName name="PUERTAS_PISO_5">#REF!</definedName>
    <definedName name="PUERTAS_Y_VENTANAS">#REF!</definedName>
    <definedName name="Puesto_de_trab._interloc.">#REF!</definedName>
    <definedName name="PUNT">#REF!</definedName>
    <definedName name="Puntilla_1">#REF!</definedName>
    <definedName name="Puntilla_2_3">#REF!</definedName>
    <definedName name="PUNTILLA_2_CC">#REF!</definedName>
    <definedName name="Puntilla_sin_cabeza_1">#REF!</definedName>
    <definedName name="Punto_a_tierra">#REF!</definedName>
    <definedName name="PUTUMAYO">[181]NARIÑO!$A$11:$X$72</definedName>
    <definedName name="PV.ABRAZADERAS">#REF!</definedName>
    <definedName name="PV.SPRINKLER">#REF!</definedName>
    <definedName name="PVC.BAJANTES">#REF!</definedName>
    <definedName name="PVC.C900">#REF!</definedName>
    <definedName name="PVH">'[173]PPTO REP'!$G$34</definedName>
    <definedName name="PVMETAL">#REF!</definedName>
    <definedName name="PW" localSheetId="2">#REF!</definedName>
    <definedName name="PW" localSheetId="1">#REF!</definedName>
    <definedName name="PW" localSheetId="0">#REF!</definedName>
    <definedName name="PW">#REF!</definedName>
    <definedName name="Pwf">'[182]ORITO 02 '!$A$12</definedName>
    <definedName name="Pwf_actual">'[182]ORITO 02 '!$E$6</definedName>
    <definedName name="Pwf_i">[78]medelo!$A$66:$A$83</definedName>
    <definedName name="Pwf_min">'[182]ORITO 02 '!$E$8</definedName>
    <definedName name="Pwfd" localSheetId="2">#REF!</definedName>
    <definedName name="Pwfd" localSheetId="1">#REF!</definedName>
    <definedName name="Pwfd" localSheetId="0">#REF!</definedName>
    <definedName name="Pwfd">#REF!</definedName>
    <definedName name="Q" localSheetId="2">#REF!</definedName>
    <definedName name="Q" localSheetId="1">#REF!</definedName>
    <definedName name="Q" localSheetId="0">#REF!</definedName>
    <definedName name="Q">#REF!</definedName>
    <definedName name="Q_actual">'[182]ORITO 02 '!$E$7</definedName>
    <definedName name="Q_BRUTO" localSheetId="2">#REF!</definedName>
    <definedName name="Q_BRUTO" localSheetId="1">#REF!</definedName>
    <definedName name="Q_BRUTO" localSheetId="0">#REF!</definedName>
    <definedName name="Q_BRUTO">#REF!</definedName>
    <definedName name="q1q1q" localSheetId="2">"{""via1"";#N/A;TRUE;""general""|""via2"";#N/A;TRUE;""general""|""via3"";#N/A;TRUE;""general""}"</definedName>
    <definedName name="q1q1q" localSheetId="1">"{""via1"";#N/A;TRUE;""general""|""via2"";#N/A;TRUE;""general""|""via3"";#N/A;TRUE;""general""}"</definedName>
    <definedName name="q1q1q" localSheetId="0">"{""via1"";#N/A;TRUE;""general""|""via2"";#N/A;TRUE;""general""|""via3"";#N/A;TRUE;""general""}"</definedName>
    <definedName name="q1q1q" hidden="1">{"via1",#N/A,TRUE,"general";"via2",#N/A,TRUE,"general";"via3",#N/A,TRUE,"general"}</definedName>
    <definedName name="qaedtguj" localSheetId="2">"{""via1"";#N/A;TRUE;""general""|""via2"";#N/A;TRUE;""general""|""via3"";#N/A;TRUE;""general""}"</definedName>
    <definedName name="qaedtguj" localSheetId="1">"{""via1"";#N/A;TRUE;""general""|""via2"";#N/A;TRUE;""general""|""via3"";#N/A;TRUE;""general""}"</definedName>
    <definedName name="qaedtguj" localSheetId="0">"{""via1"";#N/A;TRUE;""general""|""via2"";#N/A;TRUE;""general""|""via3"";#N/A;TRUE;""general""}"</definedName>
    <definedName name="qaedtguj" hidden="1">{"via1",#N/A,TRUE,"general";"via2",#N/A,TRUE,"general";"via3",#N/A,TRUE,"general"}</definedName>
    <definedName name="QAQSWS" localSheetId="2">"{""via1"";#N/A;TRUE;""general""|""via2"";#N/A;TRUE;""general""|""via3"";#N/A;TRUE;""general""}"</definedName>
    <definedName name="QAQSWS" localSheetId="1">"{""via1"";#N/A;TRUE;""general""|""via2"";#N/A;TRUE;""general""|""via3"";#N/A;TRUE;""general""}"</definedName>
    <definedName name="QAQSWS" localSheetId="0">"{""via1"";#N/A;TRUE;""general""|""via2"";#N/A;TRUE;""general""|""via3"";#N/A;TRUE;""general""}"</definedName>
    <definedName name="QAQSWS" hidden="1">{"via1",#N/A,TRUE,"general";"via2",#N/A,TRUE,"general";"via3",#N/A,TRUE,"general"}</definedName>
    <definedName name="qaqwwxcr" localSheetId="2">"{""via1"";#N/A;TRUE;""general""|""via2"";#N/A;TRUE;""general""|""via3"";#N/A;TRUE;""general""}"</definedName>
    <definedName name="qaqwwxcr" localSheetId="1">"{""via1"";#N/A;TRUE;""general""|""via2"";#N/A;TRUE;""general""|""via3"";#N/A;TRUE;""general""}"</definedName>
    <definedName name="qaqwwxcr" localSheetId="0">"{""via1"";#N/A;TRUE;""general""|""via2"";#N/A;TRUE;""general""|""via3"";#N/A;TRUE;""general""}"</definedName>
    <definedName name="qaqwwxcr" hidden="1">{"via1",#N/A,TRUE,"general";"via2",#N/A,TRUE,"general";"via3",#N/A,TRUE,"general"}</definedName>
    <definedName name="qaz" localSheetId="2">#REF!</definedName>
    <definedName name="qaz" localSheetId="1">#REF!</definedName>
    <definedName name="qaz" localSheetId="0">#REF!</definedName>
    <definedName name="qaz">#REF!</definedName>
    <definedName name="qedcd" localSheetId="2">"{""via1"";#N/A;TRUE;""general""|""via2"";#N/A;TRUE;""general""|""via3"";#N/A;TRUE;""general""}"</definedName>
    <definedName name="qedcd" localSheetId="1">"{""via1"";#N/A;TRUE;""general""|""via2"";#N/A;TRUE;""general""|""via3"";#N/A;TRUE;""general""}"</definedName>
    <definedName name="qedcd" localSheetId="0">"{""via1"";#N/A;TRUE;""general""|""via2"";#N/A;TRUE;""general""|""via3"";#N/A;TRUE;""general""}"</definedName>
    <definedName name="qedcd" hidden="1">{"via1",#N/A,TRUE,"general";"via2",#N/A,TRUE,"general";"via3",#N/A,TRUE,"general"}</definedName>
    <definedName name="qeqewe" localSheetId="2">"{""TAB1"";#N/A;TRUE;""GENERAL""|""TAB2"";#N/A;TRUE;""GENERAL""|""TAB3"";#N/A;TRUE;""GENERAL""|""TAB4"";#N/A;TRUE;""GENERAL""|""TAB5"";#N/A;TRUE;""GENERAL""}"</definedName>
    <definedName name="qeqewe" localSheetId="1">"{""TAB1"";#N/A;TRUE;""GENERAL""|""TAB2"";#N/A;TRUE;""GENERAL""|""TAB3"";#N/A;TRUE;""GENERAL""|""TAB4"";#N/A;TRUE;""GENERAL""|""TAB5"";#N/A;TRUE;""GENERAL""}"</definedName>
    <definedName name="qeqewe" localSheetId="0">"{""TAB1"";#N/A;TRUE;""GENERAL""|""TAB2"";#N/A;TRUE;""GENERAL""|""TAB3"";#N/A;TRUE;""GENERAL""|""TAB4"";#N/A;TRUE;""GENERAL""|""TAB5"";#N/A;TRUE;""GENERAL""}"</definedName>
    <definedName name="qeqewe" hidden="1">{"TAB1",#N/A,TRUE,"GENERAL";"TAB2",#N/A,TRUE,"GENERAL";"TAB3",#N/A,TRUE,"GENERAL";"TAB4",#N/A,TRUE,"GENERAL";"TAB5",#N/A,TRUE,"GENERAL"}</definedName>
    <definedName name="qewj" localSheetId="2">"{""via1"";#N/A;TRUE;""general""|""via2"";#N/A;TRUE;""general""|""via3"";#N/A;TRUE;""general""}"</definedName>
    <definedName name="qewj" localSheetId="1">"{""via1"";#N/A;TRUE;""general""|""via2"";#N/A;TRUE;""general""|""via3"";#N/A;TRUE;""general""}"</definedName>
    <definedName name="qewj" localSheetId="0">"{""via1"";#N/A;TRUE;""general""|""via2"";#N/A;TRUE;""general""|""via3"";#N/A;TRUE;""general""}"</definedName>
    <definedName name="qewj" hidden="1">{"via1",#N/A,TRUE,"general";"via2",#N/A,TRUE,"general";"via3",#N/A,TRUE,"general"}</definedName>
    <definedName name="Qmax">[78]medelo!$B$63</definedName>
    <definedName name="QQ">[183]glvc!#REF!</definedName>
    <definedName name="qqq">#REF!</definedName>
    <definedName name="qqqqqw" localSheetId="2">"{""via1"";#N/A;TRUE;""general""|""via2"";#N/A;TRUE;""general""|""via3"";#N/A;TRUE;""general""}"</definedName>
    <definedName name="qqqqqw" localSheetId="1">"{""via1"";#N/A;TRUE;""general""|""via2"";#N/A;TRUE;""general""|""via3"";#N/A;TRUE;""general""}"</definedName>
    <definedName name="qqqqqw" localSheetId="0">"{""via1"";#N/A;TRUE;""general""|""via2"";#N/A;TRUE;""general""|""via3"";#N/A;TRUE;""general""}"</definedName>
    <definedName name="qqqqqw" hidden="1">{"via1",#N/A,TRUE,"general";"via2",#N/A,TRUE,"general";"via3",#N/A,TRUE,"general"}</definedName>
    <definedName name="QS" localSheetId="2">#REF!</definedName>
    <definedName name="QS" localSheetId="1">#REF!</definedName>
    <definedName name="QS" localSheetId="0">#REF!</definedName>
    <definedName name="QS">#REF!</definedName>
    <definedName name="Qt">'[182]ORITO 02 '!$E$9</definedName>
    <definedName name="QTIES" localSheetId="2">#REF!</definedName>
    <definedName name="QTIES" localSheetId="1">#REF!</definedName>
    <definedName name="QTIES" localSheetId="0">#REF!</definedName>
    <definedName name="QTIES">#REF!</definedName>
    <definedName name="QTY" localSheetId="2">#REF!</definedName>
    <definedName name="QTY" localSheetId="1">#REF!</definedName>
    <definedName name="QTY" localSheetId="0">#REF!</definedName>
    <definedName name="QTY">#REF!</definedName>
    <definedName name="Quimbaya">#REF!</definedName>
    <definedName name="qw" localSheetId="2">"{""via1"";#N/A;TRUE;""general""|""via2"";#N/A;TRUE;""general""|""via3"";#N/A;TRUE;""general""}"</definedName>
    <definedName name="qw" localSheetId="1">"{""via1"";#N/A;TRUE;""general""|""via2"";#N/A;TRUE;""general""|""via3"";#N/A;TRUE;""general""}"</definedName>
    <definedName name="qw" localSheetId="0">"{""via1"";#N/A;TRUE;""general""|""via2"";#N/A;TRUE;""general""|""via3"";#N/A;TRUE;""general""}"</definedName>
    <definedName name="qw" hidden="1">{"via1",#N/A,TRUE,"general";"via2",#N/A,TRUE,"general";"via3",#N/A,TRUE,"general"}</definedName>
    <definedName name="qwdas2" localSheetId="2">"{""via1"";#N/A;TRUE;""general""|""via2"";#N/A;TRUE;""general""|""via3"";#N/A;TRUE;""general""}"</definedName>
    <definedName name="qwdas2" localSheetId="1">"{""via1"";#N/A;TRUE;""general""|""via2"";#N/A;TRUE;""general""|""via3"";#N/A;TRUE;""general""}"</definedName>
    <definedName name="qwdas2" localSheetId="0">"{""via1"";#N/A;TRUE;""general""|""via2"";#N/A;TRUE;""general""|""via3"";#N/A;TRUE;""general""}"</definedName>
    <definedName name="qwdas2" hidden="1">{"via1",#N/A,TRUE,"general";"via2",#N/A,TRUE,"general";"via3",#N/A,TRUE,"general"}</definedName>
    <definedName name="QWE" localSheetId="2">#REF!</definedName>
    <definedName name="QWE" localSheetId="1">#REF!</definedName>
    <definedName name="QWE" localSheetId="0">#REF!</definedName>
    <definedName name="QWE">#REF!</definedName>
    <definedName name="qweqe" localSheetId="2">"{""TAB1"";#N/A;TRUE;""GENERAL""|""TAB2"";#N/A;TRUE;""GENERAL""|""TAB3"";#N/A;TRUE;""GENERAL""|""TAB4"";#N/A;TRUE;""GENERAL""|""TAB5"";#N/A;TRUE;""GENERAL""}"</definedName>
    <definedName name="qweqe" localSheetId="1">"{""TAB1"";#N/A;TRUE;""GENERAL""|""TAB2"";#N/A;TRUE;""GENERAL""|""TAB3"";#N/A;TRUE;""GENERAL""|""TAB4"";#N/A;TRUE;""GENERAL""|""TAB5"";#N/A;TRUE;""GENERAL""}"</definedName>
    <definedName name="qweqe" localSheetId="0">"{""TAB1"";#N/A;TRUE;""GENERAL""|""TAB2"";#N/A;TRUE;""GENERAL""|""TAB3"";#N/A;TRUE;""GENERAL""|""TAB4"";#N/A;TRUE;""GENERAL""|""TAB5"";#N/A;TRUE;""GENERAL""}"</definedName>
    <definedName name="qweqe" hidden="1">{"TAB1",#N/A,TRUE,"GENERAL";"TAB2",#N/A,TRUE,"GENERAL";"TAB3",#N/A,TRUE,"GENERAL";"TAB4",#N/A,TRUE,"GENERAL";"TAB5",#N/A,TRUE,"GENERAL"}</definedName>
    <definedName name="qweqweqw">#REF!</definedName>
    <definedName name="QWERTY" localSheetId="2">"[0]!err"</definedName>
    <definedName name="QWERTY" localSheetId="1">"[0]!err"</definedName>
    <definedName name="QWERTY" localSheetId="0">"[0]!err"</definedName>
    <definedName name="QWERTY">[0]!ERR</definedName>
    <definedName name="qwewertet" localSheetId="2">"{#N/A;#N/A;TRUE;""1842CWN0""}"</definedName>
    <definedName name="qwewertet" localSheetId="1">"{#N/A;#N/A;TRUE;""1842CWN0""}"</definedName>
    <definedName name="qwewertet" localSheetId="0">"{#N/A;#N/A;TRUE;""1842CWN0""}"</definedName>
    <definedName name="qwewertet" hidden="1">{#N/A,#N/A,TRUE,"1842CWN0"}</definedName>
    <definedName name="qwqwq">#REF!</definedName>
    <definedName name="qwqwqwj" localSheetId="2">"{""TAB1"";#N/A;TRUE;""GENERAL""|""TAB2"";#N/A;TRUE;""GENERAL""|""TAB3"";#N/A;TRUE;""GENERAL""|""TAB4"";#N/A;TRUE;""GENERAL""|""TAB5"";#N/A;TRUE;""GENERAL""}"</definedName>
    <definedName name="qwqwqwj" localSheetId="1">"{""TAB1"";#N/A;TRUE;""GENERAL""|""TAB2"";#N/A;TRUE;""GENERAL""|""TAB3"";#N/A;TRUE;""GENERAL""|""TAB4"";#N/A;TRUE;""GENERAL""|""TAB5"";#N/A;TRUE;""GENERAL""}"</definedName>
    <definedName name="qwqwqwj" localSheetId="0">"{""TAB1"";#N/A;TRUE;""GENERAL""|""TAB2"";#N/A;TRUE;""GENERAL""|""TAB3"";#N/A;TRUE;""GENERAL""|""TAB4"";#N/A;TRUE;""GENERAL""|""TAB5"";#N/A;TRUE;""GENERAL""}"</definedName>
    <definedName name="qwqwqwj" hidden="1">{"TAB1",#N/A,TRUE,"GENERAL";"TAB2",#N/A,TRUE,"GENERAL";"TAB3",#N/A,TRUE,"GENERAL";"TAB4",#N/A,TRUE,"GENERAL";"TAB5",#N/A,TRUE,"GENERAL"}</definedName>
    <definedName name="R._SECO" localSheetId="2">#REF!</definedName>
    <definedName name="R._SECO" localSheetId="1">#REF!</definedName>
    <definedName name="R._SECO" localSheetId="0">#REF!</definedName>
    <definedName name="R._SECO">#REF!</definedName>
    <definedName name="R_10_Valle">#REF!</definedName>
    <definedName name="R_2" localSheetId="2">#REF!</definedName>
    <definedName name="R_2" localSheetId="1">#REF!</definedName>
    <definedName name="R_2" localSheetId="0">#REF!</definedName>
    <definedName name="R_2">#REF!</definedName>
    <definedName name="R_c" localSheetId="2">#REF!</definedName>
    <definedName name="R_c" localSheetId="1">#REF!</definedName>
    <definedName name="R_c" localSheetId="0">#REF!</definedName>
    <definedName name="R_c">#REF!</definedName>
    <definedName name="radio">'[184]Acero Filtro Anaerobio'!$B$3</definedName>
    <definedName name="radio2">'[184]Acero Filtro Anaerobio'!$B$51</definedName>
    <definedName name="RANGO_FECHA">#REF!</definedName>
    <definedName name="RANURADO.ARTIMFER">#REF!</definedName>
    <definedName name="Rasante">[83]Hoja2!$A$2:$D$3077</definedName>
    <definedName name="RATACUM">'[165]140'!$A$1:$F$46</definedName>
    <definedName name="RATACUMPSP">'[165]140'!$A$2:$F$46</definedName>
    <definedName name="RATAMES">'[165]140'!$G$47:$L$92</definedName>
    <definedName name="RATAMESPSP">'[165]140'!$G$47:$L$92</definedName>
    <definedName name="Rates">#REF!</definedName>
    <definedName name="RCindPresup">#REF!</definedName>
    <definedName name="RD">#REF!</definedName>
    <definedName name="rdq">#REF!</definedName>
    <definedName name="re">"OFFSET(Full_Print;0;0;Last_Row)"</definedName>
    <definedName name="Reactores">#REF!</definedName>
    <definedName name="Recall_2" localSheetId="2">'[169] ASR+Nafta'!$E$9:$E$21</definedName>
    <definedName name="Recall_2" localSheetId="1">'[169] ASR+Nafta'!$E$9:$E$21</definedName>
    <definedName name="Recall_2" localSheetId="0">'[169] ASR+Nafta'!$E$9:$E$21</definedName>
    <definedName name="Recall_2">'[170] ASR+Nafta'!$E$9:$E$21</definedName>
    <definedName name="Recall_3" localSheetId="2">'[169]Todos+Nafta'!$E$9:$E$21</definedName>
    <definedName name="Recall_3" localSheetId="1">'[169]Todos+Nafta'!$E$9:$E$21</definedName>
    <definedName name="Recall_3" localSheetId="0">'[169]Todos+Nafta'!$E$9:$E$21</definedName>
    <definedName name="Recall_3">'[170]Todos+Nafta'!$E$9:$E$21</definedName>
    <definedName name="Recebo">#REF!</definedName>
    <definedName name="RECICLADORA_DE_PAVIMENTO">#REF!</definedName>
    <definedName name="Recorder" localSheetId="2">#REF!</definedName>
    <definedName name="Recorder" localSheetId="1">#REF!</definedName>
    <definedName name="Recorder" localSheetId="0">#REF!</definedName>
    <definedName name="Recorder">#REF!</definedName>
    <definedName name="RECURSO">#REF!</definedName>
    <definedName name="recursos">[185]RECURSOS!$A$8:$A$204</definedName>
    <definedName name="Reducc._PVC_1__a_otros">#REF!</definedName>
    <definedName name="Reducc._PVC_1_1_2_a_otros">#REF!</definedName>
    <definedName name="Reducc._PVC_1_1_4_a_otros">#REF!</definedName>
    <definedName name="Reducc._PVC_2___a_otros">#REF!</definedName>
    <definedName name="Reducc._PVC_2_1_2_a_otros">#REF!</definedName>
    <definedName name="Reducc._PVC_3__a_otros">#REF!</definedName>
    <definedName name="Reducc._PVC_3_4">#REF!</definedName>
    <definedName name="Reflector_inyectalux">#REF!</definedName>
    <definedName name="REFPISC">#REF!</definedName>
    <definedName name="REG_A">'[186]GAB CONT'!$T$11</definedName>
    <definedName name="REG_B">'[186]GAB CONT'!$T$13</definedName>
    <definedName name="REG_C">'[186]GAB CONT'!$T$15</definedName>
    <definedName name="REG_D">'[186]GAB CONT'!$T$17</definedName>
    <definedName name="REG_E">'[186]GAB CONT'!$T$19</definedName>
    <definedName name="rege" localSheetId="2">"{""TAB1"";#N/A;TRUE;""GENERAL""|""TAB2"";#N/A;TRUE;""GENERAL""|""TAB3"";#N/A;TRUE;""GENERAL""|""TAB4"";#N/A;TRUE;""GENERAL""|""TAB5"";#N/A;TRUE;""GENERAL""}"</definedName>
    <definedName name="rege" localSheetId="1">"{""TAB1"";#N/A;TRUE;""GENERAL""|""TAB2"";#N/A;TRUE;""GENERAL""|""TAB3"";#N/A;TRUE;""GENERAL""|""TAB4"";#N/A;TRUE;""GENERAL""|""TAB5"";#N/A;TRUE;""GENERAL""}"</definedName>
    <definedName name="rege" localSheetId="0">"{""TAB1"";#N/A;TRUE;""GENERAL""|""TAB2"";#N/A;TRUE;""GENERAL""|""TAB3"";#N/A;TRUE;""GENERAL""|""TAB4"";#N/A;TRUE;""GENERAL""|""TAB5"";#N/A;TRUE;""GENERAL""}"</definedName>
    <definedName name="rege" hidden="1">{"TAB1",#N/A,TRUE,"GENERAL";"TAB2",#N/A,TRUE,"GENERAL";"TAB3",#N/A,TRUE,"GENERAL";"TAB4",#N/A,TRUE,"GENERAL";"TAB5",#N/A,TRUE,"GENERAL"}</definedName>
    <definedName name="REGIMEN_CONTRAT" localSheetId="2">"[117]tablas!$m$6:[#REF!]"</definedName>
    <definedName name="REGIMEN_CONTRAT" localSheetId="1">"[117]tablas!$m$6:[#REF!]"</definedName>
    <definedName name="REGIMEN_CONTRAT" localSheetId="0">"[117]tablas!$m$6:[#REF!]"</definedName>
    <definedName name="REGIMEN_CONTRAT">[167]Tablas!$M$6:$M$8</definedName>
    <definedName name="regional" localSheetId="2">[75]CARRETERAS!$A$2</definedName>
    <definedName name="regional" localSheetId="1">[75]CARRETERAS!$A$2</definedName>
    <definedName name="regional" localSheetId="0">[75]CARRETERAS!$A$2</definedName>
    <definedName name="REGIONAL">[167]Tablas!$I$6:$I$10</definedName>
    <definedName name="Registro_1_2">#REF!</definedName>
    <definedName name="Registro_2">#REF!</definedName>
    <definedName name="Registro_3_4">#REF!</definedName>
    <definedName name="Registro_Toyo_3_4_Ý_1">#REF!</definedName>
    <definedName name="RegistroCoordinador" localSheetId="2">#REF!</definedName>
    <definedName name="RegistroCoordinador" localSheetId="1">#REF!</definedName>
    <definedName name="RegistroCoordinador" localSheetId="0">#REF!</definedName>
    <definedName name="RegistroCoordinador">#REF!</definedName>
    <definedName name="REGLA_VIBRATORIA_DE_4MTS">#REF!</definedName>
    <definedName name="Regleta_p_strip_Tel_10_pares">#REF!</definedName>
    <definedName name="regresd" localSheetId="2">"{""TAB1"";#N/A;TRUE;""GENERAL""|""TAB2"";#N/A;TRUE;""GENERAL""|""TAB3"";#N/A;TRUE;""GENERAL""|""TAB4"";#N/A;TRUE;""GENERAL""|""TAB5"";#N/A;TRUE;""GENERAL""}"</definedName>
    <definedName name="regresd" localSheetId="1">"{""TAB1"";#N/A;TRUE;""GENERAL""|""TAB2"";#N/A;TRUE;""GENERAL""|""TAB3"";#N/A;TRUE;""GENERAL""|""TAB4"";#N/A;TRUE;""GENERAL""|""TAB5"";#N/A;TRUE;""GENERAL""}"</definedName>
    <definedName name="regresd" localSheetId="0">"{""TAB1"";#N/A;TRUE;""GENERAL""|""TAB2"";#N/A;TRUE;""GENERAL""|""TAB3"";#N/A;TRUE;""GENERAL""|""TAB4"";#N/A;TRUE;""GENERAL""|""TAB5"";#N/A;TRUE;""GENERAL""}"</definedName>
    <definedName name="regresd" hidden="1">{"TAB1",#N/A,TRUE,"GENERAL";"TAB2",#N/A,TRUE,"GENERAL";"TAB3",#N/A,TRUE,"GENERAL";"TAB4",#N/A,TRUE,"GENERAL";"TAB5",#N/A,TRUE,"GENERAL"}</definedName>
    <definedName name="Regristro_Red_White_1">#REF!</definedName>
    <definedName name="Regristro_Red_White_3_4">#REF!</definedName>
    <definedName name="regthio" localSheetId="2">"{""TAB1"";#N/A;TRUE;""GENERAL""|""TAB2"";#N/A;TRUE;""GENERAL""|""TAB3"";#N/A;TRUE;""GENERAL""|""TAB4"";#N/A;TRUE;""GENERAL""|""TAB5"";#N/A;TRUE;""GENERAL""}"</definedName>
    <definedName name="regthio" localSheetId="1">"{""TAB1"";#N/A;TRUE;""GENERAL""|""TAB2"";#N/A;TRUE;""GENERAL""|""TAB3"";#N/A;TRUE;""GENERAL""|""TAB4"";#N/A;TRUE;""GENERAL""|""TAB5"";#N/A;TRUE;""GENERAL""}"</definedName>
    <definedName name="regthio" localSheetId="0">"{""TAB1"";#N/A;TRUE;""GENERAL""|""TAB2"";#N/A;TRUE;""GENERAL""|""TAB3"";#N/A;TRUE;""GENERAL""|""TAB4"";#N/A;TRUE;""GENERAL""|""TAB5"";#N/A;TRUE;""GENERAL""}"</definedName>
    <definedName name="regthio" hidden="1">{"TAB1",#N/A,TRUE,"GENERAL";"TAB2",#N/A,TRUE,"GENERAL";"TAB3",#N/A,TRUE,"GENERAL";"TAB4",#N/A,TRUE,"GENERAL";"TAB5",#N/A,TRUE,"GENERAL"}</definedName>
    <definedName name="REICIO" localSheetId="2">"[0]!err"</definedName>
    <definedName name="REICIO" localSheetId="1">"[0]!err"</definedName>
    <definedName name="REICIO" localSheetId="0">"[0]!err"</definedName>
    <definedName name="REICIO">[0]!ERR</definedName>
    <definedName name="REICIO_10">#REF!</definedName>
    <definedName name="REICIO_3">#REF!</definedName>
    <definedName name="REICIO_4">#REF!</definedName>
    <definedName name="REICIO_5">#REF!</definedName>
    <definedName name="REICIO_6">#REF!</definedName>
    <definedName name="REICIO_7">#REF!</definedName>
    <definedName name="REICIO_8">#REF!</definedName>
    <definedName name="REICIO_9">#REF!</definedName>
    <definedName name="Reimbursement" localSheetId="2">"""Reembolso"""</definedName>
    <definedName name="Reimbursement" localSheetId="1">"""Reembolso"""</definedName>
    <definedName name="Reimbursement" localSheetId="0">"""Reembolso"""</definedName>
    <definedName name="Reimbursement">"Reembolso"</definedName>
    <definedName name="REINA">#REF!</definedName>
    <definedName name="reinicio" localSheetId="2">"[0]!err"</definedName>
    <definedName name="reinicio" localSheetId="1">"[0]!err"</definedName>
    <definedName name="reinicio" localSheetId="0">"[0]!err"</definedName>
    <definedName name="reinicio">[0]!ERR</definedName>
    <definedName name="reinicio_10">#REF!</definedName>
    <definedName name="reinicio_3">#REF!</definedName>
    <definedName name="reinicio_4">#REF!</definedName>
    <definedName name="reinicio_5">#REF!</definedName>
    <definedName name="reinicio_6">#REF!</definedName>
    <definedName name="reinicio_7">#REF!</definedName>
    <definedName name="reinicio_8">#REF!</definedName>
    <definedName name="reinicio_9">#REF!</definedName>
    <definedName name="REJHE" localSheetId="2">"{""via1"";#N/A;TRUE;""general""|""via2"";#N/A;TRUE;""general""|""via3"";#N/A;TRUE;""general""}"</definedName>
    <definedName name="REJHE" localSheetId="1">"{""via1"";#N/A;TRUE;""general""|""via2"";#N/A;TRUE;""general""|""via3"";#N/A;TRUE;""general""}"</definedName>
    <definedName name="REJHE" localSheetId="0">"{""via1"";#N/A;TRUE;""general""|""via2"";#N/A;TRUE;""general""|""via3"";#N/A;TRUE;""general""}"</definedName>
    <definedName name="REJHE" hidden="1">{"via1",#N/A,TRUE,"general";"via2",#N/A,TRUE,"general";"via3",#N/A,TRUE,"general"}</definedName>
    <definedName name="Rejilla_3__con_sosco">#REF!</definedName>
    <definedName name="Rejilla_Bronce_0_15_1_0_m">#REF!</definedName>
    <definedName name="Rejilla_Bronce_0_20_0_20m">#REF!</definedName>
    <definedName name="Rejilla_de_Captacion_L_5.00_mts.">#REF!</definedName>
    <definedName name="Rejilla_en_bronce">#REF!</definedName>
    <definedName name="Rejilla_Fundida__1_1m">#REF!</definedName>
    <definedName name="Rejilla_HF_20_x_20">#REF!</definedName>
    <definedName name="Rejilla_Ventilación_15_x_15">#REF!</definedName>
    <definedName name="rell" localSheetId="2">#REF!</definedName>
    <definedName name="rell" localSheetId="1">#REF!</definedName>
    <definedName name="rell" localSheetId="0">#REF!</definedName>
    <definedName name="rell">#REF!</definedName>
    <definedName name="Remache_pop">#REF!</definedName>
    <definedName name="remanentes">'[43]Reservas de Petróleo'!$A$2,'[43]Reservas de Petróleo'!$A$1,'[43]Reservas de Petróleo'!$D$4,'[43]Reservas de Petróleo'!$H$1:$H$65536</definedName>
    <definedName name="Remate_en_Bronce">#REF!</definedName>
    <definedName name="Removedor_PINTUCO">#REF!</definedName>
    <definedName name="rendimiento" localSheetId="2">#REF!</definedName>
    <definedName name="rendimiento" localSheetId="1">#REF!</definedName>
    <definedName name="rendimiento" localSheetId="0">#REF!</definedName>
    <definedName name="rendimiento">#REF!</definedName>
    <definedName name="RENDIMIENTO____CARGA" localSheetId="2">#REF!</definedName>
    <definedName name="RENDIMIENTO____CARGA" localSheetId="1">#REF!</definedName>
    <definedName name="RENDIMIENTO____CARGA" localSheetId="0">#REF!</definedName>
    <definedName name="RENDIMIENTO____CARGA">#REF!</definedName>
    <definedName name="REP.PAV">'[34]factores A.N.'!$F$15:$F$69</definedName>
    <definedName name="Repisa_5x10">#REF!</definedName>
    <definedName name="replegal">#REF!</definedName>
    <definedName name="representanteLegal">#REF!</definedName>
    <definedName name="REPXXX" localSheetId="2">#REF!</definedName>
    <definedName name="REPXXX" localSheetId="1">#REF!</definedName>
    <definedName name="REPXXX" localSheetId="0">#REF!</definedName>
    <definedName name="REPXXX">#REF!</definedName>
    <definedName name="Requerimiento">#REF!</definedName>
    <definedName name="Requerimientos">#REF!</definedName>
    <definedName name="rer" localSheetId="2">"{""via1"";#N/A;TRUE;""general""|""via2"";#N/A;TRUE;""general""|""via3"";#N/A;TRUE;""general""}"</definedName>
    <definedName name="rer" localSheetId="1">"{""via1"";#N/A;TRUE;""general""|""via2"";#N/A;TRUE;""general""|""via3"";#N/A;TRUE;""general""}"</definedName>
    <definedName name="rer" localSheetId="0">"{""via1"";#N/A;TRUE;""general""|""via2"";#N/A;TRUE;""general""|""via3"";#N/A;TRUE;""general""}"</definedName>
    <definedName name="rer" hidden="1">{"via1",#N/A,TRUE,"general";"via2",#N/A,TRUE,"general";"via3",#N/A,TRUE,"general"}</definedName>
    <definedName name="rererw" localSheetId="2">"{""TAB1"";#N/A;TRUE;""GENERAL""|""TAB2"";#N/A;TRUE;""GENERAL""|""TAB3"";#N/A;TRUE;""GENERAL""|""TAB4"";#N/A;TRUE;""GENERAL""|""TAB5"";#N/A;TRUE;""GENERAL""}"</definedName>
    <definedName name="rererw" localSheetId="1">"{""TAB1"";#N/A;TRUE;""GENERAL""|""TAB2"";#N/A;TRUE;""GENERAL""|""TAB3"";#N/A;TRUE;""GENERAL""|""TAB4"";#N/A;TRUE;""GENERAL""|""TAB5"";#N/A;TRUE;""GENERAL""}"</definedName>
    <definedName name="rererw" localSheetId="0">"{""TAB1"";#N/A;TRUE;""GENERAL""|""TAB2"";#N/A;TRUE;""GENERAL""|""TAB3"";#N/A;TRUE;""GENERAL""|""TAB4"";#N/A;TRUE;""GENERAL""|""TAB5"";#N/A;TRUE;""GENERAL""}"</definedName>
    <definedName name="rererw" hidden="1">{"TAB1",#N/A,TRUE,"GENERAL";"TAB2",#N/A,TRUE,"GENERAL";"TAB3",#N/A,TRUE,"GENERAL";"TAB4",#N/A,TRUE,"GENERAL";"TAB5",#N/A,TRUE,"GENERAL"}</definedName>
    <definedName name="rerg" localSheetId="2">"{""TAB1"";#N/A;TRUE;""GENERAL""|""TAB2"";#N/A;TRUE;""GENERAL""|""TAB3"";#N/A;TRUE;""GENERAL""|""TAB4"";#N/A;TRUE;""GENERAL""|""TAB5"";#N/A;TRUE;""GENERAL""}"</definedName>
    <definedName name="rerg" localSheetId="1">"{""TAB1"";#N/A;TRUE;""GENERAL""|""TAB2"";#N/A;TRUE;""GENERAL""|""TAB3"";#N/A;TRUE;""GENERAL""|""TAB4"";#N/A;TRUE;""GENERAL""|""TAB5"";#N/A;TRUE;""GENERAL""}"</definedName>
    <definedName name="rerg" localSheetId="0">"{""TAB1"";#N/A;TRUE;""GENERAL""|""TAB2"";#N/A;TRUE;""GENERAL""|""TAB3"";#N/A;TRUE;""GENERAL""|""TAB4"";#N/A;TRUE;""GENERAL""|""TAB5"";#N/A;TRUE;""GENERAL""}"</definedName>
    <definedName name="rerg" hidden="1">{"TAB1",#N/A,TRUE,"GENERAL";"TAB2",#N/A,TRUE,"GENERAL";"TAB3",#N/A,TRUE,"GENERAL";"TAB4",#N/A,TRUE,"GENERAL";"TAB5",#N/A,TRUE,"GENERAL"}</definedName>
    <definedName name="rerrrrw" localSheetId="2">"{""TAB1"";#N/A;TRUE;""GENERAL""|""TAB2"";#N/A;TRUE;""GENERAL""|""TAB3"";#N/A;TRUE;""GENERAL""|""TAB4"";#N/A;TRUE;""GENERAL""|""TAB5"";#N/A;TRUE;""GENERAL""}"</definedName>
    <definedName name="rerrrrw" localSheetId="1">"{""TAB1"";#N/A;TRUE;""GENERAL""|""TAB2"";#N/A;TRUE;""GENERAL""|""TAB3"";#N/A;TRUE;""GENERAL""|""TAB4"";#N/A;TRUE;""GENERAL""|""TAB5"";#N/A;TRUE;""GENERAL""}"</definedName>
    <definedName name="rerrrrw" localSheetId="0">"{""TAB1"";#N/A;TRUE;""GENERAL""|""TAB2"";#N/A;TRUE;""GENERAL""|""TAB3"";#N/A;TRUE;""GENERAL""|""TAB4"";#N/A;TRUE;""GENERAL""|""TAB5"";#N/A;TRUE;""GENERAL""}"</definedName>
    <definedName name="rerrrrw" hidden="1">{"TAB1",#N/A,TRUE,"GENERAL";"TAB2",#N/A,TRUE,"GENERAL";"TAB3",#N/A,TRUE,"GENERAL";"TAB4",#N/A,TRUE,"GENERAL";"TAB5",#N/A,TRUE,"GENERAL"}</definedName>
    <definedName name="RES" localSheetId="2">#REF!</definedName>
    <definedName name="RES" localSheetId="1">#REF!</definedName>
    <definedName name="RES" localSheetId="0">#REF!</definedName>
    <definedName name="RES">#REF!</definedName>
    <definedName name="ResEquipo">#REF!</definedName>
    <definedName name="residente">'[75]GENERALIDADES '!$E$9</definedName>
    <definedName name="Resistividad" localSheetId="2">#REF!</definedName>
    <definedName name="Resistividad" localSheetId="1">#REF!</definedName>
    <definedName name="Resistividad" localSheetId="0">#REF!</definedName>
    <definedName name="Resistividad">#REF!</definedName>
    <definedName name="ResMateriales">#REF!</definedName>
    <definedName name="ResMO">#REF!</definedName>
    <definedName name="ResOtros">#REF!</definedName>
    <definedName name="RESTIT">#REF!</definedName>
    <definedName name="RESU" localSheetId="2">#REF!</definedName>
    <definedName name="RESU" localSheetId="1">#REF!</definedName>
    <definedName name="RESU" localSheetId="0">#REF!</definedName>
    <definedName name="RESU">#REF!</definedName>
    <definedName name="resu8" localSheetId="2">"[10]!resu8"</definedName>
    <definedName name="resu8" localSheetId="1">"[10]!resu8"</definedName>
    <definedName name="resu8" localSheetId="0">"[10]!resu8"</definedName>
    <definedName name="resu8">[10]!resu8</definedName>
    <definedName name="resufi" localSheetId="2">#REF!</definedName>
    <definedName name="resufi" localSheetId="1">#REF!</definedName>
    <definedName name="resufi" localSheetId="0">#REF!</definedName>
    <definedName name="resufi">#REF!</definedName>
    <definedName name="resufi1" localSheetId="2">#REF!</definedName>
    <definedName name="resufi1" localSheetId="1">#REF!</definedName>
    <definedName name="resufi1" localSheetId="0">#REF!</definedName>
    <definedName name="resufi1">#REF!</definedName>
    <definedName name="Resultados_Valle">#REF!</definedName>
    <definedName name="resultados1">#REF!</definedName>
    <definedName name="resultados2">#REF!</definedName>
    <definedName name="RESUM">'[148]1'!#REF!</definedName>
    <definedName name="resum2">'[187]PU (2)'!#REF!</definedName>
    <definedName name="resumen" localSheetId="2">#REF!</definedName>
    <definedName name="resumen" localSheetId="1">#REF!</definedName>
    <definedName name="resumen" localSheetId="0">#REF!</definedName>
    <definedName name="resumen">#REF!</definedName>
    <definedName name="resumen_final">#REF!</definedName>
    <definedName name="resumen_final1">#REF!</definedName>
    <definedName name="resumenlicit">#REF!</definedName>
    <definedName name="ResUnit_CD">#REF!</definedName>
    <definedName name="RET_24X18">#REF!</definedName>
    <definedName name="Retenc">[60]BASES!$E$31</definedName>
    <definedName name="RETROEXCAVADORA_JD_510">#REF!</definedName>
    <definedName name="RETT">#REF!</definedName>
    <definedName name="RETTRE" localSheetId="2">"{""via1"";#N/A;TRUE;""general""|""via2"";#N/A;TRUE;""general""|""via3"";#N/A;TRUE;""general""}"</definedName>
    <definedName name="RETTRE" localSheetId="1">"{""via1"";#N/A;TRUE;""general""|""via2"";#N/A;TRUE;""general""|""via3"";#N/A;TRUE;""general""}"</definedName>
    <definedName name="RETTRE" localSheetId="0">"{""via1"";#N/A;TRUE;""general""|""via2"";#N/A;TRUE;""general""|""via3"";#N/A;TRUE;""general""}"</definedName>
    <definedName name="RETTRE" hidden="1">{"via1",#N/A,TRUE,"general";"via2",#N/A,TRUE,"general";"via3",#N/A,TRUE,"general"}</definedName>
    <definedName name="RETWEWWWWDDSS">#REF!</definedName>
    <definedName name="rety" localSheetId="2">"{""TAB1"";#N/A;TRUE;""GENERAL""|""TAB2"";#N/A;TRUE;""GENERAL""|""TAB3"";#N/A;TRUE;""GENERAL""|""TAB4"";#N/A;TRUE;""GENERAL""|""TAB5"";#N/A;TRUE;""GENERAL""}"</definedName>
    <definedName name="rety" localSheetId="1">"{""TAB1"";#N/A;TRUE;""GENERAL""|""TAB2"";#N/A;TRUE;""GENERAL""|""TAB3"";#N/A;TRUE;""GENERAL""|""TAB4"";#N/A;TRUE;""GENERAL""|""TAB5"";#N/A;TRUE;""GENERAL""}"</definedName>
    <definedName name="rety" localSheetId="0">"{""TAB1"";#N/A;TRUE;""GENERAL""|""TAB2"";#N/A;TRUE;""GENERAL""|""TAB3"";#N/A;TRUE;""GENERAL""|""TAB4"";#N/A;TRUE;""GENERAL""|""TAB5"";#N/A;TRUE;""GENERAL""}"</definedName>
    <definedName name="rety" hidden="1">{"TAB1",#N/A,TRUE,"GENERAL";"TAB2",#N/A,TRUE,"GENERAL";"TAB3",#N/A,TRUE,"GENERAL";"TAB4",#N/A,TRUE,"GENERAL";"TAB5",#N/A,TRUE,"GENERAL"}</definedName>
    <definedName name="REUMEN">#REF!</definedName>
    <definedName name="rewfreg" localSheetId="2">"{""via1"";#N/A;TRUE;""general""|""via2"";#N/A;TRUE;""general""|""via3"";#N/A;TRUE;""general""}"</definedName>
    <definedName name="rewfreg" localSheetId="1">"{""via1"";#N/A;TRUE;""general""|""via2"";#N/A;TRUE;""general""|""via3"";#N/A;TRUE;""general""}"</definedName>
    <definedName name="rewfreg" localSheetId="0">"{""via1"";#N/A;TRUE;""general""|""via2"";#N/A;TRUE;""general""|""via3"";#N/A;TRUE;""general""}"</definedName>
    <definedName name="rewfreg" hidden="1">{"via1",#N/A,TRUE,"general";"via2",#N/A,TRUE,"general";"via3",#N/A,TRUE,"general"}</definedName>
    <definedName name="rewr" localSheetId="2">"{""via1"";#N/A;TRUE;""general""|""via2"";#N/A;TRUE;""general""|""via3"";#N/A;TRUE;""general""}"</definedName>
    <definedName name="rewr" localSheetId="1">"{""via1"";#N/A;TRUE;""general""|""via2"";#N/A;TRUE;""general""|""via3"";#N/A;TRUE;""general""}"</definedName>
    <definedName name="rewr" localSheetId="0">"{""via1"";#N/A;TRUE;""general""|""via2"";#N/A;TRUE;""general""|""via3"";#N/A;TRUE;""general""}"</definedName>
    <definedName name="rewr" hidden="1">{"via1",#N/A,TRUE,"general";"via2",#N/A,TRUE,"general";"via3",#N/A,TRUE,"general"}</definedName>
    <definedName name="reww">#REF!</definedName>
    <definedName name="REWWER" localSheetId="2">"{""TAB1"";#N/A;TRUE;""GENERAL""|""TAB2"";#N/A;TRUE;""GENERAL""|""TAB3"";#N/A;TRUE;""GENERAL""|""TAB4"";#N/A;TRUE;""GENERAL""|""TAB5"";#N/A;TRUE;""GENERAL""}"</definedName>
    <definedName name="REWWER" localSheetId="1">"{""TAB1"";#N/A;TRUE;""GENERAL""|""TAB2"";#N/A;TRUE;""GENERAL""|""TAB3"";#N/A;TRUE;""GENERAL""|""TAB4"";#N/A;TRUE;""GENERAL""|""TAB5"";#N/A;TRUE;""GENERAL""}"</definedName>
    <definedName name="REWWER" localSheetId="0">"{""TAB1"";#N/A;TRUE;""GENERAL""|""TAB2"";#N/A;TRUE;""GENERAL""|""TAB3"";#N/A;TRUE;""GENERAL""|""TAB4"";#N/A;TRUE;""GENERAL""|""TAB5"";#N/A;TRUE;""GENERAL""}"</definedName>
    <definedName name="REWWER" hidden="1">{"TAB1",#N/A,TRUE,"GENERAL";"TAB2",#N/A,TRUE,"GENERAL";"TAB3",#N/A,TRUE,"GENERAL";"TAB4",#N/A,TRUE,"GENERAL";"TAB5",#N/A,TRUE,"GENERAL"}</definedName>
    <definedName name="reyepoi" localSheetId="2">"{""TAB1"";#N/A;TRUE;""GENERAL""|""TAB2"";#N/A;TRUE;""GENERAL""|""TAB3"";#N/A;TRUE;""GENERAL""|""TAB4"";#N/A;TRUE;""GENERAL""|""TAB5"";#N/A;TRUE;""GENERAL""}"</definedName>
    <definedName name="reyepoi" localSheetId="1">"{""TAB1"";#N/A;TRUE;""GENERAL""|""TAB2"";#N/A;TRUE;""GENERAL""|""TAB3"";#N/A;TRUE;""GENERAL""|""TAB4"";#N/A;TRUE;""GENERAL""|""TAB5"";#N/A;TRUE;""GENERAL""}"</definedName>
    <definedName name="reyepoi" localSheetId="0">"{""TAB1"";#N/A;TRUE;""GENERAL""|""TAB2"";#N/A;TRUE;""GENERAL""|""TAB3"";#N/A;TRUE;""GENERAL""|""TAB4"";#N/A;TRUE;""GENERAL""|""TAB5"";#N/A;TRUE;""GENERAL""}"</definedName>
    <definedName name="reyepoi" hidden="1">{"TAB1",#N/A,TRUE,"GENERAL";"TAB2",#N/A,TRUE,"GENERAL";"TAB3",#N/A,TRUE,"GENERAL";"TAB4",#N/A,TRUE,"GENERAL";"TAB5",#N/A,TRUE,"GENERAL"}</definedName>
    <definedName name="reyety" localSheetId="2">"{""via1"";#N/A;TRUE;""general""|""via2"";#N/A;TRUE;""general""|""via3"";#N/A;TRUE;""general""}"</definedName>
    <definedName name="reyety" localSheetId="1">"{""via1"";#N/A;TRUE;""general""|""via2"";#N/A;TRUE;""general""|""via3"";#N/A;TRUE;""general""}"</definedName>
    <definedName name="reyety" localSheetId="0">"{""via1"";#N/A;TRUE;""general""|""via2"";#N/A;TRUE;""general""|""via3"";#N/A;TRUE;""general""}"</definedName>
    <definedName name="reyety" hidden="1">{"via1",#N/A,TRUE,"general";"via2",#N/A,TRUE,"general";"via3",#N/A,TRUE,"general"}</definedName>
    <definedName name="reyty" localSheetId="2">"{""via1"";#N/A;TRUE;""general""|""via2"";#N/A;TRUE;""general""|""via3"";#N/A;TRUE;""general""}"</definedName>
    <definedName name="reyty" localSheetId="1">"{""via1"";#N/A;TRUE;""general""|""via2"";#N/A;TRUE;""general""|""via3"";#N/A;TRUE;""general""}"</definedName>
    <definedName name="reyty" localSheetId="0">"{""via1"";#N/A;TRUE;""general""|""via2"";#N/A;TRUE;""general""|""via3"";#N/A;TRUE;""general""}"</definedName>
    <definedName name="reyty" hidden="1">{"via1",#N/A,TRUE,"general";"via2",#N/A,TRUE,"general";"via3",#N/A,TRUE,"general"}</definedName>
    <definedName name="reyyt" localSheetId="2">"{""via1"";#N/A;TRUE;""general""|""via2"";#N/A;TRUE;""general""|""via3"";#N/A;TRUE;""general""}"</definedName>
    <definedName name="reyyt" localSheetId="1">"{""via1"";#N/A;TRUE;""general""|""via2"";#N/A;TRUE;""general""|""via3"";#N/A;TRUE;""general""}"</definedName>
    <definedName name="reyyt" localSheetId="0">"{""via1"";#N/A;TRUE;""general""|""via2"";#N/A;TRUE;""general""|""via3"";#N/A;TRUE;""general""}"</definedName>
    <definedName name="reyyt" hidden="1">{"via1",#N/A,TRUE,"general";"via2",#N/A,TRUE,"general";"via3",#N/A,TRUE,"general"}</definedName>
    <definedName name="RF">[29]MEM!$M$73</definedName>
    <definedName name="RFA">#REF!</definedName>
    <definedName name="rfhnhjyu" localSheetId="2">"{""TAB1"";#N/A;TRUE;""GENERAL""|""TAB2"";#N/A;TRUE;""GENERAL""|""TAB3"";#N/A;TRUE;""GENERAL""|""TAB4"";#N/A;TRUE;""GENERAL""|""TAB5"";#N/A;TRUE;""GENERAL""}"</definedName>
    <definedName name="rfhnhjyu" localSheetId="1">"{""TAB1"";#N/A;TRUE;""GENERAL""|""TAB2"";#N/A;TRUE;""GENERAL""|""TAB3"";#N/A;TRUE;""GENERAL""|""TAB4"";#N/A;TRUE;""GENERAL""|""TAB5"";#N/A;TRUE;""GENERAL""}"</definedName>
    <definedName name="rfhnhjyu" localSheetId="0">"{""TAB1"";#N/A;TRUE;""GENERAL""|""TAB2"";#N/A;TRUE;""GENERAL""|""TAB3"";#N/A;TRUE;""GENERAL""|""TAB4"";#N/A;TRUE;""GENERAL""|""TAB5"";#N/A;TRUE;""GENERAL""}"</definedName>
    <definedName name="rfhnhjyu" hidden="1">{"TAB1",#N/A,TRUE,"GENERAL";"TAB2",#N/A,TRUE,"GENERAL";"TAB3",#N/A,TRUE,"GENERAL";"TAB4",#N/A,TRUE,"GENERAL";"TAB5",#N/A,TRUE,"GENERAL"}</definedName>
    <definedName name="rfref">#REF!</definedName>
    <definedName name="rfrf" localSheetId="2">"{""via1"";#N/A;TRUE;""general""|""via2"";#N/A;TRUE;""general""|""via3"";#N/A;TRUE;""general""}"</definedName>
    <definedName name="rfrf" localSheetId="1">"{""via1"";#N/A;TRUE;""general""|""via2"";#N/A;TRUE;""general""|""via3"";#N/A;TRUE;""general""}"</definedName>
    <definedName name="rfrf" localSheetId="0">"{""via1"";#N/A;TRUE;""general""|""via2"";#N/A;TRUE;""general""|""via3"";#N/A;TRUE;""general""}"</definedName>
    <definedName name="rfrf" hidden="1">{"via1",#N/A,TRUE,"general";"via2",#N/A,TRUE,"general";"via3",#N/A,TRUE,"general"}</definedName>
    <definedName name="RFV" localSheetId="2">#REF!</definedName>
    <definedName name="RFV" localSheetId="1">#REF!</definedName>
    <definedName name="RFV" localSheetId="0">#REF!</definedName>
    <definedName name="RFV">#REF!</definedName>
    <definedName name="RG" localSheetId="2">#REF!</definedName>
    <definedName name="RG" localSheetId="1">#REF!</definedName>
    <definedName name="RG" localSheetId="0">#REF!</definedName>
    <definedName name="RG">#REF!</definedName>
    <definedName name="rge" localSheetId="2">"{""via1"";#N/A;TRUE;""general""|""via2"";#N/A;TRUE;""general""|""via3"";#N/A;TRUE;""general""}"</definedName>
    <definedName name="rge" localSheetId="1">"{""via1"";#N/A;TRUE;""general""|""via2"";#N/A;TRUE;""general""|""via3"";#N/A;TRUE;""general""}"</definedName>
    <definedName name="rge" localSheetId="0">"{""via1"";#N/A;TRUE;""general""|""via2"";#N/A;TRUE;""general""|""via3"";#N/A;TRUE;""general""}"</definedName>
    <definedName name="rge" hidden="1">{"via1",#N/A,TRUE,"general";"via2",#N/A,TRUE,"general";"via3",#N/A,TRUE,"general"}</definedName>
    <definedName name="rgegg" localSheetId="2">"{""via1"";#N/A;TRUE;""general""|""via2"";#N/A;TRUE;""general""|""via3"";#N/A;TRUE;""general""}"</definedName>
    <definedName name="rgegg" localSheetId="1">"{""via1"";#N/A;TRUE;""general""|""via2"";#N/A;TRUE;""general""|""via3"";#N/A;TRUE;""general""}"</definedName>
    <definedName name="rgegg" localSheetId="0">"{""via1"";#N/A;TRUE;""general""|""via2"";#N/A;TRUE;""general""|""via3"";#N/A;TRUE;""general""}"</definedName>
    <definedName name="rgegg" hidden="1">{"via1",#N/A,TRUE,"general";"via2",#N/A,TRUE,"general";"via3",#N/A,TRUE,"general"}</definedName>
    <definedName name="rhh" localSheetId="2">"{""TAB1"";#N/A;TRUE;""GENERAL""|""TAB2"";#N/A;TRUE;""GENERAL""|""TAB3"";#N/A;TRUE;""GENERAL""|""TAB4"";#N/A;TRUE;""GENERAL""|""TAB5"";#N/A;TRUE;""GENERAL""}"</definedName>
    <definedName name="rhh" localSheetId="1">"{""TAB1"";#N/A;TRUE;""GENERAL""|""TAB2"";#N/A;TRUE;""GENERAL""|""TAB3"";#N/A;TRUE;""GENERAL""|""TAB4"";#N/A;TRUE;""GENERAL""|""TAB5"";#N/A;TRUE;""GENERAL""}"</definedName>
    <definedName name="rhh" localSheetId="0">"{""TAB1"";#N/A;TRUE;""GENERAL""|""TAB2"";#N/A;TRUE;""GENERAL""|""TAB3"";#N/A;TRUE;""GENERAL""|""TAB4"";#N/A;TRUE;""GENERAL""|""TAB5"";#N/A;TRUE;""GENERAL""}"</definedName>
    <definedName name="rhh" hidden="1">{"TAB1",#N/A,TRUE,"GENERAL";"TAB2",#N/A,TRUE,"GENERAL";"TAB3",#N/A,TRUE,"GENERAL";"TAB4",#N/A,TRUE,"GENERAL";"TAB5",#N/A,TRUE,"GENERAL"}</definedName>
    <definedName name="rhrtd" localSheetId="2">"{""TAB1"";#N/A;TRUE;""GENERAL""|""TAB2"";#N/A;TRUE;""GENERAL""|""TAB3"";#N/A;TRUE;""GENERAL""|""TAB4"";#N/A;TRUE;""GENERAL""|""TAB5"";#N/A;TRUE;""GENERAL""}"</definedName>
    <definedName name="rhrtd" localSheetId="1">"{""TAB1"";#N/A;TRUE;""GENERAL""|""TAB2"";#N/A;TRUE;""GENERAL""|""TAB3"";#N/A;TRUE;""GENERAL""|""TAB4"";#N/A;TRUE;""GENERAL""|""TAB5"";#N/A;TRUE;""GENERAL""}"</definedName>
    <definedName name="rhrtd" localSheetId="0">"{""TAB1"";#N/A;TRUE;""GENERAL""|""TAB2"";#N/A;TRUE;""GENERAL""|""TAB3"";#N/A;TRUE;""GENERAL""|""TAB4"";#N/A;TRUE;""GENERAL""|""TAB5"";#N/A;TRUE;""GENERAL""}"</definedName>
    <definedName name="rhrtd" hidden="1">{"TAB1",#N/A,TRUE,"GENERAL";"TAB2",#N/A,TRUE,"GENERAL";"TAB3",#N/A,TRUE,"GENERAL";"TAB4",#N/A,TRUE,"GENERAL";"TAB5",#N/A,TRUE,"GENERAL"}</definedName>
    <definedName name="rhtry" localSheetId="2">"{""TAB1"";#N/A;TRUE;""GENERAL""|""TAB2"";#N/A;TRUE;""GENERAL""|""TAB3"";#N/A;TRUE;""GENERAL""|""TAB4"";#N/A;TRUE;""GENERAL""|""TAB5"";#N/A;TRUE;""GENERAL""}"</definedName>
    <definedName name="rhtry" localSheetId="1">"{""TAB1"";#N/A;TRUE;""GENERAL""|""TAB2"";#N/A;TRUE;""GENERAL""|""TAB3"";#N/A;TRUE;""GENERAL""|""TAB4"";#N/A;TRUE;""GENERAL""|""TAB5"";#N/A;TRUE;""GENERAL""}"</definedName>
    <definedName name="rhtry" localSheetId="0">"{""TAB1"";#N/A;TRUE;""GENERAL""|""TAB2"";#N/A;TRUE;""GENERAL""|""TAB3"";#N/A;TRUE;""GENERAL""|""TAB4"";#N/A;TRUE;""GENERAL""|""TAB5"";#N/A;TRUE;""GENERAL""}"</definedName>
    <definedName name="rhtry" hidden="1">{"TAB1",#N/A,TRUE,"GENERAL";"TAB2",#N/A,TRUE,"GENERAL";"TAB3",#N/A,TRUE,"GENERAL";"TAB4",#N/A,TRUE,"GENERAL";"TAB5",#N/A,TRUE,"GENERAL"}</definedName>
    <definedName name="RICARDO">"#REF!;#REF!;#REF!;#REF!;#REF!;#REF!;#REF!;#REF!;#REF!"</definedName>
    <definedName name="RID" localSheetId="2">"[127]ingenieria!#ref!"</definedName>
    <definedName name="RID" localSheetId="1">"[127]ingenieria!#ref!"</definedName>
    <definedName name="RID" localSheetId="0">"[127]ingenieria!#ref!"</definedName>
    <definedName name="RID">[188]Ingenieria!#REF!</definedName>
    <definedName name="RinconJumbo">#REF!</definedName>
    <definedName name="RISP" localSheetId="2">"'[4]7422cw00'!#ref!"</definedName>
    <definedName name="RISP" localSheetId="1">"'[4]7422cw00'!#ref!"</definedName>
    <definedName name="RISP" localSheetId="0">"'[4]7422cw00'!#ref!"</definedName>
    <definedName name="RISP">'[3]7422CW00'!#REF!</definedName>
    <definedName name="rj" localSheetId="2">"{""TAB1"";#N/A;TRUE;""GENERAL""|""TAB2"";#N/A;TRUE;""GENERAL""|""TAB3"";#N/A;TRUE;""GENERAL""|""TAB4"";#N/A;TRUE;""GENERAL""|""TAB5"";#N/A;TRUE;""GENERAL""}"</definedName>
    <definedName name="rj" localSheetId="1">"{""TAB1"";#N/A;TRUE;""GENERAL""|""TAB2"";#N/A;TRUE;""GENERAL""|""TAB3"";#N/A;TRUE;""GENERAL""|""TAB4"";#N/A;TRUE;""GENERAL""|""TAB5"";#N/A;TRUE;""GENERAL""}"</definedName>
    <definedName name="rj" localSheetId="0">"{""TAB1"";#N/A;TRUE;""GENERAL""|""TAB2"";#N/A;TRUE;""GENERAL""|""TAB3"";#N/A;TRUE;""GENERAL""|""TAB4"";#N/A;TRUE;""GENERAL""|""TAB5"";#N/A;TRUE;""GENERAL""}"</definedName>
    <definedName name="rj" hidden="1">{"TAB1",#N/A,TRUE,"GENERAL";"TAB2",#N/A,TRUE,"GENERAL";"TAB3",#N/A,TRUE,"GENERAL";"TAB4",#N/A,TRUE,"GENERAL";"TAB5",#N/A,TRUE,"GENERAL"}</definedName>
    <definedName name="rjjth" localSheetId="2">"{""TAB1"";#N/A;TRUE;""GENERAL""|""TAB2"";#N/A;TRUE;""GENERAL""|""TAB3"";#N/A;TRUE;""GENERAL""|""TAB4"";#N/A;TRUE;""GENERAL""|""TAB5"";#N/A;TRUE;""GENERAL""}"</definedName>
    <definedName name="rjjth" localSheetId="1">"{""TAB1"";#N/A;TRUE;""GENERAL""|""TAB2"";#N/A;TRUE;""GENERAL""|""TAB3"";#N/A;TRUE;""GENERAL""|""TAB4"";#N/A;TRUE;""GENERAL""|""TAB5"";#N/A;TRUE;""GENERAL""}"</definedName>
    <definedName name="rjjth" localSheetId="0">"{""TAB1"";#N/A;TRUE;""GENERAL""|""TAB2"";#N/A;TRUE;""GENERAL""|""TAB3"";#N/A;TRUE;""GENERAL""|""TAB4"";#N/A;TRUE;""GENERAL""|""TAB5"";#N/A;TRUE;""GENERAL""}"</definedName>
    <definedName name="rjjth" hidden="1">{"TAB1",#N/A,TRUE,"GENERAL";"TAB2",#N/A,TRUE,"GENERAL";"TAB3",#N/A,TRUE,"GENERAL";"TAB4",#N/A,TRUE,"GENERAL";"TAB5",#N/A,TRUE,"GENERAL"}</definedName>
    <definedName name="rjy" localSheetId="2">"{""via1"";#N/A;TRUE;""general""|""via2"";#N/A;TRUE;""general""|""via3"";#N/A;TRUE;""general""}"</definedName>
    <definedName name="rjy" localSheetId="1">"{""via1"";#N/A;TRUE;""general""|""via2"";#N/A;TRUE;""general""|""via3"";#N/A;TRUE;""general""}"</definedName>
    <definedName name="rjy" localSheetId="0">"{""via1"";#N/A;TRUE;""general""|""via2"";#N/A;TRUE;""general""|""via3"";#N/A;TRUE;""general""}"</definedName>
    <definedName name="rjy" hidden="1">{"via1",#N/A,TRUE,"general";"via2",#N/A,TRUE,"general";"via3",#N/A,TRUE,"general"}</definedName>
    <definedName name="rkjyk" localSheetId="2">"{""TAB1"";#N/A;TRUE;""GENERAL""|""TAB2"";#N/A;TRUE;""GENERAL""|""TAB3"";#N/A;TRUE;""GENERAL""|""TAB4"";#N/A;TRUE;""GENERAL""|""TAB5"";#N/A;TRUE;""GENERAL""}"</definedName>
    <definedName name="rkjyk" localSheetId="1">"{""TAB1"";#N/A;TRUE;""GENERAL""|""TAB2"";#N/A;TRUE;""GENERAL""|""TAB3"";#N/A;TRUE;""GENERAL""|""TAB4"";#N/A;TRUE;""GENERAL""|""TAB5"";#N/A;TRUE;""GENERAL""}"</definedName>
    <definedName name="rkjyk" localSheetId="0">"{""TAB1"";#N/A;TRUE;""GENERAL""|""TAB2"";#N/A;TRUE;""GENERAL""|""TAB3"";#N/A;TRUE;""GENERAL""|""TAB4"";#N/A;TRUE;""GENERAL""|""TAB5"";#N/A;TRUE;""GENERAL""}"</definedName>
    <definedName name="rkjyk" hidden="1">{"TAB1",#N/A,TRUE,"GENERAL";"TAB2",#N/A,TRUE,"GENERAL";"TAB3",#N/A,TRUE,"GENERAL";"TAB4",#N/A,TRUE,"GENERAL";"TAB5",#N/A,TRUE,"GENERAL"}</definedName>
    <definedName name="rkru" localSheetId="2">"{""via1"";#N/A;TRUE;""general""|""via2"";#N/A;TRUE;""general""|""via3"";#N/A;TRUE;""general""}"</definedName>
    <definedName name="rkru" localSheetId="1">"{""via1"";#N/A;TRUE;""general""|""via2"";#N/A;TRUE;""general""|""via3"";#N/A;TRUE;""general""}"</definedName>
    <definedName name="rkru" localSheetId="0">"{""via1"";#N/A;TRUE;""general""|""via2"";#N/A;TRUE;""general""|""via3"";#N/A;TRUE;""general""}"</definedName>
    <definedName name="rkru" hidden="1">{"via1",#N/A,TRUE,"general";"via2",#N/A,TRUE,"general";"via3",#N/A,TRUE,"general"}</definedName>
    <definedName name="rky" localSheetId="2">"{""TAB1"";#N/A;TRUE;""GENERAL""|""TAB2"";#N/A;TRUE;""GENERAL""|""TAB3"";#N/A;TRUE;""GENERAL""|""TAB4"";#N/A;TRUE;""GENERAL""|""TAB5"";#N/A;TRUE;""GENERAL""}"</definedName>
    <definedName name="rky" localSheetId="1">"{""TAB1"";#N/A;TRUE;""GENERAL""|""TAB2"";#N/A;TRUE;""GENERAL""|""TAB3"";#N/A;TRUE;""GENERAL""|""TAB4"";#N/A;TRUE;""GENERAL""|""TAB5"";#N/A;TRUE;""GENERAL""}"</definedName>
    <definedName name="rky" localSheetId="0">"{""TAB1"";#N/A;TRUE;""GENERAL""|""TAB2"";#N/A;TRUE;""GENERAL""|""TAB3"";#N/A;TRUE;""GENERAL""|""TAB4"";#N/A;TRUE;""GENERAL""|""TAB5"";#N/A;TRUE;""GENERAL""}"</definedName>
    <definedName name="rky" hidden="1">{"TAB1",#N/A,TRUE,"GENERAL";"TAB2",#N/A,TRUE,"GENERAL";"TAB3",#N/A,TRUE,"GENERAL";"TAB4",#N/A,TRUE,"GENERAL";"TAB5",#N/A,TRUE,"GENERAL"}</definedName>
    <definedName name="RMSE">[29]MEM!$M$64</definedName>
    <definedName name="RMSI">[29]MEM!$M$63</definedName>
    <definedName name="rnf">[94]Datos!$D$12</definedName>
    <definedName name="Ro" localSheetId="2">"#REF!;#REF!;#REF!"</definedName>
    <definedName name="Ro" localSheetId="1">"#REF!;#REF!;#REF!"</definedName>
    <definedName name="Ro" localSheetId="0">"#REF!;#REF!;#REF!"</definedName>
    <definedName name="Ro">#REF!,#REF!,#REF!</definedName>
    <definedName name="ROCA_MUERTA">#REF!</definedName>
    <definedName name="ROMEROCASTRP">#REF!</definedName>
    <definedName name="ROSA" localSheetId="2">Scheduled_Payment+Extra_Payment</definedName>
    <definedName name="ROSA" localSheetId="1">Scheduled_Payment+Extra_Payment</definedName>
    <definedName name="ROSA" localSheetId="0">Scheduled_Payment+Extra_Payment</definedName>
    <definedName name="ROSA">Scheduled_Payment+Extra_Payment</definedName>
    <definedName name="Roseta_porcelana_blanca">#REF!</definedName>
    <definedName name="ROSY">#REF!</definedName>
    <definedName name="RQQEIRUR">#REF!</definedName>
    <definedName name="rr" localSheetId="2">"[0]!err"</definedName>
    <definedName name="rr" localSheetId="1">"[0]!err"</definedName>
    <definedName name="rr" localSheetId="0">"[0]!err"</definedName>
    <definedName name="rr">[0]!ERR</definedName>
    <definedName name="rr_10">#REF!</definedName>
    <definedName name="rr_3">#REF!</definedName>
    <definedName name="rr_4">#REF!</definedName>
    <definedName name="rr_5">#REF!</definedName>
    <definedName name="rr_6">#REF!</definedName>
    <definedName name="rr_7">#REF!</definedName>
    <definedName name="rr_8">#REF!</definedName>
    <definedName name="rr_9">#REF!</definedName>
    <definedName name="RRC">#REF!</definedName>
    <definedName name="rrr" localSheetId="2">"{""via1"";#N/A;TRUE;""general""|""via2"";#N/A;TRUE;""general""|""via3"";#N/A;TRUE;""general""}"</definedName>
    <definedName name="rrr" localSheetId="1">"{""via1"";#N/A;TRUE;""general""|""via2"";#N/A;TRUE;""general""|""via3"";#N/A;TRUE;""general""}"</definedName>
    <definedName name="rrr" localSheetId="0">"{""via1"";#N/A;TRUE;""general""|""via2"";#N/A;TRUE;""general""|""via3"";#N/A;TRUE;""general""}"</definedName>
    <definedName name="rrr" hidden="1">{"via1",#N/A,TRUE,"general";"via2",#N/A,TRUE,"general";"via3",#N/A,TRUE,"general"}</definedName>
    <definedName name="rrrr" localSheetId="2">"'[128]form5 _pág_ 1'!#ref!"</definedName>
    <definedName name="rrrr" localSheetId="1">"'[128]form5 _pág_ 1'!#ref!"</definedName>
    <definedName name="rrrr" localSheetId="0">"'[128]form5 _pág_ 1'!#ref!"</definedName>
    <definedName name="rrrr">'[189]Form5 _Pág_ 1'!#REF!</definedName>
    <definedName name="rrrrrb" localSheetId="2">"{""via1"";#N/A;TRUE;""general""|""via2"";#N/A;TRUE;""general""|""via3"";#N/A;TRUE;""general""}"</definedName>
    <definedName name="rrrrrb" localSheetId="1">"{""via1"";#N/A;TRUE;""general""|""via2"";#N/A;TRUE;""general""|""via3"";#N/A;TRUE;""general""}"</definedName>
    <definedName name="rrrrrb" localSheetId="0">"{""via1"";#N/A;TRUE;""general""|""via2"";#N/A;TRUE;""general""|""via3"";#N/A;TRUE;""general""}"</definedName>
    <definedName name="rrrrrb" hidden="1">{"via1",#N/A,TRUE,"general";"via2",#N/A,TRUE,"general";"via3",#N/A,TRUE,"general"}</definedName>
    <definedName name="rrrrrrre" localSheetId="2">"{""TAB1"";#N/A;TRUE;""GENERAL""|""TAB2"";#N/A;TRUE;""GENERAL""|""TAB3"";#N/A;TRUE;""GENERAL""|""TAB4"";#N/A;TRUE;""GENERAL""|""TAB5"";#N/A;TRUE;""GENERAL""}"</definedName>
    <definedName name="rrrrrrre" localSheetId="1">"{""TAB1"";#N/A;TRUE;""GENERAL""|""TAB2"";#N/A;TRUE;""GENERAL""|""TAB3"";#N/A;TRUE;""GENERAL""|""TAB4"";#N/A;TRUE;""GENERAL""|""TAB5"";#N/A;TRUE;""GENERAL""}"</definedName>
    <definedName name="rrrrrrre" localSheetId="0">"{""TAB1"";#N/A;TRUE;""GENERAL""|""TAB2"";#N/A;TRUE;""GENERAL""|""TAB3"";#N/A;TRUE;""GENERAL""|""TAB4"";#N/A;TRUE;""GENERAL""|""TAB5"";#N/A;TRUE;""GENERAL""}"</definedName>
    <definedName name="rrrrrrre" hidden="1">{"TAB1",#N/A,TRUE,"GENERAL";"TAB2",#N/A,TRUE,"GENERAL";"TAB3",#N/A,TRUE,"GENERAL";"TAB4",#N/A,TRUE,"GENERAL";"TAB5",#N/A,TRUE,"GENERAL"}</definedName>
    <definedName name="rrrrt" localSheetId="2">"{""via1"";#N/A;TRUE;""general""|""via2"";#N/A;TRUE;""general""|""via3"";#N/A;TRUE;""general""}"</definedName>
    <definedName name="rrrrt" localSheetId="1">"{""via1"";#N/A;TRUE;""general""|""via2"";#N/A;TRUE;""general""|""via3"";#N/A;TRUE;""general""}"</definedName>
    <definedName name="rrrrt" localSheetId="0">"{""via1"";#N/A;TRUE;""general""|""via2"";#N/A;TRUE;""general""|""via3"";#N/A;TRUE;""general""}"</definedName>
    <definedName name="rrrrt" hidden="1">{"via1",#N/A,TRUE,"general";"via2",#N/A,TRUE,"general";"via3",#N/A,TRUE,"general"}</definedName>
    <definedName name="Rs" localSheetId="2">#REF!</definedName>
    <definedName name="Rs" localSheetId="1">#REF!</definedName>
    <definedName name="Rs" localSheetId="0">#REF!</definedName>
    <definedName name="Rs">#REF!</definedName>
    <definedName name="rsdgsd5" localSheetId="2">"{""TAB1"";#N/A;TRUE;""GENERAL""|""TAB2"";#N/A;TRUE;""GENERAL""|""TAB3"";#N/A;TRUE;""GENERAL""|""TAB4"";#N/A;TRUE;""GENERAL""|""TAB5"";#N/A;TRUE;""GENERAL""}"</definedName>
    <definedName name="rsdgsd5" localSheetId="1">"{""TAB1"";#N/A;TRUE;""GENERAL""|""TAB2"";#N/A;TRUE;""GENERAL""|""TAB3"";#N/A;TRUE;""GENERAL""|""TAB4"";#N/A;TRUE;""GENERAL""|""TAB5"";#N/A;TRUE;""GENERAL""}"</definedName>
    <definedName name="rsdgsd5" localSheetId="0">"{""TAB1"";#N/A;TRUE;""GENERAL""|""TAB2"";#N/A;TRUE;""GENERAL""|""TAB3"";#N/A;TRUE;""GENERAL""|""TAB4"";#N/A;TRUE;""GENERAL""|""TAB5"";#N/A;TRUE;""GENERAL""}"</definedName>
    <definedName name="rsdgsd5" hidden="1">{"TAB1",#N/A,TRUE,"GENERAL";"TAB2",#N/A,TRUE,"GENERAL";"TAB3",#N/A,TRUE,"GENERAL";"TAB4",#N/A,TRUE,"GENERAL";"TAB5",#N/A,TRUE,"GENERAL"}</definedName>
    <definedName name="RSS" localSheetId="2">#REF!</definedName>
    <definedName name="RSS" localSheetId="1">#REF!</definedName>
    <definedName name="RSS" localSheetId="0">#REF!</definedName>
    <definedName name="RSS">#REF!</definedName>
    <definedName name="rt" localSheetId="2">"{""TAB1"";#N/A;TRUE;""GENERAL""|""TAB2"";#N/A;TRUE;""GENERAL""|""TAB3"";#N/A;TRUE;""GENERAL""|""TAB4"";#N/A;TRUE;""GENERAL""|""TAB5"";#N/A;TRUE;""GENERAL""}"</definedName>
    <definedName name="rt" localSheetId="1">"{""TAB1"";#N/A;TRUE;""GENERAL""|""TAB2"";#N/A;TRUE;""GENERAL""|""TAB3"";#N/A;TRUE;""GENERAL""|""TAB4"";#N/A;TRUE;""GENERAL""|""TAB5"";#N/A;TRUE;""GENERAL""}"</definedName>
    <definedName name="rt" localSheetId="0">"{""TAB1"";#N/A;TRUE;""GENERAL""|""TAB2"";#N/A;TRUE;""GENERAL""|""TAB3"";#N/A;TRUE;""GENERAL""|""TAB4"";#N/A;TRUE;""GENERAL""|""TAB5"";#N/A;TRUE;""GENERAL""}"</definedName>
    <definedName name="rt" hidden="1">{"TAB1",#N/A,TRUE,"GENERAL";"TAB2",#N/A,TRUE,"GENERAL";"TAB3",#N/A,TRUE,"GENERAL";"TAB4",#N/A,TRUE,"GENERAL";"TAB5",#N/A,TRUE,"GENERAL"}</definedName>
    <definedName name="rte" localSheetId="2">"{""TAB1"";#N/A;TRUE;""GENERAL""|""TAB2"";#N/A;TRUE;""GENERAL""|""TAB3"";#N/A;TRUE;""GENERAL""|""TAB4"";#N/A;TRUE;""GENERAL""|""TAB5"";#N/A;TRUE;""GENERAL""}"</definedName>
    <definedName name="rte" localSheetId="1">"{""TAB1"";#N/A;TRUE;""GENERAL""|""TAB2"";#N/A;TRUE;""GENERAL""|""TAB3"";#N/A;TRUE;""GENERAL""|""TAB4"";#N/A;TRUE;""GENERAL""|""TAB5"";#N/A;TRUE;""GENERAL""}"</definedName>
    <definedName name="rte" localSheetId="0">"{""TAB1"";#N/A;TRUE;""GENERAL""|""TAB2"";#N/A;TRUE;""GENERAL""|""TAB3"";#N/A;TRUE;""GENERAL""|""TAB4"";#N/A;TRUE;""GENERAL""|""TAB5"";#N/A;TRUE;""GENERAL""}"</definedName>
    <definedName name="rte" hidden="1">{"TAB1",#N/A,TRUE,"GENERAL";"TAB2",#N/A,TRUE,"GENERAL";"TAB3",#N/A,TRUE,"GENERAL";"TAB4",#N/A,TRUE,"GENERAL";"TAB5",#N/A,TRUE,"GENERAL"}</definedName>
    <definedName name="rteg" localSheetId="2">"{""via1"";#N/A;TRUE;""general""|""via2"";#N/A;TRUE;""general""|""via3"";#N/A;TRUE;""general""}"</definedName>
    <definedName name="rteg" localSheetId="1">"{""via1"";#N/A;TRUE;""general""|""via2"";#N/A;TRUE;""general""|""via3"";#N/A;TRUE;""general""}"</definedName>
    <definedName name="rteg" localSheetId="0">"{""via1"";#N/A;TRUE;""general""|""via2"";#N/A;TRUE;""general""|""via3"";#N/A;TRUE;""general""}"</definedName>
    <definedName name="rteg" hidden="1">{"via1",#N/A,TRUE,"general";"via2",#N/A,TRUE,"general";"via3",#N/A,TRUE,"general"}</definedName>
    <definedName name="rtert" localSheetId="2">"{""TAB1"";#N/A;TRUE;""GENERAL""|""TAB2"";#N/A;TRUE;""GENERAL""|""TAB3"";#N/A;TRUE;""GENERAL""|""TAB4"";#N/A;TRUE;""GENERAL""|""TAB5"";#N/A;TRUE;""GENERAL""}"</definedName>
    <definedName name="rtert" localSheetId="1">"{""TAB1"";#N/A;TRUE;""GENERAL""|""TAB2"";#N/A;TRUE;""GENERAL""|""TAB3"";#N/A;TRUE;""GENERAL""|""TAB4"";#N/A;TRUE;""GENERAL""|""TAB5"";#N/A;TRUE;""GENERAL""}"</definedName>
    <definedName name="rtert" localSheetId="0">"{""TAB1"";#N/A;TRUE;""GENERAL""|""TAB2"";#N/A;TRUE;""GENERAL""|""TAB3"";#N/A;TRUE;""GENERAL""|""TAB4"";#N/A;TRUE;""GENERAL""|""TAB5"";#N/A;TRUE;""GENERAL""}"</definedName>
    <definedName name="rtert" hidden="1">{"TAB1",#N/A,TRUE,"GENERAL";"TAB2",#N/A,TRUE,"GENERAL";"TAB3",#N/A,TRUE,"GENERAL";"TAB4",#N/A,TRUE,"GENERAL";"TAB5",#N/A,TRUE,"GENERAL"}</definedName>
    <definedName name="rtes" localSheetId="2">"{""via1"";#N/A;TRUE;""general""|""via2"";#N/A;TRUE;""general""|""via3"";#N/A;TRUE;""general""}"</definedName>
    <definedName name="rtes" localSheetId="1">"{""via1"";#N/A;TRUE;""general""|""via2"";#N/A;TRUE;""general""|""via3"";#N/A;TRUE;""general""}"</definedName>
    <definedName name="rtes" localSheetId="0">"{""via1"";#N/A;TRUE;""general""|""via2"";#N/A;TRUE;""general""|""via3"";#N/A;TRUE;""general""}"</definedName>
    <definedName name="rtes" hidden="1">{"via1",#N/A,TRUE,"general";"via2",#N/A,TRUE,"general";"via3",#N/A,TRUE,"general"}</definedName>
    <definedName name="rtewth" localSheetId="2">"{""TAB1"";#N/A;TRUE;""GENERAL""|""TAB2"";#N/A;TRUE;""GENERAL""|""TAB3"";#N/A;TRUE;""GENERAL""|""TAB4"";#N/A;TRUE;""GENERAL""|""TAB5"";#N/A;TRUE;""GENERAL""}"</definedName>
    <definedName name="rtewth" localSheetId="1">"{""TAB1"";#N/A;TRUE;""GENERAL""|""TAB2"";#N/A;TRUE;""GENERAL""|""TAB3"";#N/A;TRUE;""GENERAL""|""TAB4"";#N/A;TRUE;""GENERAL""|""TAB5"";#N/A;TRUE;""GENERAL""}"</definedName>
    <definedName name="rtewth" localSheetId="0">"{""TAB1"";#N/A;TRUE;""GENERAL""|""TAB2"";#N/A;TRUE;""GENERAL""|""TAB3"";#N/A;TRUE;""GENERAL""|""TAB4"";#N/A;TRUE;""GENERAL""|""TAB5"";#N/A;TRUE;""GENERAL""}"</definedName>
    <definedName name="rtewth" hidden="1">{"TAB1",#N/A,TRUE,"GENERAL";"TAB2",#N/A,TRUE,"GENERAL";"TAB3",#N/A,TRUE,"GENERAL";"TAB4",#N/A,TRUE,"GENERAL";"TAB5",#N/A,TRUE,"GENERAL"}</definedName>
    <definedName name="rthjtj" localSheetId="2">"{""TAB1"";#N/A;TRUE;""GENERAL""|""TAB2"";#N/A;TRUE;""GENERAL""|""TAB3"";#N/A;TRUE;""GENERAL""|""TAB4"";#N/A;TRUE;""GENERAL""|""TAB5"";#N/A;TRUE;""GENERAL""}"</definedName>
    <definedName name="rthjtj" localSheetId="1">"{""TAB1"";#N/A;TRUE;""GENERAL""|""TAB2"";#N/A;TRUE;""GENERAL""|""TAB3"";#N/A;TRUE;""GENERAL""|""TAB4"";#N/A;TRUE;""GENERAL""|""TAB5"";#N/A;TRUE;""GENERAL""}"</definedName>
    <definedName name="rthjtj" localSheetId="0">"{""TAB1"";#N/A;TRUE;""GENERAL""|""TAB2"";#N/A;TRUE;""GENERAL""|""TAB3"";#N/A;TRUE;""GENERAL""|""TAB4"";#N/A;TRUE;""GENERAL""|""TAB5"";#N/A;TRUE;""GENERAL""}"</definedName>
    <definedName name="rthjtj" hidden="1">{"TAB1",#N/A,TRUE,"GENERAL";"TAB2",#N/A,TRUE,"GENERAL";"TAB3",#N/A,TRUE,"GENERAL";"TAB4",#N/A,TRUE,"GENERAL";"TAB5",#N/A,TRUE,"GENERAL"}</definedName>
    <definedName name="rthrthg" localSheetId="2">"{""via1"";#N/A;TRUE;""general""|""via2"";#N/A;TRUE;""general""|""via3"";#N/A;TRUE;""general""}"</definedName>
    <definedName name="rthrthg" localSheetId="1">"{""via1"";#N/A;TRUE;""general""|""via2"";#N/A;TRUE;""general""|""via3"";#N/A;TRUE;""general""}"</definedName>
    <definedName name="rthrthg" localSheetId="0">"{""via1"";#N/A;TRUE;""general""|""via2"";#N/A;TRUE;""general""|""via3"";#N/A;TRUE;""general""}"</definedName>
    <definedName name="rthrthg" hidden="1">{"via1",#N/A,TRUE,"general";"via2",#N/A,TRUE,"general";"via3",#N/A,TRUE,"general"}</definedName>
    <definedName name="rthtrh" localSheetId="2">"{""via1"";#N/A;TRUE;""general""|""via2"";#N/A;TRUE;""general""|""via3"";#N/A;TRUE;""general""}"</definedName>
    <definedName name="rthtrh" localSheetId="1">"{""via1"";#N/A;TRUE;""general""|""via2"";#N/A;TRUE;""general""|""via3"";#N/A;TRUE;""general""}"</definedName>
    <definedName name="rthtrh" localSheetId="0">"{""via1"";#N/A;TRUE;""general""|""via2"";#N/A;TRUE;""general""|""via3"";#N/A;TRUE;""general""}"</definedName>
    <definedName name="rthtrh" hidden="1">{"via1",#N/A,TRUE,"general";"via2",#N/A,TRUE,"general";"via3",#N/A,TRUE,"general"}</definedName>
    <definedName name="rtkk" localSheetId="2">"{""via1"";#N/A;TRUE;""general""|""via2"";#N/A;TRUE;""general""|""via3"";#N/A;TRUE;""general""}"</definedName>
    <definedName name="rtkk" localSheetId="1">"{""via1"";#N/A;TRUE;""general""|""via2"";#N/A;TRUE;""general""|""via3"";#N/A;TRUE;""general""}"</definedName>
    <definedName name="rtkk" localSheetId="0">"{""via1"";#N/A;TRUE;""general""|""via2"";#N/A;TRUE;""general""|""via3"";#N/A;TRUE;""general""}"</definedName>
    <definedName name="rtkk" hidden="1">{"via1",#N/A,TRUE,"general";"via2",#N/A,TRUE,"general";"via3",#N/A,TRUE,"general"}</definedName>
    <definedName name="RTME">[29]MEM!$M$62</definedName>
    <definedName name="rttthy" localSheetId="2">"{""via1"";#N/A;TRUE;""general""|""via2"";#N/A;TRUE;""general""|""via3"";#N/A;TRUE;""general""}"</definedName>
    <definedName name="rttthy" localSheetId="1">"{""via1"";#N/A;TRUE;""general""|""via2"";#N/A;TRUE;""general""|""via3"";#N/A;TRUE;""general""}"</definedName>
    <definedName name="rttthy" localSheetId="0">"{""via1"";#N/A;TRUE;""general""|""via2"";#N/A;TRUE;""general""|""via3"";#N/A;TRUE;""general""}"</definedName>
    <definedName name="rttthy" hidden="1">{"via1",#N/A,TRUE,"general";"via2",#N/A,TRUE,"general";"via3",#N/A,TRUE,"general"}</definedName>
    <definedName name="rtu" localSheetId="2">"{""via1"";#N/A;TRUE;""general""|""via2"";#N/A;TRUE;""general""|""via3"";#N/A;TRUE;""general""}"</definedName>
    <definedName name="rtu" localSheetId="1">"{""via1"";#N/A;TRUE;""general""|""via2"";#N/A;TRUE;""general""|""via3"";#N/A;TRUE;""general""}"</definedName>
    <definedName name="rtu" localSheetId="0">"{""via1"";#N/A;TRUE;""general""|""via2"";#N/A;TRUE;""general""|""via3"";#N/A;TRUE;""general""}"</definedName>
    <definedName name="rtu" hidden="1">{"via1",#N/A,TRUE,"general";"via2",#N/A,TRUE,"general";"via3",#N/A,TRUE,"general"}</definedName>
    <definedName name="rtug" localSheetId="2">"{""TAB1"";#N/A;TRUE;""GENERAL""|""TAB2"";#N/A;TRUE;""GENERAL""|""TAB3"";#N/A;TRUE;""GENERAL""|""TAB4"";#N/A;TRUE;""GENERAL""|""TAB5"";#N/A;TRUE;""GENERAL""}"</definedName>
    <definedName name="rtug" localSheetId="1">"{""TAB1"";#N/A;TRUE;""GENERAL""|""TAB2"";#N/A;TRUE;""GENERAL""|""TAB3"";#N/A;TRUE;""GENERAL""|""TAB4"";#N/A;TRUE;""GENERAL""|""TAB5"";#N/A;TRUE;""GENERAL""}"</definedName>
    <definedName name="rtug" localSheetId="0">"{""TAB1"";#N/A;TRUE;""GENERAL""|""TAB2"";#N/A;TRUE;""GENERAL""|""TAB3"";#N/A;TRUE;""GENERAL""|""TAB4"";#N/A;TRUE;""GENERAL""|""TAB5"";#N/A;TRUE;""GENERAL""}"</definedName>
    <definedName name="rtug" hidden="1">{"TAB1",#N/A,TRUE,"GENERAL";"TAB2",#N/A,TRUE,"GENERAL";"TAB3",#N/A,TRUE,"GENERAL";"TAB4",#N/A,TRUE,"GENERAL";"TAB5",#N/A,TRUE,"GENERAL"}</definedName>
    <definedName name="rtugsd" localSheetId="2">"{""TAB1"";#N/A;TRUE;""GENERAL""|""TAB2"";#N/A;TRUE;""GENERAL""|""TAB3"";#N/A;TRUE;""GENERAL""|""TAB4"";#N/A;TRUE;""GENERAL""|""TAB5"";#N/A;TRUE;""GENERAL""}"</definedName>
    <definedName name="rtugsd" localSheetId="1">"{""TAB1"";#N/A;TRUE;""GENERAL""|""TAB2"";#N/A;TRUE;""GENERAL""|""TAB3"";#N/A;TRUE;""GENERAL""|""TAB4"";#N/A;TRUE;""GENERAL""|""TAB5"";#N/A;TRUE;""GENERAL""}"</definedName>
    <definedName name="rtugsd" localSheetId="0">"{""TAB1"";#N/A;TRUE;""GENERAL""|""TAB2"";#N/A;TRUE;""GENERAL""|""TAB3"";#N/A;TRUE;""GENERAL""|""TAB4"";#N/A;TRUE;""GENERAL""|""TAB5"";#N/A;TRUE;""GENERAL""}"</definedName>
    <definedName name="rtugsd" hidden="1">{"TAB1",#N/A,TRUE,"GENERAL";"TAB2",#N/A,TRUE,"GENERAL";"TAB3",#N/A,TRUE,"GENERAL";"TAB4",#N/A,TRUE,"GENERAL";"TAB5",#N/A,TRUE,"GENERAL"}</definedName>
    <definedName name="rturtu" localSheetId="2">"{""via1"";#N/A;TRUE;""general""|""via2"";#N/A;TRUE;""general""|""via3"";#N/A;TRUE;""general""}"</definedName>
    <definedName name="rturtu" localSheetId="1">"{""via1"";#N/A;TRUE;""general""|""via2"";#N/A;TRUE;""general""|""via3"";#N/A;TRUE;""general""}"</definedName>
    <definedName name="rturtu" localSheetId="0">"{""via1"";#N/A;TRUE;""general""|""via2"";#N/A;TRUE;""general""|""via3"";#N/A;TRUE;""general""}"</definedName>
    <definedName name="rturtu" hidden="1">{"via1",#N/A,TRUE,"general";"via2",#N/A,TRUE,"general";"via3",#N/A,TRUE,"general"}</definedName>
    <definedName name="rturu" localSheetId="2">"{""via1"";#N/A;TRUE;""general""|""via2"";#N/A;TRUE;""general""|""via3"";#N/A;TRUE;""general""}"</definedName>
    <definedName name="rturu" localSheetId="1">"{""via1"";#N/A;TRUE;""general""|""via2"";#N/A;TRUE;""general""|""via3"";#N/A;TRUE;""general""}"</definedName>
    <definedName name="rturu" localSheetId="0">"{""via1"";#N/A;TRUE;""general""|""via2"";#N/A;TRUE;""general""|""via3"";#N/A;TRUE;""general""}"</definedName>
    <definedName name="rturu" hidden="1">{"via1",#N/A,TRUE,"general";"via2",#N/A,TRUE,"general";"via3",#N/A,TRUE,"general"}</definedName>
    <definedName name="rtut" localSheetId="2">"{""via1"";#N/A;TRUE;""general""|""via2"";#N/A;TRUE;""general""|""via3"";#N/A;TRUE;""general""}"</definedName>
    <definedName name="rtut" localSheetId="1">"{""via1"";#N/A;TRUE;""general""|""via2"";#N/A;TRUE;""general""|""via3"";#N/A;TRUE;""general""}"</definedName>
    <definedName name="rtut" localSheetId="0">"{""via1"";#N/A;TRUE;""general""|""via2"";#N/A;TRUE;""general""|""via3"";#N/A;TRUE;""general""}"</definedName>
    <definedName name="rtut" hidden="1">{"via1",#N/A,TRUE,"general";"via2",#N/A,TRUE,"general";"via3",#N/A,TRUE,"general"}</definedName>
    <definedName name="rtutru" localSheetId="2">"{""via1"";#N/A;TRUE;""general""|""via2"";#N/A;TRUE;""general""|""via3"";#N/A;TRUE;""general""}"</definedName>
    <definedName name="rtutru" localSheetId="1">"{""via1"";#N/A;TRUE;""general""|""via2"";#N/A;TRUE;""general""|""via3"";#N/A;TRUE;""general""}"</definedName>
    <definedName name="rtutru" localSheetId="0">"{""via1"";#N/A;TRUE;""general""|""via2"";#N/A;TRUE;""general""|""via3"";#N/A;TRUE;""general""}"</definedName>
    <definedName name="rtutru" hidden="1">{"via1",#N/A,TRUE,"general";"via2",#N/A,TRUE,"general";"via3",#N/A,TRUE,"general"}</definedName>
    <definedName name="rtuy" localSheetId="2">"{""via1"";#N/A;TRUE;""general""|""via2"";#N/A;TRUE;""general""|""via3"";#N/A;TRUE;""general""}"</definedName>
    <definedName name="rtuy" localSheetId="1">"{""via1"";#N/A;TRUE;""general""|""via2"";#N/A;TRUE;""general""|""via3"";#N/A;TRUE;""general""}"</definedName>
    <definedName name="rtuy" localSheetId="0">"{""via1"";#N/A;TRUE;""general""|""via2"";#N/A;TRUE;""general""|""via3"";#N/A;TRUE;""general""}"</definedName>
    <definedName name="rtuy" hidden="1">{"via1",#N/A,TRUE,"general";"via2",#N/A,TRUE,"general";"via3",#N/A,TRUE,"general"}</definedName>
    <definedName name="RTY">#REF!</definedName>
    <definedName name="rtyhr" localSheetId="2">"{""TAB1"";#N/A;TRUE;""GENERAL""|""TAB2"";#N/A;TRUE;""GENERAL""|""TAB3"";#N/A;TRUE;""GENERAL""|""TAB4"";#N/A;TRUE;""GENERAL""|""TAB5"";#N/A;TRUE;""GENERAL""}"</definedName>
    <definedName name="rtyhr" localSheetId="1">"{""TAB1"";#N/A;TRUE;""GENERAL""|""TAB2"";#N/A;TRUE;""GENERAL""|""TAB3"";#N/A;TRUE;""GENERAL""|""TAB4"";#N/A;TRUE;""GENERAL""|""TAB5"";#N/A;TRUE;""GENERAL""}"</definedName>
    <definedName name="rtyhr" localSheetId="0">"{""TAB1"";#N/A;TRUE;""GENERAL""|""TAB2"";#N/A;TRUE;""GENERAL""|""TAB3"";#N/A;TRUE;""GENERAL""|""TAB4"";#N/A;TRUE;""GENERAL""|""TAB5"";#N/A;TRUE;""GENERAL""}"</definedName>
    <definedName name="rtyhr" hidden="1">{"TAB1",#N/A,TRUE,"GENERAL";"TAB2",#N/A,TRUE,"GENERAL";"TAB3",#N/A,TRUE,"GENERAL";"TAB4",#N/A,TRUE,"GENERAL";"TAB5",#N/A,TRUE,"GENERAL"}</definedName>
    <definedName name="rtym" localSheetId="2">"{""via1"";#N/A;TRUE;""general""|""via2"";#N/A;TRUE;""general""|""via3"";#N/A;TRUE;""general""}"</definedName>
    <definedName name="rtym" localSheetId="1">"{""via1"";#N/A;TRUE;""general""|""via2"";#N/A;TRUE;""general""|""via3"";#N/A;TRUE;""general""}"</definedName>
    <definedName name="rtym" localSheetId="0">"{""via1"";#N/A;TRUE;""general""|""via2"";#N/A;TRUE;""general""|""via3"";#N/A;TRUE;""general""}"</definedName>
    <definedName name="rtym" hidden="1">{"via1",#N/A,TRUE,"general";"via2",#N/A,TRUE,"general";"via3",#N/A,TRUE,"general"}</definedName>
    <definedName name="rtyrey" localSheetId="2">"{""TAB1"";#N/A;TRUE;""GENERAL""|""TAB2"";#N/A;TRUE;""GENERAL""|""TAB3"";#N/A;TRUE;""GENERAL""|""TAB4"";#N/A;TRUE;""GENERAL""|""TAB5"";#N/A;TRUE;""GENERAL""}"</definedName>
    <definedName name="rtyrey" localSheetId="1">"{""TAB1"";#N/A;TRUE;""GENERAL""|""TAB2"";#N/A;TRUE;""GENERAL""|""TAB3"";#N/A;TRUE;""GENERAL""|""TAB4"";#N/A;TRUE;""GENERAL""|""TAB5"";#N/A;TRUE;""GENERAL""}"</definedName>
    <definedName name="rtyrey" localSheetId="0">"{""TAB1"";#N/A;TRUE;""GENERAL""|""TAB2"";#N/A;TRUE;""GENERAL""|""TAB3"";#N/A;TRUE;""GENERAL""|""TAB4"";#N/A;TRUE;""GENERAL""|""TAB5"";#N/A;TRUE;""GENERAL""}"</definedName>
    <definedName name="rtyrey" hidden="1">{"TAB1",#N/A,TRUE,"GENERAL";"TAB2",#N/A,TRUE,"GENERAL";"TAB3",#N/A,TRUE,"GENERAL";"TAB4",#N/A,TRUE,"GENERAL";"TAB5",#N/A,TRUE,"GENERAL"}</definedName>
    <definedName name="rtyrh" localSheetId="2">"{""via1"";#N/A;TRUE;""general""|""via2"";#N/A;TRUE;""general""|""via3"";#N/A;TRUE;""general""}"</definedName>
    <definedName name="rtyrh" localSheetId="1">"{""via1"";#N/A;TRUE;""general""|""via2"";#N/A;TRUE;""general""|""via3"";#N/A;TRUE;""general""}"</definedName>
    <definedName name="rtyrh" localSheetId="0">"{""via1"";#N/A;TRUE;""general""|""via2"";#N/A;TRUE;""general""|""via3"";#N/A;TRUE;""general""}"</definedName>
    <definedName name="rtyrh" hidden="1">{"via1",#N/A,TRUE,"general";"via2",#N/A,TRUE,"general";"via3",#N/A,TRUE,"general"}</definedName>
    <definedName name="RTYRTY" localSheetId="2">"{""via1"";#N/A;TRUE;""general""|""via2"";#N/A;TRUE;""general""|""via3"";#N/A;TRUE;""general""}"</definedName>
    <definedName name="RTYRTY" localSheetId="1">"{""via1"";#N/A;TRUE;""general""|""via2"";#N/A;TRUE;""general""|""via3"";#N/A;TRUE;""general""}"</definedName>
    <definedName name="RTYRTY" localSheetId="0">"{""via1"";#N/A;TRUE;""general""|""via2"";#N/A;TRUE;""general""|""via3"";#N/A;TRUE;""general""}"</definedName>
    <definedName name="RTYRTY" hidden="1">{"via1",#N/A,TRUE,"general";"via2",#N/A,TRUE,"general";"via3",#N/A,TRUE,"general"}</definedName>
    <definedName name="rtyt" localSheetId="2">"{""TAB1"";#N/A;TRUE;""GENERAL""|""TAB2"";#N/A;TRUE;""GENERAL""|""TAB3"";#N/A;TRUE;""GENERAL""|""TAB4"";#N/A;TRUE;""GENERAL""|""TAB5"";#N/A;TRUE;""GENERAL""}"</definedName>
    <definedName name="rtyt" localSheetId="1">"{""TAB1"";#N/A;TRUE;""GENERAL""|""TAB2"";#N/A;TRUE;""GENERAL""|""TAB3"";#N/A;TRUE;""GENERAL""|""TAB4"";#N/A;TRUE;""GENERAL""|""TAB5"";#N/A;TRUE;""GENERAL""}"</definedName>
    <definedName name="rtyt" localSheetId="0">"{""TAB1"";#N/A;TRUE;""GENERAL""|""TAB2"";#N/A;TRUE;""GENERAL""|""TAB3"";#N/A;TRUE;""GENERAL""|""TAB4"";#N/A;TRUE;""GENERAL""|""TAB5"";#N/A;TRUE;""GENERAL""}"</definedName>
    <definedName name="rtyt" hidden="1">{"TAB1",#N/A,TRUE,"GENERAL";"TAB2",#N/A,TRUE,"GENERAL";"TAB3",#N/A,TRUE,"GENERAL";"TAB4",#N/A,TRUE,"GENERAL";"TAB5",#N/A,TRUE,"GENERAL"}</definedName>
    <definedName name="rtytry" localSheetId="2">"{""via1"";#N/A;TRUE;""general""|""via2"";#N/A;TRUE;""general""|""via3"";#N/A;TRUE;""general""}"</definedName>
    <definedName name="rtytry" localSheetId="1">"{""via1"";#N/A;TRUE;""general""|""via2"";#N/A;TRUE;""general""|""via3"";#N/A;TRUE;""general""}"</definedName>
    <definedName name="rtytry" localSheetId="0">"{""via1"";#N/A;TRUE;""general""|""via2"";#N/A;TRUE;""general""|""via3"";#N/A;TRUE;""general""}"</definedName>
    <definedName name="rtytry" hidden="1">{"via1",#N/A,TRUE,"general";"via2",#N/A,TRUE,"general";"via3",#N/A,TRUE,"general"}</definedName>
    <definedName name="RUBRO">#REF!</definedName>
    <definedName name="ruru" localSheetId="2">"{""TAB1"";#N/A;TRUE;""GENERAL""|""TAB2"";#N/A;TRUE;""GENERAL""|""TAB3"";#N/A;TRUE;""GENERAL""|""TAB4"";#N/A;TRUE;""GENERAL""|""TAB5"";#N/A;TRUE;""GENERAL""}"</definedName>
    <definedName name="ruru" localSheetId="1">"{""TAB1"";#N/A;TRUE;""GENERAL""|""TAB2"";#N/A;TRUE;""GENERAL""|""TAB3"";#N/A;TRUE;""GENERAL""|""TAB4"";#N/A;TRUE;""GENERAL""|""TAB5"";#N/A;TRUE;""GENERAL""}"</definedName>
    <definedName name="ruru" localSheetId="0">"{""TAB1"";#N/A;TRUE;""GENERAL""|""TAB2"";#N/A;TRUE;""GENERAL""|""TAB3"";#N/A;TRUE;""GENERAL""|""TAB4"";#N/A;TRUE;""GENERAL""|""TAB5"";#N/A;TRUE;""GENERAL""}"</definedName>
    <definedName name="ruru" hidden="1">{"TAB1",#N/A,TRUE,"GENERAL";"TAB2",#N/A,TRUE,"GENERAL";"TAB3",#N/A,TRUE,"GENERAL";"TAB4",#N/A,TRUE,"GENERAL";"TAB5",#N/A,TRUE,"GENERAL"}</definedName>
    <definedName name="RUT" localSheetId="2">#REF!</definedName>
    <definedName name="RUT" localSheetId="1">#REF!</definedName>
    <definedName name="RUT" localSheetId="0">#REF!</definedName>
    <definedName name="RUT">#REF!</definedName>
    <definedName name="rutu" localSheetId="2">"{""via1"";#N/A;TRUE;""general""|""via2"";#N/A;TRUE;""general""|""via3"";#N/A;TRUE;""general""}"</definedName>
    <definedName name="rutu" localSheetId="1">"{""via1"";#N/A;TRUE;""general""|""via2"";#N/A;TRUE;""general""|""via3"";#N/A;TRUE;""general""}"</definedName>
    <definedName name="rutu" localSheetId="0">"{""via1"";#N/A;TRUE;""general""|""via2"";#N/A;TRUE;""general""|""via3"";#N/A;TRUE;""general""}"</definedName>
    <definedName name="rutu" hidden="1">{"via1",#N/A,TRUE,"general";"via2",#N/A,TRUE,"general";"via3",#N/A,TRUE,"general"}</definedName>
    <definedName name="rwt" localSheetId="2">"{""via1"";#N/A;TRUE;""general""|""via2"";#N/A;TRUE;""general""|""via3"";#N/A;TRUE;""general""}"</definedName>
    <definedName name="rwt" localSheetId="1">"{""via1"";#N/A;TRUE;""general""|""via2"";#N/A;TRUE;""general""|""via3"";#N/A;TRUE;""general""}"</definedName>
    <definedName name="rwt" localSheetId="0">"{""via1"";#N/A;TRUE;""general""|""via2"";#N/A;TRUE;""general""|""via3"";#N/A;TRUE;""general""}"</definedName>
    <definedName name="rwt" hidden="1">{"via1",#N/A,TRUE,"general";"via2",#N/A,TRUE,"general";"via3",#N/A,TRUE,"general"}</definedName>
    <definedName name="ry" localSheetId="2">"{""via1"";#N/A;TRUE;""general""|""via2"";#N/A;TRUE;""general""|""via3"";#N/A;TRUE;""general""}"</definedName>
    <definedName name="ry" localSheetId="1">"{""via1"";#N/A;TRUE;""general""|""via2"";#N/A;TRUE;""general""|""via3"";#N/A;TRUE;""general""}"</definedName>
    <definedName name="ry" localSheetId="0">"{""via1"";#N/A;TRUE;""general""|""via2"";#N/A;TRUE;""general""|""via3"";#N/A;TRUE;""general""}"</definedName>
    <definedName name="ry" hidden="1">{"via1",#N/A,TRUE,"general";"via2",#N/A,TRUE,"general";"via3",#N/A,TRUE,"general"}</definedName>
    <definedName name="ryeryb" localSheetId="2">"{""TAB1"";#N/A;TRUE;""GENERAL""|""TAB2"";#N/A;TRUE;""GENERAL""|""TAB3"";#N/A;TRUE;""GENERAL""|""TAB4"";#N/A;TRUE;""GENERAL""|""TAB5"";#N/A;TRUE;""GENERAL""}"</definedName>
    <definedName name="ryeryb" localSheetId="1">"{""TAB1"";#N/A;TRUE;""GENERAL""|""TAB2"";#N/A;TRUE;""GENERAL""|""TAB3"";#N/A;TRUE;""GENERAL""|""TAB4"";#N/A;TRUE;""GENERAL""|""TAB5"";#N/A;TRUE;""GENERAL""}"</definedName>
    <definedName name="ryeryb" localSheetId="0">"{""TAB1"";#N/A;TRUE;""GENERAL""|""TAB2"";#N/A;TRUE;""GENERAL""|""TAB3"";#N/A;TRUE;""GENERAL""|""TAB4"";#N/A;TRUE;""GENERAL""|""TAB5"";#N/A;TRUE;""GENERAL""}"</definedName>
    <definedName name="ryeryb" hidden="1">{"TAB1",#N/A,TRUE,"GENERAL";"TAB2",#N/A,TRUE,"GENERAL";"TAB3",#N/A,TRUE,"GENERAL";"TAB4",#N/A,TRUE,"GENERAL";"TAB5",#N/A,TRUE,"GENERAL"}</definedName>
    <definedName name="rytrsdg" localSheetId="2">"{""via1"";#N/A;TRUE;""general""|""via2"";#N/A;TRUE;""general""|""via3"";#N/A;TRUE;""general""}"</definedName>
    <definedName name="rytrsdg" localSheetId="1">"{""via1"";#N/A;TRUE;""general""|""via2"";#N/A;TRUE;""general""|""via3"";#N/A;TRUE;""general""}"</definedName>
    <definedName name="rytrsdg" localSheetId="0">"{""via1"";#N/A;TRUE;""general""|""via2"";#N/A;TRUE;""general""|""via3"";#N/A;TRUE;""general""}"</definedName>
    <definedName name="rytrsdg" hidden="1">{"via1",#N/A,TRUE,"general";"via2",#N/A,TRUE,"general";"via3",#N/A,TRUE,"general"}</definedName>
    <definedName name="S" localSheetId="2">#REF!</definedName>
    <definedName name="s" localSheetId="1">"[0]!err"</definedName>
    <definedName name="s" localSheetId="0">"[0]!err"</definedName>
    <definedName name="s">[0]!ERR</definedName>
    <definedName name="saa" localSheetId="2">"{""via1"";#N/A;TRUE;""general""|""via2"";#N/A;TRUE;""general""|""via3"";#N/A;TRUE;""general""}"</definedName>
    <definedName name="saa" localSheetId="1">"{""via1"";#N/A;TRUE;""general""|""via2"";#N/A;TRUE;""general""|""via3"";#N/A;TRUE;""general""}"</definedName>
    <definedName name="saa" localSheetId="0">"{""via1"";#N/A;TRUE;""general""|""via2"";#N/A;TRUE;""general""|""via3"";#N/A;TRUE;""general""}"</definedName>
    <definedName name="saa" hidden="1">{"via1",#N/A,TRUE,"general";"via2",#N/A,TRUE,"general";"via3",#N/A,TRUE,"general"}</definedName>
    <definedName name="SAD" localSheetId="2">"{""via1"";#N/A;TRUE;""general""|""via2"";#N/A;TRUE;""general""|""via3"";#N/A;TRUE;""general""}"</definedName>
    <definedName name="SAD" localSheetId="1">"{""via1"";#N/A;TRUE;""general""|""via2"";#N/A;TRUE;""general""|""via3"";#N/A;TRUE;""general""}"</definedName>
    <definedName name="SAD" localSheetId="0">"{""via1"";#N/A;TRUE;""general""|""via2"";#N/A;TRUE;""general""|""via3"";#N/A;TRUE;""general""}"</definedName>
    <definedName name="SAD" hidden="1">{"via1",#N/A,TRUE,"general";"via2",#N/A,TRUE,"general";"via3",#N/A,TRUE,"general"}</definedName>
    <definedName name="SADF" localSheetId="2">"{""via1"";#N/A;TRUE;""general""|""via2"";#N/A;TRUE;""general""|""via3"";#N/A;TRUE;""general""}"</definedName>
    <definedName name="SADF" localSheetId="1">"{""via1"";#N/A;TRUE;""general""|""via2"";#N/A;TRUE;""general""|""via3"";#N/A;TRUE;""general""}"</definedName>
    <definedName name="SADF" localSheetId="0">"{""via1"";#N/A;TRUE;""general""|""via2"";#N/A;TRUE;""general""|""via3"";#N/A;TRUE;""general""}"</definedName>
    <definedName name="SADF" hidden="1">{"via1",#N/A,TRUE,"general";"via2",#N/A,TRUE,"general";"via3",#N/A,TRUE,"general"}</definedName>
    <definedName name="sadff" localSheetId="2">"{""TAB1"";#N/A;TRUE;""GENERAL""|""TAB2"";#N/A;TRUE;""GENERAL""|""TAB3"";#N/A;TRUE;""GENERAL""|""TAB4"";#N/A;TRUE;""GENERAL""|""TAB5"";#N/A;TRUE;""GENERAL""}"</definedName>
    <definedName name="sadff" localSheetId="1">"{""TAB1"";#N/A;TRUE;""GENERAL""|""TAB2"";#N/A;TRUE;""GENERAL""|""TAB3"";#N/A;TRUE;""GENERAL""|""TAB4"";#N/A;TRUE;""GENERAL""|""TAB5"";#N/A;TRUE;""GENERAL""}"</definedName>
    <definedName name="sadff" localSheetId="0">"{""TAB1"";#N/A;TRUE;""GENERAL""|""TAB2"";#N/A;TRUE;""GENERAL""|""TAB3"";#N/A;TRUE;""GENERAL""|""TAB4"";#N/A;TRUE;""GENERAL""|""TAB5"";#N/A;TRUE;""GENERAL""}"</definedName>
    <definedName name="sadff" hidden="1">{"TAB1",#N/A,TRUE,"GENERAL";"TAB2",#N/A,TRUE,"GENERAL";"TAB3",#N/A,TRUE,"GENERAL";"TAB4",#N/A,TRUE,"GENERAL";"TAB5",#N/A,TRUE,"GENERAL"}</definedName>
    <definedName name="sadfo" localSheetId="2">"{""via1"";#N/A;TRUE;""general""|""via2"";#N/A;TRUE;""general""|""via3"";#N/A;TRUE;""general""}"</definedName>
    <definedName name="sadfo" localSheetId="1">"{""via1"";#N/A;TRUE;""general""|""via2"";#N/A;TRUE;""general""|""via3"";#N/A;TRUE;""general""}"</definedName>
    <definedName name="sadfo" localSheetId="0">"{""via1"";#N/A;TRUE;""general""|""via2"";#N/A;TRUE;""general""|""via3"";#N/A;TRUE;""general""}"</definedName>
    <definedName name="sadfo" hidden="1">{"via1",#N/A,TRUE,"general";"via2",#N/A,TRUE,"general";"via3",#N/A,TRUE,"general"}</definedName>
    <definedName name="safdp" localSheetId="2">"{""TAB1"";#N/A;TRUE;""GENERAL""|""TAB2"";#N/A;TRUE;""GENERAL""|""TAB3"";#N/A;TRUE;""GENERAL""|""TAB4"";#N/A;TRUE;""GENERAL""|""TAB5"";#N/A;TRUE;""GENERAL""}"</definedName>
    <definedName name="safdp" localSheetId="1">"{""TAB1"";#N/A;TRUE;""GENERAL""|""TAB2"";#N/A;TRUE;""GENERAL""|""TAB3"";#N/A;TRUE;""GENERAL""|""TAB4"";#N/A;TRUE;""GENERAL""|""TAB5"";#N/A;TRUE;""GENERAL""}"</definedName>
    <definedName name="safdp" localSheetId="0">"{""TAB1"";#N/A;TRUE;""GENERAL""|""TAB2"";#N/A;TRUE;""GENERAL""|""TAB3"";#N/A;TRUE;""GENERAL""|""TAB4"";#N/A;TRUE;""GENERAL""|""TAB5"";#N/A;TRUE;""GENERAL""}"</definedName>
    <definedName name="safdp" hidden="1">{"TAB1",#N/A,TRUE,"GENERAL";"TAB2",#N/A,TRUE,"GENERAL";"TAB3",#N/A,TRUE,"GENERAL";"TAB4",#N/A,TRUE,"GENERAL";"TAB5",#N/A,TRUE,"GENERAL"}</definedName>
    <definedName name="sal">#REF!</definedName>
    <definedName name="salarios" localSheetId="2">"[0]!err"</definedName>
    <definedName name="salarios" localSheetId="1">"[0]!err"</definedName>
    <definedName name="salarios" localSheetId="0">"[0]!err"</definedName>
    <definedName name="salarios">[0]!ERR</definedName>
    <definedName name="SalConv">'[11]DATOS CONTRATO'!$G$14</definedName>
    <definedName name="saldoacta">#REF!</definedName>
    <definedName name="saldoant">#REF!</definedName>
    <definedName name="saldoanticipo">#REF!</definedName>
    <definedName name="saldoejecutar">#REF!</definedName>
    <definedName name="SALID1" localSheetId="2">#REF!</definedName>
    <definedName name="SALID1" localSheetId="1">#REF!</definedName>
    <definedName name="SALID1" localSheetId="0">#REF!</definedName>
    <definedName name="SALID1">#REF!</definedName>
    <definedName name="SalMinimo">[60]BASES!$E$41</definedName>
    <definedName name="Sanit._Royal_809_blanco">#REF!</definedName>
    <definedName name="Sanit_blanco_flux_8046">#REF!</definedName>
    <definedName name="Sanit_Royal_color_mueble">#REF!</definedName>
    <definedName name="SANITARIA">#REF!</definedName>
    <definedName name="Sanitario_NOVA_803__accesorios">#REF!</definedName>
    <definedName name="sara">#REF!</definedName>
    <definedName name="SARD40">#REF!</definedName>
    <definedName name="sbgfbgdr" localSheetId="2">"{""via1"";#N/A;TRUE;""general""|""via2"";#N/A;TRUE;""general""|""via3"";#N/A;TRUE;""general""}"</definedName>
    <definedName name="sbgfbgdr" localSheetId="1">"{""via1"";#N/A;TRUE;""general""|""via2"";#N/A;TRUE;""general""|""via3"";#N/A;TRUE;""general""}"</definedName>
    <definedName name="sbgfbgdr" localSheetId="0">"{""via1"";#N/A;TRUE;""general""|""via2"";#N/A;TRUE;""general""|""via3"";#N/A;TRUE;""general""}"</definedName>
    <definedName name="sbgfbgdr" hidden="1">{"via1",#N/A,TRUE,"general";"via2",#N/A,TRUE,"general";"via3",#N/A,TRUE,"general"}</definedName>
    <definedName name="SBS" localSheetId="2">#REF!</definedName>
    <definedName name="SBS" localSheetId="1">#REF!</definedName>
    <definedName name="SBS" localSheetId="0">#REF!</definedName>
    <definedName name="SBS">#REF!</definedName>
    <definedName name="SbtPpto">"presupuesto!#ref!"</definedName>
    <definedName name="sc">#REF!</definedName>
    <definedName name="Sched_Pay" localSheetId="2">#REF!</definedName>
    <definedName name="Sched_Pay" localSheetId="1">#REF!</definedName>
    <definedName name="Sched_Pay" localSheetId="0">#REF!</definedName>
    <definedName name="Sched_Pay">#REF!</definedName>
    <definedName name="Scheduled_Extra_Payments" localSheetId="2">#REF!</definedName>
    <definedName name="Scheduled_Extra_Payments" localSheetId="1">#REF!</definedName>
    <definedName name="Scheduled_Extra_Payments" localSheetId="0">#REF!</definedName>
    <definedName name="Scheduled_Extra_Payments">#REF!</definedName>
    <definedName name="Scheduled_Interest_Rate">#REF!</definedName>
    <definedName name="Scheduled_Monthly_Payment">#REF!</definedName>
    <definedName name="sd" localSheetId="2">"{""TAB1"";#N/A;TRUE;""GENERAL""|""TAB2"";#N/A;TRUE;""GENERAL""|""TAB3"";#N/A;TRUE;""GENERAL""|""TAB4"";#N/A;TRUE;""GENERAL""|""TAB5"";#N/A;TRUE;""GENERAL""}"</definedName>
    <definedName name="sd" localSheetId="1">"{""TAB1"";#N/A;TRUE;""GENERAL""|""TAB2"";#N/A;TRUE;""GENERAL""|""TAB3"";#N/A;TRUE;""GENERAL""|""TAB4"";#N/A;TRUE;""GENERAL""|""TAB5"";#N/A;TRUE;""GENERAL""}"</definedName>
    <definedName name="sd" localSheetId="0">"{""TAB1"";#N/A;TRUE;""GENERAL""|""TAB2"";#N/A;TRUE;""GENERAL""|""TAB3"";#N/A;TRUE;""GENERAL""|""TAB4"";#N/A;TRUE;""GENERAL""|""TAB5"";#N/A;TRUE;""GENERAL""}"</definedName>
    <definedName name="sd" hidden="1">{"TAB1",#N/A,TRUE,"GENERAL";"TAB2",#N/A,TRUE,"GENERAL";"TAB3",#N/A,TRUE,"GENERAL";"TAB4",#N/A,TRUE,"GENERAL";"TAB5",#N/A,TRUE,"GENERAL"}</definedName>
    <definedName name="sdaf" localSheetId="2">"{""via1"";#N/A;TRUE;""general""|""via2"";#N/A;TRUE;""general""|""via3"";#N/A;TRUE;""general""}"</definedName>
    <definedName name="sdaf" localSheetId="1">"{""via1"";#N/A;TRUE;""general""|""via2"";#N/A;TRUE;""general""|""via3"";#N/A;TRUE;""general""}"</definedName>
    <definedName name="sdaf" localSheetId="0">"{""via1"";#N/A;TRUE;""general""|""via2"";#N/A;TRUE;""general""|""via3"";#N/A;TRUE;""general""}"</definedName>
    <definedName name="sdaf" hidden="1">{"via1",#N/A,TRUE,"general";"via2",#N/A,TRUE,"general";"via3",#N/A,TRUE,"general"}</definedName>
    <definedName name="sdas" localSheetId="2">"{""via1"";#N/A;TRUE;""general""|""via2"";#N/A;TRUE;""general""|""via3"";#N/A;TRUE;""general""}"</definedName>
    <definedName name="sdas" localSheetId="1">"{""via1"";#N/A;TRUE;""general""|""via2"";#N/A;TRUE;""general""|""via3"";#N/A;TRUE;""general""}"</definedName>
    <definedName name="sdas" localSheetId="0">"{""via1"";#N/A;TRUE;""general""|""via2"";#N/A;TRUE;""general""|""via3"";#N/A;TRUE;""general""}"</definedName>
    <definedName name="sdas" hidden="1">{"via1",#N/A,TRUE,"general";"via2",#N/A,TRUE,"general";"via3",#N/A,TRUE,"general"}</definedName>
    <definedName name="sdasdf" localSheetId="2">"{""via1"";#N/A;TRUE;""general""|""via2"";#N/A;TRUE;""general""|""via3"";#N/A;TRUE;""general""}"</definedName>
    <definedName name="sdasdf" localSheetId="1">"{""via1"";#N/A;TRUE;""general""|""via2"";#N/A;TRUE;""general""|""via3"";#N/A;TRUE;""general""}"</definedName>
    <definedName name="sdasdf" localSheetId="0">"{""via1"";#N/A;TRUE;""general""|""via2"";#N/A;TRUE;""general""|""via3"";#N/A;TRUE;""general""}"</definedName>
    <definedName name="sdasdf" hidden="1">{"via1",#N/A,TRUE,"general";"via2",#N/A,TRUE,"general";"via3",#N/A,TRUE,"general"}</definedName>
    <definedName name="SDCDSCT" localSheetId="2">"{""TAB1"";#N/A;TRUE;""GENERAL""|""TAB2"";#N/A;TRUE;""GENERAL""|""TAB3"";#N/A;TRUE;""GENERAL""|""TAB4"";#N/A;TRUE;""GENERAL""|""TAB5"";#N/A;TRUE;""GENERAL""}"</definedName>
    <definedName name="SDCDSCT" localSheetId="1">"{""TAB1"";#N/A;TRUE;""GENERAL""|""TAB2"";#N/A;TRUE;""GENERAL""|""TAB3"";#N/A;TRUE;""GENERAL""|""TAB4"";#N/A;TRUE;""GENERAL""|""TAB5"";#N/A;TRUE;""GENERAL""}"</definedName>
    <definedName name="SDCDSCT" localSheetId="0">"{""TAB1"";#N/A;TRUE;""GENERAL""|""TAB2"";#N/A;TRUE;""GENERAL""|""TAB3"";#N/A;TRUE;""GENERAL""|""TAB4"";#N/A;TRUE;""GENERAL""|""TAB5"";#N/A;TRUE;""GENERAL""}"</definedName>
    <definedName name="SDCDSCT" hidden="1">{"TAB1",#N/A,TRUE,"GENERAL";"TAB2",#N/A,TRUE,"GENERAL";"TAB3",#N/A,TRUE,"GENERAL";"TAB4",#N/A,TRUE,"GENERAL";"TAB5",#N/A,TRUE,"GENERAL"}</definedName>
    <definedName name="SDDSAFF" localSheetId="2">"{#N/A;#N/A;TRUE;""1842CWN0""}"</definedName>
    <definedName name="SDDSAFF" localSheetId="1">"{#N/A;#N/A;TRUE;""1842CWN0""}"</definedName>
    <definedName name="SDDSAFF" localSheetId="0">"{#N/A;#N/A;TRUE;""1842CWN0""}"</definedName>
    <definedName name="SDDSAFF" hidden="1">{#N/A,#N/A,TRUE,"1842CWN0"}</definedName>
    <definedName name="SDE">#REF!</definedName>
    <definedName name="sdf">#REF!</definedName>
    <definedName name="SDFCE" localSheetId="2">"{""TAB1"";#N/A;TRUE;""GENERAL""|""TAB2"";#N/A;TRUE;""GENERAL""|""TAB3"";#N/A;TRUE;""GENERAL""|""TAB4"";#N/A;TRUE;""GENERAL""|""TAB5"";#N/A;TRUE;""GENERAL""}"</definedName>
    <definedName name="SDFCE" localSheetId="1">"{""TAB1"";#N/A;TRUE;""GENERAL""|""TAB2"";#N/A;TRUE;""GENERAL""|""TAB3"";#N/A;TRUE;""GENERAL""|""TAB4"";#N/A;TRUE;""GENERAL""|""TAB5"";#N/A;TRUE;""GENERAL""}"</definedName>
    <definedName name="SDFCE" localSheetId="0">"{""TAB1"";#N/A;TRUE;""GENERAL""|""TAB2"";#N/A;TRUE;""GENERAL""|""TAB3"";#N/A;TRUE;""GENERAL""|""TAB4"";#N/A;TRUE;""GENERAL""|""TAB5"";#N/A;TRUE;""GENERAL""}"</definedName>
    <definedName name="SDFCE" hidden="1">{"TAB1",#N/A,TRUE,"GENERAL";"TAB2",#N/A,TRUE,"GENERAL";"TAB3",#N/A,TRUE,"GENERAL";"TAB4",#N/A,TRUE,"GENERAL";"TAB5",#N/A,TRUE,"GENERAL"}</definedName>
    <definedName name="sdfd" localSheetId="2">"{""via1"";#N/A;TRUE;""general""|""via2"";#N/A;TRUE;""general""|""via3"";#N/A;TRUE;""general""}"</definedName>
    <definedName name="sdfd" localSheetId="1">"{""via1"";#N/A;TRUE;""general""|""via2"";#N/A;TRUE;""general""|""via3"";#N/A;TRUE;""general""}"</definedName>
    <definedName name="sdfd" localSheetId="0">"{""via1"";#N/A;TRUE;""general""|""via2"";#N/A;TRUE;""general""|""via3"";#N/A;TRUE;""general""}"</definedName>
    <definedName name="sdfd" hidden="1">{"via1",#N/A,TRUE,"general";"via2",#N/A,TRUE,"general";"via3",#N/A,TRUE,"general"}</definedName>
    <definedName name="SDFDG" localSheetId="2">"{#N/A;#N/A;TRUE;""1842CWN0""}"</definedName>
    <definedName name="SDFDG" localSheetId="1">"{#N/A;#N/A;TRUE;""1842CWN0""}"</definedName>
    <definedName name="SDFDG" localSheetId="0">"{#N/A;#N/A;TRUE;""1842CWN0""}"</definedName>
    <definedName name="SDFDG" hidden="1">{#N/A,#N/A,TRUE,"1842CWN0"}</definedName>
    <definedName name="sdfds" localSheetId="2">"{""via1"";#N/A;TRUE;""general""|""via2"";#N/A;TRUE;""general""|""via3"";#N/A;TRUE;""general""}"</definedName>
    <definedName name="sdfds" localSheetId="1">"{""via1"";#N/A;TRUE;""general""|""via2"";#N/A;TRUE;""general""|""via3"";#N/A;TRUE;""general""}"</definedName>
    <definedName name="sdfds" localSheetId="0">"{""via1"";#N/A;TRUE;""general""|""via2"";#N/A;TRUE;""general""|""via3"";#N/A;TRUE;""general""}"</definedName>
    <definedName name="sdfds" hidden="1">{"via1",#N/A,TRUE,"general";"via2",#N/A,TRUE,"general";"via3",#N/A,TRUE,"general"}</definedName>
    <definedName name="SDFDSO" localSheetId="2">"{""via1"";#N/A;TRUE;""general""|""via2"";#N/A;TRUE;""general""|""via3"";#N/A;TRUE;""general""}"</definedName>
    <definedName name="SDFDSO" localSheetId="1">"{""via1"";#N/A;TRUE;""general""|""via2"";#N/A;TRUE;""general""|""via3"";#N/A;TRUE;""general""}"</definedName>
    <definedName name="SDFDSO" localSheetId="0">"{""via1"";#N/A;TRUE;""general""|""via2"";#N/A;TRUE;""general""|""via3"";#N/A;TRUE;""general""}"</definedName>
    <definedName name="SDFDSO" hidden="1">{"via1",#N/A,TRUE,"general";"via2",#N/A,TRUE,"general";"via3",#N/A,TRUE,"general"}</definedName>
    <definedName name="sdfdstp" localSheetId="2">"{""TAB1"";#N/A;TRUE;""GENERAL""|""TAB2"";#N/A;TRUE;""GENERAL""|""TAB3"";#N/A;TRUE;""GENERAL""|""TAB4"";#N/A;TRUE;""GENERAL""|""TAB5"";#N/A;TRUE;""GENERAL""}"</definedName>
    <definedName name="sdfdstp" localSheetId="1">"{""TAB1"";#N/A;TRUE;""GENERAL""|""TAB2"";#N/A;TRUE;""GENERAL""|""TAB3"";#N/A;TRUE;""GENERAL""|""TAB4"";#N/A;TRUE;""GENERAL""|""TAB5"";#N/A;TRUE;""GENERAL""}"</definedName>
    <definedName name="sdfdstp" localSheetId="0">"{""TAB1"";#N/A;TRUE;""GENERAL""|""TAB2"";#N/A;TRUE;""GENERAL""|""TAB3"";#N/A;TRUE;""GENERAL""|""TAB4"";#N/A;TRUE;""GENERAL""|""TAB5"";#N/A;TRUE;""GENERAL""}"</definedName>
    <definedName name="sdfdstp" hidden="1">{"TAB1",#N/A,TRUE,"GENERAL";"TAB2",#N/A,TRUE,"GENERAL";"TAB3",#N/A,TRUE,"GENERAL";"TAB4",#N/A,TRUE,"GENERAL";"TAB5",#N/A,TRUE,"GENERAL"}</definedName>
    <definedName name="SDFEO" localSheetId="2">"{""via1"";#N/A;TRUE;""general""|""via2"";#N/A;TRUE;""general""|""via3"";#N/A;TRUE;""general""}"</definedName>
    <definedName name="SDFEO" localSheetId="1">"{""via1"";#N/A;TRUE;""general""|""via2"";#N/A;TRUE;""general""|""via3"";#N/A;TRUE;""general""}"</definedName>
    <definedName name="SDFEO" localSheetId="0">"{""via1"";#N/A;TRUE;""general""|""via2"";#N/A;TRUE;""general""|""via3"";#N/A;TRUE;""general""}"</definedName>
    <definedName name="SDFEO" hidden="1">{"via1",#N/A,TRUE,"general";"via2",#N/A,TRUE,"general";"via3",#N/A,TRUE,"general"}</definedName>
    <definedName name="sdfg" localSheetId="2">"{""TAB1"";#N/A;TRUE;""GENERAL""|""TAB2"";#N/A;TRUE;""GENERAL""|""TAB3"";#N/A;TRUE;""GENERAL""|""TAB4"";#N/A;TRUE;""GENERAL""|""TAB5"";#N/A;TRUE;""GENERAL""}"</definedName>
    <definedName name="sdfg" localSheetId="1">"{""TAB1"";#N/A;TRUE;""GENERAL""|""TAB2"";#N/A;TRUE;""GENERAL""|""TAB3"";#N/A;TRUE;""GENERAL""|""TAB4"";#N/A;TRUE;""GENERAL""|""TAB5"";#N/A;TRUE;""GENERAL""}"</definedName>
    <definedName name="sdfg" localSheetId="0">"{""TAB1"";#N/A;TRUE;""GENERAL""|""TAB2"";#N/A;TRUE;""GENERAL""|""TAB3"";#N/A;TRUE;""GENERAL""|""TAB4"";#N/A;TRUE;""GENERAL""|""TAB5"";#N/A;TRUE;""GENERAL""}"</definedName>
    <definedName name="sdfg" hidden="1">{"TAB1",#N/A,TRUE,"GENERAL";"TAB2",#N/A,TRUE,"GENERAL";"TAB3",#N/A,TRUE,"GENERAL";"TAB4",#N/A,TRUE,"GENERAL";"TAB5",#N/A,TRUE,"GENERAL"}</definedName>
    <definedName name="sdfgdsfk" localSheetId="2">"{""via1"";#N/A;TRUE;""general""|""via2"";#N/A;TRUE;""general""|""via3"";#N/A;TRUE;""general""}"</definedName>
    <definedName name="sdfgdsfk" localSheetId="1">"{""via1"";#N/A;TRUE;""general""|""via2"";#N/A;TRUE;""general""|""via3"";#N/A;TRUE;""general""}"</definedName>
    <definedName name="sdfgdsfk" localSheetId="0">"{""via1"";#N/A;TRUE;""general""|""via2"";#N/A;TRUE;""general""|""via3"";#N/A;TRUE;""general""}"</definedName>
    <definedName name="sdfgdsfk" hidden="1">{"via1",#N/A,TRUE,"general";"via2",#N/A,TRUE,"general";"via3",#N/A,TRUE,"general"}</definedName>
    <definedName name="sdfgsg" localSheetId="2">"{""via1"";#N/A;TRUE;""general""|""via2"";#N/A;TRUE;""general""|""via3"";#N/A;TRUE;""general""}"</definedName>
    <definedName name="sdfgsg" localSheetId="1">"{""via1"";#N/A;TRUE;""general""|""via2"";#N/A;TRUE;""general""|""via3"";#N/A;TRUE;""general""}"</definedName>
    <definedName name="sdfgsg" localSheetId="0">"{""via1"";#N/A;TRUE;""general""|""via2"";#N/A;TRUE;""general""|""via3"";#N/A;TRUE;""general""}"</definedName>
    <definedName name="sdfgsg" hidden="1">{"via1",#N/A,TRUE,"general";"via2",#N/A,TRUE,"general";"via3",#N/A,TRUE,"general"}</definedName>
    <definedName name="SDFLJK" localSheetId="2">"{""TAB1"";#N/A;TRUE;""GENERAL""|""TAB2"";#N/A;TRUE;""GENERAL""|""TAB3"";#N/A;TRUE;""GENERAL""|""TAB4"";#N/A;TRUE;""GENERAL""|""TAB5"";#N/A;TRUE;""GENERAL""}"</definedName>
    <definedName name="SDFLJK" localSheetId="1">"{""TAB1"";#N/A;TRUE;""GENERAL""|""TAB2"";#N/A;TRUE;""GENERAL""|""TAB3"";#N/A;TRUE;""GENERAL""|""TAB4"";#N/A;TRUE;""GENERAL""|""TAB5"";#N/A;TRUE;""GENERAL""}"</definedName>
    <definedName name="SDFLJK" localSheetId="0">"{""TAB1"";#N/A;TRUE;""GENERAL""|""TAB2"";#N/A;TRUE;""GENERAL""|""TAB3"";#N/A;TRUE;""GENERAL""|""TAB4"";#N/A;TRUE;""GENERAL""|""TAB5"";#N/A;TRUE;""GENERAL""}"</definedName>
    <definedName name="SDFLJK" hidden="1">{"TAB1",#N/A,TRUE,"GENERAL";"TAB2",#N/A,TRUE,"GENERAL";"TAB3",#N/A,TRUE,"GENERAL";"TAB4",#N/A,TRUE,"GENERAL";"TAB5",#N/A,TRUE,"GENERAL"}</definedName>
    <definedName name="sdfsd" localSheetId="2">#REF!</definedName>
    <definedName name="sdfsd" localSheetId="1">#REF!</definedName>
    <definedName name="sdfsd" localSheetId="0">#REF!</definedName>
    <definedName name="sdfsd">#REF!</definedName>
    <definedName name="sdfsd4" localSheetId="2">"{""via1"";#N/A;TRUE;""general""|""via2"";#N/A;TRUE;""general""|""via3"";#N/A;TRUE;""general""}"</definedName>
    <definedName name="sdfsd4" localSheetId="1">"{""via1"";#N/A;TRUE;""general""|""via2"";#N/A;TRUE;""general""|""via3"";#N/A;TRUE;""general""}"</definedName>
    <definedName name="sdfsd4" localSheetId="0">"{""via1"";#N/A;TRUE;""general""|""via2"";#N/A;TRUE;""general""|""via3"";#N/A;TRUE;""general""}"</definedName>
    <definedName name="sdfsd4" hidden="1">{"via1",#N/A,TRUE,"general";"via2",#N/A,TRUE,"general";"via3",#N/A,TRUE,"general"}</definedName>
    <definedName name="SDFSDF" localSheetId="2">"{""TAB1"";#N/A;TRUE;""GENERAL""|""TAB2"";#N/A;TRUE;""GENERAL""|""TAB3"";#N/A;TRUE;""GENERAL""|""TAB4"";#N/A;TRUE;""GENERAL""|""TAB5"";#N/A;TRUE;""GENERAL""}"</definedName>
    <definedName name="SDFSDF" localSheetId="1">"{""TAB1"";#N/A;TRUE;""GENERAL""|""TAB2"";#N/A;TRUE;""GENERAL""|""TAB3"";#N/A;TRUE;""GENERAL""|""TAB4"";#N/A;TRUE;""GENERAL""|""TAB5"";#N/A;TRUE;""GENERAL""}"</definedName>
    <definedName name="SDFSDF" localSheetId="0">"{""TAB1"";#N/A;TRUE;""GENERAL""|""TAB2"";#N/A;TRUE;""GENERAL""|""TAB3"";#N/A;TRUE;""GENERAL""|""TAB4"";#N/A;TRUE;""GENERAL""|""TAB5"";#N/A;TRUE;""GENERAL""}"</definedName>
    <definedName name="SDFSDF" hidden="1">{"TAB1",#N/A,TRUE,"GENERAL";"TAB2",#N/A,TRUE,"GENERAL";"TAB3",#N/A,TRUE,"GENERAL";"TAB4",#N/A,TRUE,"GENERAL";"TAB5",#N/A,TRUE,"GENERAL"}</definedName>
    <definedName name="sdfsdfb" localSheetId="2">"{""via1"";#N/A;TRUE;""general""|""via2"";#N/A;TRUE;""general""|""via3"";#N/A;TRUE;""general""}"</definedName>
    <definedName name="sdfsdfb" localSheetId="1">"{""via1"";#N/A;TRUE;""general""|""via2"";#N/A;TRUE;""general""|""via3"";#N/A;TRUE;""general""}"</definedName>
    <definedName name="sdfsdfb" localSheetId="0">"{""via1"";#N/A;TRUE;""general""|""via2"";#N/A;TRUE;""general""|""via3"";#N/A;TRUE;""general""}"</definedName>
    <definedName name="sdfsdfb" hidden="1">{"via1",#N/A,TRUE,"general";"via2",#N/A,TRUE,"general";"via3",#N/A,TRUE,"general"}</definedName>
    <definedName name="sdfsdgg" localSheetId="2">"{#N/A;#N/A;TRUE;""INGENIERIA""|#N/A;#N/A;TRUE;""COMPRAS""|#N/A;#N/A;TRUE;""DIRECCION""|#N/A;#N/A;TRUE;""RESUMEN""}"</definedName>
    <definedName name="sdfsdgg" localSheetId="1">"{#N/A;#N/A;TRUE;""INGENIERIA""|#N/A;#N/A;TRUE;""COMPRAS""|#N/A;#N/A;TRUE;""DIRECCION""|#N/A;#N/A;TRUE;""RESUMEN""}"</definedName>
    <definedName name="sdfsdgg" localSheetId="0">"{#N/A;#N/A;TRUE;""INGENIERIA""|#N/A;#N/A;TRUE;""COMPRAS""|#N/A;#N/A;TRUE;""DIRECCION""|#N/A;#N/A;TRUE;""RESUMEN""}"</definedName>
    <definedName name="sdfsdgg" hidden="1">{#N/A,#N/A,TRUE,"INGENIERIA";#N/A,#N/A,TRUE,"COMPRAS";#N/A,#N/A,TRUE,"DIRECCION";#N/A,#N/A,TRUE,"RESUMEN"}</definedName>
    <definedName name="SDFSF" localSheetId="2">"{""TAB1"";#N/A;TRUE;""GENERAL""|""TAB2"";#N/A;TRUE;""GENERAL""|""TAB3"";#N/A;TRUE;""GENERAL""|""TAB4"";#N/A;TRUE;""GENERAL""|""TAB5"";#N/A;TRUE;""GENERAL""}"</definedName>
    <definedName name="SDFSF" localSheetId="1">"{""TAB1"";#N/A;TRUE;""GENERAL""|""TAB2"";#N/A;TRUE;""GENERAL""|""TAB3"";#N/A;TRUE;""GENERAL""|""TAB4"";#N/A;TRUE;""GENERAL""|""TAB5"";#N/A;TRUE;""GENERAL""}"</definedName>
    <definedName name="SDFSF" localSheetId="0">"{""TAB1"";#N/A;TRUE;""GENERAL""|""TAB2"";#N/A;TRUE;""GENERAL""|""TAB3"";#N/A;TRUE;""GENERAL""|""TAB4"";#N/A;TRUE;""GENERAL""|""TAB5"";#N/A;TRUE;""GENERAL""}"</definedName>
    <definedName name="SDFSF" hidden="1">{"TAB1",#N/A,TRUE,"GENERAL";"TAB2",#N/A,TRUE,"GENERAL";"TAB3",#N/A,TRUE,"GENERAL";"TAB4",#N/A,TRUE,"GENERAL";"TAB5",#N/A,TRUE,"GENERAL"}</definedName>
    <definedName name="sdfsv" localSheetId="2">"{""TAB1"";#N/A;TRUE;""GENERAL""|""TAB2"";#N/A;TRUE;""GENERAL""|""TAB3"";#N/A;TRUE;""GENERAL""|""TAB4"";#N/A;TRUE;""GENERAL""|""TAB5"";#N/A;TRUE;""GENERAL""}"</definedName>
    <definedName name="sdfsv" localSheetId="1">"{""TAB1"";#N/A;TRUE;""GENERAL""|""TAB2"";#N/A;TRUE;""GENERAL""|""TAB3"";#N/A;TRUE;""GENERAL""|""TAB4"";#N/A;TRUE;""GENERAL""|""TAB5"";#N/A;TRUE;""GENERAL""}"</definedName>
    <definedName name="sdfsv" localSheetId="0">"{""TAB1"";#N/A;TRUE;""GENERAL""|""TAB2"";#N/A;TRUE;""GENERAL""|""TAB3"";#N/A;TRUE;""GENERAL""|""TAB4"";#N/A;TRUE;""GENERAL""|""TAB5"";#N/A;TRUE;""GENERAL""}"</definedName>
    <definedName name="sdfsv" hidden="1">{"TAB1",#N/A,TRUE,"GENERAL";"TAB2",#N/A,TRUE,"GENERAL";"TAB3",#N/A,TRUE,"GENERAL";"TAB4",#N/A,TRUE,"GENERAL";"TAB5",#N/A,TRUE,"GENERAL"}</definedName>
    <definedName name="sdgfd" localSheetId="2">"{""TAB1"";#N/A;TRUE;""GENERAL""|""TAB2"";#N/A;TRUE;""GENERAL""|""TAB3"";#N/A;TRUE;""GENERAL""|""TAB4"";#N/A;TRUE;""GENERAL""|""TAB5"";#N/A;TRUE;""GENERAL""}"</definedName>
    <definedName name="sdgfd" localSheetId="1">"{""TAB1"";#N/A;TRUE;""GENERAL""|""TAB2"";#N/A;TRUE;""GENERAL""|""TAB3"";#N/A;TRUE;""GENERAL""|""TAB4"";#N/A;TRUE;""GENERAL""|""TAB5"";#N/A;TRUE;""GENERAL""}"</definedName>
    <definedName name="sdgfd" localSheetId="0">"{""TAB1"";#N/A;TRUE;""GENERAL""|""TAB2"";#N/A;TRUE;""GENERAL""|""TAB3"";#N/A;TRUE;""GENERAL""|""TAB4"";#N/A;TRUE;""GENERAL""|""TAB5"";#N/A;TRUE;""GENERAL""}"</definedName>
    <definedName name="sdgfd" hidden="1">{"TAB1",#N/A,TRUE,"GENERAL";"TAB2",#N/A,TRUE,"GENERAL";"TAB3",#N/A,TRUE,"GENERAL";"TAB4",#N/A,TRUE,"GENERAL";"TAB5",#N/A,TRUE,"GENERAL"}</definedName>
    <definedName name="sdgfgp" localSheetId="2">"{""via1"";#N/A;TRUE;""general""|""via2"";#N/A;TRUE;""general""|""via3"";#N/A;TRUE;""general""}"</definedName>
    <definedName name="sdgfgp" localSheetId="1">"{""via1"";#N/A;TRUE;""general""|""via2"";#N/A;TRUE;""general""|""via3"";#N/A;TRUE;""general""}"</definedName>
    <definedName name="sdgfgp" localSheetId="0">"{""via1"";#N/A;TRUE;""general""|""via2"";#N/A;TRUE;""general""|""via3"";#N/A;TRUE;""general""}"</definedName>
    <definedName name="sdgfgp" hidden="1">{"via1",#N/A,TRUE,"general";"via2",#N/A,TRUE,"general";"via3",#N/A,TRUE,"general"}</definedName>
    <definedName name="sdgfiu" localSheetId="2">"{""via1"";#N/A;TRUE;""general""|""via2"";#N/A;TRUE;""general""|""via3"";#N/A;TRUE;""general""}"</definedName>
    <definedName name="sdgfiu" localSheetId="1">"{""via1"";#N/A;TRUE;""general""|""via2"";#N/A;TRUE;""general""|""via3"";#N/A;TRUE;""general""}"</definedName>
    <definedName name="sdgfiu" localSheetId="0">"{""via1"";#N/A;TRUE;""general""|""via2"";#N/A;TRUE;""general""|""via3"";#N/A;TRUE;""general""}"</definedName>
    <definedName name="sdgfiu" hidden="1">{"via1",#N/A,TRUE,"general";"via2",#N/A,TRUE,"general";"via3",#N/A,TRUE,"general"}</definedName>
    <definedName name="sdgsd" localSheetId="2">"{""TAB1"";#N/A;TRUE;""GENERAL""|""TAB2"";#N/A;TRUE;""GENERAL""|""TAB3"";#N/A;TRUE;""GENERAL""|""TAB4"";#N/A;TRUE;""GENERAL""|""TAB5"";#N/A;TRUE;""GENERAL""}"</definedName>
    <definedName name="sdgsd" localSheetId="1">"{""TAB1"";#N/A;TRUE;""GENERAL""|""TAB2"";#N/A;TRUE;""GENERAL""|""TAB3"";#N/A;TRUE;""GENERAL""|""TAB4"";#N/A;TRUE;""GENERAL""|""TAB5"";#N/A;TRUE;""GENERAL""}"</definedName>
    <definedName name="sdgsd" localSheetId="0">"{""TAB1"";#N/A;TRUE;""GENERAL""|""TAB2"";#N/A;TRUE;""GENERAL""|""TAB3"";#N/A;TRUE;""GENERAL""|""TAB4"";#N/A;TRUE;""GENERAL""|""TAB5"";#N/A;TRUE;""GENERAL""}"</definedName>
    <definedName name="sdgsd" hidden="1">{"TAB1",#N/A,TRUE,"GENERAL";"TAB2",#N/A,TRUE,"GENERAL";"TAB3",#N/A,TRUE,"GENERAL";"TAB4",#N/A,TRUE,"GENERAL";"TAB5",#N/A,TRUE,"GENERAL"}</definedName>
    <definedName name="sdgsg" localSheetId="2">"{""via1"";#N/A;TRUE;""general""|""via2"";#N/A;TRUE;""general""|""via3"";#N/A;TRUE;""general""}"</definedName>
    <definedName name="sdgsg" localSheetId="1">"{""via1"";#N/A;TRUE;""general""|""via2"";#N/A;TRUE;""general""|""via3"";#N/A;TRUE;""general""}"</definedName>
    <definedName name="sdgsg" localSheetId="0">"{""via1"";#N/A;TRUE;""general""|""via2"";#N/A;TRUE;""general""|""via3"";#N/A;TRUE;""general""}"</definedName>
    <definedName name="sdgsg" hidden="1">{"via1",#N/A,TRUE,"general";"via2",#N/A,TRUE,"general";"via3",#N/A,TRUE,"general"}</definedName>
    <definedName name="SDIKOM" localSheetId="2">"{""TAB1"";#N/A;TRUE;""GENERAL""|""TAB2"";#N/A;TRUE;""GENERAL""|""TAB3"";#N/A;TRUE;""GENERAL""|""TAB4"";#N/A;TRUE;""GENERAL""|""TAB5"";#N/A;TRUE;""GENERAL""}"</definedName>
    <definedName name="SDIKOM" localSheetId="1">"{""TAB1"";#N/A;TRUE;""GENERAL""|""TAB2"";#N/A;TRUE;""GENERAL""|""TAB3"";#N/A;TRUE;""GENERAL""|""TAB4"";#N/A;TRUE;""GENERAL""|""TAB5"";#N/A;TRUE;""GENERAL""}"</definedName>
    <definedName name="SDIKOM" localSheetId="0">"{""TAB1"";#N/A;TRUE;""GENERAL""|""TAB2"";#N/A;TRUE;""GENERAL""|""TAB3"";#N/A;TRUE;""GENERAL""|""TAB4"";#N/A;TRUE;""GENERAL""|""TAB5"";#N/A;TRUE;""GENERAL""}"</definedName>
    <definedName name="SDIKOM" hidden="1">{"TAB1",#N/A,TRUE,"GENERAL";"TAB2",#N/A,TRUE,"GENERAL";"TAB3",#N/A,TRUE,"GENERAL";"TAB4",#N/A,TRUE,"GENERAL";"TAB5",#N/A,TRUE,"GENERAL"}</definedName>
    <definedName name="sdsdfh" localSheetId="2">"{""via1"";#N/A;TRUE;""general""|""via2"";#N/A;TRUE;""general""|""via3"";#N/A;TRUE;""general""}"</definedName>
    <definedName name="sdsdfh" localSheetId="1">"{""via1"";#N/A;TRUE;""general""|""via2"";#N/A;TRUE;""general""|""via3"";#N/A;TRUE;""general""}"</definedName>
    <definedName name="sdsdfh" localSheetId="0">"{""via1"";#N/A;TRUE;""general""|""via2"";#N/A;TRUE;""general""|""via3"";#N/A;TRUE;""general""}"</definedName>
    <definedName name="sdsdfh" hidden="1">{"via1",#N/A,TRUE,"general";"via2",#N/A,TRUE,"general";"via3",#N/A,TRUE,"general"}</definedName>
    <definedName name="sdsdfsdff" localSheetId="2">"{#N/A;#N/A;TRUE;""1842CWN0""}"</definedName>
    <definedName name="sdsdfsdff" localSheetId="1">"{#N/A;#N/A;TRUE;""1842CWN0""}"</definedName>
    <definedName name="sdsdfsdff" localSheetId="0">"{#N/A;#N/A;TRUE;""1842CWN0""}"</definedName>
    <definedName name="sdsdfsdff" hidden="1">{#N/A,#N/A,TRUE,"1842CWN0"}</definedName>
    <definedName name="Secador_mano_ExcelSMO3I">#REF!</definedName>
    <definedName name="SECCIÓN_FINAL__INICIAL">#REF!</definedName>
    <definedName name="SECCIÓN_FINAL__TERMINAL">#REF!</definedName>
    <definedName name="secretario">#REF!</definedName>
    <definedName name="SECTOR" localSheetId="2">#REF!</definedName>
    <definedName name="SECTOR" localSheetId="1">#REF!</definedName>
    <definedName name="SECTOR" localSheetId="0">#REF!</definedName>
    <definedName name="SECTOR">#REF!</definedName>
    <definedName name="SECURITY">#REF!</definedName>
    <definedName name="SECURITY.ABRAZADERAS">'[190]APU HYS OFICINAS'!$C$1457</definedName>
    <definedName name="SEGUETA_SIN_MARCO">#REF!</definedName>
    <definedName name="SELL.ACERO">#REF!</definedName>
    <definedName name="SELL.COBRE">#REF!</definedName>
    <definedName name="SELL.CONDUFLEX">#REF!</definedName>
    <definedName name="SELL.PP">#REF!</definedName>
    <definedName name="SELLADOR_ELASTICO_POLIURET">#REF!</definedName>
    <definedName name="Sellador_para_madera">#REF!</definedName>
    <definedName name="SELLANTES">#REF!</definedName>
    <definedName name="SEMANA_C3" localSheetId="2">#REF!</definedName>
    <definedName name="SEMANA_C3" localSheetId="1">#REF!</definedName>
    <definedName name="SEMANA_C3" localSheetId="0">#REF!</definedName>
    <definedName name="SEMANA_C3">#REF!</definedName>
    <definedName name="sena">[94]Hoja1!$C$14</definedName>
    <definedName name="SERO" localSheetId="2">"[0]!err"</definedName>
    <definedName name="SERO" localSheetId="1">"[0]!err"</definedName>
    <definedName name="SERO" localSheetId="0">"[0]!err"</definedName>
    <definedName name="SERO">[0]!ERR</definedName>
    <definedName name="SERO_10">#REF!</definedName>
    <definedName name="SERO_3">#REF!</definedName>
    <definedName name="SERO_4">#REF!</definedName>
    <definedName name="SERO_5">#REF!</definedName>
    <definedName name="SERO_6">#REF!</definedName>
    <definedName name="SERO_7">#REF!</definedName>
    <definedName name="SERO_8">#REF!</definedName>
    <definedName name="SERO_9">#REF!</definedName>
    <definedName name="setrj" localSheetId="2">"{""via1"";#N/A;TRUE;""general""|""via2"";#N/A;TRUE;""general""|""via3"";#N/A;TRUE;""general""}"</definedName>
    <definedName name="setrj" localSheetId="1">"{""via1"";#N/A;TRUE;""general""|""via2"";#N/A;TRUE;""general""|""via3"";#N/A;TRUE;""general""}"</definedName>
    <definedName name="setrj" localSheetId="0">"{""via1"";#N/A;TRUE;""general""|""via2"";#N/A;TRUE;""general""|""via3"";#N/A;TRUE;""general""}"</definedName>
    <definedName name="setrj" hidden="1">{"via1",#N/A,TRUE,"general";"via2",#N/A,TRUE,"general";"via3",#N/A,TRUE,"general"}</definedName>
    <definedName name="sett" localSheetId="2">"{""via1"";#N/A;TRUE;""general""|""via2"";#N/A;TRUE;""general""|""via3"";#N/A;TRUE;""general""}"</definedName>
    <definedName name="sett" localSheetId="1">"{""via1"";#N/A;TRUE;""general""|""via2"";#N/A;TRUE;""general""|""via3"";#N/A;TRUE;""general""}"</definedName>
    <definedName name="sett" localSheetId="0">"{""via1"";#N/A;TRUE;""general""|""via2"";#N/A;TRUE;""general""|""via3"";#N/A;TRUE;""general""}"</definedName>
    <definedName name="sett" hidden="1">{"via1",#N/A,TRUE,"general";"via2",#N/A,TRUE,"general";"via3",#N/A,TRUE,"general"}</definedName>
    <definedName name="sf">[94]Hoja1!$C$12</definedName>
    <definedName name="sfasf" localSheetId="2">"{""TAB1"";#N/A;TRUE;""GENERAL""|""TAB2"";#N/A;TRUE;""GENERAL""|""TAB3"";#N/A;TRUE;""GENERAL""|""TAB4"";#N/A;TRUE;""GENERAL""|""TAB5"";#N/A;TRUE;""GENERAL""}"</definedName>
    <definedName name="sfasf" localSheetId="1">"{""TAB1"";#N/A;TRUE;""GENERAL""|""TAB2"";#N/A;TRUE;""GENERAL""|""TAB3"";#N/A;TRUE;""GENERAL""|""TAB4"";#N/A;TRUE;""GENERAL""|""TAB5"";#N/A;TRUE;""GENERAL""}"</definedName>
    <definedName name="sfasf" localSheetId="0">"{""TAB1"";#N/A;TRUE;""GENERAL""|""TAB2"";#N/A;TRUE;""GENERAL""|""TAB3"";#N/A;TRUE;""GENERAL""|""TAB4"";#N/A;TRUE;""GENERAL""|""TAB5"";#N/A;TRUE;""GENERAL""}"</definedName>
    <definedName name="sfasf" hidden="1">{"TAB1",#N/A,TRUE,"GENERAL";"TAB2",#N/A,TRUE,"GENERAL";"TAB3",#N/A,TRUE,"GENERAL";"TAB4",#N/A,TRUE,"GENERAL";"TAB5",#N/A,TRUE,"GENERAL"}</definedName>
    <definedName name="SFHSGFH" localSheetId="2">"{""TAB1"";#N/A;TRUE;""GENERAL""|""TAB2"";#N/A;TRUE;""GENERAL""|""TAB3"";#N/A;TRUE;""GENERAL""|""TAB4"";#N/A;TRUE;""GENERAL""|""TAB5"";#N/A;TRUE;""GENERAL""}"</definedName>
    <definedName name="SFHSGFH" localSheetId="1">"{""TAB1"";#N/A;TRUE;""GENERAL""|""TAB2"";#N/A;TRUE;""GENERAL""|""TAB3"";#N/A;TRUE;""GENERAL""|""TAB4"";#N/A;TRUE;""GENERAL""|""TAB5"";#N/A;TRUE;""GENERAL""}"</definedName>
    <definedName name="SFHSGFH" localSheetId="0">"{""TAB1"";#N/A;TRUE;""GENERAL""|""TAB2"";#N/A;TRUE;""GENERAL""|""TAB3"";#N/A;TRUE;""GENERAL""|""TAB4"";#N/A;TRUE;""GENERAL""|""TAB5"";#N/A;TRUE;""GENERAL""}"</definedName>
    <definedName name="SFHSGFH" hidden="1">{"TAB1",#N/A,TRUE,"GENERAL";"TAB2",#N/A,TRUE,"GENERAL";"TAB3",#N/A,TRUE,"GENERAL";"TAB4",#N/A,TRUE,"GENERAL";"TAB5",#N/A,TRUE,"GENERAL"}</definedName>
    <definedName name="sfsd" localSheetId="2">"{""via1"";#N/A;TRUE;""general""|""via2"";#N/A;TRUE;""general""|""via3"";#N/A;TRUE;""general""}"</definedName>
    <definedName name="sfsd" localSheetId="1">"{""via1"";#N/A;TRUE;""general""|""via2"";#N/A;TRUE;""general""|""via3"";#N/A;TRUE;""general""}"</definedName>
    <definedName name="sfsd" localSheetId="0">"{""via1"";#N/A;TRUE;""general""|""via2"";#N/A;TRUE;""general""|""via3"";#N/A;TRUE;""general""}"</definedName>
    <definedName name="sfsd" hidden="1">{"via1",#N/A,TRUE,"general";"via2",#N/A,TRUE,"general";"via3",#N/A,TRUE,"general"}</definedName>
    <definedName name="sfsdf" localSheetId="2">"{""TAB1"";#N/A;TRUE;""GENERAL""|""TAB2"";#N/A;TRUE;""GENERAL""|""TAB3"";#N/A;TRUE;""GENERAL""|""TAB4"";#N/A;TRUE;""GENERAL""|""TAB5"";#N/A;TRUE;""GENERAL""}"</definedName>
    <definedName name="sfsdf" localSheetId="1">"{""TAB1"";#N/A;TRUE;""GENERAL""|""TAB2"";#N/A;TRUE;""GENERAL""|""TAB3"";#N/A;TRUE;""GENERAL""|""TAB4"";#N/A;TRUE;""GENERAL""|""TAB5"";#N/A;TRUE;""GENERAL""}"</definedName>
    <definedName name="sfsdf" localSheetId="0">"{""TAB1"";#N/A;TRUE;""GENERAL""|""TAB2"";#N/A;TRUE;""GENERAL""|""TAB3"";#N/A;TRUE;""GENERAL""|""TAB4"";#N/A;TRUE;""GENERAL""|""TAB5"";#N/A;TRUE;""GENERAL""}"</definedName>
    <definedName name="sfsdf" hidden="1">{"TAB1",#N/A,TRUE,"GENERAL";"TAB2",#N/A,TRUE,"GENERAL";"TAB3",#N/A,TRUE,"GENERAL";"TAB4",#N/A,TRUE,"GENERAL";"TAB5",#N/A,TRUE,"GENERAL"}</definedName>
    <definedName name="sfsdferg" localSheetId="2">"{""TAB1"";#N/A;TRUE;""GENERAL""|""TAB2"";#N/A;TRUE;""GENERAL""|""TAB3"";#N/A;TRUE;""GENERAL""|""TAB4"";#N/A;TRUE;""GENERAL""|""TAB5"";#N/A;TRUE;""GENERAL""}"</definedName>
    <definedName name="sfsdferg" localSheetId="1">"{""TAB1"";#N/A;TRUE;""GENERAL""|""TAB2"";#N/A;TRUE;""GENERAL""|""TAB3"";#N/A;TRUE;""GENERAL""|""TAB4"";#N/A;TRUE;""GENERAL""|""TAB5"";#N/A;TRUE;""GENERAL""}"</definedName>
    <definedName name="sfsdferg" localSheetId="0">"{""TAB1"";#N/A;TRUE;""GENERAL""|""TAB2"";#N/A;TRUE;""GENERAL""|""TAB3"";#N/A;TRUE;""GENERAL""|""TAB4"";#N/A;TRUE;""GENERAL""|""TAB5"";#N/A;TRUE;""GENERAL""}"</definedName>
    <definedName name="sfsdferg" hidden="1">{"TAB1",#N/A,TRUE,"GENERAL";"TAB2",#N/A,TRUE,"GENERAL";"TAB3",#N/A,TRUE,"GENERAL";"TAB4",#N/A,TRUE,"GENERAL";"TAB5",#N/A,TRUE,"GENERAL"}</definedName>
    <definedName name="sfsdfs" localSheetId="2">"{""TAB1"";#N/A;TRUE;""GENERAL""|""TAB2"";#N/A;TRUE;""GENERAL""|""TAB3"";#N/A;TRUE;""GENERAL""|""TAB4"";#N/A;TRUE;""GENERAL""|""TAB5"";#N/A;TRUE;""GENERAL""}"</definedName>
    <definedName name="sfsdfs" localSheetId="1">"{""TAB1"";#N/A;TRUE;""GENERAL""|""TAB2"";#N/A;TRUE;""GENERAL""|""TAB3"";#N/A;TRUE;""GENERAL""|""TAB4"";#N/A;TRUE;""GENERAL""|""TAB5"";#N/A;TRUE;""GENERAL""}"</definedName>
    <definedName name="sfsdfs" localSheetId="0">"{""TAB1"";#N/A;TRUE;""GENERAL""|""TAB2"";#N/A;TRUE;""GENERAL""|""TAB3"";#N/A;TRUE;""GENERAL""|""TAB4"";#N/A;TRUE;""GENERAL""|""TAB5"";#N/A;TRUE;""GENERAL""}"</definedName>
    <definedName name="sfsdfs" hidden="1">{"TAB1",#N/A,TRUE,"GENERAL";"TAB2",#N/A,TRUE,"GENERAL";"TAB3",#N/A,TRUE,"GENERAL";"TAB4",#N/A,TRUE,"GENERAL";"TAB5",#N/A,TRUE,"GENERAL"}</definedName>
    <definedName name="SHARED_FORMULA_0">#REF!</definedName>
    <definedName name="SHARED_FORMULA_1">#REF!</definedName>
    <definedName name="SHARED_FORMULA_10">#REF!</definedName>
    <definedName name="SHARED_FORMULA_100">#REF!</definedName>
    <definedName name="SHARED_FORMULA_101">#REF!</definedName>
    <definedName name="SHARED_FORMULA_11">#REF!</definedName>
    <definedName name="SHARED_FORMULA_12">#REF!</definedName>
    <definedName name="SHARED_FORMULA_13">#REF!</definedName>
    <definedName name="SHARED_FORMULA_14">#REF!</definedName>
    <definedName name="SHARED_FORMULA_15">#REF!</definedName>
    <definedName name="SHARED_FORMULA_16">#REF!</definedName>
    <definedName name="SHARED_FORMULA_17">#REF!</definedName>
    <definedName name="SHARED_FORMULA_18">#REF!</definedName>
    <definedName name="SHARED_FORMULA_19">#REF!</definedName>
    <definedName name="SHARED_FORMULA_2">#REF!</definedName>
    <definedName name="SHARED_FORMULA_20">#REF!</definedName>
    <definedName name="SHARED_FORMULA_21">#REF!</definedName>
    <definedName name="SHARED_FORMULA_22">#REF!</definedName>
    <definedName name="SHARED_FORMULA_23">#REF!</definedName>
    <definedName name="SHARED_FORMULA_24">#REF!</definedName>
    <definedName name="SHARED_FORMULA_25">#REF!</definedName>
    <definedName name="SHARED_FORMULA_26">#REF!</definedName>
    <definedName name="SHARED_FORMULA_27">#REF!</definedName>
    <definedName name="SHARED_FORMULA_28">#REF!</definedName>
    <definedName name="SHARED_FORMULA_29">#REF!</definedName>
    <definedName name="SHARED_FORMULA_3">#REF!</definedName>
    <definedName name="SHARED_FORMULA_30">#REF!</definedName>
    <definedName name="SHARED_FORMULA_31">#REF!</definedName>
    <definedName name="SHARED_FORMULA_32">#REF!</definedName>
    <definedName name="SHARED_FORMULA_33">#REF!</definedName>
    <definedName name="SHARED_FORMULA_34">#REF!</definedName>
    <definedName name="SHARED_FORMULA_35">#REF!</definedName>
    <definedName name="SHARED_FORMULA_36">#REF!</definedName>
    <definedName name="SHARED_FORMULA_37">#REF!</definedName>
    <definedName name="SHARED_FORMULA_38">#REF!</definedName>
    <definedName name="SHARED_FORMULA_39">#REF!</definedName>
    <definedName name="SHARED_FORMULA_4">#REF!</definedName>
    <definedName name="SHARED_FORMULA_40">#REF!</definedName>
    <definedName name="SHARED_FORMULA_41">#REF!</definedName>
    <definedName name="SHARED_FORMULA_42">#REF!</definedName>
    <definedName name="SHARED_FORMULA_43">#REF!</definedName>
    <definedName name="SHARED_FORMULA_44">#REF!</definedName>
    <definedName name="SHARED_FORMULA_45">#REF!</definedName>
    <definedName name="SHARED_FORMULA_46">#REF!</definedName>
    <definedName name="SHARED_FORMULA_47">#REF!</definedName>
    <definedName name="SHARED_FORMULA_48">#REF!</definedName>
    <definedName name="SHARED_FORMULA_49">#REF!</definedName>
    <definedName name="SHARED_FORMULA_5">#REF!</definedName>
    <definedName name="SHARED_FORMULA_50">#REF!</definedName>
    <definedName name="SHARED_FORMULA_51">#REF!</definedName>
    <definedName name="SHARED_FORMULA_52">#REF!</definedName>
    <definedName name="SHARED_FORMULA_53">#REF!</definedName>
    <definedName name="SHARED_FORMULA_54">#REF!</definedName>
    <definedName name="SHARED_FORMULA_55">#REF!</definedName>
    <definedName name="SHARED_FORMULA_56">#REF!</definedName>
    <definedName name="SHARED_FORMULA_57">#REF!</definedName>
    <definedName name="SHARED_FORMULA_58">#REF!</definedName>
    <definedName name="SHARED_FORMULA_59">#REF!</definedName>
    <definedName name="SHARED_FORMULA_6">#REF!</definedName>
    <definedName name="SHARED_FORMULA_60">#REF!</definedName>
    <definedName name="SHARED_FORMULA_61">#REF!</definedName>
    <definedName name="SHARED_FORMULA_62">#REF!</definedName>
    <definedName name="SHARED_FORMULA_63">#REF!</definedName>
    <definedName name="SHARED_FORMULA_64">#REF!</definedName>
    <definedName name="SHARED_FORMULA_65">#REF!</definedName>
    <definedName name="SHARED_FORMULA_66">#REF!</definedName>
    <definedName name="SHARED_FORMULA_67">#REF!</definedName>
    <definedName name="SHARED_FORMULA_68">#REF!</definedName>
    <definedName name="SHARED_FORMULA_69">#REF!</definedName>
    <definedName name="SHARED_FORMULA_7">#REF!</definedName>
    <definedName name="SHARED_FORMULA_70">#REF!</definedName>
    <definedName name="SHARED_FORMULA_71">#REF!</definedName>
    <definedName name="SHARED_FORMULA_72">#REF!</definedName>
    <definedName name="SHARED_FORMULA_73">#REF!</definedName>
    <definedName name="SHARED_FORMULA_74">#REF!</definedName>
    <definedName name="SHARED_FORMULA_75">#REF!</definedName>
    <definedName name="SHARED_FORMULA_76">#REF!</definedName>
    <definedName name="SHARED_FORMULA_77">#REF!</definedName>
    <definedName name="SHARED_FORMULA_78">#REF!</definedName>
    <definedName name="SHARED_FORMULA_79">#REF!</definedName>
    <definedName name="SHARED_FORMULA_8">#REF!</definedName>
    <definedName name="SHARED_FORMULA_80">#REF!</definedName>
    <definedName name="SHARED_FORMULA_81">#REF!</definedName>
    <definedName name="SHARED_FORMULA_82">#REF!</definedName>
    <definedName name="SHARED_FORMULA_83">#REF!</definedName>
    <definedName name="SHARED_FORMULA_84">#REF!</definedName>
    <definedName name="SHARED_FORMULA_85">#REF!</definedName>
    <definedName name="SHARED_FORMULA_86">#REF!</definedName>
    <definedName name="SHARED_FORMULA_87">#REF!</definedName>
    <definedName name="SHARED_FORMULA_88">#REF!</definedName>
    <definedName name="SHARED_FORMULA_89">#REF!</definedName>
    <definedName name="SHARED_FORMULA_9">#REF!</definedName>
    <definedName name="SHARED_FORMULA_90">#REF!</definedName>
    <definedName name="SHARED_FORMULA_91">#REF!</definedName>
    <definedName name="SHARED_FORMULA_92">#REF!</definedName>
    <definedName name="SHARED_FORMULA_93">#REF!</definedName>
    <definedName name="SHARED_FORMULA_94">#REF!</definedName>
    <definedName name="SHARED_FORMULA_95">#REF!</definedName>
    <definedName name="SHARED_FORMULA_96">#REF!</definedName>
    <definedName name="SHARED_FORMULA_97">#REF!</definedName>
    <definedName name="SHARED_FORMULA_98">#REF!</definedName>
    <definedName name="SHARED_FORMULA_99">#REF!</definedName>
    <definedName name="SHEE_INT" localSheetId="2">"[58]steel!#ref!"</definedName>
    <definedName name="SHEE_INT" localSheetId="1">"[58]steel!#ref!"</definedName>
    <definedName name="SHEE_INT" localSheetId="0">"[58]steel!#ref!"</definedName>
    <definedName name="SHEE_INT">[77]steel!#REF!</definedName>
    <definedName name="SHEET" localSheetId="2">"'[4]7422cw00'!#ref!"</definedName>
    <definedName name="SHEET" localSheetId="1">"'[4]7422cw00'!#ref!"</definedName>
    <definedName name="SHEET" localSheetId="0">"'[4]7422cw00'!#ref!"</definedName>
    <definedName name="SHEET">'[3]7422CW00'!#REF!</definedName>
    <definedName name="SHEET_KP">[77]steel!$C$7:$L$47</definedName>
    <definedName name="SHEET_MR">[77]steel!$C$7:$J$47</definedName>
    <definedName name="SHEET1" localSheetId="2">#REF!</definedName>
    <definedName name="SHEET1" localSheetId="1">#REF!</definedName>
    <definedName name="SHEET1" localSheetId="0">#REF!</definedName>
    <definedName name="SHEET1">#REF!</definedName>
    <definedName name="SHEET10" localSheetId="2">#REF!</definedName>
    <definedName name="SHEET10" localSheetId="1">#REF!</definedName>
    <definedName name="SHEET10" localSheetId="0">#REF!</definedName>
    <definedName name="SHEET10">#REF!</definedName>
    <definedName name="SHEET11" localSheetId="2">#REF!</definedName>
    <definedName name="SHEET11" localSheetId="1">#REF!</definedName>
    <definedName name="SHEET11" localSheetId="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"[0]!err"</definedName>
    <definedName name="SI" localSheetId="1">"[0]!err"</definedName>
    <definedName name="SI" localSheetId="0">"[0]!err"</definedName>
    <definedName name="SI">[0]!ERR</definedName>
    <definedName name="SI_10">#REF!</definedName>
    <definedName name="SI_3">#REF!</definedName>
    <definedName name="SI_4">#REF!</definedName>
    <definedName name="SI_5">#REF!</definedName>
    <definedName name="SI_6">#REF!</definedName>
    <definedName name="SI_7">#REF!</definedName>
    <definedName name="SI_8">#REF!</definedName>
    <definedName name="SI_9">#REF!</definedName>
    <definedName name="Siamesa_incluye_valvulas">#REF!</definedName>
    <definedName name="Sifón_PVC_sanitario_2">#REF!</definedName>
    <definedName name="Sifon_PVC_sanitario_3">#REF!</definedName>
    <definedName name="Sika_1">#REF!</definedName>
    <definedName name="Sika_piso_40_Rojo">#REF!</definedName>
    <definedName name="SIKA1">#REF!</definedName>
    <definedName name="Silicona">#REF!</definedName>
    <definedName name="Siliconite">#REF!</definedName>
    <definedName name="SINGOLO" localSheetId="2">"'[4]7422cw00'!#ref!"</definedName>
    <definedName name="SINGOLO" localSheetId="1">"'[4]7422cw00'!#ref!"</definedName>
    <definedName name="SINGOLO" localSheetId="0">"'[4]7422cw00'!#ref!"</definedName>
    <definedName name="SINGOLO">'[3]7422CW00'!#REF!</definedName>
    <definedName name="Sinnombre">#REF!</definedName>
    <definedName name="SISISIS" localSheetId="2">"[0]!err"</definedName>
    <definedName name="SISISIS" localSheetId="1">"[0]!err"</definedName>
    <definedName name="SISISIS" localSheetId="0">"[0]!err"</definedName>
    <definedName name="SISISIS">[0]!ERR</definedName>
    <definedName name="SISISIS_10">#REF!</definedName>
    <definedName name="SISISIS_3">#REF!</definedName>
    <definedName name="SISISIS_4">#REF!</definedName>
    <definedName name="SISISIS_5">#REF!</definedName>
    <definedName name="SISISIS_6">#REF!</definedName>
    <definedName name="SISISIS_7">#REF!</definedName>
    <definedName name="SISISIS_8">#REF!</definedName>
    <definedName name="SISISIS_9">#REF!</definedName>
    <definedName name="Sist._Mod._Estant_colgant">[90]BASE!#REF!</definedName>
    <definedName name="Sist._Mod._Estant_rodante">[90]BASE!#REF!</definedName>
    <definedName name="Smlv">'[11]DATOS CONTRATO'!$I$9</definedName>
    <definedName name="smlv01">[69]CONTRATO!$I$9</definedName>
    <definedName name="smlv2001">[69]CONTRATO!$H$9</definedName>
    <definedName name="SMML">'[114]ASPECTOS TECNICOS'!$O$12:$P$32</definedName>
    <definedName name="SN">[11]EMPRESA!$G$29</definedName>
    <definedName name="Socket_tubo_20_watios">#REF!</definedName>
    <definedName name="sol">#REF!</definedName>
    <definedName name="SOLAD">#REF!</definedName>
    <definedName name="SOLD._4_" localSheetId="2">#REF!</definedName>
    <definedName name="SOLD._4_" localSheetId="1">#REF!</definedName>
    <definedName name="SOLD._4_" localSheetId="0">#REF!</definedName>
    <definedName name="SOLD._4_">#REF!</definedName>
    <definedName name="SOLD._6_" localSheetId="2">#REF!</definedName>
    <definedName name="SOLD._6_" localSheetId="1">#REF!</definedName>
    <definedName name="SOLD._6_" localSheetId="0">#REF!</definedName>
    <definedName name="SOLD._6_">#REF!</definedName>
    <definedName name="SOLD._8_" localSheetId="2">#REF!</definedName>
    <definedName name="SOLD._8_" localSheetId="1">#REF!</definedName>
    <definedName name="SOLD._8_" localSheetId="0">#REF!</definedName>
    <definedName name="SOLD._8_">#REF!</definedName>
    <definedName name="SOLDADURA">#REF!</definedName>
    <definedName name="Soldadura_1_8">#REF!</definedName>
    <definedName name="Soldadura_CADWELD_No_95">#REF!</definedName>
    <definedName name="Soldadura_CPVC_400903">#REF!</definedName>
    <definedName name="Soldadura_PVC__1_4_Galon">#REF!</definedName>
    <definedName name="Soldadura_West_arco">#REF!</definedName>
    <definedName name="SOLTUB">#REF!</definedName>
    <definedName name="Soporte_metálico">#REF!</definedName>
    <definedName name="SPRINKLER.ARTIMFER">#REF!</definedName>
    <definedName name="srwrwr" localSheetId="2">"{""TAB1"";#N/A;TRUE;""GENERAL""|""TAB2"";#N/A;TRUE;""GENERAL""|""TAB3"";#N/A;TRUE;""GENERAL""|""TAB4"";#N/A;TRUE;""GENERAL""|""TAB5"";#N/A;TRUE;""GENERAL""}"</definedName>
    <definedName name="srwrwr" localSheetId="1">"{""TAB1"";#N/A;TRUE;""GENERAL""|""TAB2"";#N/A;TRUE;""GENERAL""|""TAB3"";#N/A;TRUE;""GENERAL""|""TAB4"";#N/A;TRUE;""GENERAL""|""TAB5"";#N/A;TRUE;""GENERAL""}"</definedName>
    <definedName name="srwrwr" localSheetId="0">"{""TAB1"";#N/A;TRUE;""GENERAL""|""TAB2"";#N/A;TRUE;""GENERAL""|""TAB3"";#N/A;TRUE;""GENERAL""|""TAB4"";#N/A;TRUE;""GENERAL""|""TAB5"";#N/A;TRUE;""GENERAL""}"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 localSheetId="1">#REF!</definedName>
    <definedName name="SS" localSheetId="0">#REF!</definedName>
    <definedName name="SS">#REF!</definedName>
    <definedName name="ss___0">#REF!</definedName>
    <definedName name="ss___1">#REF!</definedName>
    <definedName name="SS_AVG_SIZE" localSheetId="2">#REF!</definedName>
    <definedName name="SS_AVG_SIZE" localSheetId="1">#REF!</definedName>
    <definedName name="SS_AVG_SIZE" localSheetId="0">#REF!</definedName>
    <definedName name="SS_AVG_SIZE">#REF!</definedName>
    <definedName name="SS_WELDING" localSheetId="2">#REF!</definedName>
    <definedName name="SS_WELDING" localSheetId="1">#REF!</definedName>
    <definedName name="SS_WELDING" localSheetId="0">#REF!</definedName>
    <definedName name="SS_WELDING">#REF!</definedName>
    <definedName name="ssa">[94]Hoja1!$C$25</definedName>
    <definedName name="ssh">[94]Hoja1!$C$24</definedName>
    <definedName name="sss" localSheetId="2">"modulo10.auto_abrir"</definedName>
    <definedName name="sss" localSheetId="1">"modulo10.auto_abrir"</definedName>
    <definedName name="sss" localSheetId="0">"modulo10.auto_abrir"</definedName>
    <definedName name="sss">MODULO10.auto_abrir</definedName>
    <definedName name="sss___0">#REF!</definedName>
    <definedName name="sss___1">#REF!</definedName>
    <definedName name="SSSS" localSheetId="2">"[0]!err"</definedName>
    <definedName name="SSSS" localSheetId="1">"[0]!err"</definedName>
    <definedName name="SSSS" localSheetId="0">"[0]!err"</definedName>
    <definedName name="SSSS">[0]!ERR</definedName>
    <definedName name="sssss">[35]INFRAESTRUCTURA!$A$1:$IV$8</definedName>
    <definedName name="sssss7" localSheetId="2">"{""via1"";#N/A;TRUE;""general""|""via2"";#N/A;TRUE;""general""|""via3"";#N/A;TRUE;""general""}"</definedName>
    <definedName name="sssss7" localSheetId="1">"{""via1"";#N/A;TRUE;""general""|""via2"";#N/A;TRUE;""general""|""via3"";#N/A;TRUE;""general""}"</definedName>
    <definedName name="sssss7" localSheetId="0">"{""via1"";#N/A;TRUE;""general""|""via2"";#N/A;TRUE;""general""|""via3"";#N/A;TRUE;""general""}"</definedName>
    <definedName name="sssss7" hidden="1">{"via1",#N/A,TRUE,"general";"via2",#N/A,TRUE,"general";"via3",#N/A,TRUE,"general"}</definedName>
    <definedName name="sssssa" localSheetId="2">"{""TAB1"";#N/A;TRUE;""GENERAL""|""TAB2"";#N/A;TRUE;""GENERAL""|""TAB3"";#N/A;TRUE;""GENERAL""|""TAB4"";#N/A;TRUE;""GENERAL""|""TAB5"";#N/A;TRUE;""GENERAL""}"</definedName>
    <definedName name="sssssa" localSheetId="1">"{""TAB1"";#N/A;TRUE;""GENERAL""|""TAB2"";#N/A;TRUE;""GENERAL""|""TAB3"";#N/A;TRUE;""GENERAL""|""TAB4"";#N/A;TRUE;""GENERAL""|""TAB5"";#N/A;TRUE;""GENERAL""}"</definedName>
    <definedName name="sssssa" localSheetId="0">"{""TAB1"";#N/A;TRUE;""GENERAL""|""TAB2"";#N/A;TRUE;""GENERAL""|""TAB3"";#N/A;TRUE;""GENERAL""|""TAB4"";#N/A;TRUE;""GENERAL""|""TAB5"";#N/A;TRUE;""GENERAL""}"</definedName>
    <definedName name="sssssa" hidden="1">{"TAB1",#N/A,TRUE,"GENERAL";"TAB2",#N/A,TRUE,"GENERAL";"TAB3",#N/A,TRUE,"GENERAL";"TAB4",#N/A,TRUE,"GENERAL";"TAB5",#N/A,TRUE,"GENERAL"}</definedName>
    <definedName name="ssssssssss">'[35]INSTALACION ELECTRICA'!$A$1:$IV$9</definedName>
    <definedName name="sssssy" localSheetId="2">"{""via1"";#N/A;TRUE;""general""|""via2"";#N/A;TRUE;""general""|""via3"";#N/A;TRUE;""general""}"</definedName>
    <definedName name="sssssy" localSheetId="1">"{""via1"";#N/A;TRUE;""general""|""via2"";#N/A;TRUE;""general""|""via3"";#N/A;TRUE;""general""}"</definedName>
    <definedName name="sssssy" localSheetId="0">"{""via1"";#N/A;TRUE;""general""|""via2"";#N/A;TRUE;""general""|""via3"";#N/A;TRUE;""general""}"</definedName>
    <definedName name="sssssy" hidden="1">{"via1",#N/A,TRUE,"general";"via2",#N/A,TRUE,"general";"via3",#N/A,TRUE,"general"}</definedName>
    <definedName name="St" localSheetId="2">#REF!</definedName>
    <definedName name="St" localSheetId="1">#REF!</definedName>
    <definedName name="St" localSheetId="0">#REF!</definedName>
    <definedName name="St">#REF!</definedName>
    <definedName name="ST_BLDG" localSheetId="2">"'[4]7422cw00'!#ref!"</definedName>
    <definedName name="ST_BLDG" localSheetId="1">"'[4]7422cw00'!#ref!"</definedName>
    <definedName name="ST_BLDG" localSheetId="0">"'[4]7422cw00'!#ref!"</definedName>
    <definedName name="ST_BLDG">'[3]7422CW00'!#REF!</definedName>
    <definedName name="ST_CW" localSheetId="2">"'[4]7422cw00'!#ref!"</definedName>
    <definedName name="ST_CW" localSheetId="1">"'[4]7422cw00'!#ref!"</definedName>
    <definedName name="ST_CW" localSheetId="0">"'[4]7422cw00'!#ref!"</definedName>
    <definedName name="ST_CW">'[3]7422CW00'!#REF!</definedName>
    <definedName name="STALO1" localSheetId="2">"'[4]7422cw00'!#ref!"</definedName>
    <definedName name="STALO1" localSheetId="1">"'[4]7422cw00'!#ref!"</definedName>
    <definedName name="STALO1" localSheetId="0">"'[4]7422cw00'!#ref!"</definedName>
    <definedName name="STALO1">'[3]7422CW00'!#REF!</definedName>
    <definedName name="STAMPA" localSheetId="2">#REF!</definedName>
    <definedName name="STAMPA" localSheetId="1">#REF!</definedName>
    <definedName name="STAMPA" localSheetId="0">#REF!</definedName>
    <definedName name="STAMPA">#REF!</definedName>
    <definedName name="STANU" localSheetId="2">"'[4]7422cw00'!#ref!"</definedName>
    <definedName name="STANU" localSheetId="1">"'[4]7422cw00'!#ref!"</definedName>
    <definedName name="STANU" localSheetId="0">"'[4]7422cw00'!#ref!"</definedName>
    <definedName name="STANU">'[3]7422CW00'!#REF!</definedName>
    <definedName name="START" localSheetId="2">#REF!</definedName>
    <definedName name="START" localSheetId="1">#REF!</definedName>
    <definedName name="START" localSheetId="0">#REF!</definedName>
    <definedName name="START">#REF!</definedName>
    <definedName name="START1" localSheetId="2">"'[4]7422cw00'!#ref!"</definedName>
    <definedName name="START1" localSheetId="1">"'[4]7422cw00'!#ref!"</definedName>
    <definedName name="START1" localSheetId="0">"'[4]7422cw00'!#ref!"</definedName>
    <definedName name="START1">'[3]7422CW00'!#REF!</definedName>
    <definedName name="Starter_20_watios">#REF!</definedName>
    <definedName name="STEEL">'[32]A.P.U.'!$G$453</definedName>
    <definedName name="STENU" localSheetId="2">"'[4]7422cw00'!#ref!"</definedName>
    <definedName name="STENU" localSheetId="1">"'[4]7422cw00'!#ref!"</definedName>
    <definedName name="STENU" localSheetId="0">"'[4]7422cw00'!#ref!"</definedName>
    <definedName name="STENU">'[3]7422CW00'!#REF!</definedName>
    <definedName name="Stock" localSheetId="2">"'[129]pxq cantidades'!#ref!"</definedName>
    <definedName name="Stock" localSheetId="1">"'[129]pxq cantidades'!#ref!"</definedName>
    <definedName name="Stock" localSheetId="0">"'[129]pxq cantidades'!#ref!"</definedName>
    <definedName name="Stock">'[191]PxQ Cantidades'!#REF!</definedName>
    <definedName name="STONU" localSheetId="2">"'[4]7422cw00'!#ref!"</definedName>
    <definedName name="STONU" localSheetId="1">"'[4]7422cw00'!#ref!"</definedName>
    <definedName name="STONU" localSheetId="0">"'[4]7422cw00'!#ref!"</definedName>
    <definedName name="STONU">'[3]7422CW00'!#REF!</definedName>
    <definedName name="STRESS_RELIEVIN" localSheetId="2">#REF!</definedName>
    <definedName name="STRESS_RELIEVIN" localSheetId="1">#REF!</definedName>
    <definedName name="STRESS_RELIEVIN" localSheetId="0">#REF!</definedName>
    <definedName name="STRESS_RELIEVIN">#REF!</definedName>
    <definedName name="STSUMM" localSheetId="2">"'[4]7422cw00'!#ref!"</definedName>
    <definedName name="STSUMM" localSheetId="1">"'[4]7422cw00'!#ref!"</definedName>
    <definedName name="STSUMM" localSheetId="0">"'[4]7422cw00'!#ref!"</definedName>
    <definedName name="STSUMM">'[3]7422CW00'!#REF!</definedName>
    <definedName name="stt" localSheetId="2">"{""via1"";#N/A;TRUE;""general""|""via2"";#N/A;TRUE;""general""|""via3"";#N/A;TRUE;""general""}"</definedName>
    <definedName name="stt" localSheetId="1">"{""via1"";#N/A;TRUE;""general""|""via2"";#N/A;TRUE;""general""|""via3"";#N/A;TRUE;""general""}"</definedName>
    <definedName name="stt" localSheetId="0">"{""via1"";#N/A;TRUE;""general""|""via2"";#N/A;TRUE;""general""|""via3"";#N/A;TRUE;""general""}"</definedName>
    <definedName name="stt" hidden="1">{"via1",#N/A,TRUE,"general";"via2",#N/A,TRUE,"general";"via3",#N/A,TRUE,"general"}</definedName>
    <definedName name="SUB_BASE_TRITURADA_NORTE">#REF!</definedName>
    <definedName name="SUBA">#REF!</definedName>
    <definedName name="SUBB">#REF!</definedName>
    <definedName name="SUBR">#REF!</definedName>
    <definedName name="SUBSUELO" localSheetId="2">#REF!</definedName>
    <definedName name="SUBSUELO" localSheetId="1">#REF!</definedName>
    <definedName name="SUBSUELO" localSheetId="0">#REF!</definedName>
    <definedName name="SUBSUELO">#REF!</definedName>
    <definedName name="Subtotal" localSheetId="2">#REF!</definedName>
    <definedName name="Subtotal" localSheetId="1">#REF!</definedName>
    <definedName name="Subtotal" localSheetId="0">#REF!</definedName>
    <definedName name="Subtotal">#REF!</definedName>
    <definedName name="SUCRE">#REF!</definedName>
    <definedName name="SUCRE1">'[192]Magdalena PIR 2008'!#REF!</definedName>
    <definedName name="SUELDO" localSheetId="2">#REF!</definedName>
    <definedName name="SUELDO" localSheetId="1">#REF!</definedName>
    <definedName name="SUELDO" localSheetId="0">#REF!</definedName>
    <definedName name="SUELDO">#REF!</definedName>
    <definedName name="suma">[87]Hoja1!$F$60</definedName>
    <definedName name="sumideros">#REF!</definedName>
    <definedName name="suministros">#REF!</definedName>
    <definedName name="Summary" localSheetId="2">#REF!</definedName>
    <definedName name="Summary" localSheetId="1">#REF!</definedName>
    <definedName name="Summary" localSheetId="0">#REF!</definedName>
    <definedName name="Summary">#REF!</definedName>
    <definedName name="SUMTB">[29]MEM!$N$47</definedName>
    <definedName name="sup">#REF!</definedName>
    <definedName name="Sup._reunion_1.10x1.80">#REF!</definedName>
    <definedName name="Sup.1.40x.60_ret_.80x.45">#REF!</definedName>
    <definedName name="Sup.1.50x.80_ret_.80x.45">#REF!</definedName>
    <definedName name="SUP_ART" localSheetId="2">"[58]steel!#ref!"</definedName>
    <definedName name="SUP_ART" localSheetId="1">"[58]steel!#ref!"</definedName>
    <definedName name="SUP_ART" localSheetId="0">"[58]steel!#ref!"</definedName>
    <definedName name="SUP_ART">[77]steel!#REF!</definedName>
    <definedName name="SUP_VEX" localSheetId="2">#REF!</definedName>
    <definedName name="SUP_VEX" localSheetId="1">#REF!</definedName>
    <definedName name="SUP_VEX" localSheetId="0">#REF!</definedName>
    <definedName name="SUP_VEX">#REF!</definedName>
    <definedName name="SUP_VPR" localSheetId="2">#REF!</definedName>
    <definedName name="SUP_VPR" localSheetId="1">#REF!</definedName>
    <definedName name="SUP_VPR" localSheetId="0">#REF!</definedName>
    <definedName name="SUP_VPR">#REF!</definedName>
    <definedName name="SUP_VPR_GEC" localSheetId="2">#REF!</definedName>
    <definedName name="SUP_VPR_GEC" localSheetId="1">#REF!</definedName>
    <definedName name="SUP_VPR_GEC" localSheetId="0">#REF!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 localSheetId="2">"[13]tablas!#ref!"</definedName>
    <definedName name="SUP_VPR_GTP" localSheetId="1">"[13]tablas!#ref!"</definedName>
    <definedName name="SUP_VPR_GTP" localSheetId="0">"[13]tablas!#ref!"</definedName>
    <definedName name="SUP_VPR_GTP">[14]Tablas!#REF!</definedName>
    <definedName name="SUP_VPR_NA" localSheetId="2">#REF!</definedName>
    <definedName name="SUP_VPR_NA" localSheetId="1">#REF!</definedName>
    <definedName name="SUP_VPR_NA" localSheetId="0">#REF!</definedName>
    <definedName name="SUP_VPR_NA">#REF!</definedName>
    <definedName name="SUPER">[99]Tablas!$H$1:$H$65536</definedName>
    <definedName name="Supercel_lamina_1_22x_61">#REF!</definedName>
    <definedName name="Superf._Computador_en_L">#REF!</definedName>
    <definedName name="SUPERFICIE" localSheetId="2">#REF!</definedName>
    <definedName name="SUPERFICIE" localSheetId="1">#REF!</definedName>
    <definedName name="SUPERFICIE" localSheetId="0">#REF!</definedName>
    <definedName name="SUPERFICIE">#REF!</definedName>
    <definedName name="Suplemento_caja_galvaniz.">#REF!</definedName>
    <definedName name="SUSTIT">#REF!</definedName>
    <definedName name="sw" localSheetId="2">"[0]!err"</definedName>
    <definedName name="sw" localSheetId="1">"[0]!err"</definedName>
    <definedName name="sw" localSheetId="0">"[0]!err"</definedName>
    <definedName name="sw">[0]!ERR</definedName>
    <definedName name="swsw" localSheetId="2">"{""via1"";#N/A;TRUE;""general""|""via2"";#N/A;TRUE;""general""|""via3"";#N/A;TRUE;""general""}"</definedName>
    <definedName name="swsw" localSheetId="1">"{""via1"";#N/A;TRUE;""general""|""via2"";#N/A;TRUE;""general""|""via3"";#N/A;TRUE;""general""}"</definedName>
    <definedName name="swsw" localSheetId="0">"{""via1"";#N/A;TRUE;""general""|""via2"";#N/A;TRUE;""general""|""via3"";#N/A;TRUE;""general""}"</definedName>
    <definedName name="swsw" hidden="1">{"via1",#N/A,TRUE,"general";"via2",#N/A,TRUE,"general";"via3",#N/A,TRUE,"general"}</definedName>
    <definedName name="swsw3" localSheetId="2">"{""TAB1"";#N/A;TRUE;""GENERAL""|""TAB2"";#N/A;TRUE;""GENERAL""|""TAB3"";#N/A;TRUE;""GENERAL""|""TAB4"";#N/A;TRUE;""GENERAL""|""TAB5"";#N/A;TRUE;""GENERAL""}"</definedName>
    <definedName name="swsw3" localSheetId="1">"{""TAB1"";#N/A;TRUE;""GENERAL""|""TAB2"";#N/A;TRUE;""GENERAL""|""TAB3"";#N/A;TRUE;""GENERAL""|""TAB4"";#N/A;TRUE;""GENERAL""|""TAB5"";#N/A;TRUE;""GENERAL""}"</definedName>
    <definedName name="swsw3" localSheetId="0">"{""TAB1"";#N/A;TRUE;""GENERAL""|""TAB2"";#N/A;TRUE;""GENERAL""|""TAB3"";#N/A;TRUE;""GENERAL""|""TAB4"";#N/A;TRUE;""GENERAL""|""TAB5"";#N/A;TRUE;""GENERAL""}"</definedName>
    <definedName name="swsw3" hidden="1">{"TAB1",#N/A,TRUE,"GENERAL";"TAB2",#N/A,TRUE,"GENERAL";"TAB3",#N/A,TRUE,"GENERAL";"TAB4",#N/A,TRUE,"GENERAL";"TAB5",#N/A,TRUE,"GENERAL"}</definedName>
    <definedName name="t" localSheetId="2">"[24]!absc"</definedName>
    <definedName name="t" localSheetId="1">"[24]!absc"</definedName>
    <definedName name="t" localSheetId="0">"[24]!absc"</definedName>
    <definedName name="t">[26]!absc</definedName>
    <definedName name="T.1_POZ">[193]TUBERIA!$AB$10:$AB$84</definedName>
    <definedName name="T.3">#REF!</definedName>
    <definedName name="T.VIA">'[34]factores A.N.'!$H$15:$H$306</definedName>
    <definedName name="T___2_.3_FC_2.2">#REF!</definedName>
    <definedName name="t_1" localSheetId="2">"scheduled_payment+extra_payment"</definedName>
    <definedName name="t_1" localSheetId="1">"scheduled_payment+extra_payment"</definedName>
    <definedName name="t_1" localSheetId="0">"scheduled_payment+extra_payment"</definedName>
    <definedName name="t_1">Scheduled_Payment+Extra_Payment</definedName>
    <definedName name="T1_">#REF!</definedName>
    <definedName name="T1__2_FC1_5">#REF!</definedName>
    <definedName name="T1__2_FC1_9">#REF!</definedName>
    <definedName name="T1__3__2_FC1_9">#REF!</definedName>
    <definedName name="T1_FC_1.5__.2">#REF!</definedName>
    <definedName name="T1_FC_1.9__.2">#REF!</definedName>
    <definedName name="T1_FC1_5">'[34]factores A.N.'!$H$8:$H$33</definedName>
    <definedName name="T1_FC1_9">'[34]factores A.N.'!$J$8:$J$33</definedName>
    <definedName name="T1_FC2.2">[194]FACTORES!$M$8:$M$23</definedName>
    <definedName name="T11SF15">#REF!</definedName>
    <definedName name="T11SF19">#REF!</definedName>
    <definedName name="T12SF15">#REF!</definedName>
    <definedName name="T12SF19">#REF!</definedName>
    <definedName name="T1RF15">#REF!</definedName>
    <definedName name="T1RF19">#REF!</definedName>
    <definedName name="T2.PVC">'[34]factores A.N.'!$P$8:$P$19</definedName>
    <definedName name="T2_">#REF!</definedName>
    <definedName name="T2_.3">#REF!</definedName>
    <definedName name="T2__2_FC1_5">#REF!</definedName>
    <definedName name="T2__3_FC1_9">#REF!</definedName>
    <definedName name="T2_FC_1.5__.3">#REF!</definedName>
    <definedName name="T2_FC_1.5__.3_.2">#REF!</definedName>
    <definedName name="T2_FC_1.9__.3">#REF!</definedName>
    <definedName name="T2_FC_1.9__.3_.2">#REF!</definedName>
    <definedName name="T2_FC1_5">'[34]factores A.N.'!$I$8:$I$33</definedName>
    <definedName name="T2_FC1_9">'[34]factores A.N.'!$K$8:$K$33</definedName>
    <definedName name="T2_POZ">#REF!</definedName>
    <definedName name="T2_RAS">#REF!</definedName>
    <definedName name="T21SF15">#REF!</definedName>
    <definedName name="T21SF19">#REF!</definedName>
    <definedName name="T22SF15">#REF!</definedName>
    <definedName name="T22SF19">#REF!</definedName>
    <definedName name="T2RF15">#REF!</definedName>
    <definedName name="T2RF19">#REF!</definedName>
    <definedName name="t5t5" localSheetId="2">"{""TAB1"";#N/A;TRUE;""GENERAL""|""TAB2"";#N/A;TRUE;""GENERAL""|""TAB3"";#N/A;TRUE;""GENERAL""|""TAB4"";#N/A;TRUE;""GENERAL""|""TAB5"";#N/A;TRUE;""GENERAL""}"</definedName>
    <definedName name="t5t5" localSheetId="1">"{""TAB1"";#N/A;TRUE;""GENERAL""|""TAB2"";#N/A;TRUE;""GENERAL""|""TAB3"";#N/A;TRUE;""GENERAL""|""TAB4"";#N/A;TRUE;""GENERAL""|""TAB5"";#N/A;TRUE;""GENERAL""}"</definedName>
    <definedName name="t5t5" localSheetId="0">"{""TAB1"";#N/A;TRUE;""GENERAL""|""TAB2"";#N/A;TRUE;""GENERAL""|""TAB3"";#N/A;TRUE;""GENERAL""|""TAB4"";#N/A;TRUE;""GENERAL""|""TAB5"";#N/A;TRUE;""GENERAL""}"</definedName>
    <definedName name="t5t5" hidden="1">{"TAB1",#N/A,TRUE,"GENERAL";"TAB2",#N/A,TRUE,"GENERAL";"TAB3",#N/A,TRUE,"GENERAL";"TAB4",#N/A,TRUE,"GENERAL";"TAB5",#N/A,TRUE,"GENERAL"}</definedName>
    <definedName name="TA">'[53]PPTO 076-2007 A'!#REF!</definedName>
    <definedName name="TAB_FECHA">[99]Tablas!$B$1:$B$65536</definedName>
    <definedName name="TABLA" localSheetId="2">#REF!</definedName>
    <definedName name="TABLA" localSheetId="1">#REF!</definedName>
    <definedName name="TABLA" localSheetId="0">#REF!</definedName>
    <definedName name="TABLA">#REF!</definedName>
    <definedName name="TABLA_1x10x300_OTOBO">#REF!</definedName>
    <definedName name="Tabla_burra_.03_.25">#REF!</definedName>
    <definedName name="Tabla_chapa__o2__25">#REF!</definedName>
    <definedName name="Tabla_chapa_cepill._20_cm.">#REF!</definedName>
    <definedName name="Tabla_Chapa_de_30">#REF!</definedName>
    <definedName name="tabla1">[195]Hoja3!$B$4:$F$28</definedName>
    <definedName name="TABLA2">#REF!</definedName>
    <definedName name="TABLA4">#REF!</definedName>
    <definedName name="tabladatos">#REF!</definedName>
    <definedName name="TABLEKP" localSheetId="2">"'[4]7422cw00'!#ref!"</definedName>
    <definedName name="TABLEKP" localSheetId="1">"'[4]7422cw00'!#ref!"</definedName>
    <definedName name="TABLEKP" localSheetId="0">"'[4]7422cw00'!#ref!"</definedName>
    <definedName name="TABLEKP">'[3]7422CW00'!#REF!</definedName>
    <definedName name="TABLEPRI" localSheetId="2">#REF!</definedName>
    <definedName name="TABLEPRI" localSheetId="1">#REF!</definedName>
    <definedName name="TABLEPRI" localSheetId="0">#REF!</definedName>
    <definedName name="TABLEPRI">#REF!</definedName>
    <definedName name="Tablero_18_circuito_T3x30A">#REF!</definedName>
    <definedName name="Tablero_18_circuito_T3x40A">#REF!</definedName>
    <definedName name="TABLERO_EN_LAMINA_GALVANIZADA_DE_1.2m_0.4m__CALIBRE_16__REFLECTIVO_TIPO_1">#REF!</definedName>
    <definedName name="Tablero_Gral._s_especif.">#REF!</definedName>
    <definedName name="Tablero_Ref._TC_18">#REF!</definedName>
    <definedName name="Tablero_Trif_12_circuito">#REF!</definedName>
    <definedName name="Tablero_Trif_18_circuito">#REF!</definedName>
    <definedName name="Tablero_Trif_24_circuito">#REF!</definedName>
    <definedName name="Tablero_Trif_36_circuito">#REF!</definedName>
    <definedName name="Tablero_Trif_9_circuito">#REF!</definedName>
    <definedName name="Tablero_Trifilar_12_circuito">#REF!</definedName>
    <definedName name="Tablero_Trifilar_18_circuito">#REF!</definedName>
    <definedName name="Tablero_trifilar_6_circ.">#REF!</definedName>
    <definedName name="Tableta_Moore_10___10_733_corr">#REF!</definedName>
    <definedName name="Tableta_Moore_10_20_738_corr">#REF!</definedName>
    <definedName name="Tableta_Moore_25___12_726_corr">#REF!</definedName>
    <definedName name="Tableta_Moore_30___30_732_corr">#REF!</definedName>
    <definedName name="Tableta_Moore_30___30_742_corr">#REF!</definedName>
    <definedName name="Tableta_Moore_30___30_742_grafi">#REF!</definedName>
    <definedName name="Tablón_Moore_25___25_711_corr">#REF!</definedName>
    <definedName name="Tablón_Moore_25___25_712_Grafi">#REF!</definedName>
    <definedName name="Tablón_Moore_33___33_701corr">#REF!</definedName>
    <definedName name="Tablón_Moore_33___33_702_Grafi">#REF!</definedName>
    <definedName name="TACHA_REFLECTIVA">#REF!</definedName>
    <definedName name="Taco__1_15__1_20_o_1_30_Amp">#REF!</definedName>
    <definedName name="Tadicionales">#REF!</definedName>
    <definedName name="tadministracion">[46]otros!$A$5</definedName>
    <definedName name="Tambores" localSheetId="2">#REF!</definedName>
    <definedName name="Tambores" localSheetId="1">#REF!</definedName>
    <definedName name="Tambores" localSheetId="0">#REF!</definedName>
    <definedName name="Tambores">#REF!</definedName>
    <definedName name="Tanque_A.C._rect._500Lt.">#REF!</definedName>
    <definedName name="Tanque_Eternit_1000_acces">#REF!</definedName>
    <definedName name="Tanques" localSheetId="2">#REF!</definedName>
    <definedName name="Tanques" localSheetId="1">#REF!</definedName>
    <definedName name="Tanques" localSheetId="0">#REF!</definedName>
    <definedName name="Tanques">#REF!</definedName>
    <definedName name="Tapa_metalica">#REF!</definedName>
    <definedName name="Tapa_mueble_acero_inox">#REF!</definedName>
    <definedName name="Tapa_registro_PVC_blanca">#REF!</definedName>
    <definedName name="Tapaporo_7222_Nogal">#REF!</definedName>
    <definedName name="Tapaporos__Nogal_Pintuco">#REF!</definedName>
    <definedName name="Tapaporos_7203_incolor">#REF!</definedName>
    <definedName name="Tapas_con_cadena_1_1_2">[90]BASE!#REF!</definedName>
    <definedName name="Tapas_con_cadena_2_1_2">#REF!</definedName>
    <definedName name="TAREAS_INICIALES">#REF!</definedName>
    <definedName name="TARIFA">#REF!</definedName>
    <definedName name="TarifaPension">[69]EMPRESA!$F$24</definedName>
    <definedName name="TARIFAS" localSheetId="2">[196]TARIFAS!$A$1:$F$52</definedName>
    <definedName name="TARIFAS" localSheetId="1">[196]TARIFAS!$A$1:$F$52</definedName>
    <definedName name="TARIFAS" localSheetId="0">[196]TARIFAS!$A$1:$F$52</definedName>
    <definedName name="TARIFAS">[197]TARIFAS!$A$1:$F$52</definedName>
    <definedName name="TARIFAS_4">[198]TARIFAS!$A$1:$F$52</definedName>
    <definedName name="TARIFAS_7">[198]TARIFAS!$A$1:$F$52</definedName>
    <definedName name="TarifaSalud">[69]EMPRESA!$F$26</definedName>
    <definedName name="Tasa" localSheetId="2">#REF!</definedName>
    <definedName name="Tasa" localSheetId="1">#REF!</definedName>
    <definedName name="Tasa" localSheetId="0">#REF!</definedName>
    <definedName name="Tasa">#REF!</definedName>
    <definedName name="Tasa_Cambio">"'[107]listado apu'!#ref!"</definedName>
    <definedName name="TASA_DE_CAMBIO" localSheetId="2">#REF!</definedName>
    <definedName name="TASA_DE_CAMBIO" localSheetId="1">#REF!</definedName>
    <definedName name="TASA_DE_CAMBIO" localSheetId="0">#REF!</definedName>
    <definedName name="TASA_DE_CAMBIO">#REF!</definedName>
    <definedName name="Tasa1">'[199]Bases 2A'!$C$20</definedName>
    <definedName name="TasaCCP" localSheetId="2">#REF!</definedName>
    <definedName name="TasaCCP" localSheetId="1">#REF!</definedName>
    <definedName name="TasaCCP" localSheetId="0">#REF!</definedName>
    <definedName name="TasaCCP">#REF!</definedName>
    <definedName name="Tax" localSheetId="2">#REF!</definedName>
    <definedName name="Tax" localSheetId="1">#REF!</definedName>
    <definedName name="Tax" localSheetId="0">#REF!</definedName>
    <definedName name="Tax">#REF!</definedName>
    <definedName name="TB_EVENTOS_OTS_ANUAL" localSheetId="2">#REF!</definedName>
    <definedName name="TB_EVENTOS_OTS_ANUAL" localSheetId="1">#REF!</definedName>
    <definedName name="TB_EVENTOS_OTS_ANUAL" localSheetId="0">#REF!</definedName>
    <definedName name="TB_EVENTOS_OTS_ANUAL">#REF!</definedName>
    <definedName name="tc">#REF!</definedName>
    <definedName name="TCD">'[200]Presupuesto '!$G$161</definedName>
    <definedName name="Tcomplementarias">#REF!</definedName>
    <definedName name="tdy" localSheetId="2">"{""TAB1"";#N/A;TRUE;""GENERAL""|""TAB2"";#N/A;TRUE;""GENERAL""|""TAB3"";#N/A;TRUE;""GENERAL""|""TAB4"";#N/A;TRUE;""GENERAL""|""TAB5"";#N/A;TRUE;""GENERAL""}"</definedName>
    <definedName name="tdy" localSheetId="1">"{""TAB1"";#N/A;TRUE;""GENERAL""|""TAB2"";#N/A;TRUE;""GENERAL""|""TAB3"";#N/A;TRUE;""GENERAL""|""TAB4"";#N/A;TRUE;""GENERAL""|""TAB5"";#N/A;TRUE;""GENERAL""}"</definedName>
    <definedName name="tdy" localSheetId="0">"{""TAB1"";#N/A;TRUE;""GENERAL""|""TAB2"";#N/A;TRUE;""GENERAL""|""TAB3"";#N/A;TRUE;""GENERAL""|""TAB4"";#N/A;TRUE;""GENERAL""|""TAB5"";#N/A;TRUE;""GENERAL""}"</definedName>
    <definedName name="tdy" hidden="1">{"TAB1",#N/A,TRUE,"GENERAL";"TAB2",#N/A,TRUE,"GENERAL";"TAB3",#N/A,TRUE,"GENERAL";"TAB4",#N/A,TRUE,"GENERAL";"TAB5",#N/A,TRUE,"GENERAL"}</definedName>
    <definedName name="TECNICO_ELEC">#REF!</definedName>
    <definedName name="TECNICO_MEC">#REF!</definedName>
    <definedName name="tecval">#REF!</definedName>
    <definedName name="Tee_Al_1_x1_x1_16">#REF!</definedName>
    <definedName name="Tee_galvanizada__2_1_2">#REF!</definedName>
    <definedName name="Tee_H.F_6">#REF!</definedName>
    <definedName name="Tee_PVC_presion_1_1_2">#REF!</definedName>
    <definedName name="Tee_PVC_presion_1_1_4">#REF!</definedName>
    <definedName name="Tee_PVC_presion_2">#REF!</definedName>
    <definedName name="Tee_PVC_presion_2_1_2">#REF!</definedName>
    <definedName name="Tee_PVC_presion_3">#REF!</definedName>
    <definedName name="Tee_PVC_sanitaria_2">#REF!</definedName>
    <definedName name="Tee_PVC_sanitaria_3">#REF!</definedName>
    <definedName name="Tee_PVC_sanitaria_4">#REF!</definedName>
    <definedName name="Tee_PVC_sanitaria_6">#REF!</definedName>
    <definedName name="Tees_PVC_1">#REF!</definedName>
    <definedName name="Tees_PVC_1_2">#REF!</definedName>
    <definedName name="Tees_PVC_3_4">#REF!</definedName>
    <definedName name="Teflón">#REF!</definedName>
    <definedName name="Teja_Asbesto_cemento_No_6">#REF!</definedName>
    <definedName name="Teja_cartabon_de_barro">#REF!</definedName>
    <definedName name="Teja_de_asbestocementoNo5">#REF!</definedName>
    <definedName name="Teja_Eternit_No._4__5_y_6">#REF!</definedName>
    <definedName name="Teja_ondulada_N.6_Eternit">#REF!</definedName>
    <definedName name="Teja_plana_Santa_Fe">#REF!</definedName>
    <definedName name="TELACUM">#REF!</definedName>
    <definedName name="TELACUMPSP">#REF!</definedName>
    <definedName name="telefono">[69]EMPRESA!$F$16</definedName>
    <definedName name="TELMES">#REF!</definedName>
    <definedName name="TELMESPSP">#REF!</definedName>
    <definedName name="TEMA1" localSheetId="2">#REF!</definedName>
    <definedName name="TEMA1" localSheetId="1">#REF!</definedName>
    <definedName name="TEMA1" localSheetId="0">#REF!</definedName>
    <definedName name="TEMA1">#REF!</definedName>
    <definedName name="TEMA10" localSheetId="2">#REF!</definedName>
    <definedName name="TEMA10" localSheetId="1">#REF!</definedName>
    <definedName name="TEMA10" localSheetId="0">#REF!</definedName>
    <definedName name="TEMA10">#REF!</definedName>
    <definedName name="TEMA2" localSheetId="2">#REF!</definedName>
    <definedName name="TEMA2" localSheetId="1">#REF!</definedName>
    <definedName name="TEMA2" localSheetId="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"[0]!err"</definedName>
    <definedName name="TER" localSheetId="1">"[0]!err"</definedName>
    <definedName name="TER" localSheetId="0">"[0]!err"</definedName>
    <definedName name="TER">[0]!ERR</definedName>
    <definedName name="TERM" localSheetId="2">"[0]!err"</definedName>
    <definedName name="TERM" localSheetId="1">"[0]!err"</definedName>
    <definedName name="TERM" localSheetId="0">"[0]!err"</definedName>
    <definedName name="TERM">[0]!ERR</definedName>
    <definedName name="TERMINADORA_DE_ASFALTO">#REF!</definedName>
    <definedName name="Terminal_metal_1__juego">#REF!</definedName>
    <definedName name="Terminal_metalico1_2_juego">#REF!</definedName>
    <definedName name="Terminal_metalico3_4_juego">#REF!</definedName>
    <definedName name="Terminal_PVC_1_2">#REF!</definedName>
    <definedName name="Terminal_PVC_3_4">#REF!</definedName>
    <definedName name="Terminales_1_0">#REF!</definedName>
    <definedName name="TÉRMINOS" localSheetId="2">"[0]!err"</definedName>
    <definedName name="TÉRMINOS" localSheetId="1">"[0]!err"</definedName>
    <definedName name="TÉRMINOS" localSheetId="0">"[0]!err"</definedName>
    <definedName name="TÉRMINOS">[0]!ERR</definedName>
    <definedName name="TERR">[37]PRESUPUESTO!$I$7</definedName>
    <definedName name="tewst" localSheetId="2">"{""TAB1"";#N/A;TRUE;""GENERAL""|""TAB2"";#N/A;TRUE;""GENERAL""|""TAB3"";#N/A;TRUE;""GENERAL""|""TAB4"";#N/A;TRUE;""GENERAL""|""TAB5"";#N/A;TRUE;""GENERAL""}"</definedName>
    <definedName name="tewst" localSheetId="1">"{""TAB1"";#N/A;TRUE;""GENERAL""|""TAB2"";#N/A;TRUE;""GENERAL""|""TAB3"";#N/A;TRUE;""GENERAL""|""TAB4"";#N/A;TRUE;""GENERAL""|""TAB5"";#N/A;TRUE;""GENERAL""}"</definedName>
    <definedName name="tewst" localSheetId="0">"{""TAB1"";#N/A;TRUE;""GENERAL""|""TAB2"";#N/A;TRUE;""GENERAL""|""TAB3"";#N/A;TRUE;""GENERAL""|""TAB4"";#N/A;TRUE;""GENERAL""|""TAB5"";#N/A;TRUE;""GENERAL""}"</definedName>
    <definedName name="tewst" hidden="1">{"TAB1",#N/A,TRUE,"GENERAL";"TAB2",#N/A,TRUE,"GENERAL";"TAB3",#N/A,TRUE,"GENERAL";"TAB4",#N/A,TRUE,"GENERAL";"TAB5",#N/A,TRUE,"GENERAL"}</definedName>
    <definedName name="teytrh" localSheetId="2">"{""via1"";#N/A;TRUE;""general""|""via2"";#N/A;TRUE;""general""|""via3"";#N/A;TRUE;""general""}"</definedName>
    <definedName name="teytrh" localSheetId="1">"{""via1"";#N/A;TRUE;""general""|""via2"";#N/A;TRUE;""general""|""via3"";#N/A;TRUE;""general""}"</definedName>
    <definedName name="teytrh" localSheetId="0">"{""via1"";#N/A;TRUE;""general""|""via2"";#N/A;TRUE;""general""|""via3"";#N/A;TRUE;""general""}"</definedName>
    <definedName name="teytrh" hidden="1">{"via1",#N/A,TRUE,"general";"via2",#N/A,TRUE,"general";"via3",#N/A,TRUE,"general"}</definedName>
    <definedName name="TGB" localSheetId="2">#REF!</definedName>
    <definedName name="TGB" localSheetId="1">#REF!</definedName>
    <definedName name="TGB" localSheetId="0">#REF!</definedName>
    <definedName name="TGB">#REF!</definedName>
    <definedName name="TH" localSheetId="2">#REF!</definedName>
    <definedName name="TH" localSheetId="1">#REF!</definedName>
    <definedName name="TH" localSheetId="0">#REF!</definedName>
    <definedName name="TH">#REF!</definedName>
    <definedName name="thdh" localSheetId="2">"{""TAB1"";#N/A;TRUE;""GENERAL""|""TAB2"";#N/A;TRUE;""GENERAL""|""TAB3"";#N/A;TRUE;""GENERAL""|""TAB4"";#N/A;TRUE;""GENERAL""|""TAB5"";#N/A;TRUE;""GENERAL""}"</definedName>
    <definedName name="thdh" localSheetId="1">"{""TAB1"";#N/A;TRUE;""GENERAL""|""TAB2"";#N/A;TRUE;""GENERAL""|""TAB3"";#N/A;TRUE;""GENERAL""|""TAB4"";#N/A;TRUE;""GENERAL""|""TAB5"";#N/A;TRUE;""GENERAL""}"</definedName>
    <definedName name="thdh" localSheetId="0">"{""TAB1"";#N/A;TRUE;""GENERAL""|""TAB2"";#N/A;TRUE;""GENERAL""|""TAB3"";#N/A;TRUE;""GENERAL""|""TAB4"";#N/A;TRUE;""GENERAL""|""TAB5"";#N/A;TRUE;""GENERAL""}"</definedName>
    <definedName name="thdh" hidden="1">{"TAB1",#N/A,TRUE,"GENERAL";"TAB2",#N/A,TRUE,"GENERAL";"TAB3",#N/A,TRUE,"GENERAL";"TAB4",#N/A,TRUE,"GENERAL";"TAB5",#N/A,TRUE,"GENERAL"}</definedName>
    <definedName name="Thinner">#REF!</definedName>
    <definedName name="Thinner_121001">#REF!</definedName>
    <definedName name="THP" localSheetId="2">#REF!</definedName>
    <definedName name="THP" localSheetId="1">#REF!</definedName>
    <definedName name="THP" localSheetId="0">#REF!</definedName>
    <definedName name="THP">#REF!</definedName>
    <definedName name="thtj" localSheetId="2">"{""via1"";#N/A;TRUE;""general""|""via2"";#N/A;TRUE;""general""|""via3"";#N/A;TRUE;""general""}"</definedName>
    <definedName name="thtj" localSheetId="1">"{""via1"";#N/A;TRUE;""general""|""via2"";#N/A;TRUE;""general""|""via3"";#N/A;TRUE;""general""}"</definedName>
    <definedName name="thtj" localSheetId="0">"{""via1"";#N/A;TRUE;""general""|""via2"";#N/A;TRUE;""general""|""via3"";#N/A;TRUE;""general""}"</definedName>
    <definedName name="thtj" hidden="1">{"via1",#N/A,TRUE,"general";"via2",#N/A,TRUE,"general";"via3",#N/A,TRUE,"general"}</definedName>
    <definedName name="TIEMPO">[61]BASES!$E$27</definedName>
    <definedName name="Tierra_negra">#REF!</definedName>
    <definedName name="timprevistos">[46]otros!$A$6</definedName>
    <definedName name="Tintilla_preparada">#REF!</definedName>
    <definedName name="TIPO" localSheetId="2">#REF!</definedName>
    <definedName name="TIPO" localSheetId="1">#REF!</definedName>
    <definedName name="TIPO" localSheetId="0">#REF!</definedName>
    <definedName name="TIPO">#REF!</definedName>
    <definedName name="TIPO_DE_BASE">#REF!</definedName>
    <definedName name="TIPO_DE_BASE___0">#REF!</definedName>
    <definedName name="TIPO_DE_BASE___1">#REF!</definedName>
    <definedName name="TIPO_DE_BASE___2">#REF!</definedName>
    <definedName name="TIPO_DE_BASE___3">#REF!</definedName>
    <definedName name="TIPO_DE_BASE___4">#REF!</definedName>
    <definedName name="TIPO_GRUPO" localSheetId="2">#REF!</definedName>
    <definedName name="TIPO_GRUPO" localSheetId="1">#REF!</definedName>
    <definedName name="TIPO_GRUPO" localSheetId="0">#REF!</definedName>
    <definedName name="TIPO_GRUPO">#REF!</definedName>
    <definedName name="Tipo1">#REF!</definedName>
    <definedName name="Tipo2">#REF!</definedName>
    <definedName name="TipoActa">#REF!</definedName>
    <definedName name="tipoactapav">#REF!</definedName>
    <definedName name="TipoGC" localSheetId="2">"[117]tablas!$u$6:[#REF!]"</definedName>
    <definedName name="TipoGC" localSheetId="1">"[117]tablas!$u$6:[#REF!]"</definedName>
    <definedName name="TipoGC" localSheetId="0">"[117]tablas!$u$6:[#REF!]"</definedName>
    <definedName name="TipoGC">[167]Tablas!$U$6:$U$15</definedName>
    <definedName name="TipoNeces" localSheetId="2">"[117]tablas!$q$6:[#REF!]"</definedName>
    <definedName name="TipoNeces" localSheetId="1">"[117]tablas!$q$6:[#REF!]"</definedName>
    <definedName name="TipoNeces" localSheetId="0">"[117]tablas!$q$6:[#REF!]"</definedName>
    <definedName name="TipoNeces">[167]Tablas!$Q$6:$Q$8</definedName>
    <definedName name="TipoPro" localSheetId="2">#REF!</definedName>
    <definedName name="TipoPro" localSheetId="1">#REF!</definedName>
    <definedName name="TipoPro" localSheetId="0">#REF!</definedName>
    <definedName name="TipoPro">#REF!</definedName>
    <definedName name="Tipoproceso" localSheetId="2">#REF!</definedName>
    <definedName name="Tipoproceso" localSheetId="1">#REF!</definedName>
    <definedName name="Tipoproceso" localSheetId="0">#REF!</definedName>
    <definedName name="Tipoproceso">#REF!</definedName>
    <definedName name="tipov">#REF!</definedName>
    <definedName name="TIR" localSheetId="2">#REF!</definedName>
    <definedName name="TIR" localSheetId="1">#REF!</definedName>
    <definedName name="TIR" localSheetId="0">#REF!</definedName>
    <definedName name="TIR">#REF!</definedName>
    <definedName name="TITLE">#REF!</definedName>
    <definedName name="titu">#REF!</definedName>
    <definedName name="titu2">#REF!</definedName>
    <definedName name="TITULO">#REF!</definedName>
    <definedName name="TITULO1">'[46]titulos Y +'!$B$4</definedName>
    <definedName name="TITULO2">'[46]titulos Y +'!$B$5</definedName>
    <definedName name="TITULO4">'[46]titulos Y +'!$B$7</definedName>
    <definedName name="TITULO6">'[46]titulos Y +'!$B$9</definedName>
    <definedName name="TITULO7">'[46]titulos Y +'!$B$10</definedName>
    <definedName name="TITULO8">'[46]titulos Y +'!$B$11</definedName>
    <definedName name="TITULO9">'[46]titulos Y +'!$B$12</definedName>
    <definedName name="_xlnm.Print_Titles" localSheetId="2">APU!$2:$4</definedName>
    <definedName name="_xlnm.Print_Titles" localSheetId="1">'PROPUESTA ECONOMICA '!$2:$8</definedName>
    <definedName name="_xlnm.Print_Titles">#N/A</definedName>
    <definedName name="Títulos_a_imprimir_IM" localSheetId="2">#REF!</definedName>
    <definedName name="Títulos_a_imprimir_IM" localSheetId="1">#REF!</definedName>
    <definedName name="Títulos_a_imprimir_IM" localSheetId="0">#REF!</definedName>
    <definedName name="Títulos_a_imprimir_IM">#REF!</definedName>
    <definedName name="tk">'[11]DATOS CONTRATO'!$E$18</definedName>
    <definedName name="TK_1" localSheetId="2">"[26]inst!#ref!"</definedName>
    <definedName name="TK_1" localSheetId="1">"[26]inst!#ref!"</definedName>
    <definedName name="TK_1" localSheetId="0">"[26]inst!#ref!"</definedName>
    <definedName name="TK_1" hidden="1">[30]INST!#REF!</definedName>
    <definedName name="TKSLCI07">[11]EMPRESA!$F$22</definedName>
    <definedName name="tld">[94]Datos!$D$14</definedName>
    <definedName name="Toallero_Royal_corona_626">#REF!</definedName>
    <definedName name="Tolete_prensado_Santafé">#REF!</definedName>
    <definedName name="Toma_doble_coaxial">#REF!</definedName>
    <definedName name="Toma_doble_Levington_polo">#REF!</definedName>
    <definedName name="Toma_Levington_mono_1x20A">#REF!</definedName>
    <definedName name="Toma_LUMINEX_LX030L">#REF!</definedName>
    <definedName name="Toma_LUMINEX_LX303C">#REF!</definedName>
    <definedName name="Toma_LUMINEX_LX303GL">#REF!</definedName>
    <definedName name="Toma_T.V._LUMINEX">#REF!</definedName>
    <definedName name="Toma_TelefÝnica_LUMINEX">#REF!</definedName>
    <definedName name="Toma_trif_doble">#REF!</definedName>
    <definedName name="Toma_trifas._tipo_ventana">#REF!</definedName>
    <definedName name="tope">[95]INFORME!$AA$2</definedName>
    <definedName name="Tope_metalico_puerta">#REF!</definedName>
    <definedName name="TOPGENER" localSheetId="2">#REF!</definedName>
    <definedName name="TOPGENER" localSheetId="1">#REF!</definedName>
    <definedName name="TOPGENER" localSheetId="0">#REF!</definedName>
    <definedName name="TOPGENER">#REF!</definedName>
    <definedName name="TOPGENER1" localSheetId="2">#REF!</definedName>
    <definedName name="TOPGENER1" localSheetId="1">#REF!</definedName>
    <definedName name="TOPGENER1" localSheetId="0">#REF!</definedName>
    <definedName name="TOPGENER1">#REF!</definedName>
    <definedName name="TOPMENU" localSheetId="2">#REF!</definedName>
    <definedName name="TOPMENU" localSheetId="1">#REF!</definedName>
    <definedName name="TOPMENU" localSheetId="0">#REF!</definedName>
    <definedName name="TOPMENU">#REF!</definedName>
    <definedName name="TOPOGRAFIA_2_CADENERO_1_TOP">#REF!</definedName>
    <definedName name="Tornillo_2__x_1_4">#REF!</definedName>
    <definedName name="Tornillo_boton_cromadoesp">#REF!</definedName>
    <definedName name="Tornillo_p_madera_1_y_1_4__9">#REF!</definedName>
    <definedName name="Tornillo_p_madera_2__10">#REF!</definedName>
    <definedName name="Tornillos_para_lamina">#REF!</definedName>
    <definedName name="TORNILLOS_Y_REMACHES">#REF!</definedName>
    <definedName name="Torres">#REF!</definedName>
    <definedName name="tortas" localSheetId="2">"{""TAB1"";#N/A;TRUE;""GENERAL""|""TAB2"";#N/A;TRUE;""GENERAL""|""TAB3"";#N/A;TRUE;""GENERAL""|""TAB4"";#N/A;TRUE;""GENERAL""|""TAB5"";#N/A;TRUE;""GENERAL""}"</definedName>
    <definedName name="tortas" localSheetId="1">"{""TAB1"";#N/A;TRUE;""GENERAL""|""TAB2"";#N/A;TRUE;""GENERAL""|""TAB3"";#N/A;TRUE;""GENERAL""|""TAB4"";#N/A;TRUE;""GENERAL""|""TAB5"";#N/A;TRUE;""GENERAL""}"</definedName>
    <definedName name="tortas" localSheetId="0">"{""TAB1"";#N/A;TRUE;""GENERAL""|""TAB2"";#N/A;TRUE;""GENERAL""|""TAB3"";#N/A;TRUE;""GENERAL""|""TAB4"";#N/A;TRUE;""GENERAL""|""TAB5"";#N/A;TRUE;""GENERAL""}"</definedName>
    <definedName name="tortas" hidden="1">{"TAB1",#N/A,TRUE,"GENERAL";"TAB2",#N/A,TRUE,"GENERAL";"TAB3",#N/A,TRUE,"GENERAL";"TAB4",#N/A,TRUE,"GENERAL";"TAB5",#N/A,TRUE,"GENERAL"}</definedName>
    <definedName name="tortas2" localSheetId="2">"{""via1"";#N/A;TRUE;""general""|""via2"";#N/A;TRUE;""general""|""via3"";#N/A;TRUE;""general""}"</definedName>
    <definedName name="tortas2" localSheetId="1">"{""via1"";#N/A;TRUE;""general""|""via2"";#N/A;TRUE;""general""|""via3"";#N/A;TRUE;""general""}"</definedName>
    <definedName name="tortas2" localSheetId="0">"{""via1"";#N/A;TRUE;""general""|""via2"";#N/A;TRUE;""general""|""via3"";#N/A;TRUE;""general""}"</definedName>
    <definedName name="tortas2" hidden="1">{"via1",#N/A,TRUE,"general";"via2",#N/A,TRUE,"general";"via3",#N/A,TRUE,"general"}</definedName>
    <definedName name="TOT" localSheetId="2">#REF!</definedName>
    <definedName name="TOT" localSheetId="1">#REF!</definedName>
    <definedName name="TOT" localSheetId="0">#REF!</definedName>
    <definedName name="TOT">#REF!</definedName>
    <definedName name="TOTAL" localSheetId="2">#REF!</definedName>
    <definedName name="TOTAL" localSheetId="1">#REF!</definedName>
    <definedName name="TOTAL" localSheetId="0">#REF!</definedName>
    <definedName name="TOTAL">#REF!</definedName>
    <definedName name="Total_Interest" localSheetId="2">#REF!</definedName>
    <definedName name="Total_Interest" localSheetId="1">#REF!</definedName>
    <definedName name="Total_Interest" localSheetId="0">#REF!</definedName>
    <definedName name="Total_Interest">#REF!</definedName>
    <definedName name="Total_Pay">#REF!</definedName>
    <definedName name="Total_Payment" localSheetId="2">"scheduled_payment+extra_payment"</definedName>
    <definedName name="Total_Payment" localSheetId="1">"scheduled_payment+extra_payment"</definedName>
    <definedName name="Total_Payment" localSheetId="0">"scheduled_payment+extra_payment"</definedName>
    <definedName name="Total_Payment">Scheduled_Payment+Extra_Payment</definedName>
    <definedName name="Total_Payment1" localSheetId="2">"scheduled_payment+extra_payment"</definedName>
    <definedName name="Total_Payment1" localSheetId="1">"scheduled_payment+extra_payment"</definedName>
    <definedName name="Total_Payment1" localSheetId="0">"scheduled_payment+extra_payment"</definedName>
    <definedName name="Total_Payment1">Scheduled_Payment+Extra_Payment</definedName>
    <definedName name="total1" localSheetId="2">#REF!</definedName>
    <definedName name="total1" localSheetId="1">#REF!</definedName>
    <definedName name="total1" localSheetId="0">#REF!</definedName>
    <definedName name="total1">#REF!</definedName>
    <definedName name="TotalAIU">[80]PRESUPUESTO!$F$156</definedName>
    <definedName name="TotalAmortDesc">#REF!</definedName>
    <definedName name="TotalCesantias">'[69]NOMINA 1'!$N$38</definedName>
    <definedName name="TOTALHH" localSheetId="2">#REF!</definedName>
    <definedName name="TOTALHH" localSheetId="1">#REF!</definedName>
    <definedName name="TOTALHH" localSheetId="0">#REF!</definedName>
    <definedName name="TOTALHH">#REF!</definedName>
    <definedName name="TOTALHH1" localSheetId="2">#REF!</definedName>
    <definedName name="TOTALHH1" localSheetId="1">#REF!</definedName>
    <definedName name="TOTALHH1" localSheetId="0">#REF!</definedName>
    <definedName name="TOTALHH1">#REF!</definedName>
    <definedName name="TotalVacaciones">'[69]NOMINA 1'!$N$37</definedName>
    <definedName name="TotAuxAlim">'[11]NOMINA-1'!$E$37</definedName>
    <definedName name="TotAuxAlimentacion">'[69]NOMINA 1'!$E$38</definedName>
    <definedName name="TotAuxCom">'[11]NOMINA-1'!$E$39</definedName>
    <definedName name="TotAuxComi">'[69]NOMINA 1'!$E$40</definedName>
    <definedName name="TotAuxDotacion">'[69]NOMINA 1'!$E$41</definedName>
    <definedName name="TotAuxHab">'[69]NOMINA 1'!$E$37</definedName>
    <definedName name="TotAuxTransporte">'[69]NOMINA 1'!$E$39</definedName>
    <definedName name="TotBasico">'[69]NOMINA 1'!$E$35</definedName>
    <definedName name="TotCom">'[11]NOMINA-1'!$E$41</definedName>
    <definedName name="TotComision">'[69]NOMINA 1'!$E$42</definedName>
    <definedName name="TotExtras">'[69]NOMINA 1'!$E$36</definedName>
    <definedName name="TotIntercesantias">'[69]NOMINA 1'!$N$39</definedName>
    <definedName name="TotPrimaServicios">'[69]NOMINA 1'!$N$36</definedName>
    <definedName name="TotPrimaServicos">'[69]NOMINA 1'!$N$36</definedName>
    <definedName name="TotPrimaVacaciones">'[69]NOMINA 1'!$N$41</definedName>
    <definedName name="TotPrimConv">'[11]NOMINA-1'!$N$39</definedName>
    <definedName name="TotPrimConvencional">'[69]NOMINA 1'!$N$40</definedName>
    <definedName name="TotPrimVac">'[11]NOMINA-1'!$N$40</definedName>
    <definedName name="TOTSHE1" localSheetId="2">#REF!</definedName>
    <definedName name="TOTSHE1" localSheetId="1">#REF!</definedName>
    <definedName name="TOTSHE1" localSheetId="0">#REF!</definedName>
    <definedName name="TOTSHE1">#REF!</definedName>
    <definedName name="TOTSHE10" localSheetId="2">#REF!</definedName>
    <definedName name="TOTSHE10" localSheetId="1">#REF!</definedName>
    <definedName name="TOTSHE10" localSheetId="0">#REF!</definedName>
    <definedName name="TOTSHE10">#REF!</definedName>
    <definedName name="TOTSHE11" localSheetId="2">#REF!</definedName>
    <definedName name="TOTSHE11" localSheetId="1">#REF!</definedName>
    <definedName name="TOTSHE11" localSheetId="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'[11]NOMINA-1'!$N$36</definedName>
    <definedName name="TotValAcum">#REF!</definedName>
    <definedName name="tr" localSheetId="2">"{""TAB1"";#N/A;TRUE;""GENERAL""|""TAB2"";#N/A;TRUE;""GENERAL""|""TAB3"";#N/A;TRUE;""GENERAL""|""TAB4"";#N/A;TRUE;""GENERAL""|""TAB5"";#N/A;TRUE;""GENERAL""}"</definedName>
    <definedName name="tr" localSheetId="1">"{""TAB1"";#N/A;TRUE;""GENERAL""|""TAB2"";#N/A;TRUE;""GENERAL""|""TAB3"";#N/A;TRUE;""GENERAL""|""TAB4"";#N/A;TRUE;""GENERAL""|""TAB5"";#N/A;TRUE;""GENERAL""}"</definedName>
    <definedName name="tr" localSheetId="0">"{""TAB1"";#N/A;TRUE;""GENERAL""|""TAB2"";#N/A;TRUE;""GENERAL""|""TAB3"";#N/A;TRUE;""GENERAL""|""TAB4"";#N/A;TRUE;""GENERAL""|""TAB5"";#N/A;TRUE;""GENERAL""}"</definedName>
    <definedName name="tr" hidden="1">{"TAB1",#N/A,TRUE,"GENERAL";"TAB2",#N/A,TRUE,"GENERAL";"TAB3",#N/A,TRUE,"GENERAL";"TAB4",#N/A,TRUE,"GENERAL";"TAB5",#N/A,TRUE,"GENERAL"}</definedName>
    <definedName name="Tragante_en_lam_gal_18">#REF!</definedName>
    <definedName name="TrainSpec" localSheetId="2">#REF!</definedName>
    <definedName name="TrainSpec" localSheetId="1">#REF!</definedName>
    <definedName name="TrainSpec" localSheetId="0">#REF!</definedName>
    <definedName name="TrainSpec">#REF!</definedName>
    <definedName name="TRAMO">#REF!</definedName>
    <definedName name="TRAN">#REF!</definedName>
    <definedName name="Transmisores" localSheetId="2">#REF!</definedName>
    <definedName name="Transmisores" localSheetId="1">#REF!</definedName>
    <definedName name="Transmisores" localSheetId="0">#REF!</definedName>
    <definedName name="Transmisores">#REF!</definedName>
    <definedName name="TRANSPORI">"{#N/A;#N/A;TRUE;""INGENIERIA""|#N/A;#N/A;TRUE;""COMPRAS""|#N/A;#N/A;TRUE;""DIRECCION""|#N/A;#N/A;TRUE;""RESUMEN""}"</definedName>
    <definedName name="Transporte">'[11]DATOS CONTRATO'!$E$16</definedName>
    <definedName name="TRAT">[201]desmonte!$E$48</definedName>
    <definedName name="TRD">#REF!</definedName>
    <definedName name="TREM" localSheetId="2">#REF!</definedName>
    <definedName name="TREM" localSheetId="1">#REF!</definedName>
    <definedName name="TREM" localSheetId="0">#REF!</definedName>
    <definedName name="TREM">#REF!</definedName>
    <definedName name="Trenes" localSheetId="2">#REF!</definedName>
    <definedName name="Trenes" localSheetId="1">#REF!</definedName>
    <definedName name="Trenes" localSheetId="0">#REF!</definedName>
    <definedName name="Trenes">#REF!</definedName>
    <definedName name="trest" localSheetId="2">"{""TAB1"";#N/A;TRUE;""GENERAL""|""TAB2"";#N/A;TRUE;""GENERAL""|""TAB3"";#N/A;TRUE;""GENERAL""|""TAB4"";#N/A;TRUE;""GENERAL""|""TAB5"";#N/A;TRUE;""GENERAL""}"</definedName>
    <definedName name="trest" localSheetId="1">"{""TAB1"";#N/A;TRUE;""GENERAL""|""TAB2"";#N/A;TRUE;""GENERAL""|""TAB3"";#N/A;TRUE;""GENERAL""|""TAB4"";#N/A;TRUE;""GENERAL""|""TAB5"";#N/A;TRUE;""GENERAL""}"</definedName>
    <definedName name="trest" localSheetId="0">"{""TAB1"";#N/A;TRUE;""GENERAL""|""TAB2"";#N/A;TRUE;""GENERAL""|""TAB3"";#N/A;TRUE;""GENERAL""|""TAB4"";#N/A;TRUE;""GENERAL""|""TAB5"";#N/A;TRUE;""GENERAL""}"</definedName>
    <definedName name="trest" hidden="1">{"TAB1",#N/A,TRUE,"GENERAL";"TAB2",#N/A,TRUE,"GENERAL";"TAB3",#N/A,TRUE,"GENERAL";"TAB4",#N/A,TRUE,"GENERAL";"TAB5",#N/A,TRUE,"GENERAL"}</definedName>
    <definedName name="tret" localSheetId="2">"{""TAB1"";#N/A;TRUE;""GENERAL""|""TAB2"";#N/A;TRUE;""GENERAL""|""TAB3"";#N/A;TRUE;""GENERAL""|""TAB4"";#N/A;TRUE;""GENERAL""|""TAB5"";#N/A;TRUE;""GENERAL""}"</definedName>
    <definedName name="tret" localSheetId="1">"{""TAB1"";#N/A;TRUE;""GENERAL""|""TAB2"";#N/A;TRUE;""GENERAL""|""TAB3"";#N/A;TRUE;""GENERAL""|""TAB4"";#N/A;TRUE;""GENERAL""|""TAB5"";#N/A;TRUE;""GENERAL""}"</definedName>
    <definedName name="tret" localSheetId="0">"{""TAB1"";#N/A;TRUE;""GENERAL""|""TAB2"";#N/A;TRUE;""GENERAL""|""TAB3"";#N/A;TRUE;""GENERAL""|""TAB4"";#N/A;TRUE;""GENERAL""|""TAB5"";#N/A;TRUE;""GENERAL""}"</definedName>
    <definedName name="tret" hidden="1">{"TAB1",#N/A,TRUE,"GENERAL";"TAB2",#N/A,TRUE,"GENERAL";"TAB3",#N/A,TRUE,"GENERAL";"TAB4",#N/A,TRUE,"GENERAL";"TAB5",#N/A,TRUE,"GENERAL"}</definedName>
    <definedName name="trh" localSheetId="2">"{""via1"";#N/A;TRUE;""general""|""via2"";#N/A;TRUE;""general""|""via3"";#N/A;TRUE;""general""}"</definedName>
    <definedName name="trh" localSheetId="1">"{""via1"";#N/A;TRUE;""general""|""via2"";#N/A;TRUE;""general""|""via3"";#N/A;TRUE;""general""}"</definedName>
    <definedName name="trh" localSheetId="0">"{""via1"";#N/A;TRUE;""general""|""via2"";#N/A;TRUE;""general""|""via3"";#N/A;TRUE;""general""}"</definedName>
    <definedName name="trh" hidden="1">{"via1",#N/A,TRUE,"general";"via2",#N/A,TRUE,"general";"via3",#N/A,TRUE,"general"}</definedName>
    <definedName name="trhfh" localSheetId="2">"{""via1"";#N/A;TRUE;""general""|""via2"";#N/A;TRUE;""general""|""via3"";#N/A;TRUE;""general""}"</definedName>
    <definedName name="trhfh" localSheetId="1">"{""via1"";#N/A;TRUE;""general""|""via2"";#N/A;TRUE;""general""|""via3"";#N/A;TRUE;""general""}"</definedName>
    <definedName name="trhfh" localSheetId="0">"{""via1"";#N/A;TRUE;""general""|""via2"";#N/A;TRUE;""general""|""via3"";#N/A;TRUE;""general""}"</definedName>
    <definedName name="trhfh" hidden="1">{"via1",#N/A,TRUE,"general";"via2",#N/A,TRUE,"general";"via3",#N/A,TRUE,"general"}</definedName>
    <definedName name="tri" localSheetId="2">#REF!</definedName>
    <definedName name="tri" localSheetId="1">#REF!</definedName>
    <definedName name="tri" localSheetId="0">#REF!</definedName>
    <definedName name="tri">#REF!</definedName>
    <definedName name="TRIANG">#REF!</definedName>
    <definedName name="Trimestre1" localSheetId="2">#REF!</definedName>
    <definedName name="Trimestre1" localSheetId="1">#REF!</definedName>
    <definedName name="Trimestre1" localSheetId="0">#REF!</definedName>
    <definedName name="Trimestre1">#REF!</definedName>
    <definedName name="Trimestre2" localSheetId="2">#REF!</definedName>
    <definedName name="Trimestre2" localSheetId="1">#REF!</definedName>
    <definedName name="Trimestre2" localSheetId="0">#REF!</definedName>
    <definedName name="Trimestre2">#REF!</definedName>
    <definedName name="Trimestre3">#REF!</definedName>
    <definedName name="Trimestre4">#REF!</definedName>
    <definedName name="Triturado_de_primera">#REF!</definedName>
    <definedName name="trjfgjh" localSheetId="2">"{""via1"";#N/A;TRUE;""general""|""via2"";#N/A;TRUE;""general""|""via3"";#N/A;TRUE;""general""}"</definedName>
    <definedName name="trjfgjh" localSheetId="1">"{""via1"";#N/A;TRUE;""general""|""via2"";#N/A;TRUE;""general""|""via3"";#N/A;TRUE;""general""}"</definedName>
    <definedName name="trjfgjh" localSheetId="0">"{""via1"";#N/A;TRUE;""general""|""via2"";#N/A;TRUE;""general""|""via3"";#N/A;TRUE;""general""}"</definedName>
    <definedName name="trjfgjh" hidden="1">{"via1",#N/A,TRUE,"general";"via2",#N/A,TRUE,"general";"via3",#N/A,TRUE,"general"}</definedName>
    <definedName name="TRM">[202]Tablas!$B$2</definedName>
    <definedName name="tru" localSheetId="2">"{""via1"";#N/A;TRUE;""general""|""via2"";#N/A;TRUE;""general""|""via3"";#N/A;TRUE;""general""}"</definedName>
    <definedName name="tru" localSheetId="1">"{""via1"";#N/A;TRUE;""general""|""via2"";#N/A;TRUE;""general""|""via3"";#N/A;TRUE;""general""}"</definedName>
    <definedName name="tru" localSheetId="0">"{""via1"";#N/A;TRUE;""general""|""via2"";#N/A;TRUE;""general""|""via3"";#N/A;TRUE;""general""}"</definedName>
    <definedName name="tru" hidden="1">{"via1",#N/A,TRUE,"general";"via2",#N/A,TRUE,"general";"via3",#N/A,TRUE,"general"}</definedName>
    <definedName name="truds" localSheetId="2">"{""via1"";#N/A;TRUE;""general""|""via2"";#N/A;TRUE;""general""|""via3"";#N/A;TRUE;""general""}"</definedName>
    <definedName name="truds" localSheetId="1">"{""via1"";#N/A;TRUE;""general""|""via2"";#N/A;TRUE;""general""|""via3"";#N/A;TRUE;""general""}"</definedName>
    <definedName name="truds" localSheetId="0">"{""via1"";#N/A;TRUE;""general""|""via2"";#N/A;TRUE;""general""|""via3"";#N/A;TRUE;""general""}"</definedName>
    <definedName name="truds" hidden="1">{"via1",#N/A,TRUE,"general";"via2",#N/A,TRUE,"general";"via3",#N/A,TRUE,"general"}</definedName>
    <definedName name="trutu" localSheetId="2">"{""via1"";#N/A;TRUE;""general""|""via2"";#N/A;TRUE;""general""|""via3"";#N/A;TRUE;""general""}"</definedName>
    <definedName name="trutu" localSheetId="1">"{""via1"";#N/A;TRUE;""general""|""via2"";#N/A;TRUE;""general""|""via3"";#N/A;TRUE;""general""}"</definedName>
    <definedName name="trutu" localSheetId="0">"{""via1"";#N/A;TRUE;""general""|""via2"";#N/A;TRUE;""general""|""via3"";#N/A;TRUE;""general""}"</definedName>
    <definedName name="trutu" hidden="1">{"via1",#N/A,TRUE,"general";"via2",#N/A,TRUE,"general";"via3",#N/A,TRUE,"general"}</definedName>
    <definedName name="trydfg" localSheetId="2">"{""via1"";#N/A;TRUE;""general""|""via2"";#N/A;TRUE;""general""|""via3"";#N/A;TRUE;""general""}"</definedName>
    <definedName name="trydfg" localSheetId="1">"{""via1"";#N/A;TRUE;""general""|""via2"";#N/A;TRUE;""general""|""via3"";#N/A;TRUE;""general""}"</definedName>
    <definedName name="trydfg" localSheetId="0">"{""via1"";#N/A;TRUE;""general""|""via2"";#N/A;TRUE;""general""|""via3"";#N/A;TRUE;""general""}"</definedName>
    <definedName name="trydfg" hidden="1">{"via1",#N/A,TRUE,"general";"via2",#N/A,TRUE,"general";"via3",#N/A,TRUE,"general"}</definedName>
    <definedName name="trydtrygf" localSheetId="2">"{""via1"";#N/A;TRUE;""general""|""via2"";#N/A;TRUE;""general""|""via3"";#N/A;TRUE;""general""}"</definedName>
    <definedName name="trydtrygf" localSheetId="1">"{""via1"";#N/A;TRUE;""general""|""via2"";#N/A;TRUE;""general""|""via3"";#N/A;TRUE;""general""}"</definedName>
    <definedName name="trydtrygf" localSheetId="0">"{""via1"";#N/A;TRUE;""general""|""via2"";#N/A;TRUE;""general""|""via3"";#N/A;TRUE;""general""}"</definedName>
    <definedName name="trydtrygf" hidden="1">{"via1",#N/A,TRUE,"general";"via2",#N/A,TRUE,"general";"via3",#N/A,TRUE,"general"}</definedName>
    <definedName name="tryery" localSheetId="2">"{""TAB1"";#N/A;TRUE;""GENERAL""|""TAB2"";#N/A;TRUE;""GENERAL""|""TAB3"";#N/A;TRUE;""GENERAL""|""TAB4"";#N/A;TRUE;""GENERAL""|""TAB5"";#N/A;TRUE;""GENERAL""}"</definedName>
    <definedName name="tryery" localSheetId="1">"{""TAB1"";#N/A;TRUE;""GENERAL""|""TAB2"";#N/A;TRUE;""GENERAL""|""TAB3"";#N/A;TRUE;""GENERAL""|""TAB4"";#N/A;TRUE;""GENERAL""|""TAB5"";#N/A;TRUE;""GENERAL""}"</definedName>
    <definedName name="tryery" localSheetId="0">"{""TAB1"";#N/A;TRUE;""GENERAL""|""TAB2"";#N/A;TRUE;""GENERAL""|""TAB3"";#N/A;TRUE;""GENERAL""|""TAB4"";#N/A;TRUE;""GENERAL""|""TAB5"";#N/A;TRUE;""GENERAL""}"</definedName>
    <definedName name="tryery" hidden="1">{"TAB1",#N/A,TRUE,"GENERAL";"TAB2",#N/A,TRUE,"GENERAL";"TAB3",#N/A,TRUE,"GENERAL";"TAB4",#N/A,TRUE,"GENERAL";"TAB5",#N/A,TRUE,"GENERAL"}</definedName>
    <definedName name="tryi6" localSheetId="2">"{""TAB1"";#N/A;TRUE;""GENERAL""|""TAB2"";#N/A;TRUE;""GENERAL""|""TAB3"";#N/A;TRUE;""GENERAL""|""TAB4"";#N/A;TRUE;""GENERAL""|""TAB5"";#N/A;TRUE;""GENERAL""}"</definedName>
    <definedName name="tryi6" localSheetId="1">"{""TAB1"";#N/A;TRUE;""GENERAL""|""TAB2"";#N/A;TRUE;""GENERAL""|""TAB3"";#N/A;TRUE;""GENERAL""|""TAB4"";#N/A;TRUE;""GENERAL""|""TAB5"";#N/A;TRUE;""GENERAL""}"</definedName>
    <definedName name="tryi6" localSheetId="0">"{""TAB1"";#N/A;TRUE;""GENERAL""|""TAB2"";#N/A;TRUE;""GENERAL""|""TAB3"";#N/A;TRUE;""GENERAL""|""TAB4"";#N/A;TRUE;""GENERAL""|""TAB5"";#N/A;TRUE;""GENERAL""}"</definedName>
    <definedName name="tryi6" hidden="1">{"TAB1",#N/A,TRUE,"GENERAL";"TAB2",#N/A,TRUE,"GENERAL";"TAB3",#N/A,TRUE,"GENERAL";"TAB4",#N/A,TRUE,"GENERAL";"TAB5",#N/A,TRUE,"GENERAL"}</definedName>
    <definedName name="tryrth" localSheetId="2">"{""via1"";#N/A;TRUE;""general""|""via2"";#N/A;TRUE;""general""|""via3"";#N/A;TRUE;""general""}"</definedName>
    <definedName name="tryrth" localSheetId="1">"{""via1"";#N/A;TRUE;""general""|""via2"";#N/A;TRUE;""general""|""via3"";#N/A;TRUE;""general""}"</definedName>
    <definedName name="tryrth" localSheetId="0">"{""via1"";#N/A;TRUE;""general""|""via2"";#N/A;TRUE;""general""|""via3"";#N/A;TRUE;""general""}"</definedName>
    <definedName name="tryrth" hidden="1">{"via1",#N/A,TRUE,"general";"via2",#N/A,TRUE,"general";"via3",#N/A,TRUE,"general"}</definedName>
    <definedName name="tsert" localSheetId="2">"{""TAB1"";#N/A;TRUE;""GENERAL""|""TAB2"";#N/A;TRUE;""GENERAL""|""TAB3"";#N/A;TRUE;""GENERAL""|""TAB4"";#N/A;TRUE;""GENERAL""|""TAB5"";#N/A;TRUE;""GENERAL""}"</definedName>
    <definedName name="tsert" localSheetId="1">"{""TAB1"";#N/A;TRUE;""GENERAL""|""TAB2"";#N/A;TRUE;""GENERAL""|""TAB3"";#N/A;TRUE;""GENERAL""|""TAB4"";#N/A;TRUE;""GENERAL""|""TAB5"";#N/A;TRUE;""GENERAL""}"</definedName>
    <definedName name="tsert" localSheetId="0">"{""TAB1"";#N/A;TRUE;""GENERAL""|""TAB2"";#N/A;TRUE;""GENERAL""|""TAB3"";#N/A;TRUE;""GENERAL""|""TAB4"";#N/A;TRUE;""GENERAL""|""TAB5"";#N/A;TRUE;""GENERAL""}"</definedName>
    <definedName name="tsert" hidden="1">{"TAB1",#N/A,TRUE,"GENERAL";"TAB2",#N/A,TRUE,"GENERAL";"TAB3",#N/A,TRUE,"GENERAL";"TAB4",#N/A,TRUE,"GENERAL";"TAB5",#N/A,TRUE,"GENERAL"}</definedName>
    <definedName name="Tsuprimidas">#REF!</definedName>
    <definedName name="TtCD" localSheetId="2">#REF!</definedName>
    <definedName name="TtCD" localSheetId="1">#REF!</definedName>
    <definedName name="TtCD" localSheetId="0">#REF!</definedName>
    <definedName name="TtCD">#REF!</definedName>
    <definedName name="TTE">#REF!</definedName>
    <definedName name="TTE.METAL">#REF!</definedName>
    <definedName name="TtlCD">[149]PRESUPUESTO!$M$140</definedName>
    <definedName name="TtlCDCronog">[80]CRONOGRAMA!$H$27</definedName>
    <definedName name="TtlPpto">[45]PRESUPUESTO!$G$148</definedName>
    <definedName name="TTR" localSheetId="2">"{""via1"";#N/A;TRUE;""general""|""via2"";#N/A;TRUE;""general""|""via3"";#N/A;TRUE;""general""}"</definedName>
    <definedName name="TTR" localSheetId="1">"{""via1"";#N/A;TRUE;""general""|""via2"";#N/A;TRUE;""general""|""via3"";#N/A;TRUE;""general""}"</definedName>
    <definedName name="TTR" localSheetId="0">"{""via1"";#N/A;TRUE;""general""|""via2"";#N/A;TRUE;""general""|""via3"";#N/A;TRUE;""general""}"</definedName>
    <definedName name="TTR" hidden="1">{"via1",#N/A,TRUE,"general";"via2",#N/A,TRUE,"general";"via3",#N/A,TRUE,"general"}</definedName>
    <definedName name="ttrff" localSheetId="2">"{""via1"";#N/A;TRUE;""general""|""via2"";#N/A;TRUE;""general""|""via3"";#N/A;TRUE;""general""}"</definedName>
    <definedName name="ttrff" localSheetId="1">"{""via1"";#N/A;TRUE;""general""|""via2"";#N/A;TRUE;""general""|""via3"";#N/A;TRUE;""general""}"</definedName>
    <definedName name="ttrff" localSheetId="0">"{""via1"";#N/A;TRUE;""general""|""via2"";#N/A;TRUE;""general""|""via3"";#N/A;TRUE;""general""}"</definedName>
    <definedName name="ttrff" hidden="1">{"via1",#N/A,TRUE,"general";"via2",#N/A,TRUE,"general";"via3",#N/A,TRUE,"general"}</definedName>
    <definedName name="ttt" localSheetId="2">"{""TAB1"";#N/A;TRUE;""GENERAL""|""TAB2"";#N/A;TRUE;""GENERAL""|""TAB3"";#N/A;TRUE;""GENERAL""|""TAB4"";#N/A;TRUE;""GENERAL""|""TAB5"";#N/A;TRUE;""GENERAL""}"</definedName>
    <definedName name="ttt" localSheetId="1">"{""TAB1"";#N/A;TRUE;""GENERAL""|""TAB2"";#N/A;TRUE;""GENERAL""|""TAB3"";#N/A;TRUE;""GENERAL""|""TAB4"";#N/A;TRUE;""GENERAL""|""TAB5"";#N/A;TRUE;""GENERAL""}"</definedName>
    <definedName name="ttt" localSheetId="0">"{""TAB1"";#N/A;TRUE;""GENERAL""|""TAB2"";#N/A;TRUE;""GENERAL""|""TAB3"";#N/A;TRUE;""GENERAL""|""TAB4"";#N/A;TRUE;""GENERAL""|""TAB5"";#N/A;TRUE;""GENERAL""}"</definedName>
    <definedName name="ttt" hidden="1">{"TAB1",#N/A,TRUE,"GENERAL";"TAB2",#N/A,TRUE,"GENERAL";"TAB3",#N/A,TRUE,"GENERAL";"TAB4",#N/A,TRUE,"GENERAL";"TAB5",#N/A,TRUE,"GENERAL"}</definedName>
    <definedName name="tttt7" localSheetId="2">"{""via1"";#N/A;TRUE;""general""|""via2"";#N/A;TRUE;""general""|""via3"";#N/A;TRUE;""general""}"</definedName>
    <definedName name="tttt7" localSheetId="1">"{""via1"";#N/A;TRUE;""general""|""via2"";#N/A;TRUE;""general""|""via3"";#N/A;TRUE;""general""}"</definedName>
    <definedName name="tttt7" localSheetId="0">"{""via1"";#N/A;TRUE;""general""|""via2"";#N/A;TRUE;""general""|""via3"";#N/A;TRUE;""general""}"</definedName>
    <definedName name="tttt7" hidden="1">{"via1",#N/A,TRUE,"general";"via2",#N/A,TRUE,"general";"via3",#N/A,TRUE,"general"}</definedName>
    <definedName name="tttthy" localSheetId="2">"{""TAB1"";#N/A;TRUE;""GENERAL""|""TAB2"";#N/A;TRUE;""GENERAL""|""TAB3"";#N/A;TRUE;""GENERAL""|""TAB4"";#N/A;TRUE;""GENERAL""|""TAB5"";#N/A;TRUE;""GENERAL""}"</definedName>
    <definedName name="tttthy" localSheetId="1">"{""TAB1"";#N/A;TRUE;""GENERAL""|""TAB2"";#N/A;TRUE;""GENERAL""|""TAB3"";#N/A;TRUE;""GENERAL""|""TAB4"";#N/A;TRUE;""GENERAL""|""TAB5"";#N/A;TRUE;""GENERAL""}"</definedName>
    <definedName name="tttthy" localSheetId="0">"{""TAB1"";#N/A;TRUE;""GENERAL""|""TAB2"";#N/A;TRUE;""GENERAL""|""TAB3"";#N/A;TRUE;""GENERAL""|""TAB4"";#N/A;TRUE;""GENERAL""|""TAB5"";#N/A;TRUE;""GENERAL""}"</definedName>
    <definedName name="tttthy" hidden="1">{"TAB1",#N/A,TRUE,"GENERAL";"TAB2",#N/A,TRUE,"GENERAL";"TAB3",#N/A,TRUE,"GENERAL";"TAB4",#N/A,TRUE,"GENERAL";"TAB5",#N/A,TRUE,"GENERAL"}</definedName>
    <definedName name="ttttr" localSheetId="2">"{""via1"";#N/A;TRUE;""general""|""via2"";#N/A;TRUE;""general""|""via3"";#N/A;TRUE;""general""}"</definedName>
    <definedName name="ttttr" localSheetId="1">"{""via1"";#N/A;TRUE;""general""|""via2"";#N/A;TRUE;""general""|""via3"";#N/A;TRUE;""general""}"</definedName>
    <definedName name="ttttr" localSheetId="0">"{""via1"";#N/A;TRUE;""general""|""via2"";#N/A;TRUE;""general""|""via3"";#N/A;TRUE;""general""}"</definedName>
    <definedName name="ttttr" hidden="1">{"via1",#N/A,TRUE,"general";"via2",#N/A,TRUE,"general";"via3",#N/A,TRUE,"general"}</definedName>
    <definedName name="ttttt" localSheetId="2">"{""TAB1"";#N/A;TRUE;""GENERAL""|""TAB2"";#N/A;TRUE;""GENERAL""|""TAB3"";#N/A;TRUE;""GENERAL""|""TAB4"";#N/A;TRUE;""GENERAL""|""TAB5"";#N/A;TRUE;""GENERAL""}"</definedName>
    <definedName name="ttttt" localSheetId="1">"{""TAB1"";#N/A;TRUE;""GENERAL""|""TAB2"";#N/A;TRUE;""GENERAL""|""TAB3"";#N/A;TRUE;""GENERAL""|""TAB4"";#N/A;TRUE;""GENERAL""|""TAB5"";#N/A;TRUE;""GENERAL""}"</definedName>
    <definedName name="ttttt" localSheetId="0">"{""TAB1"";#N/A;TRUE;""GENERAL""|""TAB2"";#N/A;TRUE;""GENERAL""|""TAB3"";#N/A;TRUE;""GENERAL""|""TAB4"";#N/A;TRUE;""GENERAL""|""TAB5"";#N/A;TRUE;""GENERAL""}"</definedName>
    <definedName name="ttttt" hidden="1">{"TAB1",#N/A,TRUE,"GENERAL";"TAB2",#N/A,TRUE,"GENERAL";"TAB3",#N/A,TRUE,"GENERAL";"TAB4",#N/A,TRUE,"GENERAL";"TAB5",#N/A,TRUE,"GENERAL"}</definedName>
    <definedName name="TTTTTT">[183]glvc!#REF!</definedName>
    <definedName name="tu" localSheetId="2">"{""via1"";#N/A;TRUE;""general""|""via2"";#N/A;TRUE;""general""|""via3"";#N/A;TRUE;""general""}"</definedName>
    <definedName name="tu" localSheetId="1">"{""via1"";#N/A;TRUE;""general""|""via2"";#N/A;TRUE;""general""|""via3"";#N/A;TRUE;""general""}"</definedName>
    <definedName name="tu" localSheetId="0">"{""via1"";#N/A;TRUE;""general""|""via2"";#N/A;TRUE;""general""|""via3"";#N/A;TRUE;""general""}"</definedName>
    <definedName name="tu" hidden="1">{"via1",#N/A,TRUE,"general";"via2",#N/A,TRUE,"general";"via3",#N/A,TRUE,"general"}</definedName>
    <definedName name="TUB.CU.COVAL">#REF!</definedName>
    <definedName name="TUB6DOM">[29]MEM!$N$51</definedName>
    <definedName name="TUB8SUM">[29]MEM!$N$49</definedName>
    <definedName name="TUBERIA" localSheetId="2">#REF!</definedName>
    <definedName name="TUBERIA" localSheetId="1">#REF!</definedName>
    <definedName name="TUBERIA" localSheetId="0">#REF!</definedName>
    <definedName name="TUBERIA" hidden="1">#REF!</definedName>
    <definedName name="Tubería" localSheetId="2">#REF!</definedName>
    <definedName name="Tubería" localSheetId="1">#REF!</definedName>
    <definedName name="Tubería" localSheetId="0">#REF!</definedName>
    <definedName name="Tubería">#REF!</definedName>
    <definedName name="Tuberia_de_cemento_16">#REF!</definedName>
    <definedName name="TUBERIA1" localSheetId="2">#REF!</definedName>
    <definedName name="TUBERIA1" localSheetId="1">#REF!</definedName>
    <definedName name="TUBERIA1" localSheetId="0">#REF!</definedName>
    <definedName name="TUBERIA1" hidden="1">#REF!</definedName>
    <definedName name="TUBERO">#REF!</definedName>
    <definedName name="Tubo_agua_negra_2">#REF!</definedName>
    <definedName name="Tubo_Alum_Crudo_5_8">#REF!</definedName>
    <definedName name="TUBO_CONCRETO_CII_36">#REF!</definedName>
    <definedName name="Tubo_conduit_PVC_1_2">#REF!</definedName>
    <definedName name="Tubo_conduit_PVC_3_4">#REF!</definedName>
    <definedName name="Tubo_cuadrado_1__cal_18">#REF!</definedName>
    <definedName name="Tubo_cuadrado_3_4">#REF!</definedName>
    <definedName name="Tubo_de_gres_6">#REF!</definedName>
    <definedName name="Tubo_fluor.S.L.20w.">#REF!</definedName>
    <definedName name="Tubo_galv._pesado_2_1_2">#REF!</definedName>
    <definedName name="Tubo_galvanizado_1">#REF!</definedName>
    <definedName name="Tubo_galvanizado_1_2">#REF!</definedName>
    <definedName name="Tubo_galvanizado_2õ">#REF!</definedName>
    <definedName name="Tubo_galvanizado_3">#REF!</definedName>
    <definedName name="Tubo_gres_10">#REF!</definedName>
    <definedName name="Tubo_gres_3">#REF!</definedName>
    <definedName name="Tubo_gres_4">#REF!</definedName>
    <definedName name="Tubo_gres_8">#REF!</definedName>
    <definedName name="Tubo_L_PVC_2">#REF!</definedName>
    <definedName name="Tubo_met_conduit_1">#REF!</definedName>
    <definedName name="Tubo_met_conduit_1_2">#REF!</definedName>
    <definedName name="Tubo_met_conduit_3_4">#REF!</definedName>
    <definedName name="Tubo_PVC_1__RDE_21">#REF!</definedName>
    <definedName name="Tubo_PVC_1_1_2__RDE_21">#REF!</definedName>
    <definedName name="Tubo_PVC_1_1_4__RDE_21">#REF!</definedName>
    <definedName name="Tubo_PVC_1_2__RDE_9">#REF!</definedName>
    <definedName name="Tubo_PVC_2__RDE_21">#REF!</definedName>
    <definedName name="Tubo_PVC_2_1_2__RDE_21">#REF!</definedName>
    <definedName name="Tubo_PVC_3__RDE_21">#REF!</definedName>
    <definedName name="Tubo_PVC_3_4__RDE_11">#REF!</definedName>
    <definedName name="Tubo_PVC_A11_220080_3">#REF!</definedName>
    <definedName name="Tubo_PVC_A11_220090_4">#REF!</definedName>
    <definedName name="Tubo_PVC_conduit_1">#REF!</definedName>
    <definedName name="Tubo_PVC_conduit_11_2">#REF!</definedName>
    <definedName name="Tubo_PVC_conduit_2">#REF!</definedName>
    <definedName name="Tubo_PVC_Presion_400010_1_2">#REF!</definedName>
    <definedName name="Tubo_PVC_Presion_410020_3_4">#REF!</definedName>
    <definedName name="Tubo_PVC_Presion_410030_1">#REF!</definedName>
    <definedName name="Tubo_PVC_Presion_410050_1.5">#REF!</definedName>
    <definedName name="Tubo_PVC_Presión_410060_2õ">#REF!</definedName>
    <definedName name="Tubo_PVC_RDE_21_4">#REF!</definedName>
    <definedName name="Tubo_PVC_Sanit_210000_6">#REF!</definedName>
    <definedName name="Tubo_PVC_Sanit_210080_3">#REF!</definedName>
    <definedName name="Tubo_PVC_Sanit_210090_4">#REF!</definedName>
    <definedName name="Tubo_PVC_sanit_3">#REF!</definedName>
    <definedName name="Tubo_PVC_sanit_4">#REF!</definedName>
    <definedName name="Tubo_PVC_sanit_6">#REF!</definedName>
    <definedName name="Tubo_PVC_sanitario_2">#REF!</definedName>
    <definedName name="Tubo_PVC_Union_Z_D_1__RDE21">#REF!</definedName>
    <definedName name="Tubo_PVC_Union_Z_D_11_2__RDE21">#REF!</definedName>
    <definedName name="Tubo_PVC_Union_Z_D_2__RDE21">#REF!</definedName>
    <definedName name="Tubo_PVC_Union_Z_D_3__RDE26">#REF!</definedName>
    <definedName name="Tubo_PVC_Union_Z_D_3__RDE32.5">#REF!</definedName>
    <definedName name="Tubo_PVC_Union_Z_D_3_4__RDE21">#REF!</definedName>
    <definedName name="Tubo_PVC_Union_Z_D_4__RDE32.5">#REF!</definedName>
    <definedName name="Tubo_PVC_Union_Z_D_6__RDE26">#REF!</definedName>
    <definedName name="Tubo_PVC_Union_Z_D_6__RDE32.5">#REF!</definedName>
    <definedName name="Tubo_PVC_Union_Z_D_6__RDE41">#REF!</definedName>
    <definedName name="Tubo_PVC_Union_Z_D_6__RDE51">#REF!</definedName>
    <definedName name="Tubo_PVC_vent_A.L.L.4">#REF!</definedName>
    <definedName name="Tubo_PVC_vent_A.L.L.6">#REF!</definedName>
    <definedName name="Tubo_PVC_ventil_A.LL_2">#REF!</definedName>
    <definedName name="Tubo_PVC_ventil_A.LL_3">#REF!</definedName>
    <definedName name="TuboCPVC_Presion490010_1_2">#REF!</definedName>
    <definedName name="TUBOTEC">#REF!</definedName>
    <definedName name="TubuCPVC_Presion490020_3_4">#REF!</definedName>
    <definedName name="tur" localSheetId="2">"{""TAB1"";#N/A;TRUE;""GENERAL""|""TAB2"";#N/A;TRUE;""GENERAL""|""TAB3"";#N/A;TRUE;""GENERAL""|""TAB4"";#N/A;TRUE;""GENERAL""|""TAB5"";#N/A;TRUE;""GENERAL""}"</definedName>
    <definedName name="tur" localSheetId="1">"{""TAB1"";#N/A;TRUE;""GENERAL""|""TAB2"";#N/A;TRUE;""GENERAL""|""TAB3"";#N/A;TRUE;""GENERAL""|""TAB4"";#N/A;TRUE;""GENERAL""|""TAB5"";#N/A;TRUE;""GENERAL""}"</definedName>
    <definedName name="tur" localSheetId="0">"{""TAB1"";#N/A;TRUE;""GENERAL""|""TAB2"";#N/A;TRUE;""GENERAL""|""TAB3"";#N/A;TRUE;""GENERAL""|""TAB4"";#N/A;TRUE;""GENERAL""|""TAB5"";#N/A;TRUE;""GENERAL""}"</definedName>
    <definedName name="tur" hidden="1">{"TAB1",#N/A,TRUE,"GENERAL";"TAB2",#N/A,TRUE,"GENERAL";"TAB3",#N/A,TRUE,"GENERAL";"TAB4",#N/A,TRUE,"GENERAL";"TAB5",#N/A,TRUE,"GENERAL"}</definedName>
    <definedName name="turu" localSheetId="2">"{""TAB1"";#N/A;TRUE;""GENERAL""|""TAB2"";#N/A;TRUE;""GENERAL""|""TAB3"";#N/A;TRUE;""GENERAL""|""TAB4"";#N/A;TRUE;""GENERAL""|""TAB5"";#N/A;TRUE;""GENERAL""}"</definedName>
    <definedName name="turu" localSheetId="1">"{""TAB1"";#N/A;TRUE;""GENERAL""|""TAB2"";#N/A;TRUE;""GENERAL""|""TAB3"";#N/A;TRUE;""GENERAL""|""TAB4"";#N/A;TRUE;""GENERAL""|""TAB5"";#N/A;TRUE;""GENERAL""}"</definedName>
    <definedName name="turu" localSheetId="0">"{""TAB1"";#N/A;TRUE;""GENERAL""|""TAB2"";#N/A;TRUE;""GENERAL""|""TAB3"";#N/A;TRUE;""GENERAL""|""TAB4"";#N/A;TRUE;""GENERAL""|""TAB5"";#N/A;TRUE;""GENERAL""}"</definedName>
    <definedName name="turu" hidden="1">{"TAB1",#N/A,TRUE,"GENERAL";"TAB2",#N/A,TRUE,"GENERAL";"TAB3",#N/A,TRUE,"GENERAL";"TAB4",#N/A,TRUE,"GENERAL";"TAB5",#N/A,TRUE,"GENERAL"}</definedName>
    <definedName name="tutilidad">[46]otros!$A$7</definedName>
    <definedName name="TUU.CU.COVAL">#REF!</definedName>
    <definedName name="tvmenor90min" localSheetId="2">"'[114]ccp,leyes, y dec.'!#ref!"</definedName>
    <definedName name="tvmenor90min" localSheetId="1">"'[114]ccp,leyes, y dec.'!#ref!"</definedName>
    <definedName name="tvmenor90min" localSheetId="0">"'[114]ccp,leyes, y dec.'!#ref!"</definedName>
    <definedName name="tvmenor90min">'[161]CCP,LEYES, Y DEC.'!#REF!</definedName>
    <definedName name="Tvracum">#REF!</definedName>
    <definedName name="twer" localSheetId="2">"{""TAB1"";#N/A;TRUE;""GENERAL""|""TAB2"";#N/A;TRUE;""GENERAL""|""TAB3"";#N/A;TRUE;""GENERAL""|""TAB4"";#N/A;TRUE;""GENERAL""|""TAB5"";#N/A;TRUE;""GENERAL""}"</definedName>
    <definedName name="twer" localSheetId="1">"{""TAB1"";#N/A;TRUE;""GENERAL""|""TAB2"";#N/A;TRUE;""GENERAL""|""TAB3"";#N/A;TRUE;""GENERAL""|""TAB4"";#N/A;TRUE;""GENERAL""|""TAB5"";#N/A;TRUE;""GENERAL""}"</definedName>
    <definedName name="twer" localSheetId="0">"{""TAB1"";#N/A;TRUE;""GENERAL""|""TAB2"";#N/A;TRUE;""GENERAL""|""TAB3"";#N/A;TRUE;""GENERAL""|""TAB4"";#N/A;TRUE;""GENERAL""|""TAB5"";#N/A;TRUE;""GENERAL""}"</definedName>
    <definedName name="twer" hidden="1">{"TAB1",#N/A,TRUE,"GENERAL";"TAB2",#N/A,TRUE,"GENERAL";"TAB3",#N/A,TRUE,"GENERAL";"TAB4",#N/A,TRUE,"GENERAL";"TAB5",#N/A,TRUE,"GENERAL"}</definedName>
    <definedName name="twet" localSheetId="2">"{""TAB1"";#N/A;TRUE;""GENERAL""|""TAB2"";#N/A;TRUE;""GENERAL""|""TAB3"";#N/A;TRUE;""GENERAL""|""TAB4"";#N/A;TRUE;""GENERAL""|""TAB5"";#N/A;TRUE;""GENERAL""}"</definedName>
    <definedName name="twet" localSheetId="1">"{""TAB1"";#N/A;TRUE;""GENERAL""|""TAB2"";#N/A;TRUE;""GENERAL""|""TAB3"";#N/A;TRUE;""GENERAL""|""TAB4"";#N/A;TRUE;""GENERAL""|""TAB5"";#N/A;TRUE;""GENERAL""}"</definedName>
    <definedName name="twet" localSheetId="0">"{""TAB1"";#N/A;TRUE;""GENERAL""|""TAB2"";#N/A;TRUE;""GENERAL""|""TAB3"";#N/A;TRUE;""GENERAL""|""TAB4"";#N/A;TRUE;""GENERAL""|""TAB5"";#N/A;TRUE;""GENERAL""}"</definedName>
    <definedName name="twet" hidden="1">{"TAB1",#N/A,TRUE,"GENERAL";"TAB2",#N/A,TRUE,"GENERAL";"TAB3",#N/A,TRUE,"GENERAL";"TAB4",#N/A,TRUE,"GENERAL";"TAB5",#N/A,TRUE,"GENERAL"}</definedName>
    <definedName name="ty" localSheetId="2">"{""via1"";#N/A;TRUE;""general""|""via2"";#N/A;TRUE;""general""|""via3"";#N/A;TRUE;""general""}"</definedName>
    <definedName name="ty" localSheetId="1">"{""via1"";#N/A;TRUE;""general""|""via2"";#N/A;TRUE;""general""|""via3"";#N/A;TRUE;""general""}"</definedName>
    <definedName name="ty" localSheetId="0">"{""via1"";#N/A;TRUE;""general""|""via2"";#N/A;TRUE;""general""|""via3"";#N/A;TRUE;""general""}"</definedName>
    <definedName name="ty" hidden="1">{"via1",#N/A,TRUE,"general";"via2",#N/A,TRUE,"general";"via3",#N/A,TRUE,"general"}</definedName>
    <definedName name="tyery" localSheetId="2">"{""via1"";#N/A;TRUE;""general""|""via2"";#N/A;TRUE;""general""|""via3"";#N/A;TRUE;""general""}"</definedName>
    <definedName name="tyery" localSheetId="1">"{""via1"";#N/A;TRUE;""general""|""via2"";#N/A;TRUE;""general""|""via3"";#N/A;TRUE;""general""}"</definedName>
    <definedName name="tyery" localSheetId="0">"{""via1"";#N/A;TRUE;""general""|""via2"";#N/A;TRUE;""general""|""via3"";#N/A;TRUE;""general""}"</definedName>
    <definedName name="tyery" hidden="1">{"via1",#N/A,TRUE,"general";"via2",#N/A,TRUE,"general";"via3",#N/A,TRUE,"general"}</definedName>
    <definedName name="tyj" localSheetId="2">"{""TAB1"";#N/A;TRUE;""GENERAL""|""TAB2"";#N/A;TRUE;""GENERAL""|""TAB3"";#N/A;TRUE;""GENERAL""|""TAB4"";#N/A;TRUE;""GENERAL""|""TAB5"";#N/A;TRUE;""GENERAL""}"</definedName>
    <definedName name="tyj" localSheetId="1">"{""TAB1"";#N/A;TRUE;""GENERAL""|""TAB2"";#N/A;TRUE;""GENERAL""|""TAB3"";#N/A;TRUE;""GENERAL""|""TAB4"";#N/A;TRUE;""GENERAL""|""TAB5"";#N/A;TRUE;""GENERAL""}"</definedName>
    <definedName name="tyj" localSheetId="0">"{""TAB1"";#N/A;TRUE;""GENERAL""|""TAB2"";#N/A;TRUE;""GENERAL""|""TAB3"";#N/A;TRUE;""GENERAL""|""TAB4"";#N/A;TRUE;""GENERAL""|""TAB5"";#N/A;TRUE;""GENERAL""}"</definedName>
    <definedName name="tyj" hidden="1">{"TAB1",#N/A,TRUE,"GENERAL";"TAB2",#N/A,TRUE,"GENERAL";"TAB3",#N/A,TRUE,"GENERAL";"TAB4",#N/A,TRUE,"GENERAL";"TAB5",#N/A,TRUE,"GENERAL"}</definedName>
    <definedName name="tyjtyj" localSheetId="2">"{""TAB1"";#N/A;TRUE;""GENERAL""|""TAB2"";#N/A;TRUE;""GENERAL""|""TAB3"";#N/A;TRUE;""GENERAL""|""TAB4"";#N/A;TRUE;""GENERAL""|""TAB5"";#N/A;TRUE;""GENERAL""}"</definedName>
    <definedName name="tyjtyj" localSheetId="1">"{""TAB1"";#N/A;TRUE;""GENERAL""|""TAB2"";#N/A;TRUE;""GENERAL""|""TAB3"";#N/A;TRUE;""GENERAL""|""TAB4"";#N/A;TRUE;""GENERAL""|""TAB5"";#N/A;TRUE;""GENERAL""}"</definedName>
    <definedName name="tyjtyj" localSheetId="0">"{""TAB1"";#N/A;TRUE;""GENERAL""|""TAB2"";#N/A;TRUE;""GENERAL""|""TAB3"";#N/A;TRUE;""GENERAL""|""TAB4"";#N/A;TRUE;""GENERAL""|""TAB5"";#N/A;TRUE;""GENERAL""}"</definedName>
    <definedName name="tyjtyj" hidden="1">{"TAB1",#N/A,TRUE,"GENERAL";"TAB2",#N/A,TRUE,"GENERAL";"TAB3",#N/A,TRUE,"GENERAL";"TAB4",#N/A,TRUE,"GENERAL";"TAB5",#N/A,TRUE,"GENERAL"}</definedName>
    <definedName name="tyjytjuyjuy" localSheetId="2">"{""TAB1"";#N/A;TRUE;""GENERAL""|""TAB2"";#N/A;TRUE;""GENERAL""|""TAB3"";#N/A;TRUE;""GENERAL""|""TAB4"";#N/A;TRUE;""GENERAL""|""TAB5"";#N/A;TRUE;""GENERAL""}"</definedName>
    <definedName name="tyjytjuyjuy" localSheetId="1">"{""TAB1"";#N/A;TRUE;""GENERAL""|""TAB2"";#N/A;TRUE;""GENERAL""|""TAB3"";#N/A;TRUE;""GENERAL""|""TAB4"";#N/A;TRUE;""GENERAL""|""TAB5"";#N/A;TRUE;""GENERAL""}"</definedName>
    <definedName name="tyjytjuyjuy" localSheetId="0">"{""TAB1"";#N/A;TRUE;""GENERAL""|""TAB2"";#N/A;TRUE;""GENERAL""|""TAB3"";#N/A;TRUE;""GENERAL""|""TAB4"";#N/A;TRUE;""GENERAL""|""TAB5"";#N/A;TRUE;""GENERAL""}"</definedName>
    <definedName name="tyjytjuyjuy" hidden="1">{"TAB1",#N/A,TRUE,"GENERAL";"TAB2",#N/A,TRUE,"GENERAL";"TAB3",#N/A,TRUE,"GENERAL";"TAB4",#N/A,TRUE,"GENERAL";"TAB5",#N/A,TRUE,"GENERAL"}</definedName>
    <definedName name="tyk" localSheetId="2">"{""via1"";#N/A;TRUE;""general""|""via2"";#N/A;TRUE;""general""|""via3"";#N/A;TRUE;""general""}"</definedName>
    <definedName name="tyk" localSheetId="1">"{""via1"";#N/A;TRUE;""general""|""via2"";#N/A;TRUE;""general""|""via3"";#N/A;TRUE;""general""}"</definedName>
    <definedName name="tyk" localSheetId="0">"{""via1"";#N/A;TRUE;""general""|""via2"";#N/A;TRUE;""general""|""via3"";#N/A;TRUE;""general""}"</definedName>
    <definedName name="tyk" hidden="1">{"via1",#N/A,TRUE,"general";"via2",#N/A,TRUE,"general";"via3",#N/A,TRUE,"general"}</definedName>
    <definedName name="tym" localSheetId="2">"{""via1"";#N/A;TRUE;""general""|""via2"";#N/A;TRUE;""general""|""via3"";#N/A;TRUE;""general""}"</definedName>
    <definedName name="tym" localSheetId="1">"{""via1"";#N/A;TRUE;""general""|""via2"";#N/A;TRUE;""general""|""via3"";#N/A;TRUE;""general""}"</definedName>
    <definedName name="tym" localSheetId="0">"{""via1"";#N/A;TRUE;""general""|""via2"";#N/A;TRUE;""general""|""via3"";#N/A;TRUE;""general""}"</definedName>
    <definedName name="tym" hidden="1">{"via1",#N/A,TRUE,"general";"via2",#N/A,TRUE,"general";"via3",#N/A,TRUE,"general"}</definedName>
    <definedName name="TYPE">[168]LISTS!$C$2:$C$10</definedName>
    <definedName name="tyr" localSheetId="2">"{""via1"";#N/A;TRUE;""general""|""via2"";#N/A;TRUE;""general""|""via3"";#N/A;TRUE;""general""}"</definedName>
    <definedName name="tyr" localSheetId="1">"{""via1"";#N/A;TRUE;""general""|""via2"";#N/A;TRUE;""general""|""via3"";#N/A;TRUE;""general""}"</definedName>
    <definedName name="tyr" localSheetId="0">"{""via1"";#N/A;TRUE;""general""|""via2"";#N/A;TRUE;""general""|""via3"";#N/A;TRUE;""general""}"</definedName>
    <definedName name="tyr" hidden="1">{"via1",#N/A,TRUE,"general";"via2",#N/A,TRUE,"general";"via3",#N/A,TRUE,"general"}</definedName>
    <definedName name="tytgfhgfh" localSheetId="2">"{""TAB1"";#N/A;TRUE;""GENERAL""|""TAB2"";#N/A;TRUE;""GENERAL""|""TAB3"";#N/A;TRUE;""GENERAL""|""TAB4"";#N/A;TRUE;""GENERAL""|""TAB5"";#N/A;TRUE;""GENERAL""}"</definedName>
    <definedName name="tytgfhgfh" localSheetId="1">"{""TAB1"";#N/A;TRUE;""GENERAL""|""TAB2"";#N/A;TRUE;""GENERAL""|""TAB3"";#N/A;TRUE;""GENERAL""|""TAB4"";#N/A;TRUE;""GENERAL""|""TAB5"";#N/A;TRUE;""GENERAL""}"</definedName>
    <definedName name="tytgfhgfh" localSheetId="0">"{""TAB1"";#N/A;TRUE;""GENERAL""|""TAB2"";#N/A;TRUE;""GENERAL""|""TAB3"";#N/A;TRUE;""GENERAL""|""TAB4"";#N/A;TRUE;""GENERAL""|""TAB5"";#N/A;TRUE;""GENERAL""}"</definedName>
    <definedName name="tytgfhgfh" hidden="1">{"TAB1",#N/A,TRUE,"GENERAL";"TAB2",#N/A,TRUE,"GENERAL";"TAB3",#N/A,TRUE,"GENERAL";"TAB4",#N/A,TRUE,"GENERAL";"TAB5",#N/A,TRUE,"GENERAL"}</definedName>
    <definedName name="tyty" localSheetId="2">"{""TAB1"";#N/A;TRUE;""GENERAL""|""TAB2"";#N/A;TRUE;""GENERAL""|""TAB3"";#N/A;TRUE;""GENERAL""|""TAB4"";#N/A;TRUE;""GENERAL""|""TAB5"";#N/A;TRUE;""GENERAL""}"</definedName>
    <definedName name="tyty" localSheetId="1">"{""TAB1"";#N/A;TRUE;""GENERAL""|""TAB2"";#N/A;TRUE;""GENERAL""|""TAB3"";#N/A;TRUE;""GENERAL""|""TAB4"";#N/A;TRUE;""GENERAL""|""TAB5"";#N/A;TRUE;""GENERAL""}"</definedName>
    <definedName name="tyty" localSheetId="0">"{""TAB1"";#N/A;TRUE;""GENERAL""|""TAB2"";#N/A;TRUE;""GENERAL""|""TAB3"";#N/A;TRUE;""GENERAL""|""TAB4"";#N/A;TRUE;""GENERAL""|""TAB5"";#N/A;TRUE;""GENERAL""}"</definedName>
    <definedName name="tyty" hidden="1">{"TAB1",#N/A,TRUE,"GENERAL";"TAB2",#N/A,TRUE,"GENERAL";"TAB3",#N/A,TRUE,"GENERAL";"TAB4",#N/A,TRUE,"GENERAL";"TAB5",#N/A,TRUE,"GENERAL"}</definedName>
    <definedName name="TYUIYI" localSheetId="2">"{""TAB1"";#N/A;TRUE;""GENERAL""|""TAB2"";#N/A;TRUE;""GENERAL""|""TAB3"";#N/A;TRUE;""GENERAL""|""TAB4"";#N/A;TRUE;""GENERAL""|""TAB5"";#N/A;TRUE;""GENERAL""}"</definedName>
    <definedName name="TYUIYI" localSheetId="1">"{""TAB1"";#N/A;TRUE;""GENERAL""|""TAB2"";#N/A;TRUE;""GENERAL""|""TAB3"";#N/A;TRUE;""GENERAL""|""TAB4"";#N/A;TRUE;""GENERAL""|""TAB5"";#N/A;TRUE;""GENERAL""}"</definedName>
    <definedName name="TYUIYI" localSheetId="0">"{""TAB1"";#N/A;TRUE;""GENERAL""|""TAB2"";#N/A;TRUE;""GENERAL""|""TAB3"";#N/A;TRUE;""GENERAL""|""TAB4"";#N/A;TRUE;""GENERAL""|""TAB5"";#N/A;TRUE;""GENERAL""}"</definedName>
    <definedName name="TYUIYI" hidden="1">{"TAB1",#N/A,TRUE,"GENERAL";"TAB2",#N/A,TRUE,"GENERAL";"TAB3",#N/A,TRUE,"GENERAL";"TAB4",#N/A,TRUE,"GENERAL";"TAB5",#N/A,TRUE,"GENERAL"}</definedName>
    <definedName name="tyujh" localSheetId="2">"{""TAB1"";#N/A;TRUE;""GENERAL""|""TAB2"";#N/A;TRUE;""GENERAL""|""TAB3"";#N/A;TRUE;""GENERAL""|""TAB4"";#N/A;TRUE;""GENERAL""|""TAB5"";#N/A;TRUE;""GENERAL""}"</definedName>
    <definedName name="tyujh" localSheetId="1">"{""TAB1"";#N/A;TRUE;""GENERAL""|""TAB2"";#N/A;TRUE;""GENERAL""|""TAB3"";#N/A;TRUE;""GENERAL""|""TAB4"";#N/A;TRUE;""GENERAL""|""TAB5"";#N/A;TRUE;""GENERAL""}"</definedName>
    <definedName name="tyujh" localSheetId="0">"{""TAB1"";#N/A;TRUE;""GENERAL""|""TAB2"";#N/A;TRUE;""GENERAL""|""TAB3"";#N/A;TRUE;""GENERAL""|""TAB4"";#N/A;TRUE;""GENERAL""|""TAB5"";#N/A;TRUE;""GENERAL""}"</definedName>
    <definedName name="tyujh" hidden="1">{"TAB1",#N/A,TRUE,"GENERAL";"TAB2",#N/A,TRUE,"GENERAL";"TAB3",#N/A,TRUE,"GENERAL";"TAB4",#N/A,TRUE,"GENERAL";"TAB5",#N/A,TRUE,"GENERAL"}</definedName>
    <definedName name="tyuty" localSheetId="2">"{""TAB1"";#N/A;TRUE;""GENERAL""|""TAB2"";#N/A;TRUE;""GENERAL""|""TAB3"";#N/A;TRUE;""GENERAL""|""TAB4"";#N/A;TRUE;""GENERAL""|""TAB5"";#N/A;TRUE;""GENERAL""}"</definedName>
    <definedName name="tyuty" localSheetId="1">"{""TAB1"";#N/A;TRUE;""GENERAL""|""TAB2"";#N/A;TRUE;""GENERAL""|""TAB3"";#N/A;TRUE;""GENERAL""|""TAB4"";#N/A;TRUE;""GENERAL""|""TAB5"";#N/A;TRUE;""GENERAL""}"</definedName>
    <definedName name="tyuty" localSheetId="0">"{""TAB1"";#N/A;TRUE;""GENERAL""|""TAB2"";#N/A;TRUE;""GENERAL""|""TAB3"";#N/A;TRUE;""GENERAL""|""TAB4"";#N/A;TRUE;""GENERAL""|""TAB5"";#N/A;TRUE;""GENERAL""}"</definedName>
    <definedName name="tyuty" hidden="1">{"TAB1",#N/A,TRUE,"GENERAL";"TAB2",#N/A,TRUE,"GENERAL";"TAB3",#N/A,TRUE,"GENERAL";"TAB4",#N/A,TRUE,"GENERAL";"TAB5",#N/A,TRUE,"GENERAL"}</definedName>
    <definedName name="tyutyu" localSheetId="2">"{""via1"";#N/A;TRUE;""general""|""via2"";#N/A;TRUE;""general""|""via3"";#N/A;TRUE;""general""}"</definedName>
    <definedName name="tyutyu" localSheetId="1">"{""via1"";#N/A;TRUE;""general""|""via2"";#N/A;TRUE;""general""|""via3"";#N/A;TRUE;""general""}"</definedName>
    <definedName name="tyutyu" localSheetId="0">"{""via1"";#N/A;TRUE;""general""|""via2"";#N/A;TRUE;""general""|""via3"";#N/A;TRUE;""general""}"</definedName>
    <definedName name="tyutyu" hidden="1">{"via1",#N/A,TRUE,"general";"via2",#N/A,TRUE,"general";"via3",#N/A,TRUE,"general"}</definedName>
    <definedName name="tyxg" localSheetId="2">"{""via1"";#N/A;TRUE;""general""|""via2"";#N/A;TRUE;""general""|""via3"";#N/A;TRUE;""general""}"</definedName>
    <definedName name="tyxg" localSheetId="1">"{""via1"";#N/A;TRUE;""general""|""via2"";#N/A;TRUE;""general""|""via3"";#N/A;TRUE;""general""}"</definedName>
    <definedName name="tyxg" localSheetId="0">"{""via1"";#N/A;TRUE;""general""|""via2"";#N/A;TRUE;""general""|""via3"";#N/A;TRUE;""general""}"</definedName>
    <definedName name="tyxg" hidden="1">{"via1",#N/A,TRUE,"general";"via2",#N/A,TRUE,"general";"via3",#N/A,TRUE,"general"}</definedName>
    <definedName name="U" localSheetId="2">#REF!</definedName>
    <definedName name="U" localSheetId="1">#REF!</definedName>
    <definedName name="U" localSheetId="0">#REF!</definedName>
    <definedName name="U">#REF!</definedName>
    <definedName name="U.PLATINO">#REF!</definedName>
    <definedName name="U_Z">#REF!</definedName>
    <definedName name="u3u" localSheetId="2">"{""TAB1"";#N/A;TRUE;""GENERAL""|""TAB2"";#N/A;TRUE;""GENERAL""|""TAB3"";#N/A;TRUE;""GENERAL""|""TAB4"";#N/A;TRUE;""GENERAL""|""TAB5"";#N/A;TRUE;""GENERAL""}"</definedName>
    <definedName name="u3u" localSheetId="1">"{""TAB1"";#N/A;TRUE;""GENERAL""|""TAB2"";#N/A;TRUE;""GENERAL""|""TAB3"";#N/A;TRUE;""GENERAL""|""TAB4"";#N/A;TRUE;""GENERAL""|""TAB5"";#N/A;TRUE;""GENERAL""}"</definedName>
    <definedName name="u3u" localSheetId="0">"{""TAB1"";#N/A;TRUE;""GENERAL""|""TAB2"";#N/A;TRUE;""GENERAL""|""TAB3"";#N/A;TRUE;""GENERAL""|""TAB4"";#N/A;TRUE;""GENERAL""|""TAB5"";#N/A;TRUE;""GENERAL""}"</definedName>
    <definedName name="u3u" hidden="1">{"TAB1",#N/A,TRUE,"GENERAL";"TAB2",#N/A,TRUE,"GENERAL";"TAB3",#N/A,TRUE,"GENERAL";"TAB4",#N/A,TRUE,"GENERAL";"TAB5",#N/A,TRUE,"GENERAL"}</definedName>
    <definedName name="u7u7" localSheetId="2">"{""TAB1"";#N/A;TRUE;""GENERAL""|""TAB2"";#N/A;TRUE;""GENERAL""|""TAB3"";#N/A;TRUE;""GENERAL""|""TAB4"";#N/A;TRUE;""GENERAL""|""TAB5"";#N/A;TRUE;""GENERAL""}"</definedName>
    <definedName name="u7u7" localSheetId="1">"{""TAB1"";#N/A;TRUE;""GENERAL""|""TAB2"";#N/A;TRUE;""GENERAL""|""TAB3"";#N/A;TRUE;""GENERAL""|""TAB4"";#N/A;TRUE;""GENERAL""|""TAB5"";#N/A;TRUE;""GENERAL""}"</definedName>
    <definedName name="u7u7" localSheetId="0">"{""TAB1"";#N/A;TRUE;""GENERAL""|""TAB2"";#N/A;TRUE;""GENERAL""|""TAB3"";#N/A;TRUE;""GENERAL""|""TAB4"";#N/A;TRUE;""GENERAL""|""TAB5"";#N/A;TRUE;""GENERAL""}"</definedName>
    <definedName name="u7u7" hidden="1">{"TAB1",#N/A,TRUE,"GENERAL";"TAB2",#N/A,TRUE,"GENERAL";"TAB3",#N/A,TRUE,"GENERAL";"TAB4",#N/A,TRUE,"GENERAL";"TAB5",#N/A,TRUE,"GENERAL"}</definedName>
    <definedName name="UBICACION">#REF!</definedName>
    <definedName name="Ubicación" localSheetId="2">#REF!</definedName>
    <definedName name="Ubicación" localSheetId="1">#REF!</definedName>
    <definedName name="Ubicación" localSheetId="0">#REF!</definedName>
    <definedName name="Ubicación">#REF!</definedName>
    <definedName name="UDN">[177]INPUTS!$F$12</definedName>
    <definedName name="UFrm2InUse">1</definedName>
    <definedName name="UI" localSheetId="2">"{""via1"";#N/A;TRUE;""general""|""via2"";#N/A;TRUE;""general""|""via3"";#N/A;TRUE;""general""}"</definedName>
    <definedName name="UI" localSheetId="1">"{""via1"";#N/A;TRUE;""general""|""via2"";#N/A;TRUE;""general""|""via3"";#N/A;TRUE;""general""}"</definedName>
    <definedName name="UI" localSheetId="0">"{""via1"";#N/A;TRUE;""general""|""via2"";#N/A;TRUE;""general""|""via3"";#N/A;TRUE;""general""}"</definedName>
    <definedName name="UI" hidden="1">{"via1",#N/A,TRUE,"general";"via2",#N/A,TRUE,"general";"via3",#N/A,TRUE,"general"}</definedName>
    <definedName name="UIC" localSheetId="2">"[13]tablas!#ref!"</definedName>
    <definedName name="UIC" localSheetId="1">"[13]tablas!#ref!"</definedName>
    <definedName name="UIC" localSheetId="0">"[13]tablas!#ref!"</definedName>
    <definedName name="UIC">[14]Tablas!#REF!</definedName>
    <definedName name="uijhj" localSheetId="2">"{""via1"";#N/A;TRUE;""general""|""via2"";#N/A;TRUE;""general""|""via3"";#N/A;TRUE;""general""}"</definedName>
    <definedName name="uijhj" localSheetId="1">"{""via1"";#N/A;TRUE;""general""|""via2"";#N/A;TRUE;""general""|""via3"";#N/A;TRUE;""general""}"</definedName>
    <definedName name="uijhj" localSheetId="0">"{""via1"";#N/A;TRUE;""general""|""via2"";#N/A;TRUE;""general""|""via3"";#N/A;TRUE;""general""}"</definedName>
    <definedName name="uijhj" hidden="1">{"via1",#N/A,TRUE,"general";"via2",#N/A,TRUE,"general";"via3",#N/A,TRUE,"general"}</definedName>
    <definedName name="uio" localSheetId="2">"{""TAB1"";#N/A;TRUE;""GENERAL""|""TAB2"";#N/A;TRUE;""GENERAL""|""TAB3"";#N/A;TRUE;""GENERAL""|""TAB4"";#N/A;TRUE;""GENERAL""|""TAB5"";#N/A;TRUE;""GENERAL""}"</definedName>
    <definedName name="uio" localSheetId="1">"{""TAB1"";#N/A;TRUE;""GENERAL""|""TAB2"";#N/A;TRUE;""GENERAL""|""TAB3"";#N/A;TRUE;""GENERAL""|""TAB4"";#N/A;TRUE;""GENERAL""|""TAB5"";#N/A;TRUE;""GENERAL""}"</definedName>
    <definedName name="uio" localSheetId="0">"{""TAB1"";#N/A;TRUE;""GENERAL""|""TAB2"";#N/A;TRUE;""GENERAL""|""TAB3"";#N/A;TRUE;""GENERAL""|""TAB4"";#N/A;TRUE;""GENERAL""|""TAB5"";#N/A;TRUE;""GENERAL""}"</definedName>
    <definedName name="uio" hidden="1">{"TAB1",#N/A,TRUE,"GENERAL";"TAB2",#N/A,TRUE,"GENERAL";"TAB3",#N/A,TRUE,"GENERAL";"TAB4",#N/A,TRUE,"GENERAL";"TAB5",#N/A,TRUE,"GENERAL"}</definedName>
    <definedName name="uiou" localSheetId="2">"{""TAB1"";#N/A;TRUE;""GENERAL""|""TAB2"";#N/A;TRUE;""GENERAL""|""TAB3"";#N/A;TRUE;""GENERAL""|""TAB4"";#N/A;TRUE;""GENERAL""|""TAB5"";#N/A;TRUE;""GENERAL""}"</definedName>
    <definedName name="uiou" localSheetId="1">"{""TAB1"";#N/A;TRUE;""GENERAL""|""TAB2"";#N/A;TRUE;""GENERAL""|""TAB3"";#N/A;TRUE;""GENERAL""|""TAB4"";#N/A;TRUE;""GENERAL""|""TAB5"";#N/A;TRUE;""GENERAL""}"</definedName>
    <definedName name="uiou" localSheetId="0">"{""TAB1"";#N/A;TRUE;""GENERAL""|""TAB2"";#N/A;TRUE;""GENERAL""|""TAB3"";#N/A;TRUE;""GENERAL""|""TAB4"";#N/A;TRUE;""GENERAL""|""TAB5"";#N/A;TRUE;""GENERAL""}"</definedName>
    <definedName name="uiou" hidden="1">{"TAB1",#N/A,TRUE,"GENERAL";"TAB2",#N/A,TRUE,"GENERAL";"TAB3",#N/A,TRUE,"GENERAL";"TAB4",#N/A,TRUE,"GENERAL";"TAB5",#N/A,TRUE,"GENERAL"}</definedName>
    <definedName name="uir" localSheetId="2">"{""via1"";#N/A;TRUE;""general""|""via2"";#N/A;TRUE;""general""|""via3"";#N/A;TRUE;""general""}"</definedName>
    <definedName name="uir" localSheetId="1">"{""via1"";#N/A;TRUE;""general""|""via2"";#N/A;TRUE;""general""|""via3"";#N/A;TRUE;""general""}"</definedName>
    <definedName name="uir" localSheetId="0">"{""via1"";#N/A;TRUE;""general""|""via2"";#N/A;TRUE;""general""|""via3"";#N/A;TRUE;""general""}"</definedName>
    <definedName name="uir" hidden="1">{"via1",#N/A,TRUE,"general";"via2",#N/A,TRUE,"general";"via3",#N/A,TRUE,"general"}</definedName>
    <definedName name="uituii" localSheetId="2">"{""TAB1"";#N/A;TRUE;""GENERAL""|""TAB2"";#N/A;TRUE;""GENERAL""|""TAB3"";#N/A;TRUE;""GENERAL""|""TAB4"";#N/A;TRUE;""GENERAL""|""TAB5"";#N/A;TRUE;""GENERAL""}"</definedName>
    <definedName name="uituii" localSheetId="1">"{""TAB1"";#N/A;TRUE;""GENERAL""|""TAB2"";#N/A;TRUE;""GENERAL""|""TAB3"";#N/A;TRUE;""GENERAL""|""TAB4"";#N/A;TRUE;""GENERAL""|""TAB5"";#N/A;TRUE;""GENERAL""}"</definedName>
    <definedName name="uituii" localSheetId="0">"{""TAB1"";#N/A;TRUE;""GENERAL""|""TAB2"";#N/A;TRUE;""GENERAL""|""TAB3"";#N/A;TRUE;""GENERAL""|""TAB4"";#N/A;TRUE;""GENERAL""|""TAB5"";#N/A;TRUE;""GENERAL""}"</definedName>
    <definedName name="uituii" hidden="1">{"TAB1",#N/A,TRUE,"GENERAL";"TAB2",#N/A,TRUE,"GENERAL";"TAB3",#N/A,TRUE,"GENERAL";"TAB4",#N/A,TRUE,"GENERAL";"TAB5",#N/A,TRUE,"GENERAL"}</definedName>
    <definedName name="uityjj" localSheetId="2">"{""via1"";#N/A;TRUE;""general""|""via2"";#N/A;TRUE;""general""|""via3"";#N/A;TRUE;""general""}"</definedName>
    <definedName name="uityjj" localSheetId="1">"{""via1"";#N/A;TRUE;""general""|""via2"";#N/A;TRUE;""general""|""via3"";#N/A;TRUE;""general""}"</definedName>
    <definedName name="uityjj" localSheetId="0">"{""via1"";#N/A;TRUE;""general""|""via2"";#N/A;TRUE;""general""|""via3"";#N/A;TRUE;""general""}"</definedName>
    <definedName name="uityjj" hidden="1">{"via1",#N/A,TRUE,"general";"via2",#N/A,TRUE,"general";"via3",#N/A,TRUE,"general"}</definedName>
    <definedName name="uiufgj" localSheetId="2">"{""TAB1"";#N/A;TRUE;""GENERAL""|""TAB2"";#N/A;TRUE;""GENERAL""|""TAB3"";#N/A;TRUE;""GENERAL""|""TAB4"";#N/A;TRUE;""GENERAL""|""TAB5"";#N/A;TRUE;""GENERAL""}"</definedName>
    <definedName name="uiufgj" localSheetId="1">"{""TAB1"";#N/A;TRUE;""GENERAL""|""TAB2"";#N/A;TRUE;""GENERAL""|""TAB3"";#N/A;TRUE;""GENERAL""|""TAB4"";#N/A;TRUE;""GENERAL""|""TAB5"";#N/A;TRUE;""GENERAL""}"</definedName>
    <definedName name="uiufgj" localSheetId="0">"{""TAB1"";#N/A;TRUE;""GENERAL""|""TAB2"";#N/A;TRUE;""GENERAL""|""TAB3"";#N/A;TRUE;""GENERAL""|""TAB4"";#N/A;TRUE;""GENERAL""|""TAB5"";#N/A;TRUE;""GENERAL""}"</definedName>
    <definedName name="uiufgj" hidden="1">{"TAB1",#N/A,TRUE,"GENERAL";"TAB2",#N/A,TRUE,"GENERAL";"TAB3",#N/A,TRUE,"GENERAL";"TAB4",#N/A,TRUE,"GENERAL";"TAB5",#N/A,TRUE,"GENERAL"}</definedName>
    <definedName name="UIUYI" localSheetId="2">"{""TAB1"";#N/A;TRUE;""GENERAL""|""TAB2"";#N/A;TRUE;""GENERAL""|""TAB3"";#N/A;TRUE;""GENERAL""|""TAB4"";#N/A;TRUE;""GENERAL""|""TAB5"";#N/A;TRUE;""GENERAL""}"</definedName>
    <definedName name="UIUYI" localSheetId="1">"{""TAB1"";#N/A;TRUE;""GENERAL""|""TAB2"";#N/A;TRUE;""GENERAL""|""TAB3"";#N/A;TRUE;""GENERAL""|""TAB4"";#N/A;TRUE;""GENERAL""|""TAB5"";#N/A;TRUE;""GENERAL""}"</definedName>
    <definedName name="UIUYI" localSheetId="0">"{""TAB1"";#N/A;TRUE;""GENERAL""|""TAB2"";#N/A;TRUE;""GENERAL""|""TAB3"";#N/A;TRUE;""GENERAL""|""TAB4"";#N/A;TRUE;""GENERAL""|""TAB5"";#N/A;TRUE;""GENERAL""}"</definedName>
    <definedName name="UIUYI" hidden="1">{"TAB1",#N/A,TRUE,"GENERAL";"TAB2",#N/A,TRUE,"GENERAL";"TAB3",#N/A,TRUE,"GENERAL";"TAB4",#N/A,TRUE,"GENERAL";"TAB5",#N/A,TRUE,"GENERAL"}</definedName>
    <definedName name="UK" localSheetId="2">#REF!</definedName>
    <definedName name="UK" localSheetId="1">#REF!</definedName>
    <definedName name="UK" localSheetId="0">#REF!</definedName>
    <definedName name="UK">#REF!</definedName>
    <definedName name="ULTADICI">#REF!</definedName>
    <definedName name="ULTCANEJE">#REF!</definedName>
    <definedName name="ultimo">[95]INFORME!$C$11</definedName>
    <definedName name="ULTIPO1">#REF!</definedName>
    <definedName name="ULTTIPO2">#REF!</definedName>
    <definedName name="ULTVU">#REF!</definedName>
    <definedName name="UN">#REF!</definedName>
    <definedName name="UN_PRI" localSheetId="2">#REF!</definedName>
    <definedName name="UN_PRI" localSheetId="1">#REF!</definedName>
    <definedName name="UN_PRI" localSheetId="0">#REF!</definedName>
    <definedName name="UN_PRI">#REF!</definedName>
    <definedName name="unactapav">#REF!</definedName>
    <definedName name="unid">#REF!</definedName>
    <definedName name="unidad">#REF!</definedName>
    <definedName name="Union_PVC_presion_1">#REF!</definedName>
    <definedName name="Union_PVC_presion_1_1_2">#REF!</definedName>
    <definedName name="Union_PVC_presion_1_1_4">#REF!</definedName>
    <definedName name="Union_PVC_presion_1_2">#REF!</definedName>
    <definedName name="Union_PVC_presion_2">#REF!</definedName>
    <definedName name="Union_PVC_presion_2_1_2">#REF!</definedName>
    <definedName name="Union_PVC_presion_3">#REF!</definedName>
    <definedName name="Union_PVC_presion_3_4">#REF!</definedName>
    <definedName name="Union_PVC_sanit_3">#REF!</definedName>
    <definedName name="Union_PVC_sanit_4">#REF!</definedName>
    <definedName name="Union_PVC_sanit_6">#REF!</definedName>
    <definedName name="Union_PVC_sanitaria_2">#REF!</definedName>
    <definedName name="UNION_Z">#REF!</definedName>
    <definedName name="Uniones_de_reparacion_4__RDE21">#REF!</definedName>
    <definedName name="Uniones_de_reparacion_6__RDE41">#REF!</definedName>
    <definedName name="UNIT">'[203]Lista APU'!$A$3:$D$479</definedName>
    <definedName name="UNITARIO" localSheetId="2">[204]Unitarios!$A$3:$D$13</definedName>
    <definedName name="UNITARIO" localSheetId="1">[204]Unitarios!$A$3:$D$13</definedName>
    <definedName name="UNITARIO" localSheetId="0">[204]Unitarios!$A$3:$D$13</definedName>
    <definedName name="UNITARIO">[205]Unitarios!$A$3:$D$13</definedName>
    <definedName name="Unitarios" localSheetId="2">#REF!</definedName>
    <definedName name="Unitarios" localSheetId="1">#REF!</definedName>
    <definedName name="Unitarios" localSheetId="0">#REF!</definedName>
    <definedName name="Unitarios">#REF!</definedName>
    <definedName name="Universal_galv._3_4__Ý_1">#REF!</definedName>
    <definedName name="unj" localSheetId="2">"[21]inst!#ref!"</definedName>
    <definedName name="unj" localSheetId="1">"[21]inst!#ref!"</definedName>
    <definedName name="unj" localSheetId="0">"[21]inst!#ref!"</definedName>
    <definedName name="unj" hidden="1">[23]INST!#REF!</definedName>
    <definedName name="unnamed">"""$"""</definedName>
    <definedName name="uno" localSheetId="2">"[0]!err"</definedName>
    <definedName name="uno" localSheetId="1">"[0]!err"</definedName>
    <definedName name="uno" localSheetId="0">"[0]!err"</definedName>
    <definedName name="uno">[0]!ERR</definedName>
    <definedName name="UOUIV" localSheetId="2">"{""TAB1"";#N/A;TRUE;""GENERAL""|""TAB2"";#N/A;TRUE;""GENERAL""|""TAB3"";#N/A;TRUE;""GENERAL""|""TAB4"";#N/A;TRUE;""GENERAL""|""TAB5"";#N/A;TRUE;""GENERAL""}"</definedName>
    <definedName name="UOUIV" localSheetId="1">"{""TAB1"";#N/A;TRUE;""GENERAL""|""TAB2"";#N/A;TRUE;""GENERAL""|""TAB3"";#N/A;TRUE;""GENERAL""|""TAB4"";#N/A;TRUE;""GENERAL""|""TAB5"";#N/A;TRUE;""GENERAL""}"</definedName>
    <definedName name="UOUIV" localSheetId="0">"{""TAB1"";#N/A;TRUE;""GENERAL""|""TAB2"";#N/A;TRUE;""GENERAL""|""TAB3"";#N/A;TRUE;""GENERAL""|""TAB4"";#N/A;TRUE;""GENERAL""|""TAB5"";#N/A;TRUE;""GENERAL""}"</definedName>
    <definedName name="UOUIV" hidden="1">{"TAB1",#N/A,TRUE,"GENERAL";"TAB2",#N/A,TRUE,"GENERAL";"TAB3",#N/A,TRUE,"GENERAL";"TAB4",#N/A,TRUE,"GENERAL";"TAB5",#N/A,TRUE,"GENERAL"}</definedName>
    <definedName name="uriel" localSheetId="2">"[0]!err"</definedName>
    <definedName name="uriel" localSheetId="1">"[0]!err"</definedName>
    <definedName name="uriel" localSheetId="0">"[0]!err"</definedName>
    <definedName name="uriel">[0]!ERR</definedName>
    <definedName name="uryur" localSheetId="2">"{""TAB1"";#N/A;TRUE;""GENERAL""|""TAB2"";#N/A;TRUE;""GENERAL""|""TAB3"";#N/A;TRUE;""GENERAL""|""TAB4"";#N/A;TRUE;""GENERAL""|""TAB5"";#N/A;TRUE;""GENERAL""}"</definedName>
    <definedName name="uryur" localSheetId="1">"{""TAB1"";#N/A;TRUE;""GENERAL""|""TAB2"";#N/A;TRUE;""GENERAL""|""TAB3"";#N/A;TRUE;""GENERAL""|""TAB4"";#N/A;TRUE;""GENERAL""|""TAB5"";#N/A;TRUE;""GENERAL""}"</definedName>
    <definedName name="uryur" localSheetId="0">"{""TAB1"";#N/A;TRUE;""GENERAL""|""TAB2"";#N/A;TRUE;""GENERAL""|""TAB3"";#N/A;TRUE;""GENERAL""|""TAB4"";#N/A;TRUE;""GENERAL""|""TAB5"";#N/A;TRUE;""GENERAL""}"</definedName>
    <definedName name="uryur" hidden="1">{"TAB1",#N/A,TRUE,"GENERAL";"TAB2",#N/A,TRUE,"GENERAL";"TAB3",#N/A,TRUE,"GENERAL";"TAB4",#N/A,TRUE,"GENERAL";"TAB5",#N/A,TRUE,"GENERAL"}</definedName>
    <definedName name="USO_RADIO">#REF!</definedName>
    <definedName name="USxCOL" localSheetId="2">#REF!</definedName>
    <definedName name="USxCOL" localSheetId="1">#REF!</definedName>
    <definedName name="USxCOL" localSheetId="0">#REF!</definedName>
    <definedName name="USxCOL">#REF!</definedName>
    <definedName name="ut">'[140]1'!$N$42</definedName>
    <definedName name="UTFIN">#REF!</definedName>
    <definedName name="UTIL">[44]ANALISIS!$J$8</definedName>
    <definedName name="Utilidad">[45]PRESUPUESTO!$F$129</definedName>
    <definedName name="Utilidadrev">#REF!</definedName>
    <definedName name="UTJG">#REF!</definedName>
    <definedName name="UTL">[37]otros!$C$4</definedName>
    <definedName name="uu" localSheetId="2">"{""TAB1"";#N/A;TRUE;""GENERAL""|""TAB2"";#N/A;TRUE;""GENERAL""|""TAB3"";#N/A;TRUE;""GENERAL""|""TAB4"";#N/A;TRUE;""GENERAL""|""TAB5"";#N/A;TRUE;""GENERAL""}"</definedName>
    <definedName name="uu" localSheetId="1">"{""TAB1"";#N/A;TRUE;""GENERAL""|""TAB2"";#N/A;TRUE;""GENERAL""|""TAB3"";#N/A;TRUE;""GENERAL""|""TAB4"";#N/A;TRUE;""GENERAL""|""TAB5"";#N/A;TRUE;""GENERAL""}"</definedName>
    <definedName name="uu" localSheetId="0">"{""TAB1"";#N/A;TRUE;""GENERAL""|""TAB2"";#N/A;TRUE;""GENERAL""|""TAB3"";#N/A;TRUE;""GENERAL""|""TAB4"";#N/A;TRUE;""GENERAL""|""TAB5"";#N/A;TRUE;""GENERAL""}"</definedName>
    <definedName name="uu" hidden="1">{"TAB1",#N/A,TRUE,"GENERAL";"TAB2",#N/A,TRUE,"GENERAL";"TAB3",#N/A,TRUE,"GENERAL";"TAB4",#N/A,TRUE,"GENERAL";"TAB5",#N/A,TRUE,"GENERAL"}</definedName>
    <definedName name="uuu" localSheetId="2">"{""TAB1"";#N/A;TRUE;""GENERAL""|""TAB2"";#N/A;TRUE;""GENERAL""|""TAB3"";#N/A;TRUE;""GENERAL""|""TAB4"";#N/A;TRUE;""GENERAL""|""TAB5"";#N/A;TRUE;""GENERAL""}"</definedName>
    <definedName name="uuu" localSheetId="1">"{""TAB1"";#N/A;TRUE;""GENERAL""|""TAB2"";#N/A;TRUE;""GENERAL""|""TAB3"";#N/A;TRUE;""GENERAL""|""TAB4"";#N/A;TRUE;""GENERAL""|""TAB5"";#N/A;TRUE;""GENERAL""}"</definedName>
    <definedName name="uuu" localSheetId="0">"{""TAB1"";#N/A;TRUE;""GENERAL""|""TAB2"";#N/A;TRUE;""GENERAL""|""TAB3"";#N/A;TRUE;""GENERAL""|""TAB4"";#N/A;TRUE;""GENERAL""|""TAB5"";#N/A;TRUE;""GENERAL""}"</definedName>
    <definedName name="uuu" hidden="1">{"TAB1",#N/A,TRUE,"GENERAL";"TAB2",#N/A,TRUE,"GENERAL";"TAB3",#N/A,TRUE,"GENERAL";"TAB4",#N/A,TRUE,"GENERAL";"TAB5",#N/A,TRUE,"GENERAL"}</definedName>
    <definedName name="UUUU">#REF!</definedName>
    <definedName name="uuuuo" localSheetId="2">"{""TAB1"";#N/A;TRUE;""GENERAL""|""TAB2"";#N/A;TRUE;""GENERAL""|""TAB3"";#N/A;TRUE;""GENERAL""|""TAB4"";#N/A;TRUE;""GENERAL""|""TAB5"";#N/A;TRUE;""GENERAL""}"</definedName>
    <definedName name="uuuuo" localSheetId="1">"{""TAB1"";#N/A;TRUE;""GENERAL""|""TAB2"";#N/A;TRUE;""GENERAL""|""TAB3"";#N/A;TRUE;""GENERAL""|""TAB4"";#N/A;TRUE;""GENERAL""|""TAB5"";#N/A;TRUE;""GENERAL""}"</definedName>
    <definedName name="uuuuo" localSheetId="0">"{""TAB1"";#N/A;TRUE;""GENERAL""|""TAB2"";#N/A;TRUE;""GENERAL""|""TAB3"";#N/A;TRUE;""GENERAL""|""TAB4"";#N/A;TRUE;""GENERAL""|""TAB5"";#N/A;TRUE;""GENERAL""}"</definedName>
    <definedName name="uuuuo" hidden="1">{"TAB1",#N/A,TRUE,"GENERAL";"TAB2",#N/A,TRUE,"GENERAL";"TAB3",#N/A,TRUE,"GENERAL";"TAB4",#N/A,TRUE,"GENERAL";"TAB5",#N/A,TRUE,"GENERAL"}</definedName>
    <definedName name="uuuuuj" localSheetId="2">"{""via1"";#N/A;TRUE;""general""|""via2"";#N/A;TRUE;""general""|""via3"";#N/A;TRUE;""general""}"</definedName>
    <definedName name="uuuuuj" localSheetId="1">"{""via1"";#N/A;TRUE;""general""|""via2"";#N/A;TRUE;""general""|""via3"";#N/A;TRUE;""general""}"</definedName>
    <definedName name="uuuuuj" localSheetId="0">"{""via1"";#N/A;TRUE;""general""|""via2"";#N/A;TRUE;""general""|""via3"";#N/A;TRUE;""general""}"</definedName>
    <definedName name="uuuuuj" hidden="1">{"via1",#N/A,TRUE,"general";"via2",#N/A,TRUE,"general";"via3",#N/A,TRUE,"general"}</definedName>
    <definedName name="uv">375000</definedName>
    <definedName name="uwkap" localSheetId="2">"{""TAB1"";#N/A;TRUE;""GENERAL""|""TAB2"";#N/A;TRUE;""GENERAL""|""TAB3"";#N/A;TRUE;""GENERAL""|""TAB4"";#N/A;TRUE;""GENERAL""|""TAB5"";#N/A;TRUE;""GENERAL""}"</definedName>
    <definedName name="uwkap" localSheetId="1">"{""TAB1"";#N/A;TRUE;""GENERAL""|""TAB2"";#N/A;TRUE;""GENERAL""|""TAB3"";#N/A;TRUE;""GENERAL""|""TAB4"";#N/A;TRUE;""GENERAL""|""TAB5"";#N/A;TRUE;""GENERAL""}"</definedName>
    <definedName name="uwkap" localSheetId="0">"{""TAB1"";#N/A;TRUE;""GENERAL""|""TAB2"";#N/A;TRUE;""GENERAL""|""TAB3"";#N/A;TRUE;""GENERAL""|""TAB4"";#N/A;TRUE;""GENERAL""|""TAB5"";#N/A;TRUE;""GENERAL""}"</definedName>
    <definedName name="uwkap" hidden="1">{"TAB1",#N/A,TRUE,"GENERAL";"TAB2",#N/A,TRUE,"GENERAL";"TAB3",#N/A,TRUE,"GENERAL";"TAB4",#N/A,TRUE,"GENERAL";"TAB5",#N/A,TRUE,"GENERAL"}</definedName>
    <definedName name="uyiyiy" localSheetId="2">"{""TAB1"";#N/A;TRUE;""GENERAL""|""TAB2"";#N/A;TRUE;""GENERAL""|""TAB3"";#N/A;TRUE;""GENERAL""|""TAB4"";#N/A;TRUE;""GENERAL""|""TAB5"";#N/A;TRUE;""GENERAL""}"</definedName>
    <definedName name="uyiyiy" localSheetId="1">"{""TAB1"";#N/A;TRUE;""GENERAL""|""TAB2"";#N/A;TRUE;""GENERAL""|""TAB3"";#N/A;TRUE;""GENERAL""|""TAB4"";#N/A;TRUE;""GENERAL""|""TAB5"";#N/A;TRUE;""GENERAL""}"</definedName>
    <definedName name="uyiyiy" localSheetId="0">"{""TAB1"";#N/A;TRUE;""GENERAL""|""TAB2"";#N/A;TRUE;""GENERAL""|""TAB3"";#N/A;TRUE;""GENERAL""|""TAB4"";#N/A;TRUE;""GENERAL""|""TAB5"";#N/A;TRUE;""GENERAL""}"</definedName>
    <definedName name="uyiyiy" hidden="1">{"TAB1",#N/A,TRUE,"GENERAL";"TAB2",#N/A,TRUE,"GENERAL";"TAB3",#N/A,TRUE,"GENERAL";"TAB4",#N/A,TRUE,"GENERAL";"TAB5",#N/A,TRUE,"GENERAL"}</definedName>
    <definedName name="uytu" localSheetId="2">"{""TAB1"";#N/A;TRUE;""GENERAL""|""TAB2"";#N/A;TRUE;""GENERAL""|""TAB3"";#N/A;TRUE;""GENERAL""|""TAB4"";#N/A;TRUE;""GENERAL""|""TAB5"";#N/A;TRUE;""GENERAL""}"</definedName>
    <definedName name="uytu" localSheetId="1">"{""TAB1"";#N/A;TRUE;""GENERAL""|""TAB2"";#N/A;TRUE;""GENERAL""|""TAB3"";#N/A;TRUE;""GENERAL""|""TAB4"";#N/A;TRUE;""GENERAL""|""TAB5"";#N/A;TRUE;""GENERAL""}"</definedName>
    <definedName name="uytu" localSheetId="0">"{""TAB1"";#N/A;TRUE;""GENERAL""|""TAB2"";#N/A;TRUE;""GENERAL""|""TAB3"";#N/A;TRUE;""GENERAL""|""TAB4"";#N/A;TRUE;""GENERAL""|""TAB5"";#N/A;TRUE;""GENERAL""}"</definedName>
    <definedName name="uytu" hidden="1">{"TAB1",#N/A,TRUE,"GENERAL";"TAB2",#N/A,TRUE,"GENERAL";"TAB3",#N/A,TRUE,"GENERAL";"TAB4",#N/A,TRUE,"GENERAL";"TAB5",#N/A,TRUE,"GENERAL"}</definedName>
    <definedName name="uyur" localSheetId="2">"{""via1"";#N/A;TRUE;""general""|""via2"";#N/A;TRUE;""general""|""via3"";#N/A;TRUE;""general""}"</definedName>
    <definedName name="uyur" localSheetId="1">"{""via1"";#N/A;TRUE;""general""|""via2"";#N/A;TRUE;""general""|""via3"";#N/A;TRUE;""general""}"</definedName>
    <definedName name="uyur" localSheetId="0">"{""via1"";#N/A;TRUE;""general""|""via2"";#N/A;TRUE;""general""|""via3"";#N/A;TRUE;""general""}"</definedName>
    <definedName name="uyur" hidden="1">{"via1",#N/A,TRUE,"general";"via2",#N/A,TRUE,"general";"via3",#N/A,TRUE,"general"}</definedName>
    <definedName name="v" localSheetId="2">"{""TAB1"";#N/A;TRUE;""GENERAL""|""TAB2"";#N/A;TRUE;""GENERAL""|""TAB3"";#N/A;TRUE;""GENERAL""|""TAB4"";#N/A;TRUE;""GENERAL""|""TAB5"";#N/A;TRUE;""GENERAL""}"</definedName>
    <definedName name="v" localSheetId="1">"{""TAB1"";#N/A;TRUE;""GENERAL""|""TAB2"";#N/A;TRUE;""GENERAL""|""TAB3"";#N/A;TRUE;""GENERAL""|""TAB4"";#N/A;TRUE;""GENERAL""|""TAB5"";#N/A;TRUE;""GENERAL""}"</definedName>
    <definedName name="v" localSheetId="0">"{""TAB1"";#N/A;TRUE;""GENERAL""|""TAB2"";#N/A;TRUE;""GENERAL""|""TAB3"";#N/A;TRUE;""GENERAL""|""TAB4"";#N/A;TRUE;""GENERAL""|""TAB5"";#N/A;TRUE;""GENERAL""}"</definedName>
    <definedName name="v" hidden="1">{"TAB1",#N/A,TRUE,"GENERAL";"TAB2",#N/A,TRUE,"GENERAL";"TAB3",#N/A,TRUE,"GENERAL";"TAB4",#N/A,TRUE,"GENERAL";"TAB5",#N/A,TRUE,"GENERAL"}</definedName>
    <definedName name="V1_">#REF!</definedName>
    <definedName name="V10_">#REF!</definedName>
    <definedName name="V11_">#REF!</definedName>
    <definedName name="V12_">#REF!</definedName>
    <definedName name="V13_">#REF!</definedName>
    <definedName name="V14_">#REF!</definedName>
    <definedName name="V15_">#REF!</definedName>
    <definedName name="V16_">#REF!</definedName>
    <definedName name="V17_">#REF!</definedName>
    <definedName name="V2_">#REF!</definedName>
    <definedName name="V3_">#REF!</definedName>
    <definedName name="V4_">#REF!</definedName>
    <definedName name="V5_">#REF!</definedName>
    <definedName name="V6_">#REF!</definedName>
    <definedName name="V7_">#REF!</definedName>
    <definedName name="V8_">#REF!</definedName>
    <definedName name="V9_">#REF!</definedName>
    <definedName name="vaa">#REF!</definedName>
    <definedName name="ValContAdU">#REF!</definedName>
    <definedName name="VALDES" localSheetId="2">#REF!</definedName>
    <definedName name="VALDES" localSheetId="1">#REF!</definedName>
    <definedName name="VALDES" localSheetId="0">#REF!</definedName>
    <definedName name="VALDES">#REF!</definedName>
    <definedName name="VALLE">#REF!</definedName>
    <definedName name="Valledupar">[177]PRECIERRE!#REF!</definedName>
    <definedName name="ValMod1U">#REF!</definedName>
    <definedName name="ValModNetoU">#REF!</definedName>
    <definedName name="valor">[98]INTERV.!$F$25</definedName>
    <definedName name="valor1" localSheetId="2">#REF!</definedName>
    <definedName name="valor1" localSheetId="1">#REF!</definedName>
    <definedName name="valor1" localSheetId="0">#REF!</definedName>
    <definedName name="valor1">#REF!</definedName>
    <definedName name="VALOR1222">#REF!</definedName>
    <definedName name="valor2" localSheetId="2">#REF!</definedName>
    <definedName name="valor2" localSheetId="1">#REF!</definedName>
    <definedName name="valor2" localSheetId="0">#REF!</definedName>
    <definedName name="valor2">#REF!</definedName>
    <definedName name="VALOR3">#REF!</definedName>
    <definedName name="VALOR55">#REF!</definedName>
    <definedName name="valoración">NA()</definedName>
    <definedName name="ValorCto">[206]CONTRATO!$E$9</definedName>
    <definedName name="ValorEjecutado" localSheetId="2">#REF!</definedName>
    <definedName name="ValorEjecutado" localSheetId="1">#REF!</definedName>
    <definedName name="ValorEjecutado" localSheetId="0">#REF!</definedName>
    <definedName name="ValorEjecutado">#REF!</definedName>
    <definedName name="ValorLetras">#REF!</definedName>
    <definedName name="ValorProyecto" localSheetId="2">#REF!</definedName>
    <definedName name="ValorProyecto" localSheetId="1">#REF!</definedName>
    <definedName name="ValorProyecto" localSheetId="0">#REF!</definedName>
    <definedName name="ValorProyecto">#REF!</definedName>
    <definedName name="ValorRecursosComprometidos" localSheetId="2">#REF!</definedName>
    <definedName name="ValorRecursosComprometidos" localSheetId="1">#REF!</definedName>
    <definedName name="ValorRecursosComprometidos" localSheetId="0">#REF!</definedName>
    <definedName name="ValorRecursosComprometidos">#REF!</definedName>
    <definedName name="Values_Entered" localSheetId="2">"IF(Loan_Amount*Interest_Rate*Loan_Years*Loan_Start&gt;0;1;0)"</definedName>
    <definedName name="Values_Entered" localSheetId="1">"IF(Loan_Amount*Interest_Rate*Loan_Years*Loan_Start&gt;0;1;0)"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alvula_1">#REF!</definedName>
    <definedName name="Valvula_1_2">#REF!</definedName>
    <definedName name="Valvula_2">#REF!</definedName>
    <definedName name="Valvula_3">#REF!</definedName>
    <definedName name="Valvula_4">#REF!</definedName>
    <definedName name="Valvula_6">#REF!</definedName>
    <definedName name="Válvula_compuerta_1">#REF!</definedName>
    <definedName name="Válvula_compuerta_1_2">#REF!</definedName>
    <definedName name="Válvula_compuerta_2">#REF!</definedName>
    <definedName name="Válvula_compuerta_3_4">#REF!</definedName>
    <definedName name="Valvula_de_Purga_de_6">#REF!</definedName>
    <definedName name="Valvula_de_regulacion">#REF!</definedName>
    <definedName name="Válvula_flotador_1_2">#REF!</definedName>
    <definedName name="Válvula_flotador_3_4">#REF!</definedName>
    <definedName name="Valvula_pozuelo_lavadero">#REF!</definedName>
    <definedName name="Válvula_retención_1_2">#REF!</definedName>
    <definedName name="Válvula_retención_2">#REF!</definedName>
    <definedName name="Válvula_retención_3_4">#REF!</definedName>
    <definedName name="Válvulas" localSheetId="2">#REF!</definedName>
    <definedName name="Válvulas" localSheetId="1">#REF!</definedName>
    <definedName name="Válvulas" localSheetId="0">#REF!</definedName>
    <definedName name="Válvulas">#REF!</definedName>
    <definedName name="VALVULAS.POLYPRO">#REF!</definedName>
    <definedName name="VAMC">#REF!</definedName>
    <definedName name="VAMRF">'[32]A.P.U.'!$G$593</definedName>
    <definedName name="VAMURO">#REF!</definedName>
    <definedName name="Var" localSheetId="2">"[23]varios.!$e$1:[#REF!]"</definedName>
    <definedName name="Var" localSheetId="1">"[23]varios.!$e$1:[#REF!]"</definedName>
    <definedName name="Var" localSheetId="0">"[23]varios.!$e$1:[#REF!]"</definedName>
    <definedName name="Var">[25]Varios.!$E$1:$E$65536</definedName>
    <definedName name="Var_cap_Valle">#REF!</definedName>
    <definedName name="Vara_de_clavo">#REF!</definedName>
    <definedName name="Vara_de_corredor">#REF!</definedName>
    <definedName name="varia">'[207]INTRODUCCION TOTAL'!$I$7</definedName>
    <definedName name="VARIACION1" localSheetId="2">#REF!</definedName>
    <definedName name="VARIACION1" localSheetId="1">#REF!</definedName>
    <definedName name="VARIACION1" localSheetId="0">#REF!</definedName>
    <definedName name="VARIACION1">#REF!</definedName>
    <definedName name="Varilla_5_8_cuadrada">#REF!</definedName>
    <definedName name="Varilla_7mm._60.000_psi">#REF!</definedName>
    <definedName name="Varilla_Cooperweld_5_8">#REF!</definedName>
    <definedName name="Varilla_cuadrada_1">#REF!</definedName>
    <definedName name="Varilla_cuadrada_3_8">#REF!</definedName>
    <definedName name="Varilla_de_1_2_y_3_8_A_37">#REF!</definedName>
    <definedName name="Varios" localSheetId="2">#REF!</definedName>
    <definedName name="Varios" localSheetId="1">#REF!</definedName>
    <definedName name="Varios" localSheetId="0">#REF!</definedName>
    <definedName name="Varios">#REF!</definedName>
    <definedName name="Varsol">#REF!</definedName>
    <definedName name="Vasera_c_royal_corona_625">#REF!</definedName>
    <definedName name="vbvbvbvb" localSheetId="2">"{""TAB1"";#N/A;TRUE;""GENERAL""|""TAB2"";#N/A;TRUE;""GENERAL""|""TAB3"";#N/A;TRUE;""GENERAL""|""TAB4"";#N/A;TRUE;""GENERAL""|""TAB5"";#N/A;TRUE;""GENERAL""}"</definedName>
    <definedName name="vbvbvbvb" localSheetId="1">"{""TAB1"";#N/A;TRUE;""GENERAL""|""TAB2"";#N/A;TRUE;""GENERAL""|""TAB3"";#N/A;TRUE;""GENERAL""|""TAB4"";#N/A;TRUE;""GENERAL""|""TAB5"";#N/A;TRUE;""GENERAL""}"</definedName>
    <definedName name="vbvbvbvb" localSheetId="0">"{""TAB1"";#N/A;TRUE;""GENERAL""|""TAB2"";#N/A;TRUE;""GENERAL""|""TAB3"";#N/A;TRUE;""GENERAL""|""TAB4"";#N/A;TRUE;""GENERAL""|""TAB5"";#N/A;TRUE;""GENERAL""}"</definedName>
    <definedName name="vbvbvbvb" hidden="1">{"TAB1",#N/A,TRUE,"GENERAL";"TAB2",#N/A,TRUE,"GENERAL";"TAB3",#N/A,TRUE,"GENERAL";"TAB4",#N/A,TRUE,"GENERAL";"TAB5",#N/A,TRUE,"GENERAL"}</definedName>
    <definedName name="vc" localSheetId="2">#REF!</definedName>
    <definedName name="vc" localSheetId="1">#REF!</definedName>
    <definedName name="vc" localSheetId="0">#REF!</definedName>
    <definedName name="vc">#REF!</definedName>
    <definedName name="VCAB">[53]CANTIDADES!#REF!</definedName>
    <definedName name="VCANAL">'[32]A.P.U.'!$G$429</definedName>
    <definedName name="vct" localSheetId="2">#REF!</definedName>
    <definedName name="vct" localSheetId="1">#REF!</definedName>
    <definedName name="vct" localSheetId="0">#REF!</definedName>
    <definedName name="vct">#REF!</definedName>
    <definedName name="vcvvc" localSheetId="2">{#N/A,#N/A,FALSE,"Formato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0">{#N/A,#N/A,FALSE,"Formato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escuentos">#REF!</definedName>
    <definedName name="vdfvuio" localSheetId="2">"{""via1"";#N/A;TRUE;""general""|""via2"";#N/A;TRUE;""general""|""via3"";#N/A;TRUE;""general""}"</definedName>
    <definedName name="vdfvuio" localSheetId="1">"{""via1"";#N/A;TRUE;""general""|""via2"";#N/A;TRUE;""general""|""via3"";#N/A;TRUE;""general""}"</definedName>
    <definedName name="vdfvuio" localSheetId="0">"{""via1"";#N/A;TRUE;""general""|""via2"";#N/A;TRUE;""general""|""via3"";#N/A;TRUE;""general""}"</definedName>
    <definedName name="vdfvuio" hidden="1">{"via1",#N/A,TRUE,"general";"via2",#N/A,TRUE,"general";"via3",#N/A,TRUE,"general"}</definedName>
    <definedName name="VDSF">#REF!</definedName>
    <definedName name="VDSV">#REF!</definedName>
    <definedName name="vdsvnj" localSheetId="2">"{""via1"";#N/A;TRUE;""general""|""via2"";#N/A;TRUE;""general""|""via3"";#N/A;TRUE;""general""}"</definedName>
    <definedName name="vdsvnj" localSheetId="1">"{""via1"";#N/A;TRUE;""general""|""via2"";#N/A;TRUE;""general""|""via3"";#N/A;TRUE;""general""}"</definedName>
    <definedName name="vdsvnj" localSheetId="0">"{""via1"";#N/A;TRUE;""general""|""via2"";#N/A;TRUE;""general""|""via3"";#N/A;TRUE;""general""}"</definedName>
    <definedName name="vdsvnj" hidden="1">{"via1",#N/A,TRUE,"general";"via2",#N/A,TRUE,"general";"via3",#N/A,TRUE,"general"}</definedName>
    <definedName name="Vent_en_Al_y_vid_pers._SS">#REF!</definedName>
    <definedName name="Vent_en_Al_y_vidrio_3831">#REF!</definedName>
    <definedName name="Vent_en_reja_hierr._forj.">#REF!</definedName>
    <definedName name="VentaAiu" localSheetId="2">#REF!</definedName>
    <definedName name="VentaAiu" localSheetId="1">#REF!</definedName>
    <definedName name="VentaAiu" localSheetId="0">#REF!</definedName>
    <definedName name="VentaAiu">#REF!</definedName>
    <definedName name="Ventana_Al__V1__en_obra">#REF!</definedName>
    <definedName name="Ventana_Al__V2__en_obra">#REF!</definedName>
    <definedName name="Ventana_Al__V3__en_obra">#REF!</definedName>
    <definedName name="Ventana_Al__V4__en_obra">#REF!</definedName>
    <definedName name="Ventana_Al__V5__en_obra">#REF!</definedName>
    <definedName name="Ventana_Al__V6__en_obra">#REF!</definedName>
    <definedName name="VENTANAS_PISO_1">#REF!</definedName>
    <definedName name="VENTANAS_PISO_2">#REF!</definedName>
    <definedName name="VENTANAS_PISO_3">#REF!</definedName>
    <definedName name="VENTANAS_PISO_4">#REF!</definedName>
    <definedName name="VENTANAS_PISO_5">#REF!</definedName>
    <definedName name="VERSION">[168]LISTS!$F$2:$F$7</definedName>
    <definedName name="Version4OK">"{""Datos de las Curvas"";#N/A;TRUE;""TABLA-CALCULOS""}"</definedName>
    <definedName name="VEX" localSheetId="2">"[13]tablas!#ref!"</definedName>
    <definedName name="VEX" localSheetId="1">"[13]tablas!#ref!"</definedName>
    <definedName name="VEX" localSheetId="0">"[13]tablas!#ref!"</definedName>
    <definedName name="VEX">[14]Tablas!#REF!</definedName>
    <definedName name="VEX_ON" localSheetId="2">#REF!</definedName>
    <definedName name="VEX_ON" localSheetId="1">#REF!</definedName>
    <definedName name="VEX_ON" localSheetId="0">#REF!</definedName>
    <definedName name="VEX_ON">#REF!</definedName>
    <definedName name="VEX1_1" localSheetId="2">"[13]tablas!#ref!"</definedName>
    <definedName name="VEX1_1" localSheetId="1">"[13]tablas!#ref!"</definedName>
    <definedName name="VEX1_1" localSheetId="0">"[13]tablas!#ref!"</definedName>
    <definedName name="VEX1_1">[14]Tablas!#REF!</definedName>
    <definedName name="VEX1_1_1" localSheetId="2">"[13]tablas!#ref!"</definedName>
    <definedName name="VEX1_1_1" localSheetId="1">"[13]tablas!#ref!"</definedName>
    <definedName name="VEX1_1_1" localSheetId="0">"[13]tablas!#ref!"</definedName>
    <definedName name="VEX1_1_1">[14]Tablas!#REF!</definedName>
    <definedName name="VEX1_1_2" localSheetId="2">"[13]tablas!#ref!"</definedName>
    <definedName name="VEX1_1_2" localSheetId="1">"[13]tablas!#ref!"</definedName>
    <definedName name="VEX1_1_2" localSheetId="0">"[13]tablas!#ref!"</definedName>
    <definedName name="VEX1_1_2">[14]Tablas!#REF!</definedName>
    <definedName name="VEX1_1_3" localSheetId="2">"[13]tablas!#ref!"</definedName>
    <definedName name="VEX1_1_3" localSheetId="1">"[13]tablas!#ref!"</definedName>
    <definedName name="VEX1_1_3" localSheetId="0">"[13]tablas!#ref!"</definedName>
    <definedName name="VEX1_1_3">[14]Tablas!#REF!</definedName>
    <definedName name="VEX1_1_4" localSheetId="2">"[13]tablas!#ref!"</definedName>
    <definedName name="VEX1_1_4" localSheetId="1">"[13]tablas!#ref!"</definedName>
    <definedName name="VEX1_1_4" localSheetId="0">"[13]tablas!#ref!"</definedName>
    <definedName name="VEX1_1_4">[14]Tablas!#REF!</definedName>
    <definedName name="VEX1_2" localSheetId="2">"[13]tablas!#ref!"</definedName>
    <definedName name="VEX1_2" localSheetId="1">"[13]tablas!#ref!"</definedName>
    <definedName name="VEX1_2" localSheetId="0">"[13]tablas!#ref!"</definedName>
    <definedName name="VEX1_2">[14]Tablas!#REF!</definedName>
    <definedName name="VEX1_3" localSheetId="2">"[13]tablas!#ref!"</definedName>
    <definedName name="VEX1_3" localSheetId="1">"[13]tablas!#ref!"</definedName>
    <definedName name="VEX1_3" localSheetId="0">"[13]tablas!#ref!"</definedName>
    <definedName name="VEX1_3">[14]Tablas!#REF!</definedName>
    <definedName name="VFA" localSheetId="2">"[13]tablas!#ref!"</definedName>
    <definedName name="VFA" localSheetId="1">"[13]tablas!#ref!"</definedName>
    <definedName name="VFA" localSheetId="0">"[13]tablas!#ref!"</definedName>
    <definedName name="VFA">[14]Tablas!#REF!</definedName>
    <definedName name="VFA1_1" localSheetId="2">"[13]tablas!#ref!"</definedName>
    <definedName name="VFA1_1" localSheetId="1">"[13]tablas!#ref!"</definedName>
    <definedName name="VFA1_1" localSheetId="0">"[13]tablas!#ref!"</definedName>
    <definedName name="VFA1_1">[14]Tablas!#REF!</definedName>
    <definedName name="VFA1_1_1" localSheetId="2">"[13]tablas!#ref!"</definedName>
    <definedName name="VFA1_1_1" localSheetId="1">"[13]tablas!#ref!"</definedName>
    <definedName name="VFA1_1_1" localSheetId="0">"[13]tablas!#ref!"</definedName>
    <definedName name="VFA1_1_1">[14]Tablas!#REF!</definedName>
    <definedName name="VFA1_1_2" localSheetId="2">"[13]tablas!#ref!"</definedName>
    <definedName name="VFA1_1_2" localSheetId="1">"[13]tablas!#ref!"</definedName>
    <definedName name="VFA1_1_2" localSheetId="0">"[13]tablas!#ref!"</definedName>
    <definedName name="VFA1_1_2">[14]Tablas!#REF!</definedName>
    <definedName name="VFA1_1_3" localSheetId="2">"[13]tablas!#ref!"</definedName>
    <definedName name="VFA1_1_3" localSheetId="1">"[13]tablas!#ref!"</definedName>
    <definedName name="VFA1_1_3" localSheetId="0">"[13]tablas!#ref!"</definedName>
    <definedName name="VFA1_1_3">[14]Tablas!#REF!</definedName>
    <definedName name="VFA1_1_4" localSheetId="2">"[13]tablas!#ref!"</definedName>
    <definedName name="VFA1_1_4" localSheetId="1">"[13]tablas!#ref!"</definedName>
    <definedName name="VFA1_1_4" localSheetId="0">"[13]tablas!#ref!"</definedName>
    <definedName name="VFA1_1_4">[14]Tablas!#REF!</definedName>
    <definedName name="VFA1_1_5" localSheetId="2">"[13]tablas!#ref!"</definedName>
    <definedName name="VFA1_1_5" localSheetId="1">"[13]tablas!#ref!"</definedName>
    <definedName name="VFA1_1_5" localSheetId="0">"[13]tablas!#ref!"</definedName>
    <definedName name="VFA1_1_5">[14]Tablas!#REF!</definedName>
    <definedName name="VFA1_1_6" localSheetId="2">"[13]tablas!#ref!"</definedName>
    <definedName name="VFA1_1_6" localSheetId="1">"[13]tablas!#ref!"</definedName>
    <definedName name="VFA1_1_6" localSheetId="0">"[13]tablas!#ref!"</definedName>
    <definedName name="VFA1_1_6">[14]Tablas!#REF!</definedName>
    <definedName name="VFA1_2" localSheetId="2">"[13]tablas!#ref!"</definedName>
    <definedName name="VFA1_2" localSheetId="1">"[13]tablas!#ref!"</definedName>
    <definedName name="VFA1_2" localSheetId="0">"[13]tablas!#ref!"</definedName>
    <definedName name="VFA1_2">[14]Tablas!#REF!</definedName>
    <definedName name="VFA1_3" localSheetId="2">"[13]tablas!#ref!"</definedName>
    <definedName name="VFA1_3" localSheetId="1">"[13]tablas!#ref!"</definedName>
    <definedName name="VFA1_3" localSheetId="0">"[13]tablas!#ref!"</definedName>
    <definedName name="VFA1_3">[14]Tablas!#REF!</definedName>
    <definedName name="vfbgnhyt" localSheetId="2">"{""via1"";#N/A;TRUE;""general""|""via2"";#N/A;TRUE;""general""|""via3"";#N/A;TRUE;""general""}"</definedName>
    <definedName name="vfbgnhyt" localSheetId="1">"{""via1"";#N/A;TRUE;""general""|""via2"";#N/A;TRUE;""general""|""via3"";#N/A;TRUE;""general""}"</definedName>
    <definedName name="vfbgnhyt" localSheetId="0">"{""via1"";#N/A;TRUE;""general""|""via2"";#N/A;TRUE;""general""|""via3"";#N/A;TRUE;""general""}"</definedName>
    <definedName name="vfbgnhyt" hidden="1">{"via1",#N/A,TRUE,"general";"via2",#N/A,TRUE,"general";"via3",#N/A,TRUE,"general"}</definedName>
    <definedName name="vfh" localSheetId="2">"'[94]7422cw00'!#ref!"</definedName>
    <definedName name="vfh" localSheetId="1">"'[94]7422cw00'!#ref!"</definedName>
    <definedName name="vfh" localSheetId="0">"'[94]7422cw00'!#ref!"</definedName>
    <definedName name="vfh">'[132]7422CW00'!#REF!</definedName>
    <definedName name="VFR" localSheetId="2">#REF!</definedName>
    <definedName name="VFR" localSheetId="1">#REF!</definedName>
    <definedName name="VFR" localSheetId="0">#REF!</definedName>
    <definedName name="VFR">#REF!</definedName>
    <definedName name="vfvdv" localSheetId="2">"{""TAB1"";#N/A;TRUE;""GENERAL""|""TAB2"";#N/A;TRUE;""GENERAL""|""TAB3"";#N/A;TRUE;""GENERAL""|""TAB4"";#N/A;TRUE;""GENERAL""|""TAB5"";#N/A;TRUE;""GENERAL""}"</definedName>
    <definedName name="vfvdv" localSheetId="1">"{""TAB1"";#N/A;TRUE;""GENERAL""|""TAB2"";#N/A;TRUE;""GENERAL""|""TAB3"";#N/A;TRUE;""GENERAL""|""TAB4"";#N/A;TRUE;""GENERAL""|""TAB5"";#N/A;TRUE;""GENERAL""}"</definedName>
    <definedName name="vfvdv" localSheetId="0">"{""TAB1"";#N/A;TRUE;""GENERAL""|""TAB2"";#N/A;TRUE;""GENERAL""|""TAB3"";#N/A;TRUE;""GENERAL""|""TAB4"";#N/A;TRUE;""GENERAL""|""TAB5"";#N/A;TRUE;""GENERAL""}"</definedName>
    <definedName name="vfvdv" hidden="1">{"TAB1",#N/A,TRUE,"GENERAL";"TAB2",#N/A,TRUE,"GENERAL";"TAB3",#N/A,TRUE,"GENERAL";"TAB4",#N/A,TRUE,"GENERAL";"TAB5",#N/A,TRUE,"GENERAL"}</definedName>
    <definedName name="vfvf" localSheetId="2">"{""TAB1"";#N/A;TRUE;""GENERAL""|""TAB2"";#N/A;TRUE;""GENERAL""|""TAB3"";#N/A;TRUE;""GENERAL""|""TAB4"";#N/A;TRUE;""GENERAL""|""TAB5"";#N/A;TRUE;""GENERAL""}"</definedName>
    <definedName name="vfvf" localSheetId="1">"{""TAB1"";#N/A;TRUE;""GENERAL""|""TAB2"";#N/A;TRUE;""GENERAL""|""TAB3"";#N/A;TRUE;""GENERAL""|""TAB4"";#N/A;TRUE;""GENERAL""|""TAB5"";#N/A;TRUE;""GENERAL""}"</definedName>
    <definedName name="vfvf" localSheetId="0">"{""TAB1"";#N/A;TRUE;""GENERAL""|""TAB2"";#N/A;TRUE;""GENERAL""|""TAB3"";#N/A;TRUE;""GENERAL""|""TAB4"";#N/A;TRUE;""GENERAL""|""TAB5"";#N/A;TRUE;""GENERAL""}"</definedName>
    <definedName name="vfvf" hidden="1">{"TAB1",#N/A,TRUE,"GENERAL";"TAB2",#N/A,TRUE,"GENERAL";"TAB3",#N/A,TRUE,"GENERAL";"TAB4",#N/A,TRUE,"GENERAL";"TAB5",#N/A,TRUE,"GENERAL"}</definedName>
    <definedName name="vi">#REF!</definedName>
    <definedName name="VIA" localSheetId="2">#REF!</definedName>
    <definedName name="VIA" localSheetId="1">#REF!</definedName>
    <definedName name="VIA" localSheetId="0">#REF!</definedName>
    <definedName name="VIA">#REF!</definedName>
    <definedName name="VIBRADOR_A_GASOLINA">#REF!</definedName>
    <definedName name="VIBROCOMPACTADOR_CA_15">#REF!</definedName>
    <definedName name="VIBROCOMPACTADOR_TIPO_RANA">#REF!</definedName>
    <definedName name="VICEP_DIRECC" localSheetId="2">"[117]tablas!$a$6:[#REF!]"</definedName>
    <definedName name="VICEP_DIRECC" localSheetId="1">"[117]tablas!$a$6:[#REF!]"</definedName>
    <definedName name="VICEP_DIRECC" localSheetId="0">"[117]tablas!$a$6:[#REF!]"</definedName>
    <definedName name="VICEP_DIRECC">[167]Tablas!$A$6:$A$26</definedName>
    <definedName name="Vidrio_crist_biselado_6mm">#REF!</definedName>
    <definedName name="Vidrio_transparente_5mm.">#REF!</definedName>
    <definedName name="VIGAER">'[32]A.P.U.'!$G$415</definedName>
    <definedName name="VigenciaDolares" localSheetId="2">#REF!</definedName>
    <definedName name="VigenciaDolares" localSheetId="1">#REF!</definedName>
    <definedName name="VigenciaDolares" localSheetId="0">#REF!</definedName>
    <definedName name="VigenciaDolares">#REF!</definedName>
    <definedName name="VigenciaPesos" localSheetId="2">#REF!</definedName>
    <definedName name="VigenciaPesos" localSheetId="1">#REF!</definedName>
    <definedName name="VigenciaPesos" localSheetId="0">#REF!</definedName>
    <definedName name="VigenciaPesos">#REF!</definedName>
    <definedName name="VIGFUTURA" localSheetId="2">"[117]tablas!$j$6:[#REF!]"</definedName>
    <definedName name="VIGFUTURA" localSheetId="1">"[117]tablas!$j$6:[#REF!]"</definedName>
    <definedName name="VIGFUTURA" localSheetId="0">"[117]tablas!$j$6:[#REF!]"</definedName>
    <definedName name="VIGFUTURA">[167]Tablas!$J$6:$J$8</definedName>
    <definedName name="Vinilo_Gris_Basalto">#REF!</definedName>
    <definedName name="Viniltex">#REF!</definedName>
    <definedName name="Vinisol_1.6_mm">#REF!</definedName>
    <definedName name="Vinisol_Trafico_2.8">#REF!</definedName>
    <definedName name="Virtuales_Valle">#REF!</definedName>
    <definedName name="VIT" localSheetId="2">"[13]tablas!#ref!"</definedName>
    <definedName name="VIT" localSheetId="1">"[13]tablas!#ref!"</definedName>
    <definedName name="VIT" localSheetId="0">"[13]tablas!#ref!"</definedName>
    <definedName name="VIT">[14]Tablas!#REF!</definedName>
    <definedName name="VIT1_1" localSheetId="2">"[13]tablas!#ref!"</definedName>
    <definedName name="VIT1_1" localSheetId="1">"[13]tablas!#ref!"</definedName>
    <definedName name="VIT1_1" localSheetId="0">"[13]tablas!#ref!"</definedName>
    <definedName name="VIT1_1">[14]Tablas!#REF!</definedName>
    <definedName name="VIT1_1_1" localSheetId="2">"[13]tablas!#ref!"</definedName>
    <definedName name="VIT1_1_1" localSheetId="1">"[13]tablas!#ref!"</definedName>
    <definedName name="VIT1_1_1" localSheetId="0">"[13]tablas!#ref!"</definedName>
    <definedName name="VIT1_1_1">[14]Tablas!#REF!</definedName>
    <definedName name="VIT1_1_10" localSheetId="2">"[13]tablas!#ref!"</definedName>
    <definedName name="VIT1_1_10" localSheetId="1">"[13]tablas!#ref!"</definedName>
    <definedName name="VIT1_1_10" localSheetId="0">"[13]tablas!#ref!"</definedName>
    <definedName name="VIT1_1_10">[14]Tablas!#REF!</definedName>
    <definedName name="VIT1_1_11" localSheetId="2">"[13]tablas!#ref!"</definedName>
    <definedName name="VIT1_1_11" localSheetId="1">"[13]tablas!#ref!"</definedName>
    <definedName name="VIT1_1_11" localSheetId="0">"[13]tablas!#ref!"</definedName>
    <definedName name="VIT1_1_11">[14]Tablas!#REF!</definedName>
    <definedName name="VIT1_1_12" localSheetId="2">"[13]tablas!#ref!"</definedName>
    <definedName name="VIT1_1_12" localSheetId="1">"[13]tablas!#ref!"</definedName>
    <definedName name="VIT1_1_12" localSheetId="0">"[13]tablas!#ref!"</definedName>
    <definedName name="VIT1_1_12">[14]Tablas!#REF!</definedName>
    <definedName name="VIT1_1_13" localSheetId="2">"[13]tablas!#ref!"</definedName>
    <definedName name="VIT1_1_13" localSheetId="1">"[13]tablas!#ref!"</definedName>
    <definedName name="VIT1_1_13" localSheetId="0">"[13]tablas!#ref!"</definedName>
    <definedName name="VIT1_1_13">[14]Tablas!#REF!</definedName>
    <definedName name="VIT1_1_14" localSheetId="2">"[13]tablas!#ref!"</definedName>
    <definedName name="VIT1_1_14" localSheetId="1">"[13]tablas!#ref!"</definedName>
    <definedName name="VIT1_1_14" localSheetId="0">"[13]tablas!#ref!"</definedName>
    <definedName name="VIT1_1_14">[14]Tablas!#REF!</definedName>
    <definedName name="VIT1_1_15" localSheetId="2">"[13]tablas!#ref!"</definedName>
    <definedName name="VIT1_1_15" localSheetId="1">"[13]tablas!#ref!"</definedName>
    <definedName name="VIT1_1_15" localSheetId="0">"[13]tablas!#ref!"</definedName>
    <definedName name="VIT1_1_15">[14]Tablas!#REF!</definedName>
    <definedName name="VIT1_1_16" localSheetId="2">"[13]tablas!#ref!"</definedName>
    <definedName name="VIT1_1_16" localSheetId="1">"[13]tablas!#ref!"</definedName>
    <definedName name="VIT1_1_16" localSheetId="0">"[13]tablas!#ref!"</definedName>
    <definedName name="VIT1_1_16">[14]Tablas!#REF!</definedName>
    <definedName name="VIt1_1_17" localSheetId="2">"[13]tablas!#ref!"</definedName>
    <definedName name="VIt1_1_17" localSheetId="1">"[13]tablas!#ref!"</definedName>
    <definedName name="VIt1_1_17" localSheetId="0">"[13]tablas!#ref!"</definedName>
    <definedName name="VIt1_1_17">[14]Tablas!#REF!</definedName>
    <definedName name="VIT1_1_18" localSheetId="2">"[13]tablas!#ref!"</definedName>
    <definedName name="VIT1_1_18" localSheetId="1">"[13]tablas!#ref!"</definedName>
    <definedName name="VIT1_1_18" localSheetId="0">"[13]tablas!#ref!"</definedName>
    <definedName name="VIT1_1_18">[14]Tablas!#REF!</definedName>
    <definedName name="VIt1_1_19" localSheetId="2">"[13]tablas!#ref!"</definedName>
    <definedName name="VIt1_1_19" localSheetId="1">"[13]tablas!#ref!"</definedName>
    <definedName name="VIt1_1_19" localSheetId="0">"[13]tablas!#ref!"</definedName>
    <definedName name="VIt1_1_19">[14]Tablas!#REF!</definedName>
    <definedName name="VIT1_1_2" localSheetId="2">"[13]tablas!#ref!"</definedName>
    <definedName name="VIT1_1_2" localSheetId="1">"[13]tablas!#ref!"</definedName>
    <definedName name="VIT1_1_2" localSheetId="0">"[13]tablas!#ref!"</definedName>
    <definedName name="VIT1_1_2">[14]Tablas!#REF!</definedName>
    <definedName name="VIT1_1_20" localSheetId="2">"[13]tablas!#ref!"</definedName>
    <definedName name="VIT1_1_20" localSheetId="1">"[13]tablas!#ref!"</definedName>
    <definedName name="VIT1_1_20" localSheetId="0">"[13]tablas!#ref!"</definedName>
    <definedName name="VIT1_1_20">[14]Tablas!#REF!</definedName>
    <definedName name="VIT1_1_3" localSheetId="2">"[13]tablas!#ref!"</definedName>
    <definedName name="VIT1_1_3" localSheetId="1">"[13]tablas!#ref!"</definedName>
    <definedName name="VIT1_1_3" localSheetId="0">"[13]tablas!#ref!"</definedName>
    <definedName name="VIT1_1_3">[14]Tablas!#REF!</definedName>
    <definedName name="VIT1_1_4" localSheetId="2">"[13]tablas!#ref!"</definedName>
    <definedName name="VIT1_1_4" localSheetId="1">"[13]tablas!#ref!"</definedName>
    <definedName name="VIT1_1_4" localSheetId="0">"[13]tablas!#ref!"</definedName>
    <definedName name="VIT1_1_4">[14]Tablas!#REF!</definedName>
    <definedName name="VIT1_1_5" localSheetId="2">"[13]tablas!#ref!"</definedName>
    <definedName name="VIT1_1_5" localSheetId="1">"[13]tablas!#ref!"</definedName>
    <definedName name="VIT1_1_5" localSheetId="0">"[13]tablas!#ref!"</definedName>
    <definedName name="VIT1_1_5">[14]Tablas!#REF!</definedName>
    <definedName name="VIT1_1_6" localSheetId="2">"[13]tablas!#ref!"</definedName>
    <definedName name="VIT1_1_6" localSheetId="1">"[13]tablas!#ref!"</definedName>
    <definedName name="VIT1_1_6" localSheetId="0">"[13]tablas!#ref!"</definedName>
    <definedName name="VIT1_1_6">[14]Tablas!#REF!</definedName>
    <definedName name="VIT1_1_7" localSheetId="2">"[13]tablas!#ref!"</definedName>
    <definedName name="VIT1_1_7" localSheetId="1">"[13]tablas!#ref!"</definedName>
    <definedName name="VIT1_1_7" localSheetId="0">"[13]tablas!#ref!"</definedName>
    <definedName name="VIT1_1_7">[14]Tablas!#REF!</definedName>
    <definedName name="VIT1_1_8" localSheetId="2">"[13]tablas!#ref!"</definedName>
    <definedName name="VIT1_1_8" localSheetId="1">"[13]tablas!#ref!"</definedName>
    <definedName name="VIT1_1_8" localSheetId="0">"[13]tablas!#ref!"</definedName>
    <definedName name="VIT1_1_8">[14]Tablas!#REF!</definedName>
    <definedName name="VIT1_1_9" localSheetId="2">"[13]tablas!#ref!"</definedName>
    <definedName name="VIT1_1_9" localSheetId="1">"[13]tablas!#ref!"</definedName>
    <definedName name="VIT1_1_9" localSheetId="0">"[13]tablas!#ref!"</definedName>
    <definedName name="VIT1_1_9">[14]Tablas!#REF!</definedName>
    <definedName name="VIT1_2" localSheetId="2">"[13]tablas!#ref!"</definedName>
    <definedName name="VIT1_2" localSheetId="1">"[13]tablas!#ref!"</definedName>
    <definedName name="VIT1_2" localSheetId="0">"[13]tablas!#ref!"</definedName>
    <definedName name="VIT1_2">[14]Tablas!#REF!</definedName>
    <definedName name="VIT1_3" localSheetId="2">"[13]tablas!#ref!"</definedName>
    <definedName name="VIT1_3" localSheetId="1">"[13]tablas!#ref!"</definedName>
    <definedName name="VIT1_3" localSheetId="0">"[13]tablas!#ref!"</definedName>
    <definedName name="VIT1_3">[14]Tablas!#REF!</definedName>
    <definedName name="VIT1_4" localSheetId="2">"[13]tablas!#ref!"</definedName>
    <definedName name="VIT1_4" localSheetId="1">"[13]tablas!#ref!"</definedName>
    <definedName name="VIT1_4" localSheetId="0">"[13]tablas!#ref!"</definedName>
    <definedName name="VIT1_4">[14]Tablas!#REF!</definedName>
    <definedName name="VIT1_5" localSheetId="2">"[13]tablas!#ref!"</definedName>
    <definedName name="VIT1_5" localSheetId="1">"[13]tablas!#ref!"</definedName>
    <definedName name="VIT1_5" localSheetId="0">"[13]tablas!#ref!"</definedName>
    <definedName name="VIT1_5">[14]Tablas!#REF!</definedName>
    <definedName name="VIT1_6" localSheetId="2">"[13]tablas!#ref!"</definedName>
    <definedName name="VIT1_6" localSheetId="1">"[13]tablas!#ref!"</definedName>
    <definedName name="VIT1_6" localSheetId="0">"[13]tablas!#ref!"</definedName>
    <definedName name="VIT1_6">[14]Tablas!#REF!</definedName>
    <definedName name="vital5" localSheetId="2">"[65]personalizar!$e$15"</definedName>
    <definedName name="vital5" localSheetId="1">"[65]personalizar!$e$15"</definedName>
    <definedName name="vital5" localSheetId="0">"[65]personalizar!$e$15"</definedName>
    <definedName name="vital5">[85]Personalizar!$E$15</definedName>
    <definedName name="VITAULIC">#REF!</definedName>
    <definedName name="vk" localSheetId="2">"{""via1"";#N/A;TRUE;""general""|""via2"";#N/A;TRUE;""general""|""via3"";#N/A;TRUE;""general""}"</definedName>
    <definedName name="vk" localSheetId="1">"{""via1"";#N/A;TRUE;""general""|""via2"";#N/A;TRUE;""general""|""via3"";#N/A;TRUE;""general""}"</definedName>
    <definedName name="vk" localSheetId="0">"{""via1"";#N/A;TRUE;""general""|""via2"";#N/A;TRUE;""general""|""via3"";#N/A;TRUE;""general""}"</definedName>
    <definedName name="vk" hidden="1">{"via1",#N/A,TRUE,"general";"via2",#N/A,TRUE,"general";"via3",#N/A,TRUE,"general"}</definedName>
    <definedName name="vnbvxb" localSheetId="2">"{""via1"";#N/A;TRUE;""general""|""via2"";#N/A;TRUE;""general""|""via3"";#N/A;TRUE;""general""}"</definedName>
    <definedName name="vnbvxb" localSheetId="1">"{""via1"";#N/A;TRUE;""general""|""via2"";#N/A;TRUE;""general""|""via3"";#N/A;TRUE;""general""}"</definedName>
    <definedName name="vnbvxb" localSheetId="0">"{""via1"";#N/A;TRUE;""general""|""via2"";#N/A;TRUE;""general""|""via3"";#N/A;TRUE;""general""}"</definedName>
    <definedName name="vnbvxb" hidden="1">{"via1",#N/A,TRUE,"general";"via2",#N/A,TRUE,"general";"via3",#N/A,TRUE,"general"}</definedName>
    <definedName name="VNVBN" localSheetId="2">"{""TAB1"";#N/A;TRUE;""GENERAL""|""TAB2"";#N/A;TRUE;""GENERAL""|""TAB3"";#N/A;TRUE;""GENERAL""|""TAB4"";#N/A;TRUE;""GENERAL""|""TAB5"";#N/A;TRUE;""GENERAL""}"</definedName>
    <definedName name="VNVBN" localSheetId="1">"{""TAB1"";#N/A;TRUE;""GENERAL""|""TAB2"";#N/A;TRUE;""GENERAL""|""TAB3"";#N/A;TRUE;""GENERAL""|""TAB4"";#N/A;TRUE;""GENERAL""|""TAB5"";#N/A;TRUE;""GENERAL""}"</definedName>
    <definedName name="VNVBN" localSheetId="0">"{""TAB1"";#N/A;TRUE;""GENERAL""|""TAB2"";#N/A;TRUE;""GENERAL""|""TAB3"";#N/A;TRUE;""GENERAL""|""TAB4"";#N/A;TRUE;""GENERAL""|""TAB5"";#N/A;TRUE;""GENERAL""}"</definedName>
    <definedName name="VNVBN" hidden="1">{"TAB1",#N/A,TRUE,"GENERAL";"TAB2",#N/A,TRUE,"GENERAL";"TAB3",#N/A,TRUE,"GENERAL";"TAB4",#N/A,TRUE,"GENERAL";"TAB5",#N/A,TRUE,"GENERAL"}</definedName>
    <definedName name="VOL.">[81]BASES!$L$4:$L$12</definedName>
    <definedName name="VOL._TOT.">[81]BASES!$M$4:$M$12</definedName>
    <definedName name="VOL_">#REF!</definedName>
    <definedName name="VOL____0">#REF!</definedName>
    <definedName name="VOL____1">#REF!</definedName>
    <definedName name="VOL____2">#REF!</definedName>
    <definedName name="VOL____3">#REF!</definedName>
    <definedName name="VOL__TOT_">#REF!</definedName>
    <definedName name="VOL__TOT____0">#REF!</definedName>
    <definedName name="VOL__TOT____1">#REF!</definedName>
    <definedName name="VOL__TOT____2">#REF!</definedName>
    <definedName name="VOL__TOT____3">#REF!</definedName>
    <definedName name="VOLQUETA_5_M3">#REF!</definedName>
    <definedName name="VOTRO1">'[208]ACTA  Nº 01 '!#REF!</definedName>
    <definedName name="vp" localSheetId="2">#REF!</definedName>
    <definedName name="vp" localSheetId="1">#REF!</definedName>
    <definedName name="vp" localSheetId="0">#REF!</definedName>
    <definedName name="vp">#REF!</definedName>
    <definedName name="vpa">#REF!</definedName>
    <definedName name="vpaIpd">#REF!</definedName>
    <definedName name="VPN" localSheetId="2">#REF!</definedName>
    <definedName name="VPN" localSheetId="1">#REF!</definedName>
    <definedName name="VPN" localSheetId="0">#REF!</definedName>
    <definedName name="VPN">#REF!</definedName>
    <definedName name="VPNCCP" localSheetId="2">#REF!</definedName>
    <definedName name="VPNCCP" localSheetId="1">#REF!</definedName>
    <definedName name="VPNCCP" localSheetId="0">#REF!</definedName>
    <definedName name="VPNCCP">#REF!</definedName>
    <definedName name="VPNInversion">#REF!</definedName>
    <definedName name="VPNInversionCCP">#REF!</definedName>
    <definedName name="VPOC">[53]CANTIDADES!#REF!</definedName>
    <definedName name="VPR">#REF!</definedName>
    <definedName name="VPR_COMBUS">#REF!</definedName>
    <definedName name="VPR_CRUDO">#REF!</definedName>
    <definedName name="VPR_GAS">#REF!</definedName>
    <definedName name="VPR_ON">#REF!</definedName>
    <definedName name="VPR1_1" localSheetId="2">"[13]tablas!#ref!"</definedName>
    <definedName name="VPR1_1" localSheetId="1">"[13]tablas!#ref!"</definedName>
    <definedName name="VPR1_1" localSheetId="0">"[13]tablas!#ref!"</definedName>
    <definedName name="VPR1_1">[14]Tablas!#REF!</definedName>
    <definedName name="VPR1_1_1" localSheetId="2">"[13]tablas!#ref!"</definedName>
    <definedName name="VPR1_1_1" localSheetId="1">"[13]tablas!#ref!"</definedName>
    <definedName name="VPR1_1_1" localSheetId="0">"[13]tablas!#ref!"</definedName>
    <definedName name="VPR1_1_1">[14]Tablas!#REF!</definedName>
    <definedName name="VPR1_1_10" localSheetId="2">"[13]tablas!#ref!"</definedName>
    <definedName name="VPR1_1_10" localSheetId="1">"[13]tablas!#ref!"</definedName>
    <definedName name="VPR1_1_10" localSheetId="0">"[13]tablas!#ref!"</definedName>
    <definedName name="VPR1_1_10">[14]Tablas!#REF!</definedName>
    <definedName name="VPR1_1_11" localSheetId="2">"[13]tablas!#ref!"</definedName>
    <definedName name="VPR1_1_11" localSheetId="1">"[13]tablas!#ref!"</definedName>
    <definedName name="VPR1_1_11" localSheetId="0">"[13]tablas!#ref!"</definedName>
    <definedName name="VPR1_1_11">[14]Tablas!#REF!</definedName>
    <definedName name="VPR1_1_12" localSheetId="2">"[13]tablas!#ref!"</definedName>
    <definedName name="VPR1_1_12" localSheetId="1">"[13]tablas!#ref!"</definedName>
    <definedName name="VPR1_1_12" localSheetId="0">"[13]tablas!#ref!"</definedName>
    <definedName name="VPR1_1_12">[14]Tablas!#REF!</definedName>
    <definedName name="VPR1_1_13" localSheetId="2">"[13]tablas!#ref!"</definedName>
    <definedName name="VPR1_1_13" localSheetId="1">"[13]tablas!#ref!"</definedName>
    <definedName name="VPR1_1_13" localSheetId="0">"[13]tablas!#ref!"</definedName>
    <definedName name="VPR1_1_13">[14]Tablas!#REF!</definedName>
    <definedName name="VPR1_1_14" localSheetId="2">"[13]tablas!#ref!"</definedName>
    <definedName name="VPR1_1_14" localSheetId="1">"[13]tablas!#ref!"</definedName>
    <definedName name="VPR1_1_14" localSheetId="0">"[13]tablas!#ref!"</definedName>
    <definedName name="VPR1_1_14">[14]Tablas!#REF!</definedName>
    <definedName name="VPR1_1_15" localSheetId="2">"[13]tablas!#ref!"</definedName>
    <definedName name="VPR1_1_15" localSheetId="1">"[13]tablas!#ref!"</definedName>
    <definedName name="VPR1_1_15" localSheetId="0">"[13]tablas!#ref!"</definedName>
    <definedName name="VPR1_1_15">[14]Tablas!#REF!</definedName>
    <definedName name="VPR1_1_16" localSheetId="2">"[13]tablas!#ref!"</definedName>
    <definedName name="VPR1_1_16" localSheetId="1">"[13]tablas!#ref!"</definedName>
    <definedName name="VPR1_1_16" localSheetId="0">"[13]tablas!#ref!"</definedName>
    <definedName name="VPR1_1_16">[14]Tablas!#REF!</definedName>
    <definedName name="VPR1_1_17" localSheetId="2">"[13]tablas!#ref!"</definedName>
    <definedName name="VPR1_1_17" localSheetId="1">"[13]tablas!#ref!"</definedName>
    <definedName name="VPR1_1_17" localSheetId="0">"[13]tablas!#ref!"</definedName>
    <definedName name="VPR1_1_17">[14]Tablas!#REF!</definedName>
    <definedName name="VPR1_1_18" localSheetId="2">"[13]tablas!#ref!"</definedName>
    <definedName name="VPR1_1_18" localSheetId="1">"[13]tablas!#ref!"</definedName>
    <definedName name="VPR1_1_18" localSheetId="0">"[13]tablas!#ref!"</definedName>
    <definedName name="VPR1_1_18">[14]Tablas!#REF!</definedName>
    <definedName name="VPR1_1_19" localSheetId="2">"[13]tablas!#ref!"</definedName>
    <definedName name="VPR1_1_19" localSheetId="1">"[13]tablas!#ref!"</definedName>
    <definedName name="VPR1_1_19" localSheetId="0">"[13]tablas!#ref!"</definedName>
    <definedName name="VPR1_1_19">[14]Tablas!#REF!</definedName>
    <definedName name="VPR1_1_2" localSheetId="2">"[13]tablas!#ref!"</definedName>
    <definedName name="VPR1_1_2" localSheetId="1">"[13]tablas!#ref!"</definedName>
    <definedName name="VPR1_1_2" localSheetId="0">"[13]tablas!#ref!"</definedName>
    <definedName name="VPR1_1_2">[14]Tablas!#REF!</definedName>
    <definedName name="VPR1_1_20" localSheetId="2">"[13]tablas!#ref!"</definedName>
    <definedName name="VPR1_1_20" localSheetId="1">"[13]tablas!#ref!"</definedName>
    <definedName name="VPR1_1_20" localSheetId="0">"[13]tablas!#ref!"</definedName>
    <definedName name="VPR1_1_20">[14]Tablas!#REF!</definedName>
    <definedName name="VPR1_1_21" localSheetId="2">"[13]tablas!#ref!"</definedName>
    <definedName name="VPR1_1_21" localSheetId="1">"[13]tablas!#ref!"</definedName>
    <definedName name="VPR1_1_21" localSheetId="0">"[13]tablas!#ref!"</definedName>
    <definedName name="VPR1_1_21">[14]Tablas!#REF!</definedName>
    <definedName name="VPR1_1_22" localSheetId="2">"[13]tablas!#ref!"</definedName>
    <definedName name="VPR1_1_22" localSheetId="1">"[13]tablas!#ref!"</definedName>
    <definedName name="VPR1_1_22" localSheetId="0">"[13]tablas!#ref!"</definedName>
    <definedName name="VPR1_1_22">[14]Tablas!#REF!</definedName>
    <definedName name="VPR1_1_23" localSheetId="2">"[13]tablas!#ref!"</definedName>
    <definedName name="VPR1_1_23" localSheetId="1">"[13]tablas!#ref!"</definedName>
    <definedName name="VPR1_1_23" localSheetId="0">"[13]tablas!#ref!"</definedName>
    <definedName name="VPR1_1_23">[14]Tablas!#REF!</definedName>
    <definedName name="VPR1_1_24" localSheetId="2">"[13]tablas!#ref!"</definedName>
    <definedName name="VPR1_1_24" localSheetId="1">"[13]tablas!#ref!"</definedName>
    <definedName name="VPR1_1_24" localSheetId="0">"[13]tablas!#ref!"</definedName>
    <definedName name="VPR1_1_24">[14]Tablas!#REF!</definedName>
    <definedName name="VPR1_1_25" localSheetId="2">"[13]tablas!#ref!"</definedName>
    <definedName name="VPR1_1_25" localSheetId="1">"[13]tablas!#ref!"</definedName>
    <definedName name="VPR1_1_25" localSheetId="0">"[13]tablas!#ref!"</definedName>
    <definedName name="VPR1_1_25">[14]Tablas!#REF!</definedName>
    <definedName name="VPR1_1_26" localSheetId="2">"[13]tablas!#ref!"</definedName>
    <definedName name="VPR1_1_26" localSheetId="1">"[13]tablas!#ref!"</definedName>
    <definedName name="VPR1_1_26" localSheetId="0">"[13]tablas!#ref!"</definedName>
    <definedName name="VPR1_1_26">[14]Tablas!#REF!</definedName>
    <definedName name="VPR1_1_27" localSheetId="2">"[13]tablas!#ref!"</definedName>
    <definedName name="VPR1_1_27" localSheetId="1">"[13]tablas!#ref!"</definedName>
    <definedName name="VPR1_1_27" localSheetId="0">"[13]tablas!#ref!"</definedName>
    <definedName name="VPR1_1_27">[14]Tablas!#REF!</definedName>
    <definedName name="VPR1_1_28" localSheetId="2">"[13]tablas!#ref!"</definedName>
    <definedName name="VPR1_1_28" localSheetId="1">"[13]tablas!#ref!"</definedName>
    <definedName name="VPR1_1_28" localSheetId="0">"[13]tablas!#ref!"</definedName>
    <definedName name="VPR1_1_28">[14]Tablas!#REF!</definedName>
    <definedName name="VPR1_1_29" localSheetId="2">"[13]tablas!#ref!"</definedName>
    <definedName name="VPR1_1_29" localSheetId="1">"[13]tablas!#ref!"</definedName>
    <definedName name="VPR1_1_29" localSheetId="0">"[13]tablas!#ref!"</definedName>
    <definedName name="VPR1_1_29">[14]Tablas!#REF!</definedName>
    <definedName name="VPR1_1_3" localSheetId="2">"[13]tablas!#ref!"</definedName>
    <definedName name="VPR1_1_3" localSheetId="1">"[13]tablas!#ref!"</definedName>
    <definedName name="VPR1_1_3" localSheetId="0">"[13]tablas!#ref!"</definedName>
    <definedName name="VPR1_1_3">[14]Tablas!#REF!</definedName>
    <definedName name="VPR1_1_30" localSheetId="2">"[13]tablas!#ref!"</definedName>
    <definedName name="VPR1_1_30" localSheetId="1">"[13]tablas!#ref!"</definedName>
    <definedName name="VPR1_1_30" localSheetId="0">"[13]tablas!#ref!"</definedName>
    <definedName name="VPR1_1_30">[14]Tablas!#REF!</definedName>
    <definedName name="VPR1_1_31" localSheetId="2">"[13]tablas!#ref!"</definedName>
    <definedName name="VPR1_1_31" localSheetId="1">"[13]tablas!#ref!"</definedName>
    <definedName name="VPR1_1_31" localSheetId="0">"[13]tablas!#ref!"</definedName>
    <definedName name="VPR1_1_31">[14]Tablas!#REF!</definedName>
    <definedName name="VPR1_1_32" localSheetId="2">"[13]tablas!#ref!"</definedName>
    <definedName name="VPR1_1_32" localSheetId="1">"[13]tablas!#ref!"</definedName>
    <definedName name="VPR1_1_32" localSheetId="0">"[13]tablas!#ref!"</definedName>
    <definedName name="VPR1_1_32">[14]Tablas!#REF!</definedName>
    <definedName name="VPR1_1_4" localSheetId="2">"[13]tablas!#ref!"</definedName>
    <definedName name="VPR1_1_4" localSheetId="1">"[13]tablas!#ref!"</definedName>
    <definedName name="VPR1_1_4" localSheetId="0">"[13]tablas!#ref!"</definedName>
    <definedName name="VPR1_1_4">[14]Tablas!#REF!</definedName>
    <definedName name="VPR1_1_5" localSheetId="2">"[13]tablas!#ref!"</definedName>
    <definedName name="VPR1_1_5" localSheetId="1">"[13]tablas!#ref!"</definedName>
    <definedName name="VPR1_1_5" localSheetId="0">"[13]tablas!#ref!"</definedName>
    <definedName name="VPR1_1_5">[14]Tablas!#REF!</definedName>
    <definedName name="VPR1_1_6" localSheetId="2">"[13]tablas!#ref!"</definedName>
    <definedName name="VPR1_1_6" localSheetId="1">"[13]tablas!#ref!"</definedName>
    <definedName name="VPR1_1_6" localSheetId="0">"[13]tablas!#ref!"</definedName>
    <definedName name="VPR1_1_6">[14]Tablas!#REF!</definedName>
    <definedName name="VPR1_1_7" localSheetId="2">"[13]tablas!#ref!"</definedName>
    <definedName name="VPR1_1_7" localSheetId="1">"[13]tablas!#ref!"</definedName>
    <definedName name="VPR1_1_7" localSheetId="0">"[13]tablas!#ref!"</definedName>
    <definedName name="VPR1_1_7">[14]Tablas!#REF!</definedName>
    <definedName name="VPR1_1_8" localSheetId="2">"[13]tablas!#ref!"</definedName>
    <definedName name="VPR1_1_8" localSheetId="1">"[13]tablas!#ref!"</definedName>
    <definedName name="VPR1_1_8" localSheetId="0">"[13]tablas!#ref!"</definedName>
    <definedName name="VPR1_1_8">[14]Tablas!#REF!</definedName>
    <definedName name="VPR1_1_9" localSheetId="2">"[13]tablas!#ref!"</definedName>
    <definedName name="VPR1_1_9" localSheetId="1">"[13]tablas!#ref!"</definedName>
    <definedName name="VPR1_1_9" localSheetId="0">"[13]tablas!#ref!"</definedName>
    <definedName name="VPR1_1_9">[14]Tablas!#REF!</definedName>
    <definedName name="VPR1_2" localSheetId="2">"[13]tablas!#ref!"</definedName>
    <definedName name="VPR1_2" localSheetId="1">"[13]tablas!#ref!"</definedName>
    <definedName name="VPR1_2" localSheetId="0">"[13]tablas!#ref!"</definedName>
    <definedName name="VPR1_2">[14]Tablas!#REF!</definedName>
    <definedName name="VPR1_3" localSheetId="2">"[13]tablas!#ref!"</definedName>
    <definedName name="VPR1_3" localSheetId="1">"[13]tablas!#ref!"</definedName>
    <definedName name="VPR1_3" localSheetId="0">"[13]tablas!#ref!"</definedName>
    <definedName name="VPR1_3">[14]Tablas!#REF!</definedName>
    <definedName name="VPR1_4" localSheetId="2">"[13]tablas!#ref!"</definedName>
    <definedName name="VPR1_4" localSheetId="1">"[13]tablas!#ref!"</definedName>
    <definedName name="VPR1_4" localSheetId="0">"[13]tablas!#ref!"</definedName>
    <definedName name="VPR1_4">[14]Tablas!#REF!</definedName>
    <definedName name="VPR1_5" localSheetId="2">"[13]tablas!#ref!"</definedName>
    <definedName name="VPR1_5" localSheetId="1">"[13]tablas!#ref!"</definedName>
    <definedName name="VPR1_5" localSheetId="0">"[13]tablas!#ref!"</definedName>
    <definedName name="VPR1_5">[14]Tablas!#REF!</definedName>
    <definedName name="VPR1_6" localSheetId="2">"[13]tablas!#ref!"</definedName>
    <definedName name="VPR1_6" localSheetId="1">"[13]tablas!#ref!"</definedName>
    <definedName name="VPR1_6" localSheetId="0">"[13]tablas!#ref!"</definedName>
    <definedName name="VPR1_6">[14]Tablas!#REF!</definedName>
    <definedName name="vpt" localSheetId="2">#REF!</definedName>
    <definedName name="vpt" localSheetId="1">#REF!</definedName>
    <definedName name="vpt" localSheetId="0">#REF!</definedName>
    <definedName name="vpt">#REF!</definedName>
    <definedName name="VR._MOD1">#REF!</definedName>
    <definedName name="Vr._Unit.">#REF!</definedName>
    <definedName name="VR.MOD2">#REF!</definedName>
    <definedName name="VR.Original">#REF!</definedName>
    <definedName name="Vr.ParAdic.">#REF!</definedName>
    <definedName name="VR.parcial">#REF!</definedName>
    <definedName name="vr.unitpav">#REF!</definedName>
    <definedName name="Vr__Unit_">#REF!</definedName>
    <definedName name="VrActa">#REF!</definedName>
    <definedName name="VrAcum">#REF!</definedName>
    <definedName name="vracumpav">#REF!</definedName>
    <definedName name="vranteriores">#REF!</definedName>
    <definedName name="vrcontrato">#REF!</definedName>
    <definedName name="Vrejec">#REF!</definedName>
    <definedName name="vrejecpav">#REF!</definedName>
    <definedName name="vrenletras">#REF!</definedName>
    <definedName name="VrInicial">#REF!</definedName>
    <definedName name="vrletras">#REF!</definedName>
    <definedName name="VrMeta">#REF!</definedName>
    <definedName name="vrmod">#REF!</definedName>
    <definedName name="vrmodpav">#REF!</definedName>
    <definedName name="VRP" localSheetId="2">"[13]tablas!#ref!"</definedName>
    <definedName name="VRP" localSheetId="1">"[13]tablas!#ref!"</definedName>
    <definedName name="VRP" localSheetId="0">"[13]tablas!#ref!"</definedName>
    <definedName name="VRP">[14]Tablas!#REF!</definedName>
    <definedName name="VRP_PETROQ" localSheetId="2">#REF!</definedName>
    <definedName name="VRP_PETROQ" localSheetId="1">#REF!</definedName>
    <definedName name="VRP_PETROQ" localSheetId="0">#REF!</definedName>
    <definedName name="VRP_PETROQ">#REF!</definedName>
    <definedName name="VRP1_1" localSheetId="2">"[13]tablas!#ref!"</definedName>
    <definedName name="VRP1_1" localSheetId="1">"[13]tablas!#ref!"</definedName>
    <definedName name="VRP1_1" localSheetId="0">"[13]tablas!#ref!"</definedName>
    <definedName name="VRP1_1">[14]Tablas!#REF!</definedName>
    <definedName name="VRP1_1_1" localSheetId="2">"[13]tablas!#ref!"</definedName>
    <definedName name="VRP1_1_1" localSheetId="1">"[13]tablas!#ref!"</definedName>
    <definedName name="VRP1_1_1" localSheetId="0">"[13]tablas!#ref!"</definedName>
    <definedName name="VRP1_1_1">[14]Tablas!#REF!</definedName>
    <definedName name="VRP1_1_10" localSheetId="2">"[13]tablas!#ref!"</definedName>
    <definedName name="VRP1_1_10" localSheetId="1">"[13]tablas!#ref!"</definedName>
    <definedName name="VRP1_1_10" localSheetId="0">"[13]tablas!#ref!"</definedName>
    <definedName name="VRP1_1_10">[14]Tablas!#REF!</definedName>
    <definedName name="VRP1_1_11" localSheetId="2">"[13]tablas!#ref!"</definedName>
    <definedName name="VRP1_1_11" localSheetId="1">"[13]tablas!#ref!"</definedName>
    <definedName name="VRP1_1_11" localSheetId="0">"[13]tablas!#ref!"</definedName>
    <definedName name="VRP1_1_11">[14]Tablas!#REF!</definedName>
    <definedName name="VRP1_1_12" localSheetId="2">"[13]tablas!#ref!"</definedName>
    <definedName name="VRP1_1_12" localSheetId="1">"[13]tablas!#ref!"</definedName>
    <definedName name="VRP1_1_12" localSheetId="0">"[13]tablas!#ref!"</definedName>
    <definedName name="VRP1_1_12">[14]Tablas!#REF!</definedName>
    <definedName name="VRP1_1_13" localSheetId="2">"[13]tablas!#ref!"</definedName>
    <definedName name="VRP1_1_13" localSheetId="1">"[13]tablas!#ref!"</definedName>
    <definedName name="VRP1_1_13" localSheetId="0">"[13]tablas!#ref!"</definedName>
    <definedName name="VRP1_1_13">[14]Tablas!#REF!</definedName>
    <definedName name="VRP1_1_14" localSheetId="2">"[13]tablas!#ref!"</definedName>
    <definedName name="VRP1_1_14" localSheetId="1">"[13]tablas!#ref!"</definedName>
    <definedName name="VRP1_1_14" localSheetId="0">"[13]tablas!#ref!"</definedName>
    <definedName name="VRP1_1_14">[14]Tablas!#REF!</definedName>
    <definedName name="VRP1_1_15" localSheetId="2">"[13]tablas!#ref!"</definedName>
    <definedName name="VRP1_1_15" localSheetId="1">"[13]tablas!#ref!"</definedName>
    <definedName name="VRP1_1_15" localSheetId="0">"[13]tablas!#ref!"</definedName>
    <definedName name="VRP1_1_15">[14]Tablas!#REF!</definedName>
    <definedName name="VRP1_1_16" localSheetId="2">"[13]tablas!#ref!"</definedName>
    <definedName name="VRP1_1_16" localSheetId="1">"[13]tablas!#ref!"</definedName>
    <definedName name="VRP1_1_16" localSheetId="0">"[13]tablas!#ref!"</definedName>
    <definedName name="VRP1_1_16">[14]Tablas!#REF!</definedName>
    <definedName name="VRP1_1_17" localSheetId="2">"[13]tablas!#ref!"</definedName>
    <definedName name="VRP1_1_17" localSheetId="1">"[13]tablas!#ref!"</definedName>
    <definedName name="VRP1_1_17" localSheetId="0">"[13]tablas!#ref!"</definedName>
    <definedName name="VRP1_1_17">[14]Tablas!#REF!</definedName>
    <definedName name="VRP1_1_18" localSheetId="2">"[13]tablas!#ref!"</definedName>
    <definedName name="VRP1_1_18" localSheetId="1">"[13]tablas!#ref!"</definedName>
    <definedName name="VRP1_1_18" localSheetId="0">"[13]tablas!#ref!"</definedName>
    <definedName name="VRP1_1_18">[14]Tablas!#REF!</definedName>
    <definedName name="VRP1_1_19" localSheetId="2">"[13]tablas!#ref!"</definedName>
    <definedName name="VRP1_1_19" localSheetId="1">"[13]tablas!#ref!"</definedName>
    <definedName name="VRP1_1_19" localSheetId="0">"[13]tablas!#ref!"</definedName>
    <definedName name="VRP1_1_19">[14]Tablas!#REF!</definedName>
    <definedName name="VRP1_1_2" localSheetId="2">"[13]tablas!#ref!"</definedName>
    <definedName name="VRP1_1_2" localSheetId="1">"[13]tablas!#ref!"</definedName>
    <definedName name="VRP1_1_2" localSheetId="0">"[13]tablas!#ref!"</definedName>
    <definedName name="VRP1_1_2">[14]Tablas!#REF!</definedName>
    <definedName name="VRP1_1_20" localSheetId="2">"[13]tablas!#ref!"</definedName>
    <definedName name="VRP1_1_20" localSheetId="1">"[13]tablas!#ref!"</definedName>
    <definedName name="VRP1_1_20" localSheetId="0">"[13]tablas!#ref!"</definedName>
    <definedName name="VRP1_1_20">[14]Tablas!#REF!</definedName>
    <definedName name="VRP1_1_21" localSheetId="2">"[13]tablas!#ref!"</definedName>
    <definedName name="VRP1_1_21" localSheetId="1">"[13]tablas!#ref!"</definedName>
    <definedName name="VRP1_1_21" localSheetId="0">"[13]tablas!#ref!"</definedName>
    <definedName name="VRP1_1_21">[14]Tablas!#REF!</definedName>
    <definedName name="VRP1_1_22" localSheetId="2">"[13]tablas!#ref!"</definedName>
    <definedName name="VRP1_1_22" localSheetId="1">"[13]tablas!#ref!"</definedName>
    <definedName name="VRP1_1_22" localSheetId="0">"[13]tablas!#ref!"</definedName>
    <definedName name="VRP1_1_22">[14]Tablas!#REF!</definedName>
    <definedName name="VRP1_1_23" localSheetId="2">"[13]tablas!#ref!"</definedName>
    <definedName name="VRP1_1_23" localSheetId="1">"[13]tablas!#ref!"</definedName>
    <definedName name="VRP1_1_23" localSheetId="0">"[13]tablas!#ref!"</definedName>
    <definedName name="VRP1_1_23">[14]Tablas!#REF!</definedName>
    <definedName name="VRP1_1_3" localSheetId="2">"[13]tablas!#ref!"</definedName>
    <definedName name="VRP1_1_3" localSheetId="1">"[13]tablas!#ref!"</definedName>
    <definedName name="VRP1_1_3" localSheetId="0">"[13]tablas!#ref!"</definedName>
    <definedName name="VRP1_1_3">[14]Tablas!#REF!</definedName>
    <definedName name="VRP1_1_4" localSheetId="2">"[13]tablas!#ref!"</definedName>
    <definedName name="VRP1_1_4" localSheetId="1">"[13]tablas!#ref!"</definedName>
    <definedName name="VRP1_1_4" localSheetId="0">"[13]tablas!#ref!"</definedName>
    <definedName name="VRP1_1_4">[14]Tablas!#REF!</definedName>
    <definedName name="VRP1_1_5" localSheetId="2">"[13]tablas!#ref!"</definedName>
    <definedName name="VRP1_1_5" localSheetId="1">"[13]tablas!#ref!"</definedName>
    <definedName name="VRP1_1_5" localSheetId="0">"[13]tablas!#ref!"</definedName>
    <definedName name="VRP1_1_5">[14]Tablas!#REF!</definedName>
    <definedName name="VRP1_1_6" localSheetId="2">"[13]tablas!#ref!"</definedName>
    <definedName name="VRP1_1_6" localSheetId="1">"[13]tablas!#ref!"</definedName>
    <definedName name="VRP1_1_6" localSheetId="0">"[13]tablas!#ref!"</definedName>
    <definedName name="VRP1_1_6">[14]Tablas!#REF!</definedName>
    <definedName name="VRP1_1_7" localSheetId="2">"[13]tablas!#ref!"</definedName>
    <definedName name="VRP1_1_7" localSheetId="1">"[13]tablas!#ref!"</definedName>
    <definedName name="VRP1_1_7" localSheetId="0">"[13]tablas!#ref!"</definedName>
    <definedName name="VRP1_1_7">[14]Tablas!#REF!</definedName>
    <definedName name="VRP1_1_8" localSheetId="2">"[13]tablas!#ref!"</definedName>
    <definedName name="VRP1_1_8" localSheetId="1">"[13]tablas!#ref!"</definedName>
    <definedName name="VRP1_1_8" localSheetId="0">"[13]tablas!#ref!"</definedName>
    <definedName name="VRP1_1_8">[14]Tablas!#REF!</definedName>
    <definedName name="VRP1_1_9" localSheetId="2">"[13]tablas!#ref!"</definedName>
    <definedName name="VRP1_1_9" localSheetId="1">"[13]tablas!#ref!"</definedName>
    <definedName name="VRP1_1_9" localSheetId="0">"[13]tablas!#ref!"</definedName>
    <definedName name="VRP1_1_9">[14]Tablas!#REF!</definedName>
    <definedName name="VRP1_2" localSheetId="2">"[13]tablas!#ref!"</definedName>
    <definedName name="VRP1_2" localSheetId="1">"[13]tablas!#ref!"</definedName>
    <definedName name="VRP1_2" localSheetId="0">"[13]tablas!#ref!"</definedName>
    <definedName name="VRP1_2">[14]Tablas!#REF!</definedName>
    <definedName name="VRP1_3" localSheetId="2">"[13]tablas!#ref!"</definedName>
    <definedName name="VRP1_3" localSheetId="1">"[13]tablas!#ref!"</definedName>
    <definedName name="VRP1_3" localSheetId="0">"[13]tablas!#ref!"</definedName>
    <definedName name="VRP1_3">[14]Tablas!#REF!</definedName>
    <definedName name="VRP1_4" localSheetId="2">"[13]tablas!#ref!"</definedName>
    <definedName name="VRP1_4" localSheetId="1">"[13]tablas!#ref!"</definedName>
    <definedName name="VRP1_4" localSheetId="0">"[13]tablas!#ref!"</definedName>
    <definedName name="VRP1_4">[14]Tablas!#REF!</definedName>
    <definedName name="VrParcialINICIAL">"'F16C7'"</definedName>
    <definedName name="VrParIni" localSheetId="2">__F16C7</definedName>
    <definedName name="VrParIni" localSheetId="1">__F16C7</definedName>
    <definedName name="VrParIni" localSheetId="0">__F16C7</definedName>
    <definedName name="VrParIni">__F16C7</definedName>
    <definedName name="vrparinicial">#REF!</definedName>
    <definedName name="VrParInicial1" localSheetId="2">__F16C7</definedName>
    <definedName name="VrParInicial1" localSheetId="1">__F16C7</definedName>
    <definedName name="VrParInicial1" localSheetId="0">__F16C7</definedName>
    <definedName name="VrParInicial1">__F16C7</definedName>
    <definedName name="Vrtoal">#REF!</definedName>
    <definedName name="vrtotal">#REF!</definedName>
    <definedName name="VRTTLPPTO">[209]PRESUPUESTO!$G$62</definedName>
    <definedName name="VRTTLUNDS">[71]PRESUPUESTO!#REF!</definedName>
    <definedName name="vrunitario">#REF!</definedName>
    <definedName name="VrUtilidad">#REF!</definedName>
    <definedName name="vsdfj" localSheetId="2">"{""via1"";#N/A;TRUE;""general""|""via2"";#N/A;TRUE;""general""|""via3"";#N/A;TRUE;""general""}"</definedName>
    <definedName name="vsdfj" localSheetId="1">"{""via1"";#N/A;TRUE;""general""|""via2"";#N/A;TRUE;""general""|""via3"";#N/A;TRUE;""general""}"</definedName>
    <definedName name="vsdfj" localSheetId="0">"{""via1"";#N/A;TRUE;""general""|""via2"";#N/A;TRUE;""general""|""via3"";#N/A;TRUE;""general""}"</definedName>
    <definedName name="vsdfj" hidden="1">{"via1",#N/A,TRUE,"general";"via2",#N/A,TRUE,"general";"via3",#N/A,TRUE,"general"}</definedName>
    <definedName name="VSM" localSheetId="2">"[13]tablas!#ref!"</definedName>
    <definedName name="VSM" localSheetId="1">"[13]tablas!#ref!"</definedName>
    <definedName name="VSM" localSheetId="0">"[13]tablas!#ref!"</definedName>
    <definedName name="VSM">[14]Tablas!#REF!</definedName>
    <definedName name="VSM1_1" localSheetId="2">"[13]tablas!#ref!"</definedName>
    <definedName name="VSM1_1" localSheetId="1">"[13]tablas!#ref!"</definedName>
    <definedName name="VSM1_1" localSheetId="0">"[13]tablas!#ref!"</definedName>
    <definedName name="VSM1_1">[14]Tablas!#REF!</definedName>
    <definedName name="VSM1_1_1" localSheetId="2">"[13]tablas!#ref!"</definedName>
    <definedName name="VSM1_1_1" localSheetId="1">"[13]tablas!#ref!"</definedName>
    <definedName name="VSM1_1_1" localSheetId="0">"[13]tablas!#ref!"</definedName>
    <definedName name="VSM1_1_1">[14]Tablas!#REF!</definedName>
    <definedName name="VSM1_1_2" localSheetId="2">"[13]tablas!#ref!"</definedName>
    <definedName name="VSM1_1_2" localSheetId="1">"[13]tablas!#ref!"</definedName>
    <definedName name="VSM1_1_2" localSheetId="0">"[13]tablas!#ref!"</definedName>
    <definedName name="VSM1_1_2">[14]Tablas!#REF!</definedName>
    <definedName name="VSM1_1_3" localSheetId="2">"[13]tablas!#ref!"</definedName>
    <definedName name="VSM1_1_3" localSheetId="1">"[13]tablas!#ref!"</definedName>
    <definedName name="VSM1_1_3" localSheetId="0">"[13]tablas!#ref!"</definedName>
    <definedName name="VSM1_1_3">[14]Tablas!#REF!</definedName>
    <definedName name="VSM1_1_4" localSheetId="2">"[13]tablas!#ref!"</definedName>
    <definedName name="VSM1_1_4" localSheetId="1">"[13]tablas!#ref!"</definedName>
    <definedName name="VSM1_1_4" localSheetId="0">"[13]tablas!#ref!"</definedName>
    <definedName name="VSM1_1_4">[14]Tablas!#REF!</definedName>
    <definedName name="VSM1_1_5" localSheetId="2">"[13]tablas!#ref!"</definedName>
    <definedName name="VSM1_1_5" localSheetId="1">"[13]tablas!#ref!"</definedName>
    <definedName name="VSM1_1_5" localSheetId="0">"[13]tablas!#ref!"</definedName>
    <definedName name="VSM1_1_5">[14]Tablas!#REF!</definedName>
    <definedName name="VSM1_2" localSheetId="2">"[13]tablas!#ref!"</definedName>
    <definedName name="VSM1_2" localSheetId="1">"[13]tablas!#ref!"</definedName>
    <definedName name="VSM1_2" localSheetId="0">"[13]tablas!#ref!"</definedName>
    <definedName name="VSM1_2">[14]Tablas!#REF!</definedName>
    <definedName name="VSM1_3" localSheetId="2">"[13]tablas!#ref!"</definedName>
    <definedName name="VSM1_3" localSheetId="1">"[13]tablas!#ref!"</definedName>
    <definedName name="VSM1_3" localSheetId="0">"[13]tablas!#ref!"</definedName>
    <definedName name="VSM1_3">[14]Tablas!#REF!</definedName>
    <definedName name="VSM1_4" localSheetId="2">"[13]tablas!#ref!"</definedName>
    <definedName name="VSM1_4" localSheetId="1">"[13]tablas!#ref!"</definedName>
    <definedName name="VSM1_4" localSheetId="0">"[13]tablas!#ref!"</definedName>
    <definedName name="VSM1_4">[14]Tablas!#REF!</definedName>
    <definedName name="VSM1_5" localSheetId="2">"[13]tablas!#ref!"</definedName>
    <definedName name="VSM1_5" localSheetId="1">"[13]tablas!#ref!"</definedName>
    <definedName name="VSM1_5" localSheetId="0">"[13]tablas!#ref!"</definedName>
    <definedName name="VSM1_5">[14]Tablas!#REF!</definedName>
    <definedName name="vsp" localSheetId="2">#REF!</definedName>
    <definedName name="vsp" localSheetId="1">#REF!</definedName>
    <definedName name="vsp" localSheetId="0">#REF!</definedName>
    <definedName name="vsp">#REF!</definedName>
    <definedName name="VSV">#REF!</definedName>
    <definedName name="vt" localSheetId="2">"{""via1"";#N/A;TRUE;""general""|""via2"";#N/A;TRUE;""general""|""via3"";#N/A;TRUE;""general""}"</definedName>
    <definedName name="vt" localSheetId="1">"{""via1"";#N/A;TRUE;""general""|""via2"";#N/A;TRUE;""general""|""via3"";#N/A;TRUE;""general""}"</definedName>
    <definedName name="vt" localSheetId="0">"{""via1"";#N/A;TRUE;""general""|""via2"";#N/A;TRUE;""general""|""via3"";#N/A;TRUE;""general""}"</definedName>
    <definedName name="vt" hidden="1">{"via1",#N/A,TRUE,"general";"via2",#N/A,TRUE,"general";"via3",#N/A,TRUE,"general"}</definedName>
    <definedName name="vta">#REF!</definedName>
    <definedName name="VTUB">[53]CANTIDADES!#REF!</definedName>
    <definedName name="vutil" localSheetId="2">#REF!</definedName>
    <definedName name="vutil" localSheetId="1">#REF!</definedName>
    <definedName name="vutil" localSheetId="0">#REF!</definedName>
    <definedName name="vutil">#REF!</definedName>
    <definedName name="vvcxv" localSheetId="2">"{""TAB1"";#N/A;TRUE;""GENERAL""|""TAB2"";#N/A;TRUE;""GENERAL""|""TAB3"";#N/A;TRUE;""GENERAL""|""TAB4"";#N/A;TRUE;""GENERAL""|""TAB5"";#N/A;TRUE;""GENERAL""}"</definedName>
    <definedName name="vvcxv" localSheetId="1">"{""TAB1"";#N/A;TRUE;""GENERAL""|""TAB2"";#N/A;TRUE;""GENERAL""|""TAB3"";#N/A;TRUE;""GENERAL""|""TAB4"";#N/A;TRUE;""GENERAL""|""TAB5"";#N/A;TRUE;""GENERAL""}"</definedName>
    <definedName name="vvcxv" localSheetId="0">"{""TAB1"";#N/A;TRUE;""GENERAL""|""TAB2"";#N/A;TRUE;""GENERAL""|""TAB3"";#N/A;TRUE;""GENERAL""|""TAB4"";#N/A;TRUE;""GENERAL""|""TAB5"";#N/A;TRUE;""GENERAL""}"</definedName>
    <definedName name="vvcxv" hidden="1">{"TAB1",#N/A,TRUE,"GENERAL";"TAB2",#N/A,TRUE,"GENERAL";"TAB3",#N/A,TRUE,"GENERAL";"TAB4",#N/A,TRUE,"GENERAL";"TAB5",#N/A,TRUE,"GENERAL"}</definedName>
    <definedName name="Vvkmh" localSheetId="2">#REF!</definedName>
    <definedName name="Vvkmh" localSheetId="1">#REF!</definedName>
    <definedName name="Vvkmh" localSheetId="0">#REF!</definedName>
    <definedName name="Vvkmh">#REF!</definedName>
    <definedName name="Vvmph" localSheetId="2">#REF!</definedName>
    <definedName name="Vvmph" localSheetId="1">#REF!</definedName>
    <definedName name="Vvmph" localSheetId="0">#REF!</definedName>
    <definedName name="Vvmph">#REF!</definedName>
    <definedName name="VVV" localSheetId="2">#REF!</definedName>
    <definedName name="VVV" localSheetId="1">#REF!</definedName>
    <definedName name="VVV" localSheetId="0">#REF!</definedName>
    <definedName name="VVV">#REF!</definedName>
    <definedName name="vvvvt" localSheetId="2">"{""via1"";#N/A;TRUE;""general""|""via2"";#N/A;TRUE;""general""|""via3"";#N/A;TRUE;""general""}"</definedName>
    <definedName name="vvvvt" localSheetId="1">"{""via1"";#N/A;TRUE;""general""|""via2"";#N/A;TRUE;""general""|""via3"";#N/A;TRUE;""general""}"</definedName>
    <definedName name="vvvvt" localSheetId="0">"{""via1"";#N/A;TRUE;""general""|""via2"";#N/A;TRUE;""general""|""via3"";#N/A;TRUE;""general""}"</definedName>
    <definedName name="vvvvt" hidden="1">{"via1",#N/A,TRUE,"general";"via2",#N/A,TRUE,"general";"via3",#N/A,TRUE,"general"}</definedName>
    <definedName name="vvvvvvf" localSheetId="2">"{""via1"";#N/A;TRUE;""general""|""via2"";#N/A;TRUE;""general""|""via3"";#N/A;TRUE;""general""}"</definedName>
    <definedName name="vvvvvvf" localSheetId="1">"{""via1"";#N/A;TRUE;""general""|""via2"";#N/A;TRUE;""general""|""via3"";#N/A;TRUE;""general""}"</definedName>
    <definedName name="vvvvvvf" localSheetId="0">"{""via1"";#N/A;TRUE;""general""|""via2"";#N/A;TRUE;""general""|""via3"";#N/A;TRUE;""general""}"</definedName>
    <definedName name="vvvvvvf" hidden="1">{"via1",#N/A,TRUE,"general";"via2",#N/A,TRUE,"general";"via3",#N/A,TRUE,"general"}</definedName>
    <definedName name="vy" localSheetId="2">"{""TAB1"";#N/A;TRUE;""GENERAL""|""TAB2"";#N/A;TRUE;""GENERAL""|""TAB3"";#N/A;TRUE;""GENERAL""|""TAB4"";#N/A;TRUE;""GENERAL""|""TAB5"";#N/A;TRUE;""GENERAL""}"</definedName>
    <definedName name="vy" localSheetId="1">"{""TAB1"";#N/A;TRUE;""GENERAL""|""TAB2"";#N/A;TRUE;""GENERAL""|""TAB3"";#N/A;TRUE;""GENERAL""|""TAB4"";#N/A;TRUE;""GENERAL""|""TAB5"";#N/A;TRUE;""GENERAL""}"</definedName>
    <definedName name="vy" localSheetId="0">"{""TAB1"";#N/A;TRUE;""GENERAL""|""TAB2"";#N/A;TRUE;""GENERAL""|""TAB3"";#N/A;TRUE;""GENERAL""|""TAB4"";#N/A;TRUE;""GENERAL""|""TAB5"";#N/A;TRUE;""GENERAL""}"</definedName>
    <definedName name="vy" hidden="1">{"TAB1",#N/A,TRUE,"GENERAL";"TAB2",#N/A,TRUE,"GENERAL";"TAB3",#N/A,TRUE,"GENERAL";"TAB4",#N/A,TRUE,"GENERAL";"TAB5",#N/A,TRUE,"GENERAL"}</definedName>
    <definedName name="W">#REF!</definedName>
    <definedName name="w2w2w" localSheetId="2">"{""via1"";#N/A;TRUE;""general""|""via2"";#N/A;TRUE;""general""|""via3"";#N/A;TRUE;""general""}"</definedName>
    <definedName name="w2w2w" localSheetId="1">"{""via1"";#N/A;TRUE;""general""|""via2"";#N/A;TRUE;""general""|""via3"";#N/A;TRUE;""general""}"</definedName>
    <definedName name="w2w2w" localSheetId="0">"{""via1"";#N/A;TRUE;""general""|""via2"";#N/A;TRUE;""general""|""via3"";#N/A;TRUE;""general""}"</definedName>
    <definedName name="w2w2w" hidden="1">{"via1",#N/A,TRUE,"general";"via2",#N/A,TRUE,"general";"via3",#N/A,TRUE,"general"}</definedName>
    <definedName name="WAGE_RATE" localSheetId="2">#REF!</definedName>
    <definedName name="WAGE_RATE" localSheetId="1">#REF!</definedName>
    <definedName name="WAGE_RATE" localSheetId="0">#REF!</definedName>
    <definedName name="WAGE_RATE">#REF!</definedName>
    <definedName name="Wage0100" localSheetId="2">#REF!</definedName>
    <definedName name="Wage0100" localSheetId="1">#REF!</definedName>
    <definedName name="Wage0100" localSheetId="0">#REF!</definedName>
    <definedName name="Wage0100">#REF!</definedName>
    <definedName name="Wage0200" localSheetId="2">#REF!</definedName>
    <definedName name="Wage0200" localSheetId="1">#REF!</definedName>
    <definedName name="Wage0200" localSheetId="0">#REF!</definedName>
    <definedName name="Wage0200">#REF!</definedName>
    <definedName name="Wash_Primer">#REF!</definedName>
    <definedName name="WBS" localSheetId="2">"'[138]2004'!#ref!"</definedName>
    <definedName name="WBS" localSheetId="1">"'[138]2004'!#ref!"</definedName>
    <definedName name="WBS" localSheetId="0">"'[138]2004'!#ref!"</definedName>
    <definedName name="WBS">'[210]2004'!#REF!</definedName>
    <definedName name="Wcut" localSheetId="2">#REF!</definedName>
    <definedName name="Wcut" localSheetId="1">#REF!</definedName>
    <definedName name="Wcut" localSheetId="0">#REF!</definedName>
    <definedName name="Wcut">#REF!</definedName>
    <definedName name="WD" localSheetId="2">#REF!</definedName>
    <definedName name="WD" localSheetId="1">#REF!</definedName>
    <definedName name="WD" localSheetId="0">#REF!</definedName>
    <definedName name="WD">#REF!</definedName>
    <definedName name="WDD" localSheetId="2">"{#N/A;#N/A;FALSE;""orthoflow""|#N/A;#N/A;FALSE;""Miscelaneos""|#N/A;#N/A;FALSE;""Instrumentacio""|#N/A;#N/A;FALSE;""Electrico""|#N/A;#N/A;FALSE;""Valv. Seguridad""}"</definedName>
    <definedName name="WDD" localSheetId="1">"{#N/A;#N/A;FALSE;""orthoflow""|#N/A;#N/A;FALSE;""Miscelaneos""|#N/A;#N/A;FALSE;""Instrumentacio""|#N/A;#N/A;FALSE;""Electrico""|#N/A;#N/A;FALSE;""Valv. Seguridad""}"</definedName>
    <definedName name="WDD" localSheetId="0">"{#N/A;#N/A;FALSE;""orthoflow""|#N/A;#N/A;FALSE;""Miscelaneos""|#N/A;#N/A;FALSE;""Instrumentacio""|#N/A;#N/A;FALSE;""Electrico""|#N/A;#N/A;FALSE;""Valv. Seguridad""}"</definedName>
    <definedName name="WDD" hidden="1">{#N/A,#N/A,FALSE,"orthoflow";#N/A,#N/A,FALSE,"Miscelaneos";#N/A,#N/A,FALSE,"Instrumentacio";#N/A,#N/A,FALSE,"Electrico";#N/A,#N/A,FALSE,"Valv. Seguridad"}</definedName>
    <definedName name="WDFSDF" localSheetId="2">"'[48]res-accide-10'!#ref!"</definedName>
    <definedName name="WDFSDF" localSheetId="1">"'[48]res-accide-10'!#ref!"</definedName>
    <definedName name="WDFSDF" localSheetId="0">"'[48]res-accide-10'!#ref!"</definedName>
    <definedName name="WDFSDF">'[63]Res-Accide-10'!#REF!</definedName>
    <definedName name="wedw" localSheetId="2">#REF!</definedName>
    <definedName name="wedw" localSheetId="1">#REF!</definedName>
    <definedName name="wedw" localSheetId="0">#REF!</definedName>
    <definedName name="wedw">#REF!</definedName>
    <definedName name="WEE">#REF!</definedName>
    <definedName name="WEFWE" localSheetId="2">"'[48]res-accide-10'!#ref!"</definedName>
    <definedName name="WEFWE" localSheetId="1">"'[48]res-accide-10'!#ref!"</definedName>
    <definedName name="WEFWE" localSheetId="0">"'[48]res-accide-10'!#ref!"</definedName>
    <definedName name="WEFWE">'[63]Res-Accide-10'!#REF!</definedName>
    <definedName name="WER">'[63]Res-Accide-10'!$S$2:$S$7</definedName>
    <definedName name="werew" localSheetId="2">"{""TAB1"";#N/A;TRUE;""GENERAL""|""TAB2"";#N/A;TRUE;""GENERAL""|""TAB3"";#N/A;TRUE;""GENERAL""|""TAB4"";#N/A;TRUE;""GENERAL""|""TAB5"";#N/A;TRUE;""GENERAL""}"</definedName>
    <definedName name="werew" localSheetId="1">"{""TAB1"";#N/A;TRUE;""GENERAL""|""TAB2"";#N/A;TRUE;""GENERAL""|""TAB3"";#N/A;TRUE;""GENERAL""|""TAB4"";#N/A;TRUE;""GENERAL""|""TAB5"";#N/A;TRUE;""GENERAL""}"</definedName>
    <definedName name="werew" localSheetId="0">"{""TAB1"";#N/A;TRUE;""GENERAL""|""TAB2"";#N/A;TRUE;""GENERAL""|""TAB3"";#N/A;TRUE;""GENERAL""|""TAB4"";#N/A;TRUE;""GENERAL""|""TAB5"";#N/A;TRUE;""GENERAL""}"</definedName>
    <definedName name="werew" hidden="1">{"TAB1",#N/A,TRUE,"GENERAL";"TAB2",#N/A,TRUE,"GENERAL";"TAB3",#N/A,TRUE,"GENERAL";"TAB4",#N/A,TRUE,"GENERAL";"TAB5",#N/A,TRUE,"GENERAL"}</definedName>
    <definedName name="WEREWR" localSheetId="2">"{""via1"";#N/A;TRUE;""general""|""via2"";#N/A;TRUE;""general""|""via3"";#N/A;TRUE;""general""}"</definedName>
    <definedName name="WEREWR" localSheetId="1">"{""via1"";#N/A;TRUE;""general""|""via2"";#N/A;TRUE;""general""|""via3"";#N/A;TRUE;""general""}"</definedName>
    <definedName name="WEREWR" localSheetId="0">"{""via1"";#N/A;TRUE;""general""|""via2"";#N/A;TRUE;""general""|""via3"";#N/A;TRUE;""general""}"</definedName>
    <definedName name="WEREWR" hidden="1">{"via1",#N/A,TRUE,"general";"via2",#N/A,TRUE,"general";"via3",#N/A,TRUE,"general"}</definedName>
    <definedName name="werfdsf" localSheetId="2">"{""TAB1"";#N/A;TRUE;""GENERAL""|""TAB2"";#N/A;TRUE;""GENERAL""|""TAB3"";#N/A;TRUE;""GENERAL""|""TAB4"";#N/A;TRUE;""GENERAL""|""TAB5"";#N/A;TRUE;""GENERAL""}"</definedName>
    <definedName name="werfdsf" localSheetId="1">"{""TAB1"";#N/A;TRUE;""GENERAL""|""TAB2"";#N/A;TRUE;""GENERAL""|""TAB3"";#N/A;TRUE;""GENERAL""|""TAB4"";#N/A;TRUE;""GENERAL""|""TAB5"";#N/A;TRUE;""GENERAL""}"</definedName>
    <definedName name="werfdsf" localSheetId="0">"{""TAB1"";#N/A;TRUE;""GENERAL""|""TAB2"";#N/A;TRUE;""GENERAL""|""TAB3"";#N/A;TRUE;""GENERAL""|""TAB4"";#N/A;TRUE;""GENERAL""|""TAB5"";#N/A;TRUE;""GENERAL""}"</definedName>
    <definedName name="werfdsf" hidden="1">{"TAB1",#N/A,TRUE,"GENERAL";"TAB2",#N/A,TRUE,"GENERAL";"TAB3",#N/A,TRUE,"GENERAL";"TAB4",#N/A,TRUE,"GENERAL";"TAB5",#N/A,TRUE,"GENERAL"}</definedName>
    <definedName name="werh" localSheetId="2">"{""via1"";#N/A;TRUE;""general""|""via2"";#N/A;TRUE;""general""|""via3"";#N/A;TRUE;""general""}"</definedName>
    <definedName name="werh" localSheetId="1">"{""via1"";#N/A;TRUE;""general""|""via2"";#N/A;TRUE;""general""|""via3"";#N/A;TRUE;""general""}"</definedName>
    <definedName name="werh" localSheetId="0">"{""via1"";#N/A;TRUE;""general""|""via2"";#N/A;TRUE;""general""|""via3"";#N/A;TRUE;""general""}"</definedName>
    <definedName name="werh" hidden="1">{"via1",#N/A,TRUE,"general";"via2",#N/A,TRUE,"general";"via3",#N/A,TRUE,"general"}</definedName>
    <definedName name="wersfdfrguyo" localSheetId="2">"{""via1"";#N/A;TRUE;""general""|""via2"";#N/A;TRUE;""general""|""via3"";#N/A;TRUE;""general""}"</definedName>
    <definedName name="wersfdfrguyo" localSheetId="1">"{""via1"";#N/A;TRUE;""general""|""via2"";#N/A;TRUE;""general""|""via3"";#N/A;TRUE;""general""}"</definedName>
    <definedName name="wersfdfrguyo" localSheetId="0">"{""via1"";#N/A;TRUE;""general""|""via2"";#N/A;TRUE;""general""|""via3"";#N/A;TRUE;""general""}"</definedName>
    <definedName name="wersfdfrguyo" hidden="1">{"via1",#N/A,TRUE,"general";"via2",#N/A,TRUE,"general";"via3",#N/A,TRUE,"general"}</definedName>
    <definedName name="werwr" localSheetId="2">"{""via1"";#N/A;TRUE;""general""|""via2"";#N/A;TRUE;""general""|""via3"";#N/A;TRUE;""general""}"</definedName>
    <definedName name="werwr" localSheetId="1">"{""via1"";#N/A;TRUE;""general""|""via2"";#N/A;TRUE;""general""|""via3"";#N/A;TRUE;""general""}"</definedName>
    <definedName name="werwr" localSheetId="0">"{""via1"";#N/A;TRUE;""general""|""via2"";#N/A;TRUE;""general""|""via3"";#N/A;TRUE;""general""}"</definedName>
    <definedName name="werwr" hidden="1">{"via1",#N/A,TRUE,"general";"via2",#N/A,TRUE,"general";"via3",#N/A,TRUE,"general"}</definedName>
    <definedName name="WERWVN" localSheetId="2">"{""TAB1"";#N/A;TRUE;""GENERAL""|""TAB2"";#N/A;TRUE;""GENERAL""|""TAB3"";#N/A;TRUE;""GENERAL""|""TAB4"";#N/A;TRUE;""GENERAL""|""TAB5"";#N/A;TRUE;""GENERAL""}"</definedName>
    <definedName name="WERWVN" localSheetId="1">"{""TAB1"";#N/A;TRUE;""GENERAL""|""TAB2"";#N/A;TRUE;""GENERAL""|""TAB3"";#N/A;TRUE;""GENERAL""|""TAB4"";#N/A;TRUE;""GENERAL""|""TAB5"";#N/A;TRUE;""GENERAL""}"</definedName>
    <definedName name="WERWVN" localSheetId="0">"{""TAB1"";#N/A;TRUE;""GENERAL""|""TAB2"";#N/A;TRUE;""GENERAL""|""TAB3"";#N/A;TRUE;""GENERAL""|""TAB4"";#N/A;TRUE;""GENERAL""|""TAB5"";#N/A;TRUE;""GENERAL""}"</definedName>
    <definedName name="WERWVN" hidden="1">{"TAB1",#N/A,TRUE,"GENERAL";"TAB2",#N/A,TRUE,"GENERAL";"TAB3",#N/A,TRUE,"GENERAL";"TAB4",#N/A,TRUE,"GENERAL";"TAB5",#N/A,TRUE,"GENERAL"}</definedName>
    <definedName name="wetrew" localSheetId="2">"{""via1"";#N/A;TRUE;""general""|""via2"";#N/A;TRUE;""general""|""via3"";#N/A;TRUE;""general""}"</definedName>
    <definedName name="wetrew" localSheetId="1">"{""via1"";#N/A;TRUE;""general""|""via2"";#N/A;TRUE;""general""|""via3"";#N/A;TRUE;""general""}"</definedName>
    <definedName name="wetrew" localSheetId="0">"{""via1"";#N/A;TRUE;""general""|""via2"";#N/A;TRUE;""general""|""via3"";#N/A;TRUE;""general""}"</definedName>
    <definedName name="wetrew" hidden="1">{"via1",#N/A,TRUE,"general";"via2",#N/A,TRUE,"general";"via3",#N/A,TRUE,"general"}</definedName>
    <definedName name="wettt" localSheetId="2">"{""via1"";#N/A;TRUE;""general""|""via2"";#N/A;TRUE;""general""|""via3"";#N/A;TRUE;""general""}"</definedName>
    <definedName name="wettt" localSheetId="1">"{""via1"";#N/A;TRUE;""general""|""via2"";#N/A;TRUE;""general""|""via3"";#N/A;TRUE;""general""}"</definedName>
    <definedName name="wettt" localSheetId="0">"{""via1"";#N/A;TRUE;""general""|""via2"";#N/A;TRUE;""general""|""via3"";#N/A;TRUE;""general""}"</definedName>
    <definedName name="wettt" hidden="1">{"via1",#N/A,TRUE,"general";"via2",#N/A,TRUE,"general";"via3",#N/A,TRUE,"general"}</definedName>
    <definedName name="wetwretd" localSheetId="2">"{""via1"";#N/A;TRUE;""general""|""via2"";#N/A;TRUE;""general""|""via3"";#N/A;TRUE;""general""}"</definedName>
    <definedName name="wetwretd" localSheetId="1">"{""via1"";#N/A;TRUE;""general""|""via2"";#N/A;TRUE;""general""|""via3"";#N/A;TRUE;""general""}"</definedName>
    <definedName name="wetwretd" localSheetId="0">"{""via1"";#N/A;TRUE;""general""|""via2"";#N/A;TRUE;""general""|""via3"";#N/A;TRUE;""general""}"</definedName>
    <definedName name="wetwretd" hidden="1">{"via1",#N/A,TRUE,"general";"via2",#N/A,TRUE,"general";"via3",#N/A,TRUE,"general"}</definedName>
    <definedName name="wew" localSheetId="2">"{""via1"";#N/A;TRUE;""general""|""via2"";#N/A;TRUE;""general""|""via3"";#N/A;TRUE;""general""}"</definedName>
    <definedName name="wew" localSheetId="1">"{""via1"";#N/A;TRUE;""general""|""via2"";#N/A;TRUE;""general""|""via3"";#N/A;TRUE;""general""}"</definedName>
    <definedName name="wew" localSheetId="0">"{""via1"";#N/A;TRUE;""general""|""via2"";#N/A;TRUE;""general""|""via3"";#N/A;TRUE;""general""}"</definedName>
    <definedName name="wew" hidden="1">{"via1",#N/A,TRUE,"general";"via2",#N/A,TRUE,"general";"via3",#N/A,TRUE,"general"}</definedName>
    <definedName name="WEWEW">#REF!</definedName>
    <definedName name="wffag" localSheetId="2">"{""via1"";#N/A;TRUE;""general""|""via2"";#N/A;TRUE;""general""|""via3"";#N/A;TRUE;""general""}"</definedName>
    <definedName name="wffag" localSheetId="1">"{""via1"";#N/A;TRUE;""general""|""via2"";#N/A;TRUE;""general""|""via3"";#N/A;TRUE;""general""}"</definedName>
    <definedName name="wffag" localSheetId="0">"{""via1"";#N/A;TRUE;""general""|""via2"";#N/A;TRUE;""general""|""via3"";#N/A;TRUE;""general""}"</definedName>
    <definedName name="wffag" hidden="1">{"via1",#N/A,TRUE,"general";"via2",#N/A,TRUE,"general";"via3",#N/A,TRUE,"general"}</definedName>
    <definedName name="WILSON" localSheetId="2">"'[48]res-accide-10'!#ref!"</definedName>
    <definedName name="WILSON" localSheetId="1">"'[48]res-accide-10'!#ref!"</definedName>
    <definedName name="WILSON" localSheetId="0">"'[48]res-accide-10'!#ref!"</definedName>
    <definedName name="WILSON">'[63]Res-Accide-10'!#REF!</definedName>
    <definedName name="Wing_Aluminio">#REF!</definedName>
    <definedName name="WQ" localSheetId="2">#REF!</definedName>
    <definedName name="WQ" localSheetId="1">#REF!</definedName>
    <definedName name="WQ" localSheetId="0">#REF!</definedName>
    <definedName name="WQ">#REF!</definedName>
    <definedName name="WQEEWQ" localSheetId="2">"{""TAB1"";#N/A;TRUE;""GENERAL""|""TAB2"";#N/A;TRUE;""GENERAL""|""TAB3"";#N/A;TRUE;""GENERAL""|""TAB4"";#N/A;TRUE;""GENERAL""|""TAB5"";#N/A;TRUE;""GENERAL""}"</definedName>
    <definedName name="WQEEWQ" localSheetId="1">"{""TAB1"";#N/A;TRUE;""GENERAL""|""TAB2"";#N/A;TRUE;""GENERAL""|""TAB3"";#N/A;TRUE;""GENERAL""|""TAB4"";#N/A;TRUE;""GENERAL""|""TAB5"";#N/A;TRUE;""GENERAL""}"</definedName>
    <definedName name="WQEEWQ" localSheetId="0">"{""TAB1"";#N/A;TRUE;""GENERAL""|""TAB2"";#N/A;TRUE;""GENERAL""|""TAB3"";#N/A;TRUE;""GENERAL""|""TAB4"";#N/A;TRUE;""GENERAL""|""TAB5"";#N/A;TRUE;""GENERAL""}"</definedName>
    <definedName name="WQEEWQ" hidden="1">{"TAB1",#N/A,TRUE,"GENERAL";"TAB2",#N/A,TRUE,"GENERAL";"TAB3",#N/A,TRUE,"GENERAL";"TAB4",#N/A,TRUE,"GENERAL";"TAB5",#N/A,TRUE,"GENERAL"}</definedName>
    <definedName name="wrn.civil._.works." localSheetId="2">"{#N/A;#N/A;TRUE;""1842CWN0""}"</definedName>
    <definedName name="wrn.civil._.works." localSheetId="1">"{#N/A;#N/A;TRUE;""1842CWN0""}"</definedName>
    <definedName name="wrn.civil._.works." localSheetId="0">"{#N/A;#N/A;TRUE;""1842CWN0""}"</definedName>
    <definedName name="wrn.civil._.works." hidden="1">{#N/A,#N/A,TRUE,"1842CWN0"}</definedName>
    <definedName name="wrn.FINAN97." localSheetId="2">{"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0">{"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localSheetId="2">{#N/A,#N/A,FALSE,"Formato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"{""TAB1"";#N/A;TRUE;""GENERAL""|""TAB2"";#N/A;TRUE;""GENERAL""|""TAB3"";#N/A;TRUE;""GENERAL""|""TAB4"";#N/A;TRUE;""GENERAL""|""TAB5"";#N/A;TRUE;""GENERAL""}"</definedName>
    <definedName name="wrn.GENERAL." localSheetId="1">"{""TAB1"";#N/A;TRUE;""GENERAL""|""TAB2"";#N/A;TRUE;""GENERAL""|""TAB3"";#N/A;TRUE;""GENERAL""|""TAB4"";#N/A;TRUE;""GENERAL""|""TAB5"";#N/A;TRUE;""GENERAL""}"</definedName>
    <definedName name="wrn.GENERAL." localSheetId="0">"{""TAB1"";#N/A;TRUE;""GENERAL""|""TAB2"";#N/A;TRUE;""GENERAL""|""TAB3"";#N/A;TRUE;""GENERAL""|""TAB4"";#N/A;TRUE;""GENERAL""|""TAB5"";#N/A;TRUE;""GENERAL""}"</definedName>
    <definedName name="wrn.GENERAL." hidden="1">{"TAB1",#N/A,TRUE,"GENERAL";"TAB2",#N/A,TRUE,"GENERAL";"TAB3",#N/A,TRUE,"GENERAL";"TAB4",#N/A,TRUE,"GENERAL";"TAB5",#N/A,TRUE,"GENERAL"}</definedName>
    <definedName name="wrn.GERENCIA." localSheetId="2">"{#N/A;#N/A;TRUE;""INGENIERIA""|#N/A;#N/A;TRUE;""COMPRAS""|#N/A;#N/A;TRUE;""DIRECCION""|#N/A;#N/A;TRUE;""RESUMEN""}"</definedName>
    <definedName name="wrn.GERENCIA." localSheetId="1">"{#N/A;#N/A;TRUE;""INGENIERIA""|#N/A;#N/A;TRUE;""COMPRAS""|#N/A;#N/A;TRUE;""DIRECCION""|#N/A;#N/A;TRUE;""RESUMEN""}"</definedName>
    <definedName name="wrn.GERENCIA." localSheetId="0">"{#N/A;#N/A;TRUE;""INGENIERIA""|#N/A;#N/A;TRUE;""COMPRAS""|#N/A;#N/A;TRUE;""DIRECCION""|#N/A;#N/A;TRUE;""RESUMEN""}"</definedName>
    <definedName name="wrn.GERENCIA." hidden="1">{#N/A,#N/A,TRUE,"INGENIERIA";#N/A,#N/A,TRUE,"COMPRAS";#N/A,#N/A,TRUE,"DIRECCION";#N/A,#N/A,TRUE,"RESUMEN"}</definedName>
    <definedName name="wrn.Impresion._.Datos._.de._.las._.Curvas.">"{""Datos de las Curvas"";#N/A;TRUE;""TABLA-CALCULOS""}"</definedName>
    <definedName name="wrn.OPERADORES." localSheetId="2">"{#N/A;#N/A;TRUE;""T1""}"</definedName>
    <definedName name="wrn.OPERADORES." localSheetId="1">"{#N/A;#N/A;TRUE;""T1""}"</definedName>
    <definedName name="wrn.OPERADORES." localSheetId="0">"{#N/A;#N/A;TRUE;""T1""}"</definedName>
    <definedName name="wrn.OPERADORES." hidden="1">{#N/A,#N/A,TRUE,"T1"}</definedName>
    <definedName name="wrn.res7" localSheetId="2">"{#N/A;#N/A;FALSE;""Hoja1""|#N/A;#N/A;FALSE;""Hoja2""}"</definedName>
    <definedName name="wrn.res7" localSheetId="1">"{#N/A;#N/A;FALSE;""Hoja1""|#N/A;#N/A;FALSE;""Hoja2""}"</definedName>
    <definedName name="wrn.res7" localSheetId="0">"{#N/A;#N/A;FALSE;""Hoja1""|#N/A;#N/A;FALSE;""Hoja2""}"</definedName>
    <definedName name="wrn.res7" hidden="1">{#N/A,#N/A,FALSE,"Hoja1";#N/A,#N/A,FALSE,"Hoja2"}</definedName>
    <definedName name="wrn.Resumen." localSheetId="2">"{#N/A;#N/A;FALSE;""Hoja1""|#N/A;#N/A;FALSE;""Hoja2""}"</definedName>
    <definedName name="wrn.Resumen." localSheetId="1">"{#N/A;#N/A;FALSE;""Hoja1""|#N/A;#N/A;FALSE;""Hoja2""}"</definedName>
    <definedName name="wrn.Resumen." localSheetId="0">"{#N/A;#N/A;FALSE;""Hoja1""|#N/A;#N/A;FALSE;""Hoja2""}"</definedName>
    <definedName name="wrn.Resumen." hidden="1">{#N/A,#N/A,FALSE,"Hoja1";#N/A,#N/A,FALSE,"Hoja2"}</definedName>
    <definedName name="wrn.TRABFENO." localSheetId="2">"{#N/A;#N/A;FALSE;""Estatico""|#N/A;#N/A;FALSE;""Tuberia""|#N/A;#N/A;FALSE;""Instrumentación""|#N/A;#N/A;FALSE;""Mecanica""|#N/A;#N/A;FALSE;""Electrico""|#N/A;#N/A;FALSE;""Ofic.Civiles""}"</definedName>
    <definedName name="wrn.TRABFENO." localSheetId="1">"{#N/A;#N/A;FALSE;""Estatico""|#N/A;#N/A;FALSE;""Tuberia""|#N/A;#N/A;FALSE;""Instrumentación""|#N/A;#N/A;FALSE;""Mecanica""|#N/A;#N/A;FALSE;""Electrico""|#N/A;#N/A;FALSE;""Ofic.Civiles""}"</definedName>
    <definedName name="wrn.TRABFENO." localSheetId="0">"{#N/A;#N/A;FALSE;""Estatico""|#N/A;#N/A;FALSE;""Tuberia""|#N/A;#N/A;FALSE;""Instrumentación""|#N/A;#N/A;FALSE;""Mecanica""|#N/A;#N/A;FALSE;""Electrico""|#N/A;#N/A;FALSE;""Ofic.Civiles""}"</definedName>
    <definedName name="wrn.TRABFENO." hidden="1">{#N/A,#N/A,FALSE,"Estatico";#N/A,#N/A,FALSE,"Tuberia";#N/A,#N/A,FALSE,"Instrumentación";#N/A,#N/A,FALSE,"Mecanica";#N/A,#N/A,FALSE,"Electrico";#N/A,#N/A,FALSE,"Ofic.Civiles"}</definedName>
    <definedName name="wrn.via." localSheetId="2">"{""via1"";#N/A;TRUE;""general""|""via2"";#N/A;TRUE;""general""|""via3"";#N/A;TRUE;""general""}"</definedName>
    <definedName name="wrn.via." localSheetId="1">"{""via1"";#N/A;TRUE;""general""|""via2"";#N/A;TRUE;""general""|""via3"";#N/A;TRUE;""general""}"</definedName>
    <definedName name="wrn.via." localSheetId="0">"{""via1"";#N/A;TRUE;""general""|""via2"";#N/A;TRUE;""general""|""via3"";#N/A;TRUE;""general""}"</definedName>
    <definedName name="wrn.via." hidden="1">{"via1",#N/A,TRUE,"general";"via2",#N/A,TRUE,"general";"via3",#N/A,TRUE,"general"}</definedName>
    <definedName name="wrqERqr">#REF!</definedName>
    <definedName name="WSERWEER">"'[139]costos oficina'!#ref!"</definedName>
    <definedName name="wsnhed" localSheetId="2">"{""via1"";#N/A;TRUE;""general""|""via2"";#N/A;TRUE;""general""|""via3"";#N/A;TRUE;""general""}"</definedName>
    <definedName name="wsnhed" localSheetId="1">"{""via1"";#N/A;TRUE;""general""|""via2"";#N/A;TRUE;""general""|""via3"";#N/A;TRUE;""general""}"</definedName>
    <definedName name="wsnhed" localSheetId="0">"{""via1"";#N/A;TRUE;""general""|""via2"";#N/A;TRUE;""general""|""via3"";#N/A;TRUE;""general""}"</definedName>
    <definedName name="wsnhed" hidden="1">{"via1",#N/A,TRUE,"general";"via2",#N/A,TRUE,"general";"via3",#N/A,TRUE,"general"}</definedName>
    <definedName name="wswswsqa" localSheetId="2">"{""via1"";#N/A;TRUE;""general""|""via2"";#N/A;TRUE;""general""|""via3"";#N/A;TRUE;""general""}"</definedName>
    <definedName name="wswswsqa" localSheetId="1">"{""via1"";#N/A;TRUE;""general""|""via2"";#N/A;TRUE;""general""|""via3"";#N/A;TRUE;""general""}"</definedName>
    <definedName name="wswswsqa" localSheetId="0">"{""via1"";#N/A;TRUE;""general""|""via2"";#N/A;TRUE;""general""|""via3"";#N/A;TRUE;""general""}"</definedName>
    <definedName name="wswswsqa" hidden="1">{"via1",#N/A,TRUE,"general";"via2",#N/A,TRUE,"general";"via3",#N/A,TRUE,"general"}</definedName>
    <definedName name="WSX" localSheetId="2">#REF!</definedName>
    <definedName name="WSX" localSheetId="1">#REF!</definedName>
    <definedName name="WSX" localSheetId="0">#REF!</definedName>
    <definedName name="WSX">#REF!</definedName>
    <definedName name="Wtot" localSheetId="2">#REF!</definedName>
    <definedName name="Wtot" localSheetId="1">#REF!</definedName>
    <definedName name="Wtot" localSheetId="0">#REF!</definedName>
    <definedName name="Wtot">#REF!</definedName>
    <definedName name="wtt" localSheetId="2">"{""TAB1"";#N/A;TRUE;""GENERAL""|""TAB2"";#N/A;TRUE;""GENERAL""|""TAB3"";#N/A;TRUE;""GENERAL""|""TAB4"";#N/A;TRUE;""GENERAL""|""TAB5"";#N/A;TRUE;""GENERAL""}"</definedName>
    <definedName name="wtt" localSheetId="1">"{""TAB1"";#N/A;TRUE;""GENERAL""|""TAB2"";#N/A;TRUE;""GENERAL""|""TAB3"";#N/A;TRUE;""GENERAL""|""TAB4"";#N/A;TRUE;""GENERAL""|""TAB5"";#N/A;TRUE;""GENERAL""}"</definedName>
    <definedName name="wtt" localSheetId="0">"{""TAB1"";#N/A;TRUE;""GENERAL""|""TAB2"";#N/A;TRUE;""GENERAL""|""TAB3"";#N/A;TRUE;""GENERAL""|""TAB4"";#N/A;TRUE;""GENERAL""|""TAB5"";#N/A;TRUE;""GENERAL""}"</definedName>
    <definedName name="wtt" hidden="1">{"TAB1",#N/A,TRUE,"GENERAL";"TAB2",#N/A,TRUE,"GENERAL";"TAB3",#N/A,TRUE,"GENERAL";"TAB4",#N/A,TRUE,"GENERAL";"TAB5",#N/A,TRUE,"GENERAL"}</definedName>
    <definedName name="WW" localSheetId="2">"[2]liquidacion!#ref!"</definedName>
    <definedName name="WW" localSheetId="1">"[2]liquidacion!#ref!"</definedName>
    <definedName name="WW" localSheetId="0">"[2]liquidacion!#ref!"</definedName>
    <definedName name="WW">[1]LIQUIDACION!#REF!</definedName>
    <definedName name="wwded3" localSheetId="2">"{""via1"";#N/A;TRUE;""general""|""via2"";#N/A;TRUE;""general""|""via3"";#N/A;TRUE;""general""}"</definedName>
    <definedName name="wwded3" localSheetId="1">"{""via1"";#N/A;TRUE;""general""|""via2"";#N/A;TRUE;""general""|""via3"";#N/A;TRUE;""general""}"</definedName>
    <definedName name="wwded3" localSheetId="0">"{""via1"";#N/A;TRUE;""general""|""via2"";#N/A;TRUE;""general""|""via3"";#N/A;TRUE;""general""}"</definedName>
    <definedName name="wwded3" hidden="1">{"via1",#N/A,TRUE,"general";"via2",#N/A,TRUE,"general";"via3",#N/A,TRUE,"general"}</definedName>
    <definedName name="wWW">#REF!</definedName>
    <definedName name="wwwwe" localSheetId="2">"{""TAB1"";#N/A;TRUE;""GENERAL""|""TAB2"";#N/A;TRUE;""GENERAL""|""TAB3"";#N/A;TRUE;""GENERAL""|""TAB4"";#N/A;TRUE;""GENERAL""|""TAB5"";#N/A;TRUE;""GENERAL""}"</definedName>
    <definedName name="wwwwe" localSheetId="1">"{""TAB1"";#N/A;TRUE;""GENERAL""|""TAB2"";#N/A;TRUE;""GENERAL""|""TAB3"";#N/A;TRUE;""GENERAL""|""TAB4"";#N/A;TRUE;""GENERAL""|""TAB5"";#N/A;TRUE;""GENERAL""}"</definedName>
    <definedName name="wwwwe" localSheetId="0">"{""TAB1"";#N/A;TRUE;""GENERAL""|""TAB2"";#N/A;TRUE;""GENERAL""|""TAB3"";#N/A;TRUE;""GENERAL""|""TAB4"";#N/A;TRUE;""GENERAL""|""TAB5"";#N/A;TRUE;""GENERAL""}"</definedName>
    <definedName name="wwwwe" hidden="1">{"TAB1",#N/A,TRUE,"GENERAL";"TAB2",#N/A,TRUE,"GENERAL";"TAB3",#N/A,TRUE,"GENERAL";"TAB4",#N/A,TRUE,"GENERAL";"TAB5",#N/A,TRUE,"GENERAL"}</definedName>
    <definedName name="wwwwwww">#REF!</definedName>
    <definedName name="wyty" localSheetId="2">"{""via1"";#N/A;TRUE;""general""|""via2"";#N/A;TRUE;""general""|""via3"";#N/A;TRUE;""general""}"</definedName>
    <definedName name="wyty" localSheetId="1">"{""via1"";#N/A;TRUE;""general""|""via2"";#N/A;TRUE;""general""|""via3"";#N/A;TRUE;""general""}"</definedName>
    <definedName name="wyty" localSheetId="0">"{""via1"";#N/A;TRUE;""general""|""via2"";#N/A;TRUE;""general""|""via3"";#N/A;TRUE;""general""}"</definedName>
    <definedName name="wyty" hidden="1">{"via1",#N/A,TRUE,"general";"via2",#N/A,TRUE,"general";"via3",#N/A,TRUE,"general"}</definedName>
    <definedName name="x" localSheetId="2">#REF!</definedName>
    <definedName name="x" localSheetId="1">#REF!</definedName>
    <definedName name="x" localSheetId="0">#REF!</definedName>
    <definedName name="x">#REF!</definedName>
    <definedName name="xcbvbs" localSheetId="2">"{""TAB1"";#N/A;TRUE;""GENERAL""|""TAB2"";#N/A;TRUE;""GENERAL""|""TAB3"";#N/A;TRUE;""GENERAL""|""TAB4"";#N/A;TRUE;""GENERAL""|""TAB5"";#N/A;TRUE;""GENERAL""}"</definedName>
    <definedName name="xcbvbs" localSheetId="1">"{""TAB1"";#N/A;TRUE;""GENERAL""|""TAB2"";#N/A;TRUE;""GENERAL""|""TAB3"";#N/A;TRUE;""GENERAL""|""TAB4"";#N/A;TRUE;""GENERAL""|""TAB5"";#N/A;TRUE;""GENERAL""}"</definedName>
    <definedName name="xcbvbs" localSheetId="0">"{""TAB1"";#N/A;TRUE;""GENERAL""|""TAB2"";#N/A;TRUE;""GENERAL""|""TAB3"";#N/A;TRUE;""GENERAL""|""TAB4"";#N/A;TRUE;""GENERAL""|""TAB5"";#N/A;TRUE;""GENERAL""}"</definedName>
    <definedName name="xcbvbs" hidden="1">{"TAB1",#N/A,TRUE,"GENERAL";"TAB2",#N/A,TRUE,"GENERAL";"TAB3",#N/A,TRUE,"GENERAL";"TAB4",#N/A,TRUE,"GENERAL";"TAB5",#N/A,TRUE,"GENERAL"}</definedName>
    <definedName name="XD" localSheetId="2">#REF!</definedName>
    <definedName name="XD" localSheetId="1">#REF!</definedName>
    <definedName name="XD" localSheetId="0">#REF!</definedName>
    <definedName name="XD">#REF!</definedName>
    <definedName name="XSW" localSheetId="2">"{#N/A;#N/A;TRUE;""1842CWN0""}"</definedName>
    <definedName name="XSW" localSheetId="1">"{#N/A;#N/A;TRUE;""1842CWN0""}"</definedName>
    <definedName name="XSW" localSheetId="0">"{#N/A;#N/A;TRUE;""1842CWN0""}"</definedName>
    <definedName name="XSW" hidden="1">{#N/A,#N/A,TRUE,"1842CWN0"}</definedName>
    <definedName name="xsxs" localSheetId="2">"{""TAB1"";#N/A;TRUE;""GENERAL""|""TAB2"";#N/A;TRUE;""GENERAL""|""TAB3"";#N/A;TRUE;""GENERAL""|""TAB4"";#N/A;TRUE;""GENERAL""|""TAB5"";#N/A;TRUE;""GENERAL""}"</definedName>
    <definedName name="xsxs" localSheetId="1">"{""TAB1"";#N/A;TRUE;""GENERAL""|""TAB2"";#N/A;TRUE;""GENERAL""|""TAB3"";#N/A;TRUE;""GENERAL""|""TAB4"";#N/A;TRUE;""GENERAL""|""TAB5"";#N/A;TRUE;""GENERAL""}"</definedName>
    <definedName name="xsxs" localSheetId="0">"{""TAB1"";#N/A;TRUE;""GENERAL""|""TAB2"";#N/A;TRUE;""GENERAL""|""TAB3"";#N/A;TRUE;""GENERAL""|""TAB4"";#N/A;TRUE;""GENERAL""|""TAB5"";#N/A;TRUE;""GENERAL""}"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 localSheetId="1">#REF!</definedName>
    <definedName name="XX" localSheetId="0">#REF!</definedName>
    <definedName name="XX">#REF!</definedName>
    <definedName name="xxfg" localSheetId="2">"{""via1"";#N/A;TRUE;""general""|""via2"";#N/A;TRUE;""general""|""via3"";#N/A;TRUE;""general""}"</definedName>
    <definedName name="xxfg" localSheetId="1">"{""via1"";#N/A;TRUE;""general""|""via2"";#N/A;TRUE;""general""|""via3"";#N/A;TRUE;""general""}"</definedName>
    <definedName name="xxfg" localSheetId="0">"{""via1"";#N/A;TRUE;""general""|""via2"";#N/A;TRUE;""general""|""via3"";#N/A;TRUE;""general""}"</definedName>
    <definedName name="xxfg" hidden="1">{"via1",#N/A,TRUE,"general";"via2",#N/A,TRUE,"general";"via3",#N/A,TRUE,"general"}</definedName>
    <definedName name="xxx">#REF!</definedName>
    <definedName name="XXXX" localSheetId="2">#REF!</definedName>
    <definedName name="XXXX" localSheetId="1">#REF!</definedName>
    <definedName name="XXXX" localSheetId="0">#REF!</definedName>
    <definedName name="XXXX" hidden="1">#REF!</definedName>
    <definedName name="xxxxx" localSheetId="2">"[140]!absc"</definedName>
    <definedName name="xxxxx" localSheetId="1">"[140]!absc"</definedName>
    <definedName name="xxxxx" localSheetId="0">"[140]!absc"</definedName>
    <definedName name="xxxxx">[211]!absc</definedName>
    <definedName name="xxxxxds" localSheetId="2">"{""via1"";#N/A;TRUE;""general""|""via2"";#N/A;TRUE;""general""|""via3"";#N/A;TRUE;""general""}"</definedName>
    <definedName name="xxxxxds" localSheetId="1">"{""via1"";#N/A;TRUE;""general""|""via2"";#N/A;TRUE;""general""|""via3"";#N/A;TRUE;""general""}"</definedName>
    <definedName name="xxxxxds" localSheetId="0">"{""via1"";#N/A;TRUE;""general""|""via2"";#N/A;TRUE;""general""|""via3"";#N/A;TRUE;""general""}"</definedName>
    <definedName name="xxxxxds" hidden="1">{"via1",#N/A,TRUE,"general";"via2",#N/A,TRUE,"general";"via3",#N/A,TRUE,"general"}</definedName>
    <definedName name="XXXXXX" localSheetId="2">"{#N/A;#N/A;FALSE;""orthoflow""|#N/A;#N/A;FALSE;""Miscelaneos""|#N/A;#N/A;FALSE;""Instrumentacio""|#N/A;#N/A;FALSE;""Electrico""|#N/A;#N/A;FALSE;""Valv. Seguridad""}"</definedName>
    <definedName name="XXXXXX" localSheetId="1">"{#N/A;#N/A;FALSE;""orthoflow""|#N/A;#N/A;FALSE;""Miscelaneos""|#N/A;#N/A;FALSE;""Instrumentacio""|#N/A;#N/A;FALSE;""Electrico""|#N/A;#N/A;FALSE;""Valv. Seguridad""}"</definedName>
    <definedName name="XXXXXX" localSheetId="0">"{#N/A;#N/A;FALSE;""orthoflow""|#N/A;#N/A;FALSE;""Miscelaneos""|#N/A;#N/A;FALSE;""Instrumentacio""|#N/A;#N/A;FALSE;""Electrico""|#N/A;#N/A;FALSE;""Valv. Seguridad""}"</definedName>
    <definedName name="XXXXXX" hidden="1">{#N/A,#N/A,FALSE,"orthoflow";#N/A,#N/A,FALSE,"Miscelaneos";#N/A,#N/A,FALSE,"Instrumentacio";#N/A,#N/A,FALSE,"Electrico";#N/A,#N/A,FALSE,"Valv. Seguridad"}</definedName>
    <definedName name="XXXXXXXXXX" localSheetId="2">#REF!</definedName>
    <definedName name="XXXXXXXXXX" localSheetId="1">#REF!</definedName>
    <definedName name="XXXXXXXXXX" localSheetId="0">#REF!</definedName>
    <definedName name="XXXXXXXXXX">#REF!</definedName>
    <definedName name="xxxxxxxxxx29" localSheetId="2">"{""via1"";#N/A;TRUE;""general""|""via2"";#N/A;TRUE;""general""|""via3"";#N/A;TRUE;""general""}"</definedName>
    <definedName name="xxxxxxxxxx29" localSheetId="1">"{""via1"";#N/A;TRUE;""general""|""via2"";#N/A;TRUE;""general""|""via3"";#N/A;TRUE;""general""}"</definedName>
    <definedName name="xxxxxxxxxx29" localSheetId="0">"{""via1"";#N/A;TRUE;""general""|""via2"";#N/A;TRUE;""general""|""via3"";#N/A;TRUE;""general""}"</definedName>
    <definedName name="xxxxxxxxxx29" hidden="1">{"via1",#N/A,TRUE,"general";"via2",#N/A,TRUE,"general";"via3",#N/A,TRUE,"general"}</definedName>
    <definedName name="XXXXXXXXXXXX" localSheetId="2">#REF!</definedName>
    <definedName name="XXXXXXXXXXXX" localSheetId="1">#REF!</definedName>
    <definedName name="XXXXXXXXXXXX" localSheetId="0">#REF!</definedName>
    <definedName name="XXXXXXXXXXXX">#REF!</definedName>
    <definedName name="xyaz">#REF!</definedName>
    <definedName name="XYZ">#REF!</definedName>
    <definedName name="XZS" localSheetId="2">#REF!</definedName>
    <definedName name="XZS" localSheetId="1">#REF!</definedName>
    <definedName name="XZS" localSheetId="0">#REF!</definedName>
    <definedName name="XZS" hidden="1">#REF!</definedName>
    <definedName name="XZXZV" localSheetId="2">"{""via1"";#N/A;TRUE;""general""|""via2"";#N/A;TRUE;""general""|""via3"";#N/A;TRUE;""general""}"</definedName>
    <definedName name="XZXZV" localSheetId="1">"{""via1"";#N/A;TRUE;""general""|""via2"";#N/A;TRUE;""general""|""via3"";#N/A;TRUE;""general""}"</definedName>
    <definedName name="XZXZV" localSheetId="0">"{""via1"";#N/A;TRUE;""general""|""via2"";#N/A;TRUE;""general""|""via3"";#N/A;TRUE;""general""}"</definedName>
    <definedName name="XZXZV" hidden="1">{"via1",#N/A,TRUE,"general";"via2",#N/A,TRUE,"general";"via3",#N/A,TRUE,"general"}</definedName>
    <definedName name="Y" localSheetId="2">"[33]!absc"</definedName>
    <definedName name="Y" localSheetId="1">"[33]!absc"</definedName>
    <definedName name="Y" localSheetId="0">"[33]!absc"</definedName>
    <definedName name="Y">[40]!absc</definedName>
    <definedName name="y6y6" localSheetId="2">"{""via1"";#N/A;TRUE;""general""|""via2"";#N/A;TRUE;""general""|""via3"";#N/A;TRUE;""general""}"</definedName>
    <definedName name="y6y6" localSheetId="1">"{""via1"";#N/A;TRUE;""general""|""via2"";#N/A;TRUE;""general""|""via3"";#N/A;TRUE;""general""}"</definedName>
    <definedName name="y6y6" localSheetId="0">"{""via1"";#N/A;TRUE;""general""|""via2"";#N/A;TRUE;""general""|""via3"";#N/A;TRUE;""general""}"</definedName>
    <definedName name="y6y6" hidden="1">{"via1",#N/A,TRUE,"general";"via2",#N/A,TRUE,"general";"via3",#N/A,TRUE,"general"}</definedName>
    <definedName name="YA" localSheetId="2">#REF!</definedName>
    <definedName name="YA" localSheetId="1">#REF!</definedName>
    <definedName name="YA" localSheetId="0">#REF!</definedName>
    <definedName name="YA">#REF!</definedName>
    <definedName name="YEAR">[168]LISTS!$E$2:$E$8</definedName>
    <definedName name="yery" localSheetId="2">"{""via1"";#N/A;TRUE;""general""|""via2"";#N/A;TRUE;""general""|""via3"";#N/A;TRUE;""general""}"</definedName>
    <definedName name="yery" localSheetId="1">"{""via1"";#N/A;TRUE;""general""|""via2"";#N/A;TRUE;""general""|""via3"";#N/A;TRUE;""general""}"</definedName>
    <definedName name="yery" localSheetId="0">"{""via1"";#N/A;TRUE;""general""|""via2"";#N/A;TRUE;""general""|""via3"";#N/A;TRUE;""general""}"</definedName>
    <definedName name="yery" hidden="1">{"via1",#N/A,TRUE,"general";"via2",#N/A,TRUE,"general";"via3",#N/A,TRUE,"general"}</definedName>
    <definedName name="Yeso_corriente">#REF!</definedName>
    <definedName name="Yeso_especial">#REF!</definedName>
    <definedName name="YHN" localSheetId="2">#REF!</definedName>
    <definedName name="YHN" localSheetId="1">#REF!</definedName>
    <definedName name="YHN" localSheetId="0">#REF!</definedName>
    <definedName name="YHN">#REF!</definedName>
    <definedName name="yhy" localSheetId="2">"{""TAB1"";#N/A;TRUE;""GENERAL""|""TAB2"";#N/A;TRUE;""GENERAL""|""TAB3"";#N/A;TRUE;""GENERAL""|""TAB4"";#N/A;TRUE;""GENERAL""|""TAB5"";#N/A;TRUE;""GENERAL""}"</definedName>
    <definedName name="yhy" localSheetId="1">"{""TAB1"";#N/A;TRUE;""GENERAL""|""TAB2"";#N/A;TRUE;""GENERAL""|""TAB3"";#N/A;TRUE;""GENERAL""|""TAB4"";#N/A;TRUE;""GENERAL""|""TAB5"";#N/A;TRUE;""GENERAL""}"</definedName>
    <definedName name="yhy" localSheetId="0">"{""TAB1"";#N/A;TRUE;""GENERAL""|""TAB2"";#N/A;TRUE;""GENERAL""|""TAB3"";#N/A;TRUE;""GENERAL""|""TAB4"";#N/A;TRUE;""GENERAL""|""TAB5"";#N/A;TRUE;""GENERAL""}"</definedName>
    <definedName name="yhy" hidden="1">{"TAB1",#N/A,TRUE,"GENERAL";"TAB2",#N/A,TRUE,"GENERAL";"TAB3",#N/A,TRUE,"GENERAL";"TAB4",#N/A,TRUE,"GENERAL";"TAB5",#N/A,TRUE,"GENERAL"}</definedName>
    <definedName name="YJ" localSheetId="2">#REF!</definedName>
    <definedName name="YJ" localSheetId="1">#REF!</definedName>
    <definedName name="YJ" localSheetId="0">#REF!</definedName>
    <definedName name="YJ">#REF!</definedName>
    <definedName name="yjyj" localSheetId="2">"{""TAB1"";#N/A;TRUE;""GENERAL""|""TAB2"";#N/A;TRUE;""GENERAL""|""TAB3"";#N/A;TRUE;""GENERAL""|""TAB4"";#N/A;TRUE;""GENERAL""|""TAB5"";#N/A;TRUE;""GENERAL""}"</definedName>
    <definedName name="yjyj" localSheetId="1">"{""TAB1"";#N/A;TRUE;""GENERAL""|""TAB2"";#N/A;TRUE;""GENERAL""|""TAB3"";#N/A;TRUE;""GENERAL""|""TAB4"";#N/A;TRUE;""GENERAL""|""TAB5"";#N/A;TRUE;""GENERAL""}"</definedName>
    <definedName name="yjyj" localSheetId="0">"{""TAB1"";#N/A;TRUE;""GENERAL""|""TAB2"";#N/A;TRUE;""GENERAL""|""TAB3"";#N/A;TRUE;""GENERAL""|""TAB4"";#N/A;TRUE;""GENERAL""|""TAB5"";#N/A;TRUE;""GENERAL""}"</definedName>
    <definedName name="yjyj" hidden="1">{"TAB1",#N/A,TRUE,"GENERAL";"TAB2",#N/A,TRUE,"GENERAL";"TAB3",#N/A,TRUE,"GENERAL";"TAB4",#N/A,TRUE,"GENERAL";"TAB5",#N/A,TRUE,"GENERAL"}</definedName>
    <definedName name="yo">#REF!</definedName>
    <definedName name="YOYO">'[212]AISLAMIENTO CATEGORIAS II Y III'!$G$1:$I$65536</definedName>
    <definedName name="yrey" localSheetId="2">"{""via1"";#N/A;TRUE;""general""|""via2"";#N/A;TRUE;""general""|""via3"";#N/A;TRUE;""general""}"</definedName>
    <definedName name="yrey" localSheetId="1">"{""via1"";#N/A;TRUE;""general""|""via2"";#N/A;TRUE;""general""|""via3"";#N/A;TRUE;""general""}"</definedName>
    <definedName name="yrey" localSheetId="0">"{""via1"";#N/A;TRUE;""general""|""via2"";#N/A;TRUE;""general""|""via3"";#N/A;TRUE;""general""}"</definedName>
    <definedName name="yrey" hidden="1">{"via1",#N/A,TRUE,"general";"via2",#N/A,TRUE,"general";"via3",#N/A,TRUE,"general"}</definedName>
    <definedName name="yry" localSheetId="2">"{""via1"";#N/A;TRUE;""general""|""via2"";#N/A;TRUE;""general""|""via3"";#N/A;TRUE;""general""}"</definedName>
    <definedName name="yry" localSheetId="1">"{""via1"";#N/A;TRUE;""general""|""via2"";#N/A;TRUE;""general""|""via3"";#N/A;TRUE;""general""}"</definedName>
    <definedName name="yry" localSheetId="0">"{""via1"";#N/A;TRUE;""general""|""via2"";#N/A;TRUE;""general""|""via3"";#N/A;TRUE;""general""}"</definedName>
    <definedName name="yry" hidden="1">{"via1",#N/A,TRUE,"general";"via2",#N/A,TRUE,"general";"via3",#N/A,TRUE,"general"}</definedName>
    <definedName name="YT" localSheetId="2">#REF!</definedName>
    <definedName name="YT" localSheetId="1">#REF!</definedName>
    <definedName name="YT" localSheetId="0">#REF!</definedName>
    <definedName name="YT">#REF!</definedName>
    <definedName name="ytj" localSheetId="2">"{""TAB1"";#N/A;TRUE;""GENERAL""|""TAB2"";#N/A;TRUE;""GENERAL""|""TAB3"";#N/A;TRUE;""GENERAL""|""TAB4"";#N/A;TRUE;""GENERAL""|""TAB5"";#N/A;TRUE;""GENERAL""}"</definedName>
    <definedName name="ytj" localSheetId="1">"{""TAB1"";#N/A;TRUE;""GENERAL""|""TAB2"";#N/A;TRUE;""GENERAL""|""TAB3"";#N/A;TRUE;""GENERAL""|""TAB4"";#N/A;TRUE;""GENERAL""|""TAB5"";#N/A;TRUE;""GENERAL""}"</definedName>
    <definedName name="ytj" localSheetId="0">"{""TAB1"";#N/A;TRUE;""GENERAL""|""TAB2"";#N/A;TRUE;""GENERAL""|""TAB3"";#N/A;TRUE;""GENERAL""|""TAB4"";#N/A;TRUE;""GENERAL""|""TAB5"";#N/A;TRUE;""GENERAL""}"</definedName>
    <definedName name="ytj" hidden="1">{"TAB1",#N/A,TRUE,"GENERAL";"TAB2",#N/A,TRUE,"GENERAL";"TAB3",#N/A,TRUE,"GENERAL";"TAB4",#N/A,TRUE,"GENERAL";"TAB5",#N/A,TRUE,"GENERAL"}</definedName>
    <definedName name="ytjt6" localSheetId="2">"{""via1"";#N/A;TRUE;""general""|""via2"";#N/A;TRUE;""general""|""via3"";#N/A;TRUE;""general""}"</definedName>
    <definedName name="ytjt6" localSheetId="1">"{""via1"";#N/A;TRUE;""general""|""via2"";#N/A;TRUE;""general""|""via3"";#N/A;TRUE;""general""}"</definedName>
    <definedName name="ytjt6" localSheetId="0">"{""via1"";#N/A;TRUE;""general""|""via2"";#N/A;TRUE;""general""|""via3"";#N/A;TRUE;""general""}"</definedName>
    <definedName name="ytjt6" hidden="1">{"via1",#N/A,TRUE,"general";"via2",#N/A,TRUE,"general";"via3",#N/A,TRUE,"general"}</definedName>
    <definedName name="ytrwyr" localSheetId="2">"{""TAB1"";#N/A;TRUE;""GENERAL""|""TAB2"";#N/A;TRUE;""GENERAL""|""TAB3"";#N/A;TRUE;""GENERAL""|""TAB4"";#N/A;TRUE;""GENERAL""|""TAB5"";#N/A;TRUE;""GENERAL""}"</definedName>
    <definedName name="ytrwyr" localSheetId="1">"{""TAB1"";#N/A;TRUE;""GENERAL""|""TAB2"";#N/A;TRUE;""GENERAL""|""TAB3"";#N/A;TRUE;""GENERAL""|""TAB4"";#N/A;TRUE;""GENERAL""|""TAB5"";#N/A;TRUE;""GENERAL""}"</definedName>
    <definedName name="ytrwyr" localSheetId="0">"{""TAB1"";#N/A;TRUE;""GENERAL""|""TAB2"";#N/A;TRUE;""GENERAL""|""TAB3"";#N/A;TRUE;""GENERAL""|""TAB4"";#N/A;TRUE;""GENERAL""|""TAB5"";#N/A;TRUE;""GENERAL""}"</definedName>
    <definedName name="ytrwyr" hidden="1">{"TAB1",#N/A,TRUE,"GENERAL";"TAB2",#N/A,TRUE,"GENERAL";"TAB3",#N/A,TRUE,"GENERAL";"TAB4",#N/A,TRUE,"GENERAL";"TAB5",#N/A,TRUE,"GENERAL"}</definedName>
    <definedName name="ytry" localSheetId="2">"{""via1"";#N/A;TRUE;""general""|""via2"";#N/A;TRUE;""general""|""via3"";#N/A;TRUE;""general""}"</definedName>
    <definedName name="ytry" localSheetId="1">"{""via1"";#N/A;TRUE;""general""|""via2"";#N/A;TRUE;""general""|""via3"";#N/A;TRUE;""general""}"</definedName>
    <definedName name="ytry" localSheetId="0">"{""via1"";#N/A;TRUE;""general""|""via2"";#N/A;TRUE;""general""|""via3"";#N/A;TRUE;""general""}"</definedName>
    <definedName name="ytry" hidden="1">{"via1",#N/A,TRUE,"general";"via2",#N/A,TRUE,"general";"via3",#N/A,TRUE,"general"}</definedName>
    <definedName name="ytryrty" localSheetId="2">"{""via1"";#N/A;TRUE;""general""|""via2"";#N/A;TRUE;""general""|""via3"";#N/A;TRUE;""general""}"</definedName>
    <definedName name="ytryrty" localSheetId="1">"{""via1"";#N/A;TRUE;""general""|""via2"";#N/A;TRUE;""general""|""via3"";#N/A;TRUE;""general""}"</definedName>
    <definedName name="ytryrty" localSheetId="0">"{""via1"";#N/A;TRUE;""general""|""via2"";#N/A;TRUE;""general""|""via3"";#N/A;TRUE;""general""}"</definedName>
    <definedName name="ytryrty" hidden="1">{"via1",#N/A,TRUE,"general";"via2",#N/A,TRUE,"general";"via3",#N/A,TRUE,"general"}</definedName>
    <definedName name="YTRYUYT" localSheetId="2">"{""TAB1"";#N/A;TRUE;""GENERAL""|""TAB2"";#N/A;TRUE;""GENERAL""|""TAB3"";#N/A;TRUE;""GENERAL""|""TAB4"";#N/A;TRUE;""GENERAL""|""TAB5"";#N/A;TRUE;""GENERAL""}"</definedName>
    <definedName name="YTRYUYT" localSheetId="1">"{""TAB1"";#N/A;TRUE;""GENERAL""|""TAB2"";#N/A;TRUE;""GENERAL""|""TAB3"";#N/A;TRUE;""GENERAL""|""TAB4"";#N/A;TRUE;""GENERAL""|""TAB5"";#N/A;TRUE;""GENERAL""}"</definedName>
    <definedName name="YTRYUYT" localSheetId="0">"{""TAB1"";#N/A;TRUE;""GENERAL""|""TAB2"";#N/A;TRUE;""GENERAL""|""TAB3"";#N/A;TRUE;""GENERAL""|""TAB4"";#N/A;TRUE;""GENERAL""|""TAB5"";#N/A;TRUE;""GENERAL""}"</definedName>
    <definedName name="YTRYUYT" hidden="1">{"TAB1",#N/A,TRUE,"GENERAL";"TAB2",#N/A,TRUE,"GENERAL";"TAB3",#N/A,TRUE,"GENERAL";"TAB4",#N/A,TRUE,"GENERAL";"TAB5",#N/A,TRUE,"GENERAL"}</definedName>
    <definedName name="ytudfgd" localSheetId="2">"{""TAB1"";#N/A;TRUE;""GENERAL""|""TAB2"";#N/A;TRUE;""GENERAL""|""TAB3"";#N/A;TRUE;""GENERAL""|""TAB4"";#N/A;TRUE;""GENERAL""|""TAB5"";#N/A;TRUE;""GENERAL""}"</definedName>
    <definedName name="ytudfgd" localSheetId="1">"{""TAB1"";#N/A;TRUE;""GENERAL""|""TAB2"";#N/A;TRUE;""GENERAL""|""TAB3"";#N/A;TRUE;""GENERAL""|""TAB4"";#N/A;TRUE;""GENERAL""|""TAB5"";#N/A;TRUE;""GENERAL""}"</definedName>
    <definedName name="ytudfgd" localSheetId="0">"{""TAB1"";#N/A;TRUE;""GENERAL""|""TAB2"";#N/A;TRUE;""GENERAL""|""TAB3"";#N/A;TRUE;""GENERAL""|""TAB4"";#N/A;TRUE;""GENERAL""|""TAB5"";#N/A;TRUE;""GENERAL""}"</definedName>
    <definedName name="ytudfgd" hidden="1">{"TAB1",#N/A,TRUE,"GENERAL";"TAB2",#N/A,TRUE,"GENERAL";"TAB3",#N/A,TRUE,"GENERAL";"TAB4",#N/A,TRUE,"GENERAL";"TAB5",#N/A,TRUE,"GENERAL"}</definedName>
    <definedName name="yturtu7" localSheetId="2">"{""TAB1"";#N/A;TRUE;""GENERAL""|""TAB2"";#N/A;TRUE;""GENERAL""|""TAB3"";#N/A;TRUE;""GENERAL""|""TAB4"";#N/A;TRUE;""GENERAL""|""TAB5"";#N/A;TRUE;""GENERAL""}"</definedName>
    <definedName name="yturtu7" localSheetId="1">"{""TAB1"";#N/A;TRUE;""GENERAL""|""TAB2"";#N/A;TRUE;""GENERAL""|""TAB3"";#N/A;TRUE;""GENERAL""|""TAB4"";#N/A;TRUE;""GENERAL""|""TAB5"";#N/A;TRUE;""GENERAL""}"</definedName>
    <definedName name="yturtu7" localSheetId="0">"{""TAB1"";#N/A;TRUE;""GENERAL""|""TAB2"";#N/A;TRUE;""GENERAL""|""TAB3"";#N/A;TRUE;""GENERAL""|""TAB4"";#N/A;TRUE;""GENERAL""|""TAB5"";#N/A;TRUE;""GENERAL""}"</definedName>
    <definedName name="yturtu7" hidden="1">{"TAB1",#N/A,TRUE,"GENERAL";"TAB2",#N/A,TRUE,"GENERAL";"TAB3",#N/A,TRUE,"GENERAL";"TAB4",#N/A,TRUE,"GENERAL";"TAB5",#N/A,TRUE,"GENERAL"}</definedName>
    <definedName name="yturu" localSheetId="2">"{""TAB1"";#N/A;TRUE;""GENERAL""|""TAB2"";#N/A;TRUE;""GENERAL""|""TAB3"";#N/A;TRUE;""GENERAL""|""TAB4"";#N/A;TRUE;""GENERAL""|""TAB5"";#N/A;TRUE;""GENERAL""}"</definedName>
    <definedName name="yturu" localSheetId="1">"{""TAB1"";#N/A;TRUE;""GENERAL""|""TAB2"";#N/A;TRUE;""GENERAL""|""TAB3"";#N/A;TRUE;""GENERAL""|""TAB4"";#N/A;TRUE;""GENERAL""|""TAB5"";#N/A;TRUE;""GENERAL""}"</definedName>
    <definedName name="yturu" localSheetId="0">"{""TAB1"";#N/A;TRUE;""GENERAL""|""TAB2"";#N/A;TRUE;""GENERAL""|""TAB3"";#N/A;TRUE;""GENERAL""|""TAB4"";#N/A;TRUE;""GENERAL""|""TAB5"";#N/A;TRUE;""GENERAL""}"</definedName>
    <definedName name="yturu" hidden="1">{"TAB1",#N/A,TRUE,"GENERAL";"TAB2",#N/A,TRUE,"GENERAL";"TAB3",#N/A,TRUE,"GENERAL";"TAB4",#N/A,TRUE,"GENERAL";"TAB5",#N/A,TRUE,"GENERAL"}</definedName>
    <definedName name="ytuytfgh" localSheetId="2">"{""via1"";#N/A;TRUE;""general""|""via2"";#N/A;TRUE;""general""|""via3"";#N/A;TRUE;""general""}"</definedName>
    <definedName name="ytuytfgh" localSheetId="1">"{""via1"";#N/A;TRUE;""general""|""via2"";#N/A;TRUE;""general""|""via3"";#N/A;TRUE;""general""}"</definedName>
    <definedName name="ytuytfgh" localSheetId="0">"{""via1"";#N/A;TRUE;""general""|""via2"";#N/A;TRUE;""general""|""via3"";#N/A;TRUE;""general""}"</definedName>
    <definedName name="ytuytfgh" hidden="1">{"via1",#N/A,TRUE,"general";"via2",#N/A,TRUE,"general";"via3",#N/A,TRUE,"general"}</definedName>
    <definedName name="yty" localSheetId="2">"{""TAB1"";#N/A;TRUE;""GENERAL""|""TAB2"";#N/A;TRUE;""GENERAL""|""TAB3"";#N/A;TRUE;""GENERAL""|""TAB4"";#N/A;TRUE;""GENERAL""|""TAB5"";#N/A;TRUE;""GENERAL""}"</definedName>
    <definedName name="yty" localSheetId="1">"{""TAB1"";#N/A;TRUE;""GENERAL""|""TAB2"";#N/A;TRUE;""GENERAL""|""TAB3"";#N/A;TRUE;""GENERAL""|""TAB4"";#N/A;TRUE;""GENERAL""|""TAB5"";#N/A;TRUE;""GENERAL""}"</definedName>
    <definedName name="yty" localSheetId="0">"{""TAB1"";#N/A;TRUE;""GENERAL""|""TAB2"";#N/A;TRUE;""GENERAL""|""TAB3"";#N/A;TRUE;""GENERAL""|""TAB4"";#N/A;TRUE;""GENERAL""|""TAB5"";#N/A;TRUE;""GENERAL""}"</definedName>
    <definedName name="yty" hidden="1">{"TAB1",#N/A,TRUE,"GENERAL";"TAB2",#N/A,TRUE,"GENERAL";"TAB3",#N/A,TRUE,"GENERAL";"TAB4",#N/A,TRUE,"GENERAL";"TAB5",#N/A,TRUE,"GENERAL"}</definedName>
    <definedName name="ytyyh" localSheetId="2">"{""via1"";#N/A;TRUE;""general""|""via2"";#N/A;TRUE;""general""|""via3"";#N/A;TRUE;""general""}"</definedName>
    <definedName name="ytyyh" localSheetId="1">"{""via1"";#N/A;TRUE;""general""|""via2"";#N/A;TRUE;""general""|""via3"";#N/A;TRUE;""general""}"</definedName>
    <definedName name="ytyyh" localSheetId="0">"{""via1"";#N/A;TRUE;""general""|""via2"";#N/A;TRUE;""general""|""via3"";#N/A;TRUE;""general""}"</definedName>
    <definedName name="ytyyh" hidden="1">{"via1",#N/A,TRUE,"general";"via2",#N/A,TRUE,"general";"via3",#N/A,TRUE,"general"}</definedName>
    <definedName name="ytzacdfg" localSheetId="2">"{""TAB1"";#N/A;TRUE;""GENERAL""|""TAB2"";#N/A;TRUE;""GENERAL""|""TAB3"";#N/A;TRUE;""GENERAL""|""TAB4"";#N/A;TRUE;""GENERAL""|""TAB5"";#N/A;TRUE;""GENERAL""}"</definedName>
    <definedName name="ytzacdfg" localSheetId="1">"{""TAB1"";#N/A;TRUE;""GENERAL""|""TAB2"";#N/A;TRUE;""GENERAL""|""TAB3"";#N/A;TRUE;""GENERAL""|""TAB4"";#N/A;TRUE;""GENERAL""|""TAB5"";#N/A;TRUE;""GENERAL""}"</definedName>
    <definedName name="ytzacdfg" localSheetId="0">"{""TAB1"";#N/A;TRUE;""GENERAL""|""TAB2"";#N/A;TRUE;""GENERAL""|""TAB3"";#N/A;TRUE;""GENERAL""|""TAB4"";#N/A;TRUE;""GENERAL""|""TAB5"";#N/A;TRUE;""GENERAL""}"</definedName>
    <definedName name="ytzacdfg" hidden="1">{"TAB1",#N/A,TRUE,"GENERAL";"TAB2",#N/A,TRUE,"GENERAL";"TAB3",#N/A,TRUE,"GENERAL";"TAB4",#N/A,TRUE,"GENERAL";"TAB5",#N/A,TRUE,"GENERAL"}</definedName>
    <definedName name="yu" localSheetId="2">"{""TAB1"";#N/A;TRUE;""GENERAL""|""TAB2"";#N/A;TRUE;""GENERAL""|""TAB3"";#N/A;TRUE;""GENERAL""|""TAB4"";#N/A;TRUE;""GENERAL""|""TAB5"";#N/A;TRUE;""GENERAL""}"</definedName>
    <definedName name="yu" localSheetId="1">"{""TAB1"";#N/A;TRUE;""GENERAL""|""TAB2"";#N/A;TRUE;""GENERAL""|""TAB3"";#N/A;TRUE;""GENERAL""|""TAB4"";#N/A;TRUE;""GENERAL""|""TAB5"";#N/A;TRUE;""GENERAL""}"</definedName>
    <definedName name="yu" localSheetId="0">"{""TAB1"";#N/A;TRUE;""GENERAL""|""TAB2"";#N/A;TRUE;""GENERAL""|""TAB3"";#N/A;TRUE;""GENERAL""|""TAB4"";#N/A;TRUE;""GENERAL""|""TAB5"";#N/A;TRUE;""GENERAL""}"</definedName>
    <definedName name="yu" hidden="1">{"TAB1",#N/A,TRUE,"GENERAL";"TAB2",#N/A,TRUE,"GENERAL";"TAB3",#N/A,TRUE,"GENERAL";"TAB4",#N/A,TRUE,"GENERAL";"TAB5",#N/A,TRUE,"GENERAL"}</definedName>
    <definedName name="yudre54" localSheetId="2">"{""TAB1"";#N/A;TRUE;""GENERAL""|""TAB2"";#N/A;TRUE;""GENERAL""|""TAB3"";#N/A;TRUE;""GENERAL""|""TAB4"";#N/A;TRUE;""GENERAL""|""TAB5"";#N/A;TRUE;""GENERAL""}"</definedName>
    <definedName name="yudre54" localSheetId="1">"{""TAB1"";#N/A;TRUE;""GENERAL""|""TAB2"";#N/A;TRUE;""GENERAL""|""TAB3"";#N/A;TRUE;""GENERAL""|""TAB4"";#N/A;TRUE;""GENERAL""|""TAB5"";#N/A;TRUE;""GENERAL""}"</definedName>
    <definedName name="yudre54" localSheetId="0">"{""TAB1"";#N/A;TRUE;""GENERAL""|""TAB2"";#N/A;TRUE;""GENERAL""|""TAB3"";#N/A;TRUE;""GENERAL""|""TAB4"";#N/A;TRUE;""GENERAL""|""TAB5"";#N/A;TRUE;""GENERAL""}"</definedName>
    <definedName name="yudre54" hidden="1">{"TAB1",#N/A,TRUE,"GENERAL";"TAB2",#N/A,TRUE,"GENERAL";"TAB3",#N/A,TRUE,"GENERAL";"TAB4",#N/A,TRUE,"GENERAL";"TAB5",#N/A,TRUE,"GENERAL"}</definedName>
    <definedName name="yuhgh" localSheetId="2">"{""TAB1"";#N/A;TRUE;""GENERAL""|""TAB2"";#N/A;TRUE;""GENERAL""|""TAB3"";#N/A;TRUE;""GENERAL""|""TAB4"";#N/A;TRUE;""GENERAL""|""TAB5"";#N/A;TRUE;""GENERAL""}"</definedName>
    <definedName name="yuhgh" localSheetId="1">"{""TAB1"";#N/A;TRUE;""GENERAL""|""TAB2"";#N/A;TRUE;""GENERAL""|""TAB3"";#N/A;TRUE;""GENERAL""|""TAB4"";#N/A;TRUE;""GENERAL""|""TAB5"";#N/A;TRUE;""GENERAL""}"</definedName>
    <definedName name="yuhgh" localSheetId="0">"{""TAB1"";#N/A;TRUE;""GENERAL""|""TAB2"";#N/A;TRUE;""GENERAL""|""TAB3"";#N/A;TRUE;""GENERAL""|""TAB4"";#N/A;TRUE;""GENERAL""|""TAB5"";#N/A;TRUE;""GENERAL""}"</definedName>
    <definedName name="yuhgh" hidden="1">{"TAB1",#N/A,TRUE,"GENERAL";"TAB2",#N/A,TRUE,"GENERAL";"TAB3",#N/A,TRUE,"GENERAL";"TAB4",#N/A,TRUE,"GENERAL";"TAB5",#N/A,TRUE,"GENERAL"}</definedName>
    <definedName name="Yute_alquitranado">#REF!</definedName>
    <definedName name="yutu" localSheetId="2">"{""via1"";#N/A;TRUE;""general""|""via2"";#N/A;TRUE;""general""|""via3"";#N/A;TRUE;""general""}"</definedName>
    <definedName name="yutu" localSheetId="1">"{""via1"";#N/A;TRUE;""general""|""via2"";#N/A;TRUE;""general""|""via3"";#N/A;TRUE;""general""}"</definedName>
    <definedName name="yutu" localSheetId="0">"{""via1"";#N/A;TRUE;""general""|""via2"";#N/A;TRUE;""general""|""via3"";#N/A;TRUE;""general""}"</definedName>
    <definedName name="yutu" hidden="1">{"via1",#N/A,TRUE,"general";"via2",#N/A,TRUE,"general";"via3",#N/A,TRUE,"general"}</definedName>
    <definedName name="yuuiiy" localSheetId="2">"{""via1"";#N/A;TRUE;""general""|""via2"";#N/A;TRUE;""general""|""via3"";#N/A;TRUE;""general""}"</definedName>
    <definedName name="yuuiiy" localSheetId="1">"{""via1"";#N/A;TRUE;""general""|""via2"";#N/A;TRUE;""general""|""via3"";#N/A;TRUE;""general""}"</definedName>
    <definedName name="yuuiiy" localSheetId="0">"{""via1"";#N/A;TRUE;""general""|""via2"";#N/A;TRUE;""general""|""via3"";#N/A;TRUE;""general""}"</definedName>
    <definedName name="yuuiiy" hidden="1">{"via1",#N/A,TRUE,"general";"via2",#N/A,TRUE,"general";"via3",#N/A,TRUE,"general"}</definedName>
    <definedName name="yuuuuuu" localSheetId="2">"{""via1"";#N/A;TRUE;""general""|""via2"";#N/A;TRUE;""general""|""via3"";#N/A;TRUE;""general""}"</definedName>
    <definedName name="yuuuuuu" localSheetId="1">"{""via1"";#N/A;TRUE;""general""|""via2"";#N/A;TRUE;""general""|""via3"";#N/A;TRUE;""general""}"</definedName>
    <definedName name="yuuuuuu" localSheetId="0">"{""via1"";#N/A;TRUE;""general""|""via2"";#N/A;TRUE;""general""|""via3"";#N/A;TRUE;""general""}"</definedName>
    <definedName name="yuuuuuu" hidden="1">{"via1",#N/A,TRUE,"general";"via2",#N/A,TRUE,"general";"via3",#N/A,TRUE,"general"}</definedName>
    <definedName name="YUYUYHNBVVVCFDDDSAASXV">#REF!</definedName>
    <definedName name="yy" localSheetId="2">"{""via1"";#N/A;TRUE;""general""|""via2"";#N/A;TRUE;""general""|""via3"";#N/A;TRUE;""general""}"</definedName>
    <definedName name="yy" localSheetId="1">"{""via1"";#N/A;TRUE;""general""|""via2"";#N/A;TRUE;""general""|""via3"";#N/A;TRUE;""general""}"</definedName>
    <definedName name="yy" localSheetId="0">"{""via1"";#N/A;TRUE;""general""|""via2"";#N/A;TRUE;""general""|""via3"";#N/A;TRUE;""general""}"</definedName>
    <definedName name="yy" hidden="1">{"via1",#N/A,TRUE,"general";"via2",#N/A,TRUE,"general";"via3",#N/A,TRUE,"general"}</definedName>
    <definedName name="yyy" localSheetId="2">"{""TAB1"";#N/A;TRUE;""GENERAL""|""TAB2"";#N/A;TRUE;""GENERAL""|""TAB3"";#N/A;TRUE;""GENERAL""|""TAB4"";#N/A;TRUE;""GENERAL""|""TAB5"";#N/A;TRUE;""GENERAL""}"</definedName>
    <definedName name="yyy" localSheetId="1">"{""TAB1"";#N/A;TRUE;""GENERAL""|""TAB2"";#N/A;TRUE;""GENERAL""|""TAB3"";#N/A;TRUE;""GENERAL""|""TAB4"";#N/A;TRUE;""GENERAL""|""TAB5"";#N/A;TRUE;""GENERAL""}"</definedName>
    <definedName name="yyy" localSheetId="0">"{""TAB1"";#N/A;TRUE;""GENERAL""|""TAB2"";#N/A;TRUE;""GENERAL""|""TAB3"";#N/A;TRUE;""GENERAL""|""TAB4"";#N/A;TRUE;""GENERAL""|""TAB5"";#N/A;TRUE;""GENERAL""}"</definedName>
    <definedName name="yyy" hidden="1">{"TAB1",#N/A,TRUE,"GENERAL";"TAB2",#N/A,TRUE,"GENERAL";"TAB3",#N/A,TRUE,"GENERAL";"TAB4",#N/A,TRUE,"GENERAL";"TAB5",#N/A,TRUE,"GENERAL"}</definedName>
    <definedName name="yyyuh" localSheetId="2">"{""TAB1"";#N/A;TRUE;""GENERAL""|""TAB2"";#N/A;TRUE;""GENERAL""|""TAB3"";#N/A;TRUE;""GENERAL""|""TAB4"";#N/A;TRUE;""GENERAL""|""TAB5"";#N/A;TRUE;""GENERAL""}"</definedName>
    <definedName name="yyyuh" localSheetId="1">"{""TAB1"";#N/A;TRUE;""GENERAL""|""TAB2"";#N/A;TRUE;""GENERAL""|""TAB3"";#N/A;TRUE;""GENERAL""|""TAB4"";#N/A;TRUE;""GENERAL""|""TAB5"";#N/A;TRUE;""GENERAL""}"</definedName>
    <definedName name="yyyuh" localSheetId="0">"{""TAB1"";#N/A;TRUE;""GENERAL""|""TAB2"";#N/A;TRUE;""GENERAL""|""TAB3"";#N/A;TRUE;""GENERAL""|""TAB4"";#N/A;TRUE;""GENERAL""|""TAB5"";#N/A;TRUE;""GENERAL""}"</definedName>
    <definedName name="yyyuh" hidden="1">{"TAB1",#N/A,TRUE,"GENERAL";"TAB2",#N/A,TRUE,"GENERAL";"TAB3",#N/A,TRUE,"GENERAL";"TAB4",#N/A,TRUE,"GENERAL";"TAB5",#N/A,TRUE,"GENERAL"}</definedName>
    <definedName name="yyyyhhh" localSheetId="2">"{""TAB1"";#N/A;TRUE;""GENERAL""|""TAB2"";#N/A;TRUE;""GENERAL""|""TAB3"";#N/A;TRUE;""GENERAL""|""TAB4"";#N/A;TRUE;""GENERAL""|""TAB5"";#N/A;TRUE;""GENERAL""}"</definedName>
    <definedName name="yyyyhhh" localSheetId="1">"{""TAB1"";#N/A;TRUE;""GENERAL""|""TAB2"";#N/A;TRUE;""GENERAL""|""TAB3"";#N/A;TRUE;""GENERAL""|""TAB4"";#N/A;TRUE;""GENERAL""|""TAB5"";#N/A;TRUE;""GENERAL""}"</definedName>
    <definedName name="yyyyhhh" localSheetId="0">"{""TAB1"";#N/A;TRUE;""GENERAL""|""TAB2"";#N/A;TRUE;""GENERAL""|""TAB3"";#N/A;TRUE;""GENERAL""|""TAB4"";#N/A;TRUE;""GENERAL""|""TAB5"";#N/A;TRUE;""GENERAL""}"</definedName>
    <definedName name="yyyyhhh" hidden="1">{"TAB1",#N/A,TRUE,"GENERAL";"TAB2",#N/A,TRUE,"GENERAL";"TAB3",#N/A,TRUE,"GENERAL";"TAB4",#N/A,TRUE,"GENERAL";"TAB5",#N/A,TRUE,"GENERAL"}</definedName>
    <definedName name="yyyyyf" localSheetId="2">"{""via1"";#N/A;TRUE;""general""|""via2"";#N/A;TRUE;""general""|""via3"";#N/A;TRUE;""general""}"</definedName>
    <definedName name="yyyyyf" localSheetId="1">"{""via1"";#N/A;TRUE;""general""|""via2"";#N/A;TRUE;""general""|""via3"";#N/A;TRUE;""general""}"</definedName>
    <definedName name="yyyyyf" localSheetId="0">"{""via1"";#N/A;TRUE;""general""|""via2"";#N/A;TRUE;""general""|""via3"";#N/A;TRUE;""general""}"</definedName>
    <definedName name="yyyyyf" hidden="1">{"via1",#N/A,TRUE,"general";"via2",#N/A,TRUE,"general";"via3",#N/A,TRUE,"general"}</definedName>
    <definedName name="z">#REF!</definedName>
    <definedName name="Z_2CE002B1_CF39_48B4_89F2_97EC6AB9FB30_.wvu.FilterData">#REF!</definedName>
    <definedName name="Z_2CE002B1_CF39_48B4_89F2_97EC6AB9FB30_.wvu.PrintArea">#REF!</definedName>
    <definedName name="Z_2CE002B1_CF39_48B4_89F2_97EC6AB9FB30_.wvu.PrintTitles">#REF!</definedName>
    <definedName name="Z_B276358C_507F_434B_A422_C145E32C525E_.wvu.FilterData">#REF!</definedName>
    <definedName name="Z_B276358C_507F_434B_A422_C145E32C525E_.wvu.PrintArea">#REF!</definedName>
    <definedName name="Z_B276358C_507F_434B_A422_C145E32C525E_.wvu.PrintTitles">#REF!</definedName>
    <definedName name="Z_D6CD3BE1_24A2_4470_9EB2_D762B3606E30_.wvu.FilterData">#REF!</definedName>
    <definedName name="Z_D6CD3BE1_24A2_4470_9EB2_D762B3606E30_.wvu.PrintArea">#REF!</definedName>
    <definedName name="Z_D6CD3BE1_24A2_4470_9EB2_D762B3606E30_.wvu.PrintTitles">#REF!</definedName>
    <definedName name="zAndamio_tubular">#REF!</definedName>
    <definedName name="ZAPATA">#REF!</definedName>
    <definedName name="ZAQ" localSheetId="2">"{#N/A;#N/A;TRUE;""INGENIERIA""|#N/A;#N/A;TRUE;""COMPRAS""|#N/A;#N/A;TRUE;""DIRECCION""|#N/A;#N/A;TRUE;""RESUMEN""}"</definedName>
    <definedName name="ZAQ" localSheetId="1">"{#N/A;#N/A;TRUE;""INGENIERIA""|#N/A;#N/A;TRUE;""COMPRAS""|#N/A;#N/A;TRUE;""DIRECCION""|#N/A;#N/A;TRUE;""RESUMEN""}"</definedName>
    <definedName name="ZAQ" localSheetId="0">"{#N/A;#N/A;TRUE;""INGENIERIA""|#N/A;#N/A;TRUE;""COMPRAS""|#N/A;#N/A;TRUE;""DIRECCION""|#N/A;#N/A;TRUE;""RESUMEN""}"</definedName>
    <definedName name="ZAQ" hidden="1">{#N/A,#N/A,TRUE,"INGENIERIA";#N/A,#N/A,TRUE,"COMPRAS";#N/A,#N/A,TRUE,"DIRECCION";#N/A,#N/A,TRUE,"RESUMEN"}</definedName>
    <definedName name="zCargador_2y3">#REF!</definedName>
    <definedName name="zCarrotanque">#REF!</definedName>
    <definedName name="zCilindro_Vibratorio">#REF!</definedName>
    <definedName name="zCompresor_pistola">#REF!</definedName>
    <definedName name="zCortadora_de_ladrillo">#REF!</definedName>
    <definedName name="zdervr" localSheetId="2">"{""via1"";#N/A;TRUE;""general""|""via2"";#N/A;TRUE;""general""|""via3"";#N/A;TRUE;""general""}"</definedName>
    <definedName name="zdervr" localSheetId="1">"{""via1"";#N/A;TRUE;""general""|""via2"";#N/A;TRUE;""general""|""via3"";#N/A;TRUE;""general""}"</definedName>
    <definedName name="zdervr" localSheetId="0">"{""via1"";#N/A;TRUE;""general""|""via2"";#N/A;TRUE;""general""|""via3"";#N/A;TRUE;""general""}"</definedName>
    <definedName name="zdervr" hidden="1">{"via1",#N/A,TRUE,"general";"via2",#N/A,TRUE,"general";"via3",#N/A,TRUE,"general"}</definedName>
    <definedName name="ZDF" localSheetId="2">#REF!</definedName>
    <definedName name="ZDF" localSheetId="1">#REF!</definedName>
    <definedName name="ZDF" localSheetId="0">#REF!</definedName>
    <definedName name="ZDF">#REF!</definedName>
    <definedName name="zElevador_250_KG">#REF!</definedName>
    <definedName name="zEquipo_soldadura">#REF!</definedName>
    <definedName name="zFormaleta_1">#REF!</definedName>
    <definedName name="zFormaleta_2">#REF!</definedName>
    <definedName name="zFormaleta_madera">#REF!</definedName>
    <definedName name="zMalacate_elec.con_torres">#REF!</definedName>
    <definedName name="zMezcladora_de_1_2_saco">#REF!</definedName>
    <definedName name="zMotoniveladora">#REF!</definedName>
    <definedName name="ZONA1" localSheetId="2">#REF!</definedName>
    <definedName name="ZONA1" localSheetId="1">#REF!</definedName>
    <definedName name="ZONA1" localSheetId="0">#REF!</definedName>
    <definedName name="ZONA1">#REF!</definedName>
    <definedName name="ZONA3" localSheetId="2">#REF!</definedName>
    <definedName name="ZONA3" localSheetId="1">#REF!</definedName>
    <definedName name="ZONA3" localSheetId="0">#REF!</definedName>
    <definedName name="ZONA3">#REF!</definedName>
    <definedName name="ZONA4">#REF!</definedName>
    <definedName name="zPulidora">#REF!</definedName>
    <definedName name="Zunchos_acerados">#REF!</definedName>
    <definedName name="zVibrador">#REF!</definedName>
    <definedName name="zVibrocompactador">#REF!</definedName>
    <definedName name="zVolqueta_3_M3">#REF!</definedName>
    <definedName name="zx" localSheetId="2">"[0]!err"</definedName>
    <definedName name="zx" localSheetId="1">"[0]!err"</definedName>
    <definedName name="zx" localSheetId="0">"[0]!err"</definedName>
    <definedName name="zx">[0]!ERR</definedName>
    <definedName name="zxczds" localSheetId="2">"{""TAB1"";#N/A;TRUE;""GENERAL""|""TAB2"";#N/A;TRUE;""GENERAL""|""TAB3"";#N/A;TRUE;""GENERAL""|""TAB4"";#N/A;TRUE;""GENERAL""|""TAB5"";#N/A;TRUE;""GENERAL""}"</definedName>
    <definedName name="zxczds" localSheetId="1">"{""TAB1"";#N/A;TRUE;""GENERAL""|""TAB2"";#N/A;TRUE;""GENERAL""|""TAB3"";#N/A;TRUE;""GENERAL""|""TAB4"";#N/A;TRUE;""GENERAL""|""TAB5"";#N/A;TRUE;""GENERAL""}"</definedName>
    <definedName name="zxczds" localSheetId="0">"{""TAB1"";#N/A;TRUE;""GENERAL""|""TAB2"";#N/A;TRUE;""GENERAL""|""TAB3"";#N/A;TRUE;""GENERAL""|""TAB4"";#N/A;TRUE;""GENERAL""|""TAB5"";#N/A;TRUE;""GENERAL""}"</definedName>
    <definedName name="zxczds" hidden="1">{"TAB1",#N/A,TRUE,"GENERAL";"TAB2",#N/A,TRUE,"GENERAL";"TAB3",#N/A,TRUE,"GENERAL";"TAB4",#N/A,TRUE,"GENERAL";"TAB5",#N/A,TRUE,"GENERAL"}</definedName>
    <definedName name="zxsdftyu" localSheetId="2">"{""via1"";#N/A;TRUE;""general""|""via2"";#N/A;TRUE;""general""|""via3"";#N/A;TRUE;""general""}"</definedName>
    <definedName name="zxsdftyu" localSheetId="1">"{""via1"";#N/A;TRUE;""general""|""via2"";#N/A;TRUE;""general""|""via3"";#N/A;TRUE;""general""}"</definedName>
    <definedName name="zxsdftyu" localSheetId="0">"{""via1"";#N/A;TRUE;""general""|""via2"";#N/A;TRUE;""general""|""via3"";#N/A;TRUE;""general""}"</definedName>
    <definedName name="zxsdftyu" hidden="1">{"via1",#N/A,TRUE,"general";"via2",#N/A,TRUE,"general";"via3",#N/A,TRUE,"general"}</definedName>
    <definedName name="zxvxczv" localSheetId="2">"{""via1"";#N/A;TRUE;""general""|""via2"";#N/A;TRUE;""general""|""via3"";#N/A;TRUE;""general""}"</definedName>
    <definedName name="zxvxczv" localSheetId="1">"{""via1"";#N/A;TRUE;""general""|""via2"";#N/A;TRUE;""general""|""via3"";#N/A;TRUE;""general""}"</definedName>
    <definedName name="zxvxczv" localSheetId="0">"{""via1"";#N/A;TRUE;""general""|""via2"";#N/A;TRUE;""general""|""via3"";#N/A;TRUE;""general""}"</definedName>
    <definedName name="zxvxczv" hidden="1">{"via1",#N/A,TRUE,"general";"via2",#N/A,TRUE,"general";"via3",#N/A,TRUE,"general"}</definedName>
    <definedName name="ZZZZZZ">#REF!</definedName>
    <definedName name="ZZZZZZZZZZZ" localSheetId="2">"'[66]a. p. u.'!#ref!"</definedName>
    <definedName name="ZZZZZZZZZZZ" localSheetId="1">"'[66]a. p. u.'!#ref!"</definedName>
    <definedName name="ZZZZZZZZZZZ" localSheetId="0">"'[66]a. p. u.'!#ref!"</definedName>
    <definedName name="ZZZZZZZZZZZ">'[86]A. P. 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12" i="272" l="1"/>
  <c r="F23" i="273" l="1"/>
  <c r="G23" i="273" s="1"/>
  <c r="G24" i="273" s="1"/>
  <c r="C23" i="273"/>
  <c r="B23" i="273"/>
  <c r="F20" i="273"/>
  <c r="G20" i="273" s="1"/>
  <c r="C20" i="273"/>
  <c r="B20" i="273"/>
  <c r="F19" i="273"/>
  <c r="G19" i="273" s="1"/>
  <c r="C19" i="273"/>
  <c r="B19" i="273"/>
  <c r="F16" i="273"/>
  <c r="G16" i="273" s="1"/>
  <c r="C16" i="273"/>
  <c r="B16" i="273"/>
  <c r="F15" i="273"/>
  <c r="G15" i="273" s="1"/>
  <c r="C15" i="273"/>
  <c r="B15" i="273"/>
  <c r="F14" i="273"/>
  <c r="G14" i="273" s="1"/>
  <c r="C14" i="273"/>
  <c r="B14" i="273"/>
  <c r="F13" i="273"/>
  <c r="G13" i="273" s="1"/>
  <c r="C13" i="273"/>
  <c r="B13" i="273"/>
  <c r="B8" i="273"/>
  <c r="H38" i="271"/>
  <c r="H44" i="271" s="1"/>
  <c r="D36" i="271"/>
  <c r="G21" i="273" l="1"/>
  <c r="G17" i="273"/>
  <c r="G26" i="273" s="1"/>
  <c r="H515" i="272" l="1"/>
  <c r="H514" i="272"/>
  <c r="H513" i="272"/>
  <c r="H516" i="272" s="1"/>
  <c r="H517" i="272" l="1"/>
  <c r="H518" i="272" s="1"/>
</calcChain>
</file>

<file path=xl/sharedStrings.xml><?xml version="1.0" encoding="utf-8"?>
<sst xmlns="http://schemas.openxmlformats.org/spreadsheetml/2006/main" count="1028" uniqueCount="514">
  <si>
    <t>DESCRIPCIÓN</t>
  </si>
  <si>
    <t xml:space="preserve">CANTIDAD </t>
  </si>
  <si>
    <t>UNIDAD</t>
  </si>
  <si>
    <t>UTILIDAD</t>
  </si>
  <si>
    <t>CORPORACIÓN AUTÓNOMA REGIONAL DEL VALLE DEL CAUCA-CVC
LICITACIÓN PÚBLICA CVC No.3 2026</t>
  </si>
  <si>
    <t>OBJETO:  RREALIZAR LA CONSTRUCCIÓN DE LA SEDE ADMINISTRATIVA DE LA DAR NORTE EN EL MUNCICIPIO DE CARTAGO</t>
  </si>
  <si>
    <t xml:space="preserve">PRESUPUESTO GENERAL </t>
  </si>
  <si>
    <t>ITEM</t>
  </si>
  <si>
    <t>VR/TOTAL</t>
  </si>
  <si>
    <t>% INCIDENCIA</t>
  </si>
  <si>
    <t>PRELIMINARES</t>
  </si>
  <si>
    <t>MOVIMIENTOS DE TIERRA</t>
  </si>
  <si>
    <t>ESTRUCTURA DE CONCRETO</t>
  </si>
  <si>
    <t>ESTRUCTURA METALICA</t>
  </si>
  <si>
    <t>MAMPOSTERIA Y DIVISIONES</t>
  </si>
  <si>
    <t>ACABADOS MUROS</t>
  </si>
  <si>
    <t>PISOS</t>
  </si>
  <si>
    <t>APARATOS Y ACCESORIOS</t>
  </si>
  <si>
    <t>CIELOS Y CUBIERTA</t>
  </si>
  <si>
    <t>VENTANERÍA EN ALUMINIO</t>
  </si>
  <si>
    <t>PUERTAS EN ALUMINIO</t>
  </si>
  <si>
    <t xml:space="preserve">INSTALACIONES SANITARIAS </t>
  </si>
  <si>
    <t xml:space="preserve"> INSTALACIONES PLUVIALES</t>
  </si>
  <si>
    <t xml:space="preserve">RED HIDRAULICA </t>
  </si>
  <si>
    <t>RED DE REUSO</t>
  </si>
  <si>
    <t>RED CONTRAINCENDIOS</t>
  </si>
  <si>
    <t>INSTALACIONES ELECTRICAS - SALIDA DE SERVICIOS INTERIOR  ILUMINACION, TOMAS Y COMUNICACIONES</t>
  </si>
  <si>
    <t>INSTALACIONES ELECTRICAS - TABLEROS BAJA TENSION</t>
  </si>
  <si>
    <t>INSTALACIONES ELECTRICAS - CABLEADOS - ALIMENTADORES</t>
  </si>
  <si>
    <t>INSTALACIONES ELECTRICAS - SUBESTACION Y MEDIA TENSION</t>
  </si>
  <si>
    <t>INSTALACIONES ELECTRICAS - APANTALLAMIENTO Y MALLA A TIERRA</t>
  </si>
  <si>
    <t>SISTEMA HVAC - EQUIPOS DE AIRO ACONDICIONADO</t>
  </si>
  <si>
    <t xml:space="preserve">SISTEMA HVAC - TUBERÍA Y ACCESORIOS DE REFRIGERACIÓN </t>
  </si>
  <si>
    <t>SISTEMA HVAC - CABLEADO Y SISTEMA DE CONTROL</t>
  </si>
  <si>
    <t>MOBILIARIO</t>
  </si>
  <si>
    <t>URBANISMO</t>
  </si>
  <si>
    <t>SUBTOTAL PRESUPUESTO GENERAL</t>
  </si>
  <si>
    <t>ADMINISTRACION</t>
  </si>
  <si>
    <t>IMPREVISTOS</t>
  </si>
  <si>
    <t>IVA 19%</t>
  </si>
  <si>
    <t>TOTAL COSTOS INDIRECTOS</t>
  </si>
  <si>
    <t>TOTAL PRESUPUESTO GENERAL</t>
  </si>
  <si>
    <t>No.</t>
  </si>
  <si>
    <t>VR/UNIT</t>
  </si>
  <si>
    <t>LOCALIZACION Y REPLANTEO</t>
  </si>
  <si>
    <t>M2</t>
  </si>
  <si>
    <t>SUMINISTRO E INSTALACIÓN DE VALLA METÁLICA Y BANER IMPRESO PARA IDENTIFICACIÓN PROYECTO 4.00X2.00M</t>
  </si>
  <si>
    <t>UN</t>
  </si>
  <si>
    <t>CERRAMIENTO PROVISIONAL EN LÁMINA GALVANIZADA - H=2.50 MTS.</t>
  </si>
  <si>
    <t>CAMPAMENTOS PROVISIONALES DE OBRA</t>
  </si>
  <si>
    <t>INSTALACIONES PROVISIONALES ELECTRICAS (ACOMETIDA PROVISIONAL)</t>
  </si>
  <si>
    <t>INSTALACIONES PROVISIONALES HIDRAULICAS Y SANITARIAS (ACOMETIDA PROVISIONAL PARA EL SUMINISTRO DE AGUA POR PARTE DE LA EMPRESA DE ACUEDUCTO Y ALCANTARILLADO)</t>
  </si>
  <si>
    <t>SUMINISTRO E INSTALACIÓN DE KIT DE SEÑALES INFORMATIVAS (INFORMATIVAS, LOCALIZACIÓN DE ESPACIOS, BAÑOS, RUTAS DE EVACUACIÓN, ALMACENAMIENTO, HERRAMIENTAS, CIRCULACIÓN, SALIDAS DE EMERGENCIA, SEGURIDAD Y DEMÁS APLICABLES AL PROYECTO).</t>
  </si>
  <si>
    <t>SUBTOTAL PRELIMINARES</t>
  </si>
  <si>
    <t xml:space="preserve">DESCAPOTE A MAQUINA 25CM </t>
  </si>
  <si>
    <t>M3</t>
  </si>
  <si>
    <t xml:space="preserve">EXCAVACION EN TIERRA A MANO </t>
  </si>
  <si>
    <t>RELLENO CON MATERIAL TIPO ROCA MUERTA (INCLUYE TRANSPORTE DE  MATERIAL)</t>
  </si>
  <si>
    <t xml:space="preserve">RELLENO CON MATERIAL SELECCIONADO DEL SITIO </t>
  </si>
  <si>
    <t xml:space="preserve">RETIRO DE SOBRANTES INCLUYE DISPOSICION FINAL </t>
  </si>
  <si>
    <t>RELLENO CON SUBBASE GRANULAR</t>
  </si>
  <si>
    <t>SUBTOTAL MOVIMIENTOS DE TIERRA</t>
  </si>
  <si>
    <t>SOLADOS VIGAS Y ZAPATAS E=5CM 2500PSI</t>
  </si>
  <si>
    <t>CONTRUCCION DE ZAPATAS EN CONCRETO 210 KG/CM2</t>
  </si>
  <si>
    <t>VIGAS DE CIMENTACION EN CONCRETO 210 KG/CM2</t>
  </si>
  <si>
    <t>PEDESTALES EN CONCRETO 210 KG/CM3</t>
  </si>
  <si>
    <t>COLUMNAS EN CONCRETO 210 KG/CM3</t>
  </si>
  <si>
    <t>VIGAS Y VIGUETAS AEREAS EN CONCRETO 210 KG/CM2</t>
  </si>
  <si>
    <t>MUROS DE CONTENCION EN CONCRETO 4000PSI</t>
  </si>
  <si>
    <t xml:space="preserve">CONCRETO PREMEZCLADO BAJA PERMEABILIDAD PARA TANQUE 280KG/M2 </t>
  </si>
  <si>
    <t>ACERO DE REFUERZO FLEJADO 6000PSI 420MPA</t>
  </si>
  <si>
    <t>KG</t>
  </si>
  <si>
    <t>MALLA ELECTROSOLDADA</t>
  </si>
  <si>
    <t>MICROPILOTES EN CONCRETO PARA CERRAMIENTO EN MAMPOSTERIA Y MALLA ESLABONADA INCLUYE EXCAVACION</t>
  </si>
  <si>
    <t>ML</t>
  </si>
  <si>
    <t>CONCRETO 3000 PSI PARA ESCALERAS ACCESO SOTANO (INCLUYE SUMINISTRO, TRANSPORTE, FORMALETEO Y COLOCACIÓN, EQUIPOS Y MANO DE OBRA)</t>
  </si>
  <si>
    <t>SUBTOTAL ESTRUCTURAS DE CONCRETO</t>
  </si>
  <si>
    <t>ESTRUCTURA METALICA  INCLUYE ANTICORROSIVO ALQUIDICO 3MILS Y ESMALTE ALQUIDICO 3MILS.</t>
  </si>
  <si>
    <t>SUBTOTAL ESTRUCTURA METALICA</t>
  </si>
  <si>
    <t>MAMPOSTERÍA EN LADRILLO PRENSADO ARENA LISO VISTO</t>
  </si>
  <si>
    <t>MAMPOSTERÍA EN LADRILLO PRENSADO ARENA LISO VISTO CON BLOQUE SALIENTE</t>
  </si>
  <si>
    <t>ENCHAPE EN LADRILLO PRENSADO ARENA LISO VISTO</t>
  </si>
  <si>
    <t xml:space="preserve">MURO EN FIBROCEMENTO UNA CARA  MODULACIÓN DE PARALES CADA 0,61 CM. INCLUYE PINTURA EN VINILO ACRÍLICO TIPO 1 COLOR BLANCO. INCLUYE PERFILERÍA Y REFUERZO EN VANOS.  </t>
  </si>
  <si>
    <t>DINTEL EN CONCRETO VISTO ANCHO 40 CMS, ESPESOR 8 CMS. INCLUYE GOTERO.</t>
  </si>
  <si>
    <t>ALFAJÍA EN CONCRETO VISTO ANCHO 40 CMS, ESPESOR 8 A 5 CMS. INCLUYE GOTERO</t>
  </si>
  <si>
    <t>LIMPIEZA E HIDROFUGO PARA MUROS</t>
  </si>
  <si>
    <t>MEMBRANA PVC IMPERMEABILIZACION 1,5MM</t>
  </si>
  <si>
    <t xml:space="preserve">GROUTING DE MURO DOVELAS </t>
  </si>
  <si>
    <t>SUBTOTAL MAMPOSTERIA Y DIVISIONES</t>
  </si>
  <si>
    <t>ESTUCO DE RELLENO Y PINTURA ACRÍLICA TIPO 1</t>
  </si>
  <si>
    <t>FIBRA PET ACÚSTICA</t>
  </si>
  <si>
    <t>PANEL ACUSTICO DECORATIVO CIELO-PARED (MDF + FIBRA PET)  ACABADO EN CHAPILLA DE MADERA NOGAL.  E=12MM</t>
  </si>
  <si>
    <t>CERÁMICA PISO PARED  GRIS  FORMATO 30*60</t>
  </si>
  <si>
    <t>PANEL ACUSTICO DECORATIVO  CIELO-PARED (MDF + FIBRA PET)ACABADO EN CHAPILLA DE MADERA NOGAL.  E=12MM</t>
  </si>
  <si>
    <t xml:space="preserve">CERÁMICA PARA PARED ESTILO NEUTRO - B 30X60 BLANCO </t>
  </si>
  <si>
    <t>SUBTOTAL ACABADOS MUROS</t>
  </si>
  <si>
    <t>PISO EN CONCRETO ESMALTADO CON ENDURECEDOR</t>
  </si>
  <si>
    <t>PISO EN CONCRETO ESTAMPADO</t>
  </si>
  <si>
    <t>CERÁMICA PISO PARED FORMATO 30*60</t>
  </si>
  <si>
    <t>PISO EN CONCRETO ESTAMPADO PARA TRÁNSITO VEHICULAR PESADO</t>
  </si>
  <si>
    <t>GUARDAESCOBA EN PVC TIPO MADERA</t>
  </si>
  <si>
    <t xml:space="preserve">REJILLAS DE CÁRCAMO CON MARCO Y CUERPO  METÁLICO CON ACABADO EN PINTURA ELECTROSTÁTICA MARTILLADA COLOR NEGRO. CUERPO TIPO REJA FABRICADO CON PLATINA DE 2",  SEPARACIÓN MÁXIMA 4 CMS ENTRE PLATINAS. </t>
  </si>
  <si>
    <t>SUBTOTAL PISOS</t>
  </si>
  <si>
    <t>TAZA ADRIÁTICA PLUS ENTRADA SUPERIOR, INCLUYE VÁLVULA PUSH Y ASIENTO INSTITUCIONAL</t>
  </si>
  <si>
    <t>BARRA ESQUINERA EN L ACERO INOXIDABLE</t>
  </si>
  <si>
    <t>BARRA DE SEGURIDAD SANITARIA PLEGABLE EN ACERO INOXIDABLE</t>
  </si>
  <si>
    <t xml:space="preserve">ESPEJO </t>
  </si>
  <si>
    <t xml:space="preserve">LAVAMANOS INSTITUCIONAL  </t>
  </si>
  <si>
    <t>GRIFERÍA PARA LAVAMANOS INSTITUCIONAL PUSH MESA MAX</t>
  </si>
  <si>
    <t xml:space="preserve">LAVAMANOS CORRIDO EN RESINA ACRÍLICA CON SIFÓN OCULTO, COLOR MARRÓN </t>
  </si>
  <si>
    <t>TAZA INSTITUCIONAL BÁLTICA PLUS ENTRADA SUPERIOR,  INCLUYE VÁLVULA PUSH DE EMPOTRAR Y ASIENTO INSTITUCIONAL</t>
  </si>
  <si>
    <t>ORINAL ARRECIFE ENTRADA SUPERIOR, INCLUYE VÁLVULA EMPOTRADA TIPO PUSH</t>
  </si>
  <si>
    <t xml:space="preserve">SISTEMA DE DIVISIÓN PARA BAÑOS EN PANEL FENÓLICO, ALTURA TOTAL 1,80  MTS, ACABADO TIPO MADERA , ACCESORIOS EN ACERO.  </t>
  </si>
  <si>
    <t>SISTEMA DE DIVISIÓN PARA ORINALES EN PANEL FENÓLICO, ALTURA TOTAL 1,40  MTS, ACABADO TIPO MADERA , ACCESORIOS EN ACERO.</t>
  </si>
  <si>
    <t>GRIFERÍA PARA LAVAMANOS DE PARED  PRESSMATIC PUSH EN ACERO INOXIDABLE</t>
  </si>
  <si>
    <t>DISPENSADOR DE TOALLAS DE PAPEL INSTITUCIONAL EN ACERO INOXIDABLE</t>
  </si>
  <si>
    <t>DISPENSADOR DE JABÓN INSTITUCIONAL EN ACERO INOXIDABLE</t>
  </si>
  <si>
    <t xml:space="preserve">LAVAMANOS FREE INSTITUCIONAL </t>
  </si>
  <si>
    <t>DUCHA  MONOCONTROL, INCLUYE REGADERA CROMADA Y MEZCLADOR MONOCONTROL TIPO DE MANIJA PALANCA</t>
  </si>
  <si>
    <t>MUEBLE 60CM FLORENCE BLANCO CON LAVAMANOS COLOR BLANCO</t>
  </si>
  <si>
    <t xml:space="preserve">SANITARIO ECO DESTINY ELONGADO BLANCO </t>
  </si>
  <si>
    <t xml:space="preserve">GRIFERIA LAVAM MONOC BAJA URBAN NEGRO  </t>
  </si>
  <si>
    <t>JUEGO ACCESORIOS  3 PZS NG</t>
  </si>
  <si>
    <t>MESÓN COCINA EN QUARZTONE BLANCO POLAR ANCHO 60 CMS INCLUYE SALPICADERO Y REENGRUESE</t>
  </si>
  <si>
    <t>MESÓN COCINA EN QUARZTONE BLANCO POLAR ANCHO 60 CMS INCLUYE  REENGRUESE</t>
  </si>
  <si>
    <t xml:space="preserve">BARANDA CON MARCO Y CUERPO   METÁLICO CON ACABADO EN PINTURA ELECTROSTÁTICA MARTILLADA COLOR NEGRO CUERPO TIPO REJA FABRICADO CON PLATINA DE 2",  SEPARACIÓN MÁXIMA 10 CMS ENTRE PLATINAS. INCLUYE PASAMANOS DOBLE A 1 MTS Y A 60 CMS EN TUBULAR METÁLICO DE 1 1/2"  </t>
  </si>
  <si>
    <t>LAVAPLATOS SUBMONTAR 55X43 CM CON GRIFERÍA  SATÍN Y CANASTILLA</t>
  </si>
  <si>
    <t>DISPENSADOR DE PAPEL HIGIENICO EN ACERO INOXIDABLE DIAMETRO 26  CMS</t>
  </si>
  <si>
    <t>SUBTOTAL APARATOS Y ACCESORIOS</t>
  </si>
  <si>
    <t>CIELO FALSO EN FIBROCEMENTO 12 MM, JUNTA PERDIDA, INCLUYE VINILO ACRÍLICO TIPO 1 COLOR BLANCO. INCLUYE PERFILERÍA</t>
  </si>
  <si>
    <t>SUMINISTRO E INSTALACION DE CUBIERTA EN PANEL METALICO GALVANIZADO PREPINTADO CAL. 28 TIPO SANDWICH T ANCHO UTIL 1000 mm CON POLIURETANO (PUR) INYECTADO COLOR BLANCA RAL 9002 CARA EXTERNA E INTERNA EN ACERO GALVANIZADO. INCLUYE LOS ACCESORIOS NECESARIOS PARA SU CORRECTA INSTALACION Y FUNCIONAMIENTO.</t>
  </si>
  <si>
    <t>CANAL EN LÁMINA GALVANIZADA ESPESOR 3 MM. SECCIÓN 50 CM X 25 CMS. CAL 22</t>
  </si>
  <si>
    <t>SOLAPA EN LÁMINA METÁLICA METECNO</t>
  </si>
  <si>
    <t>ALFAJÍA EN SUPERBOARD ANCHO 16 CMS</t>
  </si>
  <si>
    <t>GÁRGOLA EN CONCRETO VISTO. SECCIÓN 50 CM X 25 CMS.</t>
  </si>
  <si>
    <t>CIELO RASO EN PANELES METALICOS U25 ENCHAPADOS EN MADERA NATURAL (CAOBA), (INCLUYE TODOS LOS ELEMENTOS PARA LA FIJACION, ANCLAJE Y TERMINADO)</t>
  </si>
  <si>
    <t>PANEL ACUSTICO DECORATIVO  CIELO-PARED (MDF + FIBRA PET) ACABADO EN CHAPILLA DE MADERA NOGAL.  E=12MM (INCLUYE TODOS LOS ELEMENTOS PARA LA FIJACION, ANCLAJE Y TERMINADO)</t>
  </si>
  <si>
    <t>REVESTIMIENTO DE ALUMINIO COMPUESTO SOBRE MAMPARA (ALUCOBOND O SIMILAR), ACABADO CEPILLADO NO BRILLOSO SOBRE GUÍAS METÁLICAS</t>
  </si>
  <si>
    <t>SUBTOTAL CIELOS Y CUBIERTA</t>
  </si>
  <si>
    <t>V1 VENTANA EN ALUMINIO ARQUITECTÓNICO LÍNEA PESADA, COLOR NEGRO. CUENTA CON CINCO CUERPOS PROYECTANTE EN VIDRIO LAMINADO 3+3. MEDIDAS 4,69 x 0,45M</t>
  </si>
  <si>
    <t>V2 VENTANA EN ALUMINIO ARQUITECTÓNICO LÍNEA PESADA, COLOR NEGRO. CUENTA CON CINCO CUERPOS PROYECTANTE EN VIDRIO LAMINADO 3+3. MEDIDAS 4,78 x 0,45M</t>
  </si>
  <si>
    <t>V3 VENTANA EN ALUMINIO ARQUITECTÓNICO LÍNEA PESADA, COLOR NEGRO. CUENTA CON TRES CUERPOS PROYECTANTE EN VIDRIO LAMINADO 3+3. MEDIDAS 2,78 x 0,45M</t>
  </si>
  <si>
    <t>V4 VENTANA EN ALUMINIO ARQUITECTÓNICO LÍNEA PESADA, COLOR NEGRO. CUENTA CON CUERPO FIJO INFERIOR EN VIDRIO LAMINADO 3+3 DE 1,10 MTS DE ALTURA Y CUERPO PROYECTANTE SUPERIOR DE 35 CMS DE ALTURA EN VIDRIO LAMINADO 3+3. MEDIDAS 0,60 x 1,45M</t>
  </si>
  <si>
    <t>V5 VENTANA EN ALUMINIO ARQUITECTÓNICO LÍNEA PESADA, COLOR NEGRO. CUENTA CON DOS CUERPOS FIJOS INFERIORES EN VIDRIO LAMINADO 5MM DE 1,40 MTS DE ALTURA Y DOS CUERPOS PROYECTANTES SUPERIORES DE 35 CMS DE ALTURA. MEDIDAS 1,62 x 1,75M</t>
  </si>
  <si>
    <t>V6 VENTANA EN ALUMINIO ARQUITECTÓNICO LÍNEA PESADA, COLOR NEGRO. CUENTA CON DOS CUERPOS FIJOS INFERIORES EN VIDRIO LAMINADO 5MM DE 1,40 MTS DE ALTURA Y DOS CUERPOS PROYECTANTES SUPERIORES DE 35 CMS DE ALTURA.  MEDIDAS 1,88 x 1,75M</t>
  </si>
  <si>
    <t>V7 VENTANA EN ALUMINIO ARQUITECTÓNICO LÍNEA PESADA, COLOR NEGRO. CUENTA CON CINCO CUERPOS FIJOS INFERIORES EN VIDRIO LAMINADO 3+3 DE 1,40 MTS DE ALTURA Y CINCO CUERPOS PROYECTANTES SUPERIORES DE 35 CMS DE ALTURA EN VIDRIO LAMINADO 3+3. MEDIDAS 5,00 x 1,75M</t>
  </si>
  <si>
    <t>V8 VENTANA EN ALUMINIO ARQUITECTÓNICO LÍNEA PESADA, COLOR NEGRO. CUENTA CON CINCO CUERPOS PROYECTANTE EN VIDRIO LAMINADO 3+3. MEDIDAS 4,00 x 0,65M</t>
  </si>
  <si>
    <t>V9 VENTANA EN ALUMINIO ARQUITECTÓNICO LÍNEA PESADA, COLOR NEGRO. CUENTA CON UN CUERPO FIJO EN VIDRIO LAMINADO 3+3. MEDIDAS 0,60 x 0,60M</t>
  </si>
  <si>
    <t>V10 VENTANA EN ALUMINIO ARQUITECTÓNICO LÍNEA PESADA, COLOR NEGRO. CUENTA CON CINCO CUERPOS PROYECTANTES EN VIDRIO LAMINADO 3+3. MEDIDAS 5,10 x 0,65M</t>
  </si>
  <si>
    <t>V11 VENTANA EN ALUMINIO ARQUITECTÓNICO LÍNEA PESADA, COLOR NEGRO. CUENTA CON DOS CUERPOS PROYECTANTES EN VIDRIO LAMINADO 3+3. MEDIDAS 1,99 x 0,65M</t>
  </si>
  <si>
    <t>V12 VENTANA EN ALUMINIO ARQUITECTÓNICO LÍNEA PESADA, COLOR NEGRO. CUENTA CON TRES CUERPOS FIJOS INFERIORES EN VIDRIO LAMINADO 3+3 DE 1,40 MTS DE ALTURA Y TRES CUERPOS PROYECTANTES SUPERIORES DE 35 CMS DE ALTURA EN VIDRIO LAMINADO 3+3. MEDIDAS 3,20 x 1,75M</t>
  </si>
  <si>
    <t>V13 VENTANA EN ALUMINIO ARQUITECTÓNICO LÍNEA PESADA, COLOR NEGRO. CUENTA CON CUATRO CUERPOS FIJOS INFERIORES EN VIDRIO LAMINADO 3+3 DE 1,40 MTS DE ALTURA Y CUATRO CUERPOS PROYECTANTES SUPERIORES DE 35 CMS DE ALTURA EN VIDRIO LAMINADO 3+3. MEDIDAS 4,14 x 1,75M</t>
  </si>
  <si>
    <t>V14 VENTANA EN ALUMINIO ARQUITECTÓNICO LÍNEA PESADA, COLOR NEGRO. CUENTA  CUATRO CUERPOS PROYECTANTES EN VIDRIO LAMINADO 3+3 DE 0,65 MTS DE ALTURA. MEDIDAS 4,58 x 0,65M</t>
  </si>
  <si>
    <t>V15 VENTANA EN ALUMINIO ARQUITECTÓNICO LÍNEA PESADA, COLOR NEGRO. CUENTA  CUATRO CUERPOS PROYECTANTES EN VIDRIO LAMINADO 3+3 DE 0,65 MTS DE ALTURA. MEDIDAS 4,52 x 0,65M</t>
  </si>
  <si>
    <t>V16 VENTANA EN ALUMINIO ARQUITECTÓNICO LÍNEA PESADA, COLOR NEGRO. CUENTA CON TRES CUERPOS FIJOS INFERIORES EN VIDRIO LAMINADO 3+3 DE 1,04  MTS DE ALTURA Y TRES CUERPOS PROYECTANTES SUPERIORES DE 35 CMS DE ALTURA EN VIDRIO LAMINADO 3+3. MEDIDAS 3,15 x 1,75M</t>
  </si>
  <si>
    <t>V17 VENTANA EN ALUMINIO ARQUITECTÓNICO LÍNEA PESADA, COLOR NEGRO. CUENTA CON DOS CUERPOS FIJOS INFERIORES EN VIDRIO LAMINADO 3+3 DE 1,41 MTS DE ALTURA Y DOS CUERPOS PROYECTANTES SUPERIORES DE 35 CMS DE ALTURA EN VIDRIO LAMINADO 3+3. MEDIDAS 2,82 x 1,75M</t>
  </si>
  <si>
    <t>V18 VENTANA EN ALUMINIO ARQUITECTÓNICO LÍNEA PESADA, COLOR NEGRO. CUENTA CON DOS CUERPOS CORREDIZOS EN VIDRIO LAMINADO 3+3 DE 1,20  MTS  CADA UNO. MEDIDAS 2,40 x 1,35M</t>
  </si>
  <si>
    <t>V19 VENTANA EN ALUMINIO ARQUITECTÓNICO LÍNEA PESADA, COLOR NEGRO. CUENTA CON DOS CUERPOS FIJOS INFERIORES EN VIDRIO LAMINADO 3+3 DE 1,40 MTS DE ALTURA Y DOS CUERPOS PROYECTANTES SUPERIORES DE 35 CMS DE ALTURA EN VIDRIO LAMINADO 3+3. MEDIDAS 3,60 x 1,75M</t>
  </si>
  <si>
    <t>V20 VENTANA EN ALUMINIO ARQUITECTÓNICO LÍNEA PESADA, COLOR NEGRO. CUENTA CON CUATRO CUERPOS FIJOS INFERIORES EN VIDRIO LAMINADO 3+3 DE 0,88 MTS DE ALTURA Y CUATRO CUERPOS PROYECTANTES SUPERIORES DE 35 CMS DE ALTURA EN VIDRIO LAMINADO 3+3. INCLUYE TAPA EN ALUMINIO PARA CANTO DE MURO DE LONGITUD 1,75 MTS. MEDIDAS 3,90 x 1,75M</t>
  </si>
  <si>
    <t>V21 VENTANA EN ALUMINIO ARQUITECTÓNICO LÍNEA PESADA, COLOR NEGRO. CUENTA CON TRES CUERPOS PROYECTANTE EN VIDRIO LAMINADO 3+3. MEDIDAS 3,60 x 0,65M</t>
  </si>
  <si>
    <t>V22 VENTANA EN ALUMINIO ARQUITECTÓNICO LÍNEA PESADA, COLOR NEGRO. CUENTA CON TRES CUERPOS PROYECTANTE EN VIDRIO LAMINADO 3+3.  INCLUYE TAPA EN ALUMINIO PARA CANTO DE MURO DE LONGITUD 0,65 MTS. MEDIDAS 3,90 x 0,65M</t>
  </si>
  <si>
    <t>V23 VENTANA EN ALUMINIO ARQUITECTÓNICO LÍNEA PESADA, COLOR NEGRO. CUENTA CON TRES CUERPOS FIJOS INFERIORES EN VIDRIO LAMINADO 3+3 DE 1,40 MTS DE ALTURA Y TRES CUERPOS PROYECTANTES SUPERIORES DE 35 CMS DE ALTURA EN VIDRIO LAMINADO 3+3. MEDIDAS 3,04 x 1,75M</t>
  </si>
  <si>
    <t>V24 VENTANA EN ALUMINIO ARQUITECTÓNICO LÍNEA PESADA, COLOR NEGRO. CUENTA CON TRES CUERPOS PROYECTANTE EN VIDRIO LAMINADO 3+3 DE 0,65 MTS DE ALTURA. MEDIDAS 2,91 x 0,65M</t>
  </si>
  <si>
    <t>V25 COMPUERTAS SHUT DE BASURA EN ACERO INOXIDABLE. PUERTA BATIENTE CON MARCO EN ACERO Y MANIJA EN ACERO. MEDIDAS 0,65 x 0,65M</t>
  </si>
  <si>
    <t>SUBTOTAL VENTANERÍA EN ALUMINIO</t>
  </si>
  <si>
    <t>P1 PUERTA CON MARCO EN ALUMINIO ARQUITECTÓNICO LÍNEA PESADA, COLOR NEGRO MATE. NAVE BATIENTE CON VIDRIO LAMINADO 4+4 DE 1,20 MTS POR 2,20 MTS DE ALTO. NAVE FIJA SUPERIOR DE 1,20 MTS X 35 CMS EN VIDRIO LAMINADO 4+4. INCLUYE CERRADURA CON MANIJA EN ACERO INOXIDABLE Y CILINDRO DE SEGURIDAD. MEDIDAS 1,20 x 2,55M</t>
  </si>
  <si>
    <t>P2 PUERTA CON MARCO EN ALUMINIO ARQUITECTÓNICO LÍNEA PESADA, COLOR NEGRO MATE. CUENTA CON DOS NAVES BATIENTES CON PERFIL TIPO PERSIANA EN ALUMINIO DE ,75 MTS CADA UNA  POR 2,20 MTS DE ALTO. DOS NAVES FIJAS SUPERIORES EN PERSIANA DE 0,75 MTS X 35 CMS. INCLUYE CERRADURA CON MANIJA Y CILINDRO DE SEGURIDAD. MEDIDAS 1,50 x 2,55M</t>
  </si>
  <si>
    <t>P3 PUERTA CON MARCO EN ALUMINIO ARQUITECTÓNICO LÍNEA PESADA, COLOR NEGRO MATE. CUENTA CON DOS NAVES CORREDIZAS CON VIDRIO LAMINADO 4+4 DE 0,90 MTS POR 2,20 MTS DE ALTO. NAVE FIJA SUPERIOR DE 0,90 MTS X 35 CMS EN VIDRIO LAMINADO 4+4. INCLUYE CERRADURA EN ACERO INOXIDABLE CON MANIJA Y CILINDRO DE SEGURIDAD. MEDIDAS 1,80 x 2,55M</t>
  </si>
  <si>
    <t>PV1 PUERTA VENTANA CON MARCO EN ALUMINIO ARQUITECTÓNICO LÍNEA PESADA, COLOR NEGRO MATE. NAVE BATIENTE CON VIDRIO LAMINADO 4+4 DE 1,00 MTS POR 2,20 MTS DE ALTO. NAVE FIJA SUPERIOR DE 1,00 MTS X 35 CMS EN VIDRIO LAMINADO 4+4. INCLUYE CERRADURA EN ACERO INOXIDABLE CON MANIJA Y CILINDRO DE SEGURIDAD. CUERPO FIJO CON VIDRIO LAMINADO 4+4 DE 0,95 MTS POR 2,20 MTS DE ALTO. NAVE FIJA SUPERIOR DE 0,95 MTS X 35 CMS EN VIDRIO LAMINADO 4+4. MEDIDAS 1,95 x 2,55M</t>
  </si>
  <si>
    <t>P4 PUERTA CON MARCO EN ALUMINIO ARQUITECTÓNICO LÍNEA PESADA, COLOR NEGRO MATE. CUENTA CON UNA NAVE BATIENTE CON PERFIL TIPO PERSIANA EN ALUMINIO DE 1,00 MTS POR 2,20 MTS DE ALTO. CUENTA CON NAVE FIJA SUPERIOR EN PERSIANA DE 1,00 MTS X 35 CMS. INCLUYE CERRADURA EN ACERO INOXIDABLE CON MANIJA Y CILINDRO DE SEGURIDAD. MEDIDAS 1,00 x 2,55M</t>
  </si>
  <si>
    <t>P5 PUERTA CON MARCO EN ALUMINIO ARQUITECTÓNICO LÍNEA PESADA, COLOR NEGRO MATE. CUENTA CON UNA NAVE BATIENTE CON PERFIL TIPO PERSIANA EN ALUMINIO DE 0,80 MTS POR 2,20 MTS DE ALTO. CUENTA CON NAVE FIJA SUPERIOR EN PERSIANA DE 0,80 MTS X 35 CMS. INCLUYE CERRADURA EN ACERO INOXIDABLE CON MANIJA Y CILINDRO DE SEGURIDAD. MEDIDAS 0,80 x 2,55M</t>
  </si>
  <si>
    <t>P6 PUERTA CON MARCO EN ALUMINIO ARQUITECTÓNICO LÍNEA PESADA, COLOR NEGRO MATE. CUENTA CON DOS NAVES BATIENTES EN TABLERO TERMO LAMINADO DE MDF TIPO RH (Resistente al agua), DOBLLE LÁMINA CON ALMA LLENA. INCLUYE BARRA ANTIPÁNICO, CIERRA PUERTA, CHAPA Y BISAGRAS EN ACERO INOXIDABLE. MEDIDAS 1,80 x 2,55M</t>
  </si>
  <si>
    <t>P7 PUERTA CON MARCO EN ALUMINIO ARQUITECTÓNICO LÍNEA PESADA, COLOR NEGRO MATE. CUENTA UNA NAVE BATIENTES EN TABLERO TERMO LAMINADO DE MDF TIPO RH (Resistente al agua), DOBLLE LÁMINA CON ALMA LLENA DE 2,20 MTS DE ALTURA. CUERPO FIJO SUPERIOR EN VIDRIO LAMINADO 3+3. INCLUYE CIERRA PUERTA, CHAPA Y BISAGRAS EN ACERO INOXIDABLE.MEDIDAS 1,00 x 2,55M</t>
  </si>
  <si>
    <t>P8 PUERTA CON MARCO EN ALUMINIO ARQUITECTÓNICO LÍNEA PESADA, COLOR NEGRO MATE. CUENTA UNA NAVE BATIENTES EN TABLERO TERMO LAMINADO DE MDF TIPO RH (Resistente al agua), DOBLLE LÁMINA CON ALMA LLENA. INCLUYE CIERRA PUERTA, CHAPA Y BISAGRAS EN ACERO INOXIDABLE. MEDIDAS 0,90 x 2,55M</t>
  </si>
  <si>
    <t>P9 PUERTA CON MARCO EN ALUMINIO ARQUITECTÓNICO LÍNEA PESADA, COLOR NEGRO MATE. CUENTA CON UNA NAVE BATIENTE CON PERFIL TIPO PERSIANA EN ALUMINIO DE 0,90 MTS  POR 2,20 MTS DE ALTO. NAVE FIJA SUPERIOR EN PERSIANA DE 0,90 MTS X 35 CMS. INCLUYE CERRADURA CON MANIJA Y CILINDRO DE SEGURIDAD. MEDIDAS 0,90 x 2,55M</t>
  </si>
  <si>
    <t>P10 PUERTA CON MARCO EN ALUMINIO ARQUITECTÓNICO LÍNEA PESADA, COLOR NEGRO MATE. CUENTA CON DOS NAVES BATIENTES CON PERFIL TIPO PERSIANA EN ALUMINIO DE ,57 MTS CADA UNA  POR 2,20 MTS DE ALTO. DOS NAVES FIJAS SUPERIORES EN PERSIANA DE 0,57 MTS X 35 CMS. INCLUYE CERRADURA CON MANIJA Y CILINDRO DE SEGURIDAD. MEDIDAS 1,15 x 2,55M</t>
  </si>
  <si>
    <t>P11 PUERTA CON MARCO EN ALUMINIO ARQUITECTÓNICO LÍNEA PESADA, COLOR NEGRO MATE. NAVE BATIENTE CON VIDRIO LAMINADO 4+4 DE 1,00 MTS POR 2,20 MTS DE ALTO. NAVE FIJA SUPERIOR DE 1,00 MTS X 35 CMS EN VIDRIO LAMINADO 4+4. INCLUYE CERRADURA EN ACERO INOXIDABLE CON MANIJA Y CILINDRO DE SEGURIDAD.  MEDIDAS 1,00 x 2,55M</t>
  </si>
  <si>
    <t>P12 PUERTA CON MARCO EN ALUMINIO ARQUITECTÓNICO LÍNEA PESADA, COLOR NEGRO MATE. CUENTA UNA NAVE BATIENTES EN TABLERO TERMO LAMINADO DE MDF TIPO RH (Resistente al agua), DOBLLE LÁMINA CON ALMA LLENA DE 2,20 MTS DE ALTURA. CUERPO FIJO SUPERIOR EN VIDRIO LAMINADO 3+3. INCLUYE CIERRA PUERTA, CHAPA Y BISAGRAS EN ACERO INOXIDABLE. MEDIDAS 0,90 x 2,55M</t>
  </si>
  <si>
    <t>P13 PUERTA CON MARCO EN ALUMINIO ARQUITECTÓNICO LÍNEA PESADA, COLOR NEGRO MATE. CUENTA UNA NAVE BATIENTES EN TABLERO TERMO LAMINADO DE MDF TIPO RH (Resistente al agua), DOBLLE LÁMINA CON ALMA LLENA DE 2,20 MTS DE ALTURA. CUERPO FIJO SUPERIOR EN VIDRIO LAMINADO 3+3. INCLUYE CIERRA PUERTA, CHAPA Y BISAGRAS EN ACERO INOXIDABLE. MEDIDAS 1,00 x 2,55M</t>
  </si>
  <si>
    <t>P14 PUERTA VENTANA CON MARCO EN ALUMINIO ARQUITECTÓNICO LÍNEA PESADA, COLOR NEGRO MATE. NAVE CORREDIZA CON VIDRIO LAMINADO 4+4 DE 1,20 MTS POR 2,20 MTS DE ALTO. NAVE FIJA SUPERIOR DE 1,20 MTS X 35 CMS EN VIDRIO LAMINADO 4+4. INCLUYE CERRADURA EN ACERO INOXIDABLE CON MANIJA Y CILINDRO DE SEGURIDAD. DOS CUERPOS FIJOS CON VIDRIO LAMINADO 4+4 DE 1,20 MTS POR 2,20 MTS DE ALTO. NAVES FIJAS SUPERIORES DE 1,20 MTS X 35 CMS EN VIDRIO LAMINADO 4+4. MEDIDAS 3,60 x 2,55M</t>
  </si>
  <si>
    <t>P15 PUERTA CON MARCO EN ALUMINIO ARQUITECTÓNICO LÍNEA PESADA, COLOR NEGRO MATE. CUENTA CON DOS NAVES BATIENTES CON VIDRIO LAMINADO 4+4 DE 0,82  MTS POR 2,20 MTS DE ALTO. NAVES FIJAS SUPERIORES DE 0,82 MTS X 35 CMS EN VIDRIO LAMINADO 4+4. INCLUYE CERRADURA EN ACERO INOXIDABLE CON MANIJA Y CILINDRO DE SEGURIDAD. MEDIDAS 1,80 x 2,55M</t>
  </si>
  <si>
    <t>P16 PUERTA CON MARCO EN ALUMINIO ARQUITECTÓNICO LÍNEA PESADA, COLOR NEGRO MATE. CUENTA CON DOS NAVES BATIENTES CON PERFIL TIPO PERSIANA EN ALUMINIO DE ,90 MTS CADA UNA  POR 2,20 MTS DE ALTO. DOS NAVES FIJAS SUPERIORES EN PERSIANA DE 0,90 MTS X 35 CMS. INCLUYE CERRADURA CON MANIJA Y CILINDRO DE SEGURIDAD. MEDIDAS 1,80 x 2,55M</t>
  </si>
  <si>
    <t>P17 PUERTA CON MARCO METÁLICO CON ACABADO EN PINTURA ELECTROSTÁTICA MARTILLADA COLOR NEGRO, NAVE BATIENTE TIPO REJA FABRICADA CON PLATINA DE 2",  SEPARACIÓN MÁXIMA 10 CMS ENTRE PLATINAS. MEDIDAS 1,00 x 2,55M</t>
  </si>
  <si>
    <t>C1 CERRAMIENTO CON MARCO METÁLICO CON ACABADO EN PINTURA ELECTROSTÁTICA MARTILLADA COLOR NEGRO, NAVE BATIENTE DE 1MT X 2,5 DE ALTO TIPO REJA FABRICADA CON PLATINA DE 2",  SEPARACIÓN MÁXIMA 10 CMS ENTRE PLATINAS. CUERPO FIJO DE LA MISMA MATERIALIDAD DE ,82 CMS X 3,0 MTS DE ALTO. MEDIDAS 1,82 x 3,00M</t>
  </si>
  <si>
    <t xml:space="preserve">C2 CERRAMIENTO CON MARCO METÁLICO CON ACABADO EN PINTURA ELECTROSTÁTICA MARTILLADA COLOR NEGRO, CUERPO FIJO  DE 3,82 MT TIPO REJA FABRICADA CON PLATINA DE 2",  SEPARACIÓN MÁXIMA 10 CMS ENTRE PLATINAS. MEDIDAS 3,24 x 3,00M     </t>
  </si>
  <si>
    <t>P18 PUERTA CON MARCO METÁLICO CON ACABADO EN PINTURA ELECTROSTÁTICA MARTILLADA COLOR NEGRO, DOS NAVES BATIENTES TIPO REJA FABRICADA CON PLATINA DE 2",  SEPARACIÓN MÁXIMA 10 CMS ENTRE PLATINAS. PUERTA MOTORIZADA. MEDIDAS 7,00 x 3,00M</t>
  </si>
  <si>
    <t xml:space="preserve">C3 CERRAMIENTO CON MARCO METÁLICO CON ACABADO EN PINTURA ELECTROSTÁTICA MARTILLADA COLOR NEGRO, CUERPO FIJO  DE 7,93 MT TIPO REJA FABRICADA CON PLATINA DE 2",  SEPARACIÓN MÁXIMA 10 CMS ENTRE PLATINAS. ADICIONALMENTE CUENTA CON DOS PUERTAS DOBLES, CADA UNA CON 2 NAVES BATIENTES DE 1 MTS X 2,50 MTS CADA UNA EN LA MISMA MATERIALIDAD. MEDIDAS 11,93 x 3,00M   </t>
  </si>
  <si>
    <t>P19 PUERTA CON MARCO METÁLICO CON ACABADO EN PINTURA ELECTROSTÁTICA MARTILLADA COLOR NEGRO, NAVE BATIENTE TIPO REJA FABRICADA CON PLATINA DE 2",  SEPARACIÓN MÁXIMA 10 CMS ENTRE PLATINAS. MEDIDAS 1,20 x 2,55M</t>
  </si>
  <si>
    <t>C4 CERRAMIENTO CON MARCO METÁLICO CON ACABADO EN PINTURA ELECTROSTÁTICA MARTILLADA COLOR NEGRO, CUERPO FIJO EN MALLA EXPANDIDA EXR 100. MEDIDAS 5,37 x 3,00M</t>
  </si>
  <si>
    <t xml:space="preserve">C5 CERRAMIENTO CON MARCO METÁLICO CON ACABADO EN PINTURA ELECTROSTÁTICA MARTILLADA COLOR NEGRO, CUERPO FIJO EN MALLA EXPANDIDA EXR 100 DE 2,02 MTS X 2,80 DE ALTO. CUERPO FIJO EN MALLA EXPANDIDA EXR 100 DE 2,20 MTS X 2,80 DE ALTO Y NAVE BATIENTE EN MALLA EXPANDIDA  EXR 100 DE 1,20 MTS X 2,80 DE ALTO. MEDIDAS 5,37 x 2,80M </t>
  </si>
  <si>
    <t>C6 CERRAMIENTO CON MARCO METÁLICO CON ACABADO EN PINTURA ELECTROSTÁTICA MARTILLADA COLOR NEGRO, DOS CUERPOS FIJOS EN MALLA EXPANDIDA EXR 100 DE 1,13 MTS  Y NAVE BATIENTE EN MALLA EXPANDIDA  EXR 100 DE 0,90 MTS. MEDIDAS 3,26 x 2,80-3,00M</t>
  </si>
  <si>
    <t xml:space="preserve">C7 CERRAMIENTO CON MARCO METÁLICO CON ACABADO EN PINTURA ELECTROSTÁTICA MARTILLADA COLOR NEGRO, DOS CUERPOS FIJOS EN MALLA EXPANDIDA EXR 100 DE 0,60 MTS  Y DOS NAVES BATIENTES EN MALLA EXPANDIDA  EXR 100 DE 1,00 MTS. MEDIDAS 3,26 x 2,80-3,00M  </t>
  </si>
  <si>
    <t>C8 CERRAMIENTO CON MARCO METÁLICO CON ACABADO EN PINTURA ELECTROSTÁTICA MARTILLADA COLOR NEGRO, CUERPO FIJO EN MALLA EXPANDIDA EXR 100. MEDIDAS 1,97 x 2,90M</t>
  </si>
  <si>
    <t>P20 PUERTA CON MARCO EN ALUMINIO ARQUITECTÓNICO LÍNEA PESADA, COLOR NEGRO MATE. CUENTA CON UNA NAVE BATIENTE CON PERFIL TIPO PERSIANA EN ALUMINIO DE 1,20 MTS POR 2,20 MTS DE ALTO. CUENTA CON NAVE FIJA SUPERIOR EN PERSIANA DE 1,20 MTS X 35 CMS. INCLUYE CERRADURA EN ACERO INOXIDABLE CON MANIJA Y CILINDRO DE SEGURIDAD. MEDIDAS 1,20 x 2,55M</t>
  </si>
  <si>
    <t>C9 CERRAMIENTO EN MALLA ESLABOBADA, INCLUYE PUERTA DE 1,10 MTS X 2,50 MTS DE ALTURA + CERRADURA Y MANIJA. MEDIDAS 2,74 x 3,90M</t>
  </si>
  <si>
    <t>P21 PUERTA CON MARCO METÁLICO CON ACABADO EN PINTURA ELECTROSTÁTICA MARTILLADA COLOR NEGRO, DOS NAVES BATIENTES TIPO REJA FABRICADA CON PLATINA DE 2",  SEPARACIÓN MÁXIMA 10 CMS ENTRE PLATINAS. MEDIDAS 4,00 x 3,00M</t>
  </si>
  <si>
    <t>SUBTOTAL PUERTAS EN ALUMINIO</t>
  </si>
  <si>
    <t>RELLENO CON TRITURADO O GRAVA DE RIO PARA CIMENTACION DE TUBERIAS Y FILTROS (INCLUYE TRANSPORTE DE MATERIAL)</t>
  </si>
  <si>
    <t>SUMINISTRO E INSTALACIÓN DE TUBERIA PVC NOVAFORT 8"</t>
  </si>
  <si>
    <t>SUMINISTRO E INSTALACIÓN DE TUBERIA PVC NOVAFORT 6"</t>
  </si>
  <si>
    <t>SUMINISTRO E INSTALACIÓN DE TUBERIA PVC NOVAFORT 4"</t>
  </si>
  <si>
    <t>SUMINISTRO E INSTALACIÓN DE TUBERIA PVC SANITARIA 4"</t>
  </si>
  <si>
    <t>SUMINISTRO E INSTALACIÓN DE TUBERIA PVC SANITARIA 3"</t>
  </si>
  <si>
    <t>SUMINISTRO E INSTALACIÓN DE TUBERIA PVC SANITARIA 2"</t>
  </si>
  <si>
    <t>PUNTO SANITARIO 4"</t>
  </si>
  <si>
    <t>PUNTO SANITARIO 2"</t>
  </si>
  <si>
    <t>PUNTO SANITARIO 3" (SIFÓN)</t>
  </si>
  <si>
    <t>PUNTO SANITARIO 2" (SIFÓN)</t>
  </si>
  <si>
    <t xml:space="preserve">CAJA DE INSPECCIÓN 0.5 X 0.5 </t>
  </si>
  <si>
    <t>CAJA DE INSPECCIÓN 0.6 X 0.6</t>
  </si>
  <si>
    <t>CAJA DE INSPECCIÓN 0.7 X 0.7</t>
  </si>
  <si>
    <t>CAJA DE INSPECCIÓN 0.8 X 0.8</t>
  </si>
  <si>
    <t>CAJA DE INSPECCIÓN 0.9 X 0.9</t>
  </si>
  <si>
    <t>CAJA DE INSPECCIÓN 1.0 X 1.0</t>
  </si>
  <si>
    <t>CONSTRUCCIÓN DE CÁMARA TIPO B</t>
  </si>
  <si>
    <t>CONEXIÓN A CAMARA TIPO B</t>
  </si>
  <si>
    <t>POZO ACHIQUE (INCLUYE EQUIPO DE BOMBEO)</t>
  </si>
  <si>
    <t xml:space="preserve">SUBTOTAL INSTALACIONES SANITARIAS </t>
  </si>
  <si>
    <t>EXCAVACION EN TIERRA A MANO</t>
  </si>
  <si>
    <t>SUMINISTRO E INSTALACIÓN DE CODO SANITARIO PVC 4" X 90°</t>
  </si>
  <si>
    <t>SUMINISTRO E INSTALACIÓN DE UNIÓN SANITARIA PVC 4"</t>
  </si>
  <si>
    <t>SUMINISTRO E INSTALACIÓN REJILLA TRAGANTE 4"</t>
  </si>
  <si>
    <t>SUMINISTRO E INSTALACIÓN GRAPA ABRAZADERA 4"</t>
  </si>
  <si>
    <t>CAJA DE INSPECCIÓN 0.5 X 0.5 CON REJILLA</t>
  </si>
  <si>
    <t>CAJA DE INSPECCIÓN 0.5 X 0.5</t>
  </si>
  <si>
    <t xml:space="preserve">MURO CABEZAL </t>
  </si>
  <si>
    <t>REJILLA AGUAS LLUVIA</t>
  </si>
  <si>
    <t>SUBTOTAL INSTALACIONES PLUVIALES</t>
  </si>
  <si>
    <t xml:space="preserve">SUMINISTRO E INSTALACIÓN DE TUBERÍA PVC PRESIÓN 2" RDE 21 </t>
  </si>
  <si>
    <t>SUMINISTRO E INSTALACIÓN DE TUBERÍA PVC PRESIÓN 1.1/2" RDE 21</t>
  </si>
  <si>
    <t xml:space="preserve">SUMINISTRO E INSTALACIÓN DE TUBERÍA PVC PRESIÓN 1" RDE 21 </t>
  </si>
  <si>
    <t>SUMINISTRO E INSTALACIÓN DE TUBERÍA PVC PRESIÓN 3/4" RDE 21</t>
  </si>
  <si>
    <t xml:space="preserve">SUMINISTRO E INSTALACIÓN DE TUBERÍA PVC 1/2" RDE 9 </t>
  </si>
  <si>
    <t>SUMINISTRO E INSTALACIÓN CODO PVC PRESIÓN 2" X 90°</t>
  </si>
  <si>
    <t>SUMINISTRO E INSTALACIÓN CODO PVC PRESIÓN 1 1/2" X 90°</t>
  </si>
  <si>
    <t>SUMINISTRO E INSTALACIÓN CODO PVC PRESIÓN 3/4" X 90°</t>
  </si>
  <si>
    <t>SUMINISTRO E INSTALACIÓN CODO PVC PRESIÓN 1/2" X 90°</t>
  </si>
  <si>
    <t>SUMINISTRO E INSTALACIÓN TEE PVC PRESIÓN 2"</t>
  </si>
  <si>
    <t>SUMINISTRO E INSTALACIÓN TEE PVC PRESIÓN 1 1/2"</t>
  </si>
  <si>
    <t>SUMINISTRO E INSTALACIÓN TEE PVC PRESIÓN 1"</t>
  </si>
  <si>
    <t>SUMINISTRO E INSTALACIÓN TEE PVC PRESIÓN 1/2"</t>
  </si>
  <si>
    <t>SUMINISTRO E INSTALACIÓN TEE PVC PRESIÓN 1" X 3/4"</t>
  </si>
  <si>
    <t>SUMINISTRO E INSTALACIÓN TEE PVC PRESIÓN 1" X 1/2"</t>
  </si>
  <si>
    <t>SUMINISTRO E INSTALACIÓN TEE PVC PRESIÓN 3/4" X 1/2"</t>
  </si>
  <si>
    <t xml:space="preserve">SUMINISTRO E INSTALACIÓN DE BUJE PVC PRESIÓN 2" X 1" </t>
  </si>
  <si>
    <t xml:space="preserve">SUMINISTRO E INSTALACIÓN DE BUJE PVC PRESIÓN 2" X 1 1/2" </t>
  </si>
  <si>
    <t xml:space="preserve">SUMINISTRO E INSTALACIÓN DE BUJE PVC PRESIÓN 2" X 1/2" </t>
  </si>
  <si>
    <t xml:space="preserve">SUMINISTRO E INSTALACIÓN DE BUJE PVC PRESIÓN 1" X 1/2" </t>
  </si>
  <si>
    <t xml:space="preserve">SUMINISTRO E INSTALACIÓN DE BUJE PVC PRESIÓN 3/4" X 1/2" </t>
  </si>
  <si>
    <t xml:space="preserve">SUMINISTRO E INSTALACIÓN DE UNIÓN PVC PRESIÓN 2" </t>
  </si>
  <si>
    <t xml:space="preserve">SUMINISTRO E INSTALACIÓN DE UNIÓN PVC PRESIÓN 1 1/2" </t>
  </si>
  <si>
    <t xml:space="preserve">SUMINISTRO E INSTALACIÓN DE UNIÓN PVC PRESIÓN 1" </t>
  </si>
  <si>
    <t xml:space="preserve">SUMINISTRO E INSTALACIÓN DE UNIÓN PVC PRESIÓN 3/4" </t>
  </si>
  <si>
    <t xml:space="preserve">SUMINISTRO E INSTALACIÓN DE UNIÓN PVC PRESIÓN 1/2" </t>
  </si>
  <si>
    <t>SUMINISTRO E INSTALACIÓN VÁLVULA DE PASO 1 1/2"</t>
  </si>
  <si>
    <t>SUMINISTRO E INSTALACIÓN VÁLVULA DE PASO 3/4"</t>
  </si>
  <si>
    <t>SUMINISTRO E INSTALACIÓN VÁLVULA DE PASO 1/2"</t>
  </si>
  <si>
    <t>PUNTO HIDRAULICO 1 1/2"</t>
  </si>
  <si>
    <t>PUNTO HIDRAULICO 3/4"</t>
  </si>
  <si>
    <t>PUNTO HIDRAULICO 1/2"</t>
  </si>
  <si>
    <t>SUMINISTRO E INSTALACIÓN ABRAZADERA 2"</t>
  </si>
  <si>
    <t>SUMINISTRO E INSTALACIÓN ABRAZADERA 1 1/2"</t>
  </si>
  <si>
    <t>SUMINISTRO E INSTALACIÓN ABRAZADERA 1"</t>
  </si>
  <si>
    <t>SUMINISTRO E INSTALACIÓN ABRAZADERA 3/4"</t>
  </si>
  <si>
    <t>SUMINISTRO E INSTALACIÓN ABRAZADERA 1/2"</t>
  </si>
  <si>
    <t>JUNTA FLEXIBLE EXTREMO BRIDA 2"</t>
  </si>
  <si>
    <t>SUMINISTRO E INSTALACIÓN GRIFO DE JARDIN METALICO 1/2"</t>
  </si>
  <si>
    <t>ACOMETIDA 8" X 1"</t>
  </si>
  <si>
    <t>EQUIPO DE PRESIÓN CON EQUIPO HIDRONEUMATICO 64 GPM, 3 HP, 26 MCA</t>
  </si>
  <si>
    <t xml:space="preserve"> </t>
  </si>
  <si>
    <t xml:space="preserve">SUMINISTRO E INSTALACIÓN DE TUBERÍA PVC PRESIÓN 2" UM RDE 21 </t>
  </si>
  <si>
    <t>SUMINISTRO E INSTALACIÓN CODO PVC PRESIÓN CXC 2" X 90°</t>
  </si>
  <si>
    <t>SUMINISTRO E INSTALACIÓN CODO PVC PRESIÓN CXC 2" X 45°</t>
  </si>
  <si>
    <t>SUMINISTRO E INSTALACIÓN TEE PVC PRESIÓN CXC 2"</t>
  </si>
  <si>
    <t>SUMINISTRO E INSTALACIÓN GRIFO DE JARDÍN METÁLICO 1/2"</t>
  </si>
  <si>
    <t>TANQUE DE ALMACENAMIENTO DE AGUA 4000 LT</t>
  </si>
  <si>
    <t>VALVULA FLOTADOR 1/2"</t>
  </si>
  <si>
    <t>EQUIPO DE PRESIÓN CON EQUIPO BOMBA SUMERGIBLE 10 GPM, 0.5 HP, 19 MCA</t>
  </si>
  <si>
    <t>SUBTOTAL RED DE REUSO</t>
  </si>
  <si>
    <t>RELLENO CON ARENA (INCLUYE TRANSPORTE DE  MATERIAL)</t>
  </si>
  <si>
    <t>SUMINISTRO E INSTALACIÓN DE TUBERÍA PVC C900 4"</t>
  </si>
  <si>
    <t>SUMINISTRO E INSTALACIÓN DE TUBERÍA ACERO CARBÓN SCH 10 4"</t>
  </si>
  <si>
    <t>SUMINISTRO E INSTALACIÓN DE TUBERÍA ACERO CARBÓN SCH 10 2 1/2"</t>
  </si>
  <si>
    <t>SUMINISTRO E INSTALACIÓN DE NIPLE EN ACERO INOXIDABLE 4" X 60 CM</t>
  </si>
  <si>
    <t xml:space="preserve">PINTURA DE TUBERIA </t>
  </si>
  <si>
    <t>SUMINISTRO E INSTALACIÓN CODO PVC C900 4"</t>
  </si>
  <si>
    <t>SUMINISTRO E INSTALACIÓN CODO RANURADO 4" X 90°</t>
  </si>
  <si>
    <t>SUMINISTRO E INSTALACIÓN CODO RANURADO 2 1/2" X 90°</t>
  </si>
  <si>
    <t>SUMINISTRO E INSTALACIÓN TEE RANURADA 4"</t>
  </si>
  <si>
    <t>SUMINISTRO E INSTALACIÓN TEE RANURADA 2 1/2" X 1 1/2"</t>
  </si>
  <si>
    <t>SUMINISTRO E INSTALACIÓN REDUCCIÓN RANURADA 4" X 2 1/2"</t>
  </si>
  <si>
    <t>SUMINISTRO E INSTALACIÓN ACOPLE RANURADO 4"</t>
  </si>
  <si>
    <t>SUMINISTRO E INSTALACIÓN ACOPLE RANURADO 2 1/2"</t>
  </si>
  <si>
    <t>SUMINISTRO E INSTALACIÓN ACOPLE RANURADO 1 1/2"</t>
  </si>
  <si>
    <t>SUMINISTRO E INSTALACIÓN SOPORTE TIPO PERA 4"</t>
  </si>
  <si>
    <t>SUMINISTRO E INSTALACIÓN DE ABRAZADERA 2 1/2"</t>
  </si>
  <si>
    <t>SUMINISTRO E INSTALACIÓN DE SIAMESA 4" X 2 1/2" X 2 1/2" LLENADO DE TANQUE</t>
  </si>
  <si>
    <t>SUMINISTRO E INSTALACIÓN DE SIAMESA 4" X 2 1/2" X 2 1/2" INYECCION COLUMNA</t>
  </si>
  <si>
    <t>SUMINISTRO E INSTALACIÓN CABEZAL DE PRUEBA 4" CON 2 SALIDAS DE 2 1/2"</t>
  </si>
  <si>
    <t>SUMINISTRO E INSTALACIÓN EXTINTOR ABC - 10 LIBRAS</t>
  </si>
  <si>
    <t xml:space="preserve">SUMINISTRO E INSTALACIÓN EXTINTOR C02 - 10 LIBRAS </t>
  </si>
  <si>
    <t>SUMINISTRO E INSTALACIÓN GABINETE CLASE III</t>
  </si>
  <si>
    <t>SUMINISTRO E INSTALACIÓN KIT RESTRICTOR CON EMPAQUE 4"</t>
  </si>
  <si>
    <t>SUMINISTRO E INSTALACIÓN KIT ADAPTADOR BRIDA 4"</t>
  </si>
  <si>
    <t>SUMINISTRO  E INSTALACIÓN BRIDA RANURADA 4"</t>
  </si>
  <si>
    <t>EQUIPO DE BOMBEO NORMALIZADO (INCLUYE BOMBA JOCKEY, ACCESORIOS, INSTALACION Y PUESTA EN MARCHA)</t>
  </si>
  <si>
    <t>SUBTOTAL RED CONTRAINCENDIOS</t>
  </si>
  <si>
    <t>SUMINISTRO E INSTALACION DE SALIDA TOMA NORMAL DOBLE CON POLO A TIERRA 15 A PVC</t>
  </si>
  <si>
    <t>SUMINISTRO E INSTALACION DE SALIDA TOMA GFCI  DOBLE CON POLO A TIERRA 15 A PVC</t>
  </si>
  <si>
    <t>SUMINISTRO E INSTALACION DE SALIDA TOMA REGULADO  DOBLE CON POLO A TIERRA 15 A PVC</t>
  </si>
  <si>
    <t xml:space="preserve">SUMINISTRO E INSTALACION DE SALIDA TOMA NORMAL DOBLE CON POLO A TIERRA 15 A EMT </t>
  </si>
  <si>
    <t>SUMINISTRO E INSTALACION DE SALIDA TOMA REGULADO  DOBLE CON POLO A TIERRA 15 A EMT</t>
  </si>
  <si>
    <t>SUMINISTRO E INSTALACION DE SALIDA TROQUEL TOMA NORMAL, TOMA REGULADO Y DATOS CAT 6</t>
  </si>
  <si>
    <t xml:space="preserve">SUMINISTRO E INSTALACION DE SALIDA DATOS JACK CAT 6 EN  EMT </t>
  </si>
  <si>
    <t xml:space="preserve">SUMINISTRO E INSTALACION DE SALIDA ILUMINACION CON  EMT </t>
  </si>
  <si>
    <t>SUMINISTRO E INSTALACION DE SALIDA ILUMINACION CON  PVC</t>
  </si>
  <si>
    <t>SUMINISTRO E INSTALACION DE SALIDA INTERRUPTOR SENCILLO CON  PVC</t>
  </si>
  <si>
    <t>SUMINISTRO E INSTALACION DE SALIDA INTERRUPTOR DOBLE CON  PVC</t>
  </si>
  <si>
    <t>SUMINISTRO E INSTALACION DE SALIDA INTERRUPTOR TRIPLE CON  PVC</t>
  </si>
  <si>
    <t>SUMINISTRO E INSTALACION DE TENDIDA TUBO PVC SCH 40 TOMAS E ILUMINACION</t>
  </si>
  <si>
    <t>SUMINISTRO E INSTALACION DE TENDIDA TUBO PVC 3/4 TOMAS E ILUMINACION</t>
  </si>
  <si>
    <t>SUMINISTRO E INSTALACION DE TENDIDA TUBO PVC SCH 40 COMUNICACIONES</t>
  </si>
  <si>
    <t>SUMINISTRO E INSTALACION DE TENDIDA TUBO PVC 3/4 COMUNICACIONES</t>
  </si>
  <si>
    <t>SUMINISTRO E INSTALACION DE TENDIDA TUBO PVC 1 COMUNICACIONES</t>
  </si>
  <si>
    <t>SUMINISTRO E INSTALACION DE TENDIDA CABLE COBRE # 12  LS HSF ILUMINACION, TOMAS NORMALES Y REGULADOS</t>
  </si>
  <si>
    <t>SUMINISTRO E INSTALACION DE TENDIDA  BANDEJA PORTACABLE TIPO DUCTO  CM COMUNICACIONES, ILUMINACION  Y TOMAS INCLUYE TIERRA #6</t>
  </si>
  <si>
    <t>SUMINISTRO E INSTALACION DE TENDIDA  CANALETA METALICA  DE 12X5 CM COMUNICACIONES, ILUMINACION  Y TOMAS</t>
  </si>
  <si>
    <t>SUMINISTRO E INSTALACION LAMPARA HERMETICA DOBLE</t>
  </si>
  <si>
    <t>SUMINISTRO E INSTALACION LAMPARA LINEAL LED</t>
  </si>
  <si>
    <t>SUMINISTRO E INSTALACION LAMPARA COLGANTE 9W</t>
  </si>
  <si>
    <t>SUMINISTRO E INSTALACION BALA LED DE INCRUSTAR 23 W</t>
  </si>
  <si>
    <t>SUMINISTRO E INSTALACION BALA LED DE INCRUSTAR 12 W</t>
  </si>
  <si>
    <t>SUMINISTRO E INSTALACION BALA LED DE INCRUSTAR JUPITER 30 W</t>
  </si>
  <si>
    <t>SUMINISTRO E INSTALACION LAMPARA HIGH BAY 150W</t>
  </si>
  <si>
    <t>SUMINISTRO E INSTALACION LAMPARA LED TIPO CORAL 75W</t>
  </si>
  <si>
    <t>SUMINISTRO E INSTALACION LAMPARA LED TIPO CORAL 150W</t>
  </si>
  <si>
    <t>SUMINISTRO E INSTALACION CINTA LED</t>
  </si>
  <si>
    <t>SUMINISTRO E INSTALACION LAMPARA COLGANTE 14W</t>
  </si>
  <si>
    <t>SUMINISTRO E INSTALACION LAMPARA DE EMERGENCIA TIPO MIKEY</t>
  </si>
  <si>
    <t>SUMINISTRO E INSTALACION LAMPARA DE EMERGENCIA AVISO SALIDA</t>
  </si>
  <si>
    <t>SUMINISTRO E INSTALACION LAMPARA EXTERIOR WALL PACK 30 W</t>
  </si>
  <si>
    <t>SUMINISTRO E INSTALACION REFLECTOR  PANEL LED 50W</t>
  </si>
  <si>
    <t>SUMINISTRO E INSTALACION REFLECTOR  PANEL LED 5W</t>
  </si>
  <si>
    <t>SUMINISTRO E INSTALACION POSTES SENCILLOS CON LAMPARA 150W</t>
  </si>
  <si>
    <t>SUMINISTRO E INSTALACION LAMPARA TIPO TORTUGA</t>
  </si>
  <si>
    <t>SUBTOTAL INSTALACIONES ELECTRICAS - SALIDA DE SERVICIOS INTERIOR  ILUMINACION, TOMAS Y COMUNICACIONES</t>
  </si>
  <si>
    <t>SUMINISTRO E INSTALACION TABLERO GENERAL 400 AMPERIOS</t>
  </si>
  <si>
    <t>SUMINISTRO E INSTALACION DE TABLERO TRIFASICO  ENCHUFABLE DE 12 CIRCUITOS</t>
  </si>
  <si>
    <t>SUMINISTRO E INSTALACION DE TABLERO TRIFASICO  ENCHUFABLE DE 18 CIRCUITOS</t>
  </si>
  <si>
    <t>SUMINISTRO E INSTALACION DE TABLERO TRIFASICO  ENCHUFABLE DE 24 CIRCUITOS</t>
  </si>
  <si>
    <t>SUMINISTRO E INSTALACION BREAKER 2X20 A</t>
  </si>
  <si>
    <t>SUMINISTRO E INSTALACION BREAKER 1X20 A</t>
  </si>
  <si>
    <t>SUBTOTAL INSTALACIONES ELECTRICAS - TABLEROS BAJA TENSION</t>
  </si>
  <si>
    <t>SUMINISTRO E INSTALACION DE ALIMENTADOR MEDIA TENSION CABLE #2 XLPE 15KV 100% SEGÚN DU (POSTE A TRAFO)</t>
  </si>
  <si>
    <t>SUMINISTRO E INSTALACION DE ALIMENTADOR EN CABLE ALUMINIO SERIE AA8000 250 MCM 2( LINEAS POR FASE L1+L2+L3+N1)+ TIERRA EN # 2 cu (TRAFO A TAB GENERAL)</t>
  </si>
  <si>
    <t>SUMINISTRO E INSTALACION DE ALIMENTADOR EN CABLE ALUMINIO SERIE AA8000 250 MCM 2( LINEAS POR FASE L1+L2+L3+N1)+ TIERRA EN # 2 cu (TRAFO A PLANTA Y TRANSFERENCIA)</t>
  </si>
  <si>
    <t>SUMINISTRO E INSTALACION DE ALIMENTADOR EN CABLE ALUMINIO SERIE AA8000 250 MCM 1( LINEAS POR FASE L1+L2+L3+N1)+ TIERRA EN # 4 cu (TRAFO A BCI)</t>
  </si>
  <si>
    <t>SUMINISTRO E INSTALACION ALIMENTADOR CABLE ALUMINIO SERIE AA8000 1/0 AWG 1 (LINEAS POR FASE, L1+L2+L3+N1) + TIERRE EN # 8 Cu (PLANTA A BCI)</t>
  </si>
  <si>
    <t>SUMINISTRO E INSTALACION DE  ALIMENTAROR CABLE COBRE 6 AWG 1 (LINEAS POR FASE, L1+L2+L3+N1)+ TIERRA # 8 TAB PORTERIA</t>
  </si>
  <si>
    <t>SUMINISTRO E INSTALACION DE  ALIMENTAROR CABLE COBRE 4 AWG 1 (LINEAS POR FASE, L1+L2+L3+N1)+ TIERRA # 8 TAB 01</t>
  </si>
  <si>
    <t>SUMINISTRO E INSTALACION DE  ALIMENTAROR CABLE COBRE 8 AWG 1 (LINEAS POR FASE, L1+L2+L3+N1)+ TIERRA # 8 TAB 02</t>
  </si>
  <si>
    <t>SUMINISTRO E INSTALACION DE  ALIMENTAROR CABLE COBRE 8 AWG 1 (LINEAS POR FASE, L1+L2+L3+N1)+ TIERRA # 8 TAB 03</t>
  </si>
  <si>
    <t>SUMINISTRO E INSTALACION ACOMETIDA CABLE COBRE 2 AWG 1  (LINEA POR FASE, L1+L2+L3+N1) + TIERRA #6 Cu TAB 04</t>
  </si>
  <si>
    <t>SUMINISTRO E INSTALACION ALIMENTADOR CABLE COBRE 8 AWG  1 (LINEA POR FASE, L1+L2+L3+N1) + TIERRA #  10  TAB BOMBA</t>
  </si>
  <si>
    <t>SUMINISTRO E INSTALACION ALIMENTADOR CABLE COBRE 10 AWG  1 (LINEA POR FASE, L1+L2+L3+N1) + TIERRA #  10  TAB AGUA LLUVIA</t>
  </si>
  <si>
    <t>SUMINISTRO E INSTALACION DE  ALIMENTAROR CABLE COBRE 8 AWG 1 (LINEAS POR FASE, L1+L2+L3+N1)+ TIERRA # 8 AA CONDENSADORA GERENCIA</t>
  </si>
  <si>
    <t>SUMINISTRO E INSTALACION DE  ALIMENTAROR CABLE COBRE 6 AWG 1 (LINEAS POR FASE, L1+L2+L3+N1)+ TIERRA # 8 AA CONDENSADORA AUDITORIO ADMON</t>
  </si>
  <si>
    <t>SUMINISTRO E INSTALACION DE  ALIMENTAROR CABLE COBRE 6 AWG 1 (LINEAS POR FASE, L1+L2+L3+N1)+ TIERRA # 8 AA CONDENSADORA OFICINA</t>
  </si>
  <si>
    <t>SUMINISTRO E INSTALACION  DE TUBERIA PVC 3/4 EXCAVACION</t>
  </si>
  <si>
    <t>SUMINISTRO E INSTALACION TUBERIA PVC 1"1/4 EXCAVACION</t>
  </si>
  <si>
    <t>SUMINISTRO E INSTALACION TUBERIA PVC 1" EXCAVACION</t>
  </si>
  <si>
    <t>SUMINISTRO E INSTALACION TUBERIA PVC 2" EXCAVACION</t>
  </si>
  <si>
    <t>SUMINISTRO E INSTALACION TUBERIA PVC 3" EXCAVACION</t>
  </si>
  <si>
    <t>SUMINISTRO E INSTALACION TUBERIA PVC 4" TOPO PASE VIA</t>
  </si>
  <si>
    <t>SUMINISTRO E INSTALACION DE CAJA CONCRETO TIPO BT (BAJA TENSION 80X80X100CM) CON MARCO Y CONTRAMARCO</t>
  </si>
  <si>
    <t>SUMINISTRO E INSTALACION DE CAJA CONCRETO TIPO I (MEDIA TENSION TENSION 100X10X120CM) CON MARCO Y CONTRAMARCO</t>
  </si>
  <si>
    <t>SUMINISTRO E INSTALACION DE CAJA CONCRETO DE ILUMINACION (BAJA TENSION 30X30X50CM) CON MARCO Y CONTRAMARCO</t>
  </si>
  <si>
    <t>SUMINISTRO E INSTALACION DE CAJA DE COMUNICACIONES ( 40X40X50CM) CON MARCO Y CONTRAMARCO</t>
  </si>
  <si>
    <t>SUBTOTAL INSTALACIONES ELECTRICAS - CABLEADOS - ALIMENTADORES</t>
  </si>
  <si>
    <t>SUMINISTRO MONTAJE CONJUNTO MONOPOLAR EN POSTE: COMPLETO, PARA INSTALAR MEDICION Y AFLORAMIENTO. CON MANIOBRAS DE RED</t>
  </si>
  <si>
    <t>SUMINISTRO E INSTALACION DE GABINETE DE CONTADORES; "TABLERO AUTOSOPORTADO DE CONTADORES, CON ESPACIO PARA 1 CUENTAS TRIFÁSICAS INDIRECTA . FABRICADO ENLAMINA COLD ROLLED CALIBRE 18, PINTURA ELECTROSTÁTICA RAL7032. CERRAMIENTO IP30. CON CERTIFICACIÓN RETIE 2013 CON FUNDICION EN MURETE. CONTADOR</t>
  </si>
  <si>
    <t>SUMINISTRO E INSTALACION DE Evans GTC125DA220V / Volvo Penta Evans GTC125DA220V / Volvo Penta. INCLUYE TRANSFERENCIA</t>
  </si>
  <si>
    <t>SUBTOTAL INSTALACIONES ELECTRICAS -SUBESTACION Y MEDIA TENSION</t>
  </si>
  <si>
    <t>ALAMBRON DE ALUMINIO DE 8mm</t>
  </si>
  <si>
    <t>PUNTA CAPTORA DE 1,00 cm COMPLETA  MARCA OBO BETTERMAN</t>
  </si>
  <si>
    <t>VARILLA COBRE - COBRE DE 2,40 x 5/8"</t>
  </si>
  <si>
    <t>SOLDDAURA EXOTERMICA DE 115gr</t>
  </si>
  <si>
    <t xml:space="preserve">CONECTOR BIMETALICO  </t>
  </si>
  <si>
    <t xml:space="preserve">GRAPA DE CRUCE ALUMINIO  </t>
  </si>
  <si>
    <t xml:space="preserve">SOPORTE ALAMBRON </t>
  </si>
  <si>
    <t>CAJA DE REGISTRO DE SPT CON TAPA</t>
  </si>
  <si>
    <t>MOLDES</t>
  </si>
  <si>
    <t>CABLE DE COBRE DESNUDO 2/0 HASTA SUBESTACION INCLUYE EXCAVACION</t>
  </si>
  <si>
    <t>SUMINISTRO E INSTALACION DE BOBINA DE CHOQUE EN BAJANTE DE APANTALLAMIENTO A BARRAJE DE TIERRA</t>
  </si>
  <si>
    <t>SUMINISTRO E INSTALACION DE TVSS CLASE 1</t>
  </si>
  <si>
    <t>SUMINISTRO E INSTALACION DE TVSS CLASE 2</t>
  </si>
  <si>
    <t>MALLA A TIERRA INCLUYE;  35 ML DE CABLE 2/0, 6 VARILLAS COPPERWELD, SOLDADURA EXOTERMICA. 2 CAJAS DE REGISTRO.</t>
  </si>
  <si>
    <t>SUBTOTAL INSTALACIONES ELECTRICAS - APANTALLAMIENTO Y MALLA A TIERRA</t>
  </si>
  <si>
    <t>SUMINISTRO  E INSTALACION DE UNIDAD CONDENSADORA DE REFRIGRANTE VARIABLE  OPERADA CON R410A DE 96000 BTU/H (INCLUYE IZAJE, CORAZA, SOPORTES Y MATERIAL ANCLADO)</t>
  </si>
  <si>
    <t>SUMINISTRO  E INSTALACION DE UNIDAD CONDENSADORA DE REFRIGRANTE VARIABLE  OPERADA CON R410A DE 168000 BTU/H (INCLUYE IZAJE, CORAZA, SOPORTES Y MATERIAL ANCLADO)</t>
  </si>
  <si>
    <t>SUMINISTRO  E INSTALACION DE UNIDAD CONDENSADORA DE REFRIGRANTE VARIABLE  OPERADA CON R410A DE 60000 BTU/H (INCLUYE IZAJE, CORAZA, SOPORTES Y MATERIAL ANCLADO)</t>
  </si>
  <si>
    <t>SUMINISTRO  E INSTALACIÓN DE UNIDAD  EVAPORADORA TIPO FANCOIL DESNUDO DE 76 KBTU/H (INCLUYE IZAJE, SOPORTES Y MATERIAL DE ANCLADO Y BOMBA DE CONDENSADOS)</t>
  </si>
  <si>
    <t>SUMINISTRO  E INSTALACIÓN DE UNIDAD  EVAPORADORA TIPO FANCOIL DESNUDO DE  96 KBTU/H (INCLUYE IZAJE, SOPORTES Y MATERIAL DE ANCLADO Y BOMBA DE CONDENSADOS)</t>
  </si>
  <si>
    <t>SUMINISTRO E INSTALACION DE UNIDAD  EVAPORADORA TIPO CASSETTE DE 2 VÍAS  DE 24 KBTU/H (INCLUYE IZAJE, SOPORTES Y MATERIAL DE ANCLADO Y BOMBA DE CONDENSADOS)</t>
  </si>
  <si>
    <t>SUMINISTRO E INSTALACION DE UNIDAD  EVAPORADORA TIPO CASSETTE DE 2 VÍAS  DE 18 KBTU/H (INCLUYE IZAJE, SOPORTES Y MATERIAL DE ANCLADO Y BOMBA DE CONDENSADOS)</t>
  </si>
  <si>
    <t>SUMINISTRO E INSTALACION DE UNIDAD  EVAPORADORA TIPO CASSETTE DE 2 VÍAS  DE 12 KBTU/H (INCLUYE IZAJE, SOPORTES Y MATERIAL DE ANCLADO Y BOMBA DE CONDENSADOS)</t>
  </si>
  <si>
    <t>SUMINISTRO E INSTALACIÓN DE VENTILADOR HELICOCENTRÍFUGO DE 1000 CFM Y 0,4 INWC</t>
  </si>
  <si>
    <t>SUBTOTAL SISTEMA HVAC - EQUIPOS DE AIRE ACONDICIONADO</t>
  </si>
  <si>
    <t xml:space="preserve"> SUMINISTRO  E INSTALACIÓN DE TUBERÍA DE COBRE FLEXIBLE TIPO L  DE 1/4"   (INCLUYE AISLAMIENTO Y SOPORTERÍA)</t>
  </si>
  <si>
    <t xml:space="preserve"> SUMINISTRO  E INSTALACIÓN DE TUBERÍA DE COBRE FLEXIBLE TIPO L  DE 3/8"   (INCLUYE AISLAMIENTO Y SOPORTERÍA)</t>
  </si>
  <si>
    <t xml:space="preserve"> SUMINISTRO  E INSTALACIÓN DE TUBERÍA DE COBRE FLEXIBLE TIPO L  DE 1/2" (INCLUYE AISLAMIENTO Y SOPORTERÍA)</t>
  </si>
  <si>
    <t xml:space="preserve"> SUMINISTRO  E INSTALACIÓN DE TUBERÍA DE COBRE FLEXIBLE TIPO L  DE 5/8" (INCLUYE AISLAMIENTO Y SOPORTERÍA)</t>
  </si>
  <si>
    <t xml:space="preserve"> SUMINISTRO  E INSTALACIÓN DE TUBERÍA DE COBRE RÍGIDA TIPO L  DE 7/8"   (INCLUYE AISLAMIENTO Y SOPORTERÍA)</t>
  </si>
  <si>
    <t xml:space="preserve"> SUMINISTRO  E INSTALACIÓN DE TUBERÍA DE COBRE RÍGIDA TIPO L  DE 1 1/8"   (INCLUYE AISLAMIENTO Y SOPORTERÍA)</t>
  </si>
  <si>
    <t xml:space="preserve"> SUMINISTRO  E INSTALACIÓN DE TUBERÍA DE COBRE FLEXIBLE TIPO L  DE 3/4" (INCLUYE AISLAMIENTO Y SOPORTERÍA)</t>
  </si>
  <si>
    <t>SUMINISTRO E INSTALACIÓN DE  DUCTO EN LAMINA GALVANIZADA  C24 CON AISLAMIENTO INTERNO EN YUMBOLÓN DE 20MM</t>
  </si>
  <si>
    <t xml:space="preserve">SUMINISTRO E INSTALACIÓN DE  DUCTO EN LAMINA GALVANIZADA  C24 </t>
  </si>
  <si>
    <t>ELEMENTOS PARA DERIVACIÓN DE FLUJO EN TUBERÍA DE COBRE</t>
  </si>
  <si>
    <t>REFIGERANTE R410A</t>
  </si>
  <si>
    <t>LB</t>
  </si>
  <si>
    <t xml:space="preserve"> SUMINISTRO  E INSTALACIÓN DE DIFUSOR  REDONDO DE 6"CON DAMPER </t>
  </si>
  <si>
    <t xml:space="preserve"> SUMINISTRO  E INSTALACIÓN DE DIFUSOR  REDONDO DE 8"CON DAMPER </t>
  </si>
  <si>
    <t xml:space="preserve"> SUMINISTRO  E INSTALACIÓN DE REJILLA DE RETORNO TIPO CUBO DE 24*12</t>
  </si>
  <si>
    <t xml:space="preserve"> SUMINISTRO  E INSTALACIÓN DE REJILLA DE RETORNO TIPO LOUVER DE 10*6</t>
  </si>
  <si>
    <t xml:space="preserve"> SUMINISTRO  E INSTALACIÓN DE REJILLA DE RETORNO TIPO LOUVER DE 12*8</t>
  </si>
  <si>
    <t xml:space="preserve"> SUMINISTRO  E INSTALACIÓN DE REJILLA DE RETORNO TIPO CUBO DE 30*12</t>
  </si>
  <si>
    <t xml:space="preserve"> SUMINISTRO  E INSTALACIÓN DE REJILLA DE RETORNO TIPO CUBO DE 30*18</t>
  </si>
  <si>
    <t xml:space="preserve"> SUMINISTRO  E INSTALACIÓN DE REJILLA DE RETORNO TIPO  LOUVER 8X4"</t>
  </si>
  <si>
    <t xml:space="preserve"> SUMINISTRO  E INSTALACIÓN DE REJILLA DE RETORNO TIPO  CUBO 8X4"</t>
  </si>
  <si>
    <t>CONTROL ALÁMBRICO</t>
  </si>
  <si>
    <t>SUMINSTRO E INSTALACIÓN DE DESHUMIDIFICADOR DE 70 PINTAS</t>
  </si>
  <si>
    <t xml:space="preserve">SUBTOTAL SISTEMA  HVAC - TUBERÍA Y ACCESORIOS DE REFRIGERACIÓN </t>
  </si>
  <si>
    <t>CABLEADO DE CONTROL</t>
  </si>
  <si>
    <t>SUBTOTAL SISTEMA  HVAC - CABLEADO Y SISTEMA DE CONTROL</t>
  </si>
  <si>
    <t>ESCRITORIO E-MAS EN L DE 180X180 CON CREDENZA IZQUIERDA</t>
  </si>
  <si>
    <t>MESA MOVIL PENTU REDONDA 90 CMS PINTADA</t>
  </si>
  <si>
    <t>SILLA PARK CON CABECERA TAP ASIENTO ESP MALLA C/BRAZOS GRADUABLES GM1BM-02</t>
  </si>
  <si>
    <t>SILLA WIN PINTADA TAPIZADO ASIENTO</t>
  </si>
  <si>
    <t>RECEPCION EKKO DE 1.50X70 V.LAMINADO 12MM</t>
  </si>
  <si>
    <t>POLTRONA BLOCK DE 180X60: 3 ASIENTOS</t>
  </si>
  <si>
    <t>PUESTOS COORDINADORES</t>
  </si>
  <si>
    <t>MESA OLY CUADRADA 75X75 ENCHAPADA TUBO Y BASE ACERO INOX</t>
  </si>
  <si>
    <t>MYKA ARENA SIN BRAZOS PROTECCION UV</t>
  </si>
  <si>
    <t>POLTRONA HELENA SENCILLA TELA PINTADA</t>
  </si>
  <si>
    <t>RECEPCION EKKO DE 2.00X2.00 C/VIDRIO LAMINADO</t>
  </si>
  <si>
    <t>MESA TAMBO DE 1.20 X 3.60 CON CONECTIVIDAD</t>
  </si>
  <si>
    <t>SILLA PARK TAP ASIENTO ESP MALLA C/BRAZOS GRADUABLES GM1-BM-02</t>
  </si>
  <si>
    <t>ISLA DE 6 PUESTOS</t>
  </si>
  <si>
    <t>UGC-PUESTOS SUELTOS CONTRA PARED</t>
  </si>
  <si>
    <t>ATENCION AL PUBLICO</t>
  </si>
  <si>
    <t>MUEBLES PARA IMPRESION</t>
  </si>
  <si>
    <t>APRILE ALTA MECANISMO 2 PALANCAS S/BRAZOS B/NYLON</t>
  </si>
  <si>
    <t>SUBTOTAL MOBILIARIO</t>
  </si>
  <si>
    <t>EXCAVACION DE TERRENO NATURAL A MAQUINA + CARGUE VOLQUETAS, CORTE GENERAL H=30 CM. (CAJEO)</t>
  </si>
  <si>
    <t>CONFORMACIÓN Y COMPACTACIÓN DE LA SUB-RASANTE</t>
  </si>
  <si>
    <t>PISO EN CONCRETO ESCOBIADO (ANDÉN Y RAMPAS)</t>
  </si>
  <si>
    <t xml:space="preserve">SUMINISTRO E INSTAL. LOSETA TIPO GUÍA DE 40X40X6 CMS. -  INCL. 4 CM. DE MORTERO 1:3 HECHO EN OBRA, PARA BASE Y ARENA DE PEÑA PARA SELLO. </t>
  </si>
  <si>
    <t>SUMINISTRO E INSTAL. LOSETA TIPO ALERTA DE 40X40X6 CMS. -INCLUYE 4 CM DE MORTERO 1:3 PARA BASE Y ARENA DE PEÑA PARA SELLO.</t>
  </si>
  <si>
    <t>BORDILLO REGULAR RECTO EN CONCRETO PARA CONFINAMIENTO GENERAL COLOR AMARILLO DE 15 CMS X 25 CMS</t>
  </si>
  <si>
    <t>BORDILLO DE BARRERA RECTO EN CONCRETO PARA BORDE COLOR AMARILLO DE 15 X 45 CMS</t>
  </si>
  <si>
    <t>BORDILLO BAJO RAMPAS EN CONCRETO PARA ACCESO VEHICULAR COLOR  GRIS DE 15 X 45 CMS</t>
  </si>
  <si>
    <t>LÍNEA DE DEMARCACIÓN ESTACIONAMIENTOS</t>
  </si>
  <si>
    <t>BOLARDO EN CONCRETO</t>
  </si>
  <si>
    <t>ESTACIONAMIENTO PARA 3 BICICLETAS, DE ACERO</t>
  </si>
  <si>
    <t>TOPELLANTAS EN CONCRETO COLOR AMARILLO 40X15X10 CMS</t>
  </si>
  <si>
    <t>PISO EN GRAVA  LAVADA</t>
  </si>
  <si>
    <t>CERRAMIENTO EN TUBULAR DE ACERO GALVANIZADO CADA 2,8 MTS, CUERPO EN MALLA ESLABONADA DE 2"X2", INCLUYE DIAGONALES DE REFUERZO. ALTURA TOTAL 2,60 MTS</t>
  </si>
  <si>
    <t xml:space="preserve">CUERPO MARCO METÁLICO CON ACABADO EN PINTURA ELECTROSTÁTICA MARTILLADA COLOR NEGRO, CUERPO FIJO TIPO REJA FABRICADA CON PLATINA DE 2",  SEPARACIÓN MÁXIMA 10 CMS ENTRE PLATINAS.  MEDIDAS: 2,57 x 2,37 M </t>
  </si>
  <si>
    <t>SUBTOTAL URBANISMO</t>
  </si>
  <si>
    <t>SISTEMA DE DETECCIÓN Y ALARMA DE INCENDIOS</t>
  </si>
  <si>
    <t>PANEL DE ALARMA DE INCENDIOS DIRECCIONABLE UL/FM, INCLUYE PROGRAMACIÓN</t>
  </si>
  <si>
    <t>BATERIA 12V 7Ah</t>
  </si>
  <si>
    <t>DETECTOR DE HUMO DIRECCIONABLE</t>
  </si>
  <si>
    <t>DETECTOR INTELIGENTE MULTICRITERIO</t>
  </si>
  <si>
    <t>ESTACION MANUAL DIRECCIONABLE DOBLE ACCION</t>
  </si>
  <si>
    <t>SIRENA ESTROBO DE MURO</t>
  </si>
  <si>
    <t>SIRENA ESTROBO DE TECHO</t>
  </si>
  <si>
    <t>MODULO MONITOR SENCILLO</t>
  </si>
  <si>
    <t>SALIDA PANEL EMT</t>
  </si>
  <si>
    <t>SALIDA DETECTOR DE HUMO EMT</t>
  </si>
  <si>
    <t>SALIDA ESTACION MANUAL EMT</t>
  </si>
  <si>
    <t>SALIDA SIRENA ESTROBO EMT</t>
  </si>
  <si>
    <t>SALIDA MODULO MONITOR EMT</t>
  </si>
  <si>
    <t>CANALIZACION TIERRA + TUBERIA PVC 2"</t>
  </si>
  <si>
    <t>CAJA ELECTRICA 40X40 CMS CONCRETO</t>
  </si>
  <si>
    <t>UND</t>
  </si>
  <si>
    <t>TUBERIA EMT 3/4"</t>
  </si>
  <si>
    <t>TUBERIA EMT 1"</t>
  </si>
  <si>
    <t>CABLE DE INCENDIO 2X16 FPLR</t>
  </si>
  <si>
    <t>CABLE DE INCENDIO 2X14 FPLR</t>
  </si>
  <si>
    <t>PRUEBAS DISPOSITIVOS, ENTREGA Y CAPACITACION</t>
  </si>
  <si>
    <t>SUBTOTAL SISTEMA DE DETECCIÓN Y ALARMA DE INCENDIOS</t>
  </si>
  <si>
    <t>1- PRELIMINARES</t>
  </si>
  <si>
    <t>UNIDAD:   M2</t>
  </si>
  <si>
    <t>ITEM: 1,01</t>
  </si>
  <si>
    <t>DESCRIPCION</t>
  </si>
  <si>
    <t>CANT.</t>
  </si>
  <si>
    <t>DESP.%</t>
  </si>
  <si>
    <t>PRECIO UNIT</t>
  </si>
  <si>
    <t>VALOR TOTAL</t>
  </si>
  <si>
    <t>MATERIALES</t>
  </si>
  <si>
    <t>SUBTOTAL MATERIALES</t>
  </si>
  <si>
    <t>MANO DE OBRA</t>
  </si>
  <si>
    <t>SUBTOTAL MANO DE OBRA</t>
  </si>
  <si>
    <t>EQUIPO</t>
  </si>
  <si>
    <t>SUBTOTAL EQUIPO</t>
  </si>
  <si>
    <t>COSTO DIRECTO</t>
  </si>
  <si>
    <t xml:space="preserve">APU´S                                                                                                                                                                                                                                                            ANALISIS DE PRECIOS UNITARIOS </t>
  </si>
  <si>
    <t xml:space="preserve">FORMULARIO 1                                                                                                                                                                                                                                                                  PRPUESTA ECONOMICA                                                                                                                                                                                                                                            RESUMEN  </t>
  </si>
  <si>
    <t xml:space="preserve">FORMULARIO 1                                                                                                                                                                                                                                                               PRPUESTA ECONOMICA </t>
  </si>
  <si>
    <t xml:space="preserve">IVA / UTILIDAD </t>
  </si>
  <si>
    <t>SUMINISTRO E INSTALACIÓN DE  TRANSFORMADORES DE CORRIENTE DE 10 VA, RELACIÓN 10/5 A, CLASE 0.5S (TIPO EXTERIOR); TRANSFORMADORES DE TENSIÓN DE 25 VA, RELACIÓN DE TRANSFORMACIÓN DE 13.200 A 120 V, CLASE 0.5; BLOQUE DE PRUEBAS TIPO CUCHILLA; CABLEADO DE MEDICIÓN DE 7 COLORES Y COSTOS ASOCIADOS A LOS TRÁMITES ANTE CELSIA.</t>
  </si>
  <si>
    <t>SUMINISTRO E INSTALACION DE TRANSFORMADOR PAD MOUNTED ECOL. IOGICO DE 112,5 KVA COLOR VERDE LIBRE DE PCBs: INCLUIDO CODOS, TIERRAS  Y COSTOS ASOCIADOS A LOS TRÁMITES ANTE CELSIA.</t>
  </si>
  <si>
    <t>CABLE UTP CAT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</si>
</sst>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4" formatCode="_-&quot;$&quot;\ * #,##0.00_-;\-&quot;$&quot;\ * #,##0.00_-;_-&quot;$&quot;\ * &quot;-&quot;??_-;_-@_-"/>
    <numFmt numFmtId="43" formatCode="_-* #,##0.00_-;\-* #,##0.00_-;_-* &quot;-&quot;??_-;_-@_-"/>
    <numFmt numFmtId="164" formatCode="_-&quot;$&quot;* #,##0.00_-;\-&quot;$&quot;* #,##0.00_-;_-&quot;$&quot;* &quot;-&quot;??_-;_-@_-"/>
    <numFmt numFmtId="165" formatCode="_-* #,##0.00\ &quot;€&quot;_-;\-* #,##0.00\ &quot;€&quot;_-;_-* &quot;-&quot;??\ &quot;€&quot;_-;_-@_-"/>
    <numFmt numFmtId="166" formatCode="_(&quot;$&quot;\ * #,##0.00_);_(&quot;$&quot;\ * \(#,##0.00\);_(&quot;$&quot;\ * &quot;-&quot;??_);_(@_)"/>
    <numFmt numFmtId="167" formatCode="_(* #,##0.00_);_(* \(#,##0.00\);_(* &quot;-&quot;??_);_(@_)"/>
    <numFmt numFmtId="168" formatCode="&quot;$&quot;\ #,##0.00;[Red]&quot;$&quot;\ \-#,##0.00"/>
    <numFmt numFmtId="169" formatCode="_ &quot;$&quot;\ * #,##0_ ;_ &quot;$&quot;\ * \-#,##0_ ;_ &quot;$&quot;\ * &quot;-&quot;_ ;_ @_ "/>
    <numFmt numFmtId="170" formatCode="_ &quot;$&quot;\ * #,##0.00_ ;_ &quot;$&quot;\ * \-#,##0.00_ ;_ &quot;$&quot;\ * &quot;-&quot;??_ ;_ @_ "/>
    <numFmt numFmtId="171" formatCode="_ * #,##0.00_ ;_ * \-#,##0.00_ ;_ * &quot;-&quot;??_ ;_ @_ "/>
    <numFmt numFmtId="172" formatCode="#,##0.000"/>
    <numFmt numFmtId="173" formatCode="#,##0.0"/>
    <numFmt numFmtId="174" formatCode="_-* #,##0.00\ &quot;Pts&quot;_-;\-* #,##0.00\ &quot;Pts&quot;_-;_-* &quot;-&quot;??\ &quot;Pts&quot;_-;_-@_-"/>
    <numFmt numFmtId="175" formatCode="#,##0.0000"/>
    <numFmt numFmtId="176" formatCode="_-* #,##0.00\ [$€]_-;\-* #,##0.00\ [$€]_-;_-* &quot;-&quot;??\ [$€]_-;_-@_-"/>
    <numFmt numFmtId="177" formatCode="##0"/>
    <numFmt numFmtId="178" formatCode="0.000"/>
    <numFmt numFmtId="179" formatCode="0.0000"/>
    <numFmt numFmtId="180" formatCode="_-* #,##0\ _P_t_s_-;\-* #,##0\ _P_t_s_-;_-* &quot;-&quot;??\ _P_t_s_-;_-@_-"/>
    <numFmt numFmtId="181" formatCode="0.00%;\-0.00%;&quot;&quot;"/>
    <numFmt numFmtId="182" formatCode="&quot;$&quot;#,##0\ ;\(&quot;$&quot;#,##0\)"/>
    <numFmt numFmtId="183" formatCode="\(0%\)"/>
    <numFmt numFmtId="184" formatCode=";;"/>
    <numFmt numFmtId="185" formatCode="d\ \d\e\ mmmm\ \d\e\ yyyy"/>
    <numFmt numFmtId="186" formatCode="0%;\-0%;&quot;&quot;"/>
    <numFmt numFmtId="187" formatCode="#0&quot;.&quot;000&quot;´&quot;000&quot;.&quot;000"/>
    <numFmt numFmtId="188" formatCode="##0&quot;.&quot;000"/>
    <numFmt numFmtId="189" formatCode="##0&quot;´&quot;000&quot;.&quot;000"/>
    <numFmt numFmtId="190" formatCode="_(&quot;$&quot;\ * #,##0_);_(&quot;$&quot;\ * \(#,##0\);_(&quot;$&quot;\ * &quot;-&quot;??_);_(@_)"/>
    <numFmt numFmtId="191" formatCode="#0&quot;.&quot;"/>
    <numFmt numFmtId="192" formatCode="0.0%;\-0.0%;&quot;&quot;"/>
    <numFmt numFmtId="193" formatCode="_([$$-2C0A]* #,##0.00_);_([$$-2C0A]* \(#,##0.00\);_([$$-2C0A]* &quot;-&quot;_);_(@_)"/>
    <numFmt numFmtId="194" formatCode="_-&quot;$&quot;\ * #,##0.00_-;\-&quot;$&quot;\ * #,##0.00_-;_-&quot;$&quot;\ * &quot;-&quot;??_-;_-@"/>
    <numFmt numFmtId="195" formatCode="0.000%"/>
    <numFmt numFmtId="196" formatCode="_-&quot;$&quot;\ * #,##0_-;\-&quot;$&quot;\ * #,##0_-;_-&quot;$&quot;\ * &quot;-&quot;_-;_-@"/>
    <numFmt numFmtId="197" formatCode="_-&quot;$&quot;* #,##0_-;\-&quot;$&quot;* #,##0_-;_-&quot;$&quot;* &quot;-&quot;_-;_-@"/>
    <numFmt numFmtId="198" formatCode="_-&quot;$&quot;\ * #,##0_-;\-&quot;$&quot;\ * #,##0_-;_-&quot;$&quot;\ * &quot;-&quot;??_-;_-@_-"/>
  </numFmts>
  <fonts count="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10"/>
      <color theme="1"/>
      <name val="Arial"/>
      <family val="2"/>
    </font>
    <font>
      <sz val="11"/>
      <color rgb="FF000000"/>
      <name val="Arial"/>
      <family val="2"/>
    </font>
    <font>
      <sz val="11"/>
      <color theme="1"/>
      <name val="Arial"/>
      <family val="2"/>
    </font>
    <font>
      <sz val="11"/>
      <color theme="1"/>
      <name val="Calibri"/>
      <family val="2"/>
    </font>
    <font>
      <sz val="11"/>
      <name val="Calibri"/>
      <family val="2"/>
    </font>
    <font>
      <b/>
      <sz val="11"/>
      <color theme="1"/>
      <name val="Calibri"/>
      <family val="2"/>
      <scheme val="minor"/>
    </font>
    <font>
      <b/>
      <sz val="12"/>
      <color rgb="FF000000"/>
      <name val="Arial"/>
      <family val="2"/>
    </font>
    <font>
      <b/>
      <sz val="11"/>
      <color theme="1"/>
      <name val="Arial"/>
      <family val="2"/>
    </font>
    <font>
      <b/>
      <sz val="11"/>
      <color rgb="FF000000"/>
      <name val="Arial"/>
      <family val="2"/>
    </font>
    <font>
      <sz val="11"/>
      <color rgb="FFFF0000"/>
      <name val="Arial"/>
      <family val="2"/>
    </font>
    <font>
      <b/>
      <sz val="12"/>
      <color theme="1"/>
      <name val="Arial"/>
      <family val="2"/>
    </font>
    <font>
      <sz val="12"/>
      <color theme="1"/>
      <name val="Arial"/>
      <family val="2"/>
    </font>
    <font>
      <b/>
      <u/>
      <sz val="11"/>
      <color theme="1"/>
      <name val="Arial"/>
      <family val="2"/>
    </font>
    <font>
      <sz val="10"/>
      <name val="Arial"/>
    </font>
    <font>
      <sz val="9"/>
      <color theme="1"/>
      <name val="Calibri"/>
      <family val="2"/>
      <scheme val="minor"/>
    </font>
    <font>
      <sz val="9"/>
      <color theme="1"/>
      <name val="Calibri"/>
      <family val="2"/>
    </font>
    <font>
      <sz val="9"/>
      <name val="Calibri"/>
      <family val="2"/>
    </font>
    <font>
      <b/>
      <sz val="9"/>
      <color theme="1"/>
      <name val="Calibri"/>
      <family val="2"/>
      <scheme val="minor"/>
    </font>
    <font>
      <sz val="9"/>
      <color rgb="FF000000"/>
      <name val="Arial"/>
      <family val="2"/>
    </font>
    <font>
      <sz val="9"/>
      <color theme="1"/>
      <name val="Arial"/>
      <family val="2"/>
    </font>
    <font>
      <b/>
      <sz val="9"/>
      <color rgb="FF000000"/>
      <name val="Arial"/>
      <family val="2"/>
    </font>
    <font>
      <b/>
      <sz val="9"/>
      <color theme="1"/>
      <name val="Arial"/>
      <family val="2"/>
    </font>
    <font>
      <sz val="9"/>
      <color rgb="FFFF0000"/>
      <name val="Arial"/>
      <family val="2"/>
    </font>
    <font>
      <b/>
      <sz val="9"/>
      <color theme="1"/>
      <name val="Century Gothic"/>
      <family val="2"/>
    </font>
    <font>
      <b/>
      <sz val="9"/>
      <color rgb="FF000000"/>
      <name val="Century Gothic"/>
      <family val="2"/>
    </font>
    <font>
      <sz val="9"/>
      <color theme="1"/>
      <name val="Century Gothic"/>
      <family val="2"/>
    </font>
    <font>
      <sz val="9"/>
      <color rgb="FF000000"/>
      <name val="Century Gothic"/>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theme="0"/>
      </patternFill>
    </fill>
    <fill>
      <patternFill patternType="solid">
        <fgColor rgb="FFFBD4B4"/>
        <bgColor rgb="FFFBD4B4"/>
      </patternFill>
    </fill>
    <fill>
      <patternFill patternType="solid">
        <fgColor rgb="FFCCC0D9"/>
        <bgColor rgb="FFCCC0D9"/>
      </patternFill>
    </fill>
    <fill>
      <patternFill patternType="solid">
        <fgColor rgb="FFDBE5F1"/>
        <bgColor rgb="FFDBE5F1"/>
      </patternFill>
    </fill>
    <fill>
      <patternFill patternType="solid">
        <fgColor rgb="FFF2DBDB"/>
        <bgColor rgb="FFF2DBDB"/>
      </patternFill>
    </fill>
    <fill>
      <patternFill patternType="solid">
        <fgColor rgb="FFD6E3BC"/>
        <bgColor rgb="FFD6E3BC"/>
      </patternFill>
    </fill>
    <fill>
      <patternFill patternType="solid">
        <fgColor rgb="FFDAEEF3"/>
        <bgColor rgb="FFDAEEF3"/>
      </patternFill>
    </fill>
    <fill>
      <patternFill patternType="solid">
        <fgColor rgb="FFDEDEDE"/>
        <bgColor rgb="FFDEDEDE"/>
      </patternFill>
    </fill>
  </fills>
  <borders count="8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rgb="FF000000"/>
      </right>
      <top style="thin">
        <color rgb="FF000000"/>
      </top>
      <bottom/>
      <diagonal/>
    </border>
    <border>
      <left style="thin">
        <color indexed="64"/>
      </left>
      <right/>
      <top/>
      <bottom/>
      <diagonal/>
    </border>
    <border>
      <left/>
      <right style="thin">
        <color rgb="FF000000"/>
      </right>
      <top/>
      <bottom/>
      <diagonal/>
    </border>
    <border>
      <left/>
      <right style="thin">
        <color rgb="FF000000"/>
      </right>
      <top/>
      <bottom style="thin">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bottom/>
      <diagonal/>
    </border>
    <border>
      <left style="thin">
        <color rgb="FF000000"/>
      </left>
      <right/>
      <top/>
      <bottom/>
      <diagonal/>
    </border>
    <border>
      <left/>
      <right/>
      <top style="thin">
        <color rgb="FF000000"/>
      </top>
      <bottom/>
      <diagonal/>
    </border>
    <border>
      <left style="double">
        <color rgb="FF000000"/>
      </left>
      <right/>
      <top style="double">
        <color rgb="FF000000"/>
      </top>
      <bottom/>
      <diagonal/>
    </border>
    <border>
      <left/>
      <right/>
      <top style="double">
        <color rgb="FF000000"/>
      </top>
      <bottom/>
      <diagonal/>
    </border>
    <border>
      <left/>
      <right style="hair">
        <color rgb="FF000000"/>
      </right>
      <top style="double">
        <color rgb="FF000000"/>
      </top>
      <bottom/>
      <diagonal/>
    </border>
    <border>
      <left style="hair">
        <color rgb="FF000000"/>
      </left>
      <right style="hair">
        <color rgb="FF000000"/>
      </right>
      <top style="double">
        <color rgb="FF000000"/>
      </top>
      <bottom style="hair">
        <color rgb="FF000000"/>
      </bottom>
      <diagonal/>
    </border>
    <border>
      <left style="hair">
        <color rgb="FF000000"/>
      </left>
      <right style="double">
        <color rgb="FF000000"/>
      </right>
      <top style="double">
        <color rgb="FF000000"/>
      </top>
      <bottom style="hair">
        <color rgb="FF000000"/>
      </bottom>
      <diagonal/>
    </border>
    <border>
      <left style="double">
        <color rgb="FF000000"/>
      </left>
      <right/>
      <top/>
      <bottom style="hair">
        <color rgb="FF000000"/>
      </bottom>
      <diagonal/>
    </border>
    <border>
      <left/>
      <right/>
      <top/>
      <bottom style="hair">
        <color rgb="FF000000"/>
      </bottom>
      <diagonal/>
    </border>
    <border>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double">
        <color rgb="FF000000"/>
      </right>
      <top style="hair">
        <color rgb="FF000000"/>
      </top>
      <bottom style="hair">
        <color rgb="FF000000"/>
      </bottom>
      <diagonal/>
    </border>
    <border>
      <left style="double">
        <color rgb="FF000000"/>
      </left>
      <right style="hair">
        <color rgb="FF000000"/>
      </right>
      <top style="hair">
        <color rgb="FF000000"/>
      </top>
      <bottom style="hair">
        <color rgb="FF000000"/>
      </bottom>
      <diagonal/>
    </border>
    <border>
      <left style="double">
        <color rgb="FF000000"/>
      </left>
      <right style="hair">
        <color rgb="FF000000"/>
      </right>
      <top style="hair">
        <color rgb="FF000000"/>
      </top>
      <bottom style="double">
        <color rgb="FF000000"/>
      </bottom>
      <diagonal/>
    </border>
    <border>
      <left style="hair">
        <color rgb="FF000000"/>
      </left>
      <right style="hair">
        <color rgb="FF000000"/>
      </right>
      <top style="hair">
        <color rgb="FF000000"/>
      </top>
      <bottom style="double">
        <color rgb="FF000000"/>
      </bottom>
      <diagonal/>
    </border>
    <border>
      <left style="hair">
        <color rgb="FF000000"/>
      </left>
      <right style="double">
        <color rgb="FF000000"/>
      </right>
      <top style="hair">
        <color rgb="FF000000"/>
      </top>
      <bottom style="double">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bottom style="thin">
        <color rgb="FF000000"/>
      </bottom>
      <diagonal/>
    </border>
    <border>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medium">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55">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4" borderId="0" applyNumberFormat="0" applyBorder="0" applyAlignment="0" applyProtection="0"/>
    <xf numFmtId="0" fontId="12" fillId="16" borderId="1" applyNumberFormat="0" applyAlignment="0" applyProtection="0"/>
    <xf numFmtId="0" fontId="13" fillId="17" borderId="2" applyNumberFormat="0" applyAlignment="0" applyProtection="0"/>
    <xf numFmtId="0" fontId="14" fillId="0" borderId="3" applyNumberFormat="0" applyFill="0" applyAlignment="0" applyProtection="0"/>
    <xf numFmtId="0" fontId="15" fillId="0" borderId="0" applyNumberFormat="0" applyFill="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6" fillId="7" borderId="1" applyNumberFormat="0" applyAlignment="0" applyProtection="0"/>
    <xf numFmtId="0" fontId="26" fillId="0" borderId="0">
      <alignment vertical="top"/>
    </xf>
    <xf numFmtId="176" fontId="6" fillId="0" borderId="0" applyFont="0" applyFill="0" applyBorder="0" applyAlignment="0" applyProtection="0"/>
    <xf numFmtId="0" fontId="17" fillId="3" borderId="0" applyNumberFormat="0" applyBorder="0" applyAlignment="0" applyProtection="0"/>
    <xf numFmtId="2" fontId="7" fillId="0" borderId="4" applyFont="0" applyBorder="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1" fontId="6" fillId="0" borderId="0" applyFont="0" applyFill="0" applyBorder="0" applyAlignment="0" applyProtection="0"/>
    <xf numFmtId="167" fontId="6" fillId="0" borderId="0" applyFont="0" applyFill="0" applyBorder="0" applyAlignment="0" applyProtection="0"/>
    <xf numFmtId="175"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5" fontId="6" fillId="0" borderId="0" applyFont="0" applyFill="0" applyBorder="0" applyAlignment="0" applyProtection="0"/>
    <xf numFmtId="172" fontId="6" fillId="0" borderId="0" applyFont="0" applyFill="0" applyBorder="0" applyAlignment="0" applyProtection="0"/>
    <xf numFmtId="167" fontId="9" fillId="0" borderId="0" applyFont="0" applyFill="0" applyBorder="0" applyAlignment="0" applyProtection="0"/>
    <xf numFmtId="172" fontId="6" fillId="0" borderId="0" applyFont="0" applyFill="0" applyBorder="0" applyAlignment="0" applyProtection="0"/>
    <xf numFmtId="167" fontId="6" fillId="0" borderId="0" applyFont="0" applyFill="0" applyBorder="0" applyAlignment="0" applyProtection="0"/>
    <xf numFmtId="167" fontId="27" fillId="0" borderId="0" applyFont="0" applyFill="0" applyBorder="0" applyAlignment="0" applyProtection="0"/>
    <xf numFmtId="171" fontId="6" fillId="0" borderId="0" applyFont="0" applyFill="0" applyBorder="0" applyAlignment="0" applyProtection="0"/>
    <xf numFmtId="0" fontId="6" fillId="0" borderId="0" applyFont="0" applyFill="0" applyBorder="0" applyAlignment="0" applyProtection="0"/>
    <xf numFmtId="0" fontId="27"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6" fontId="9" fillId="0" borderId="0" applyFont="0" applyFill="0" applyBorder="0" applyAlignment="0" applyProtection="0"/>
    <xf numFmtId="168" fontId="6" fillId="0" borderId="0" applyFont="0" applyFill="0" applyBorder="0" applyAlignment="0" applyProtection="0"/>
    <xf numFmtId="174" fontId="6" fillId="0" borderId="0" applyFont="0" applyFill="0" applyBorder="0" applyAlignment="0" applyProtection="0"/>
    <xf numFmtId="165" fontId="6" fillId="0" borderId="0" applyFont="0" applyFill="0" applyBorder="0" applyAlignment="0" applyProtection="0"/>
    <xf numFmtId="17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6" fillId="0" borderId="0"/>
    <xf numFmtId="0" fontId="6" fillId="0" borderId="0"/>
    <xf numFmtId="0" fontId="27" fillId="0" borderId="0"/>
    <xf numFmtId="0" fontId="6" fillId="0" borderId="0"/>
    <xf numFmtId="0" fontId="6" fillId="0" borderId="0"/>
    <xf numFmtId="0" fontId="2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28" fillId="0" borderId="0"/>
    <xf numFmtId="0" fontId="28" fillId="0" borderId="0"/>
    <xf numFmtId="0" fontId="6" fillId="0" borderId="0"/>
    <xf numFmtId="0" fontId="6" fillId="0" borderId="0"/>
    <xf numFmtId="0" fontId="6" fillId="0" borderId="0"/>
    <xf numFmtId="0" fontId="6" fillId="23" borderId="5" applyNumberFormat="0" applyFont="0" applyAlignment="0" applyProtection="0"/>
    <xf numFmtId="9" fontId="9"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9" fontId="2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9" fillId="16" borderId="6"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7" applyNumberFormat="0" applyFill="0" applyAlignment="0" applyProtection="0"/>
    <xf numFmtId="0" fontId="24" fillId="0" borderId="8" applyNumberFormat="0" applyFill="0" applyAlignment="0" applyProtection="0"/>
    <xf numFmtId="0" fontId="15" fillId="0" borderId="9" applyNumberFormat="0" applyFill="0" applyAlignment="0" applyProtection="0"/>
    <xf numFmtId="0" fontId="22" fillId="0" borderId="0" applyNumberFormat="0" applyFill="0" applyBorder="0" applyAlignment="0" applyProtection="0"/>
    <xf numFmtId="0" fontId="25" fillId="0" borderId="10" applyNumberFormat="0" applyFill="0" applyAlignment="0" applyProtection="0"/>
    <xf numFmtId="0" fontId="25" fillId="0" borderId="10" applyNumberFormat="0" applyFill="0" applyAlignment="0" applyProtection="0"/>
    <xf numFmtId="171" fontId="29" fillId="0" borderId="0" applyFont="0" applyFill="0" applyBorder="0" applyAlignment="0" applyProtection="0"/>
    <xf numFmtId="0" fontId="5" fillId="0" borderId="0"/>
    <xf numFmtId="9" fontId="29" fillId="0" borderId="0" applyFont="0" applyFill="0" applyBorder="0" applyAlignment="0" applyProtection="0"/>
    <xf numFmtId="0" fontId="5" fillId="0" borderId="0"/>
    <xf numFmtId="174" fontId="5" fillId="0" borderId="0" applyFont="0" applyFill="0" applyBorder="0" applyAlignment="0" applyProtection="0"/>
    <xf numFmtId="0" fontId="4" fillId="0" borderId="0"/>
    <xf numFmtId="0" fontId="5" fillId="0" borderId="0"/>
    <xf numFmtId="0" fontId="3" fillId="0" borderId="0"/>
    <xf numFmtId="43" fontId="3" fillId="0" borderId="0" applyFont="0" applyFill="0" applyBorder="0" applyAlignment="0" applyProtection="0"/>
    <xf numFmtId="0" fontId="5"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4" borderId="0" applyNumberFormat="0" applyBorder="0" applyAlignment="0" applyProtection="0"/>
    <xf numFmtId="0" fontId="12" fillId="16" borderId="1" applyNumberFormat="0" applyAlignment="0" applyProtection="0"/>
    <xf numFmtId="0" fontId="5" fillId="0" borderId="0"/>
    <xf numFmtId="0" fontId="13" fillId="17" borderId="2" applyNumberFormat="0" applyAlignment="0" applyProtection="0"/>
    <xf numFmtId="0" fontId="14" fillId="0" borderId="3" applyNumberFormat="0" applyFill="0" applyAlignment="0" applyProtection="0"/>
    <xf numFmtId="177" fontId="7" fillId="0" borderId="13">
      <alignment horizontal="right"/>
    </xf>
    <xf numFmtId="177" fontId="7" fillId="0" borderId="13">
      <alignment horizontal="right"/>
    </xf>
    <xf numFmtId="2" fontId="7" fillId="0" borderId="0"/>
    <xf numFmtId="2" fontId="7" fillId="0" borderId="0"/>
    <xf numFmtId="2" fontId="7" fillId="0" borderId="0"/>
    <xf numFmtId="178" fontId="7" fillId="0" borderId="0"/>
    <xf numFmtId="178" fontId="7" fillId="0" borderId="0"/>
    <xf numFmtId="178" fontId="7" fillId="0" borderId="0"/>
    <xf numFmtId="179" fontId="8" fillId="0" borderId="0"/>
    <xf numFmtId="179" fontId="8" fillId="0" borderId="0"/>
    <xf numFmtId="179" fontId="8" fillId="0" borderId="0"/>
    <xf numFmtId="177" fontId="7" fillId="0" borderId="13">
      <alignment horizontal="right"/>
    </xf>
    <xf numFmtId="180" fontId="5" fillId="0" borderId="0">
      <protection locked="0"/>
    </xf>
    <xf numFmtId="3" fontId="30" fillId="0" borderId="0" applyFont="0" applyFill="0" applyBorder="0" applyAlignment="0" applyProtection="0"/>
    <xf numFmtId="181" fontId="5" fillId="0" borderId="0">
      <protection locked="0"/>
    </xf>
    <xf numFmtId="182" fontId="30" fillId="0" borderId="0" applyFont="0" applyFill="0" applyBorder="0" applyAlignment="0" applyProtection="0"/>
    <xf numFmtId="183" fontId="5" fillId="0" borderId="0">
      <protection locked="0"/>
    </xf>
    <xf numFmtId="0" fontId="15" fillId="0" borderId="0" applyNumberFormat="0" applyFill="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6" fillId="7" borderId="1" applyNumberFormat="0" applyAlignment="0" applyProtection="0"/>
    <xf numFmtId="184" fontId="31" fillId="0" borderId="0">
      <protection locked="0"/>
    </xf>
    <xf numFmtId="184" fontId="31" fillId="0" borderId="0">
      <protection locked="0"/>
    </xf>
    <xf numFmtId="184" fontId="31" fillId="0" borderId="0">
      <protection locked="0"/>
    </xf>
    <xf numFmtId="184" fontId="31" fillId="0" borderId="0">
      <protection locked="0"/>
    </xf>
    <xf numFmtId="184" fontId="31" fillId="0" borderId="0">
      <protection locked="0"/>
    </xf>
    <xf numFmtId="184" fontId="31" fillId="0" borderId="0">
      <protection locked="0"/>
    </xf>
    <xf numFmtId="184" fontId="31" fillId="0" borderId="0">
      <protection locked="0"/>
    </xf>
    <xf numFmtId="185" fontId="5" fillId="0" borderId="0">
      <protection locked="0"/>
    </xf>
    <xf numFmtId="0" fontId="32" fillId="0" borderId="0" applyNumberFormat="0" applyFill="0" applyBorder="0" applyAlignment="0" applyProtection="0"/>
    <xf numFmtId="0" fontId="33" fillId="0" borderId="0" applyNumberFormat="0" applyFill="0" applyBorder="0" applyAlignment="0" applyProtection="0"/>
    <xf numFmtId="186" fontId="5" fillId="0" borderId="0">
      <protection locked="0"/>
    </xf>
    <xf numFmtId="186" fontId="5" fillId="0" borderId="0">
      <protection locked="0"/>
    </xf>
    <xf numFmtId="0" fontId="17" fillId="3" borderId="0" applyNumberFormat="0" applyBorder="0" applyAlignment="0" applyProtection="0"/>
    <xf numFmtId="187" fontId="7" fillId="0" borderId="0">
      <alignment horizontal="right"/>
    </xf>
    <xf numFmtId="187" fontId="7" fillId="0" borderId="0">
      <alignment horizontal="right"/>
    </xf>
    <xf numFmtId="187" fontId="7" fillId="0" borderId="0">
      <alignment horizontal="right"/>
    </xf>
    <xf numFmtId="188" fontId="7" fillId="0" borderId="0" applyFont="0" applyFill="0" applyBorder="0" applyAlignment="0">
      <alignment horizontal="center"/>
    </xf>
    <xf numFmtId="188" fontId="7" fillId="0" borderId="0" applyFont="0" applyFill="0" applyBorder="0" applyAlignment="0">
      <alignment horizontal="center"/>
    </xf>
    <xf numFmtId="2" fontId="7" fillId="0" borderId="4" applyFont="0" applyBorder="0"/>
    <xf numFmtId="167" fontId="9" fillId="0" borderId="0" applyFont="0" applyFill="0" applyBorder="0" applyAlignment="0" applyProtection="0"/>
    <xf numFmtId="171" fontId="5" fillId="0" borderId="0" applyFont="0" applyFill="0" applyBorder="0" applyAlignment="0" applyProtection="0"/>
    <xf numFmtId="167" fontId="5"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89" fontId="7" fillId="0" borderId="0">
      <alignment horizontal="right"/>
    </xf>
    <xf numFmtId="189" fontId="7" fillId="0" borderId="0">
      <alignment horizontal="right"/>
    </xf>
    <xf numFmtId="189" fontId="7" fillId="0" borderId="0">
      <alignment horizontal="right"/>
    </xf>
    <xf numFmtId="190" fontId="5" fillId="0" borderId="0" applyFont="0" applyFill="0" applyBorder="0" applyAlignment="0" applyProtection="0"/>
    <xf numFmtId="190"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190" fontId="5" fillId="0" borderId="0" applyFont="0" applyFill="0" applyBorder="0" applyAlignment="0" applyProtection="0"/>
    <xf numFmtId="164" fontId="5" fillId="0" borderId="0" applyFont="0" applyFill="0" applyBorder="0" applyAlignment="0" applyProtection="0"/>
    <xf numFmtId="166" fontId="9" fillId="0" borderId="0" applyFont="0" applyFill="0" applyBorder="0" applyAlignment="0" applyProtection="0"/>
    <xf numFmtId="182" fontId="35" fillId="0" borderId="0" applyFont="0" applyFill="0" applyBorder="0" applyAlignment="0" applyProtection="0"/>
    <xf numFmtId="0" fontId="18" fillId="22" borderId="0" applyNumberFormat="0" applyBorder="0" applyAlignment="0" applyProtection="0"/>
    <xf numFmtId="191" fontId="7" fillId="0" borderId="0" applyFont="0" applyFill="0" applyBorder="0" applyAlignment="0">
      <alignment horizontal="center"/>
    </xf>
    <xf numFmtId="191" fontId="7" fillId="0" borderId="0" applyFont="0" applyFill="0" applyBorder="0" applyAlignment="0">
      <alignment horizontal="center"/>
    </xf>
    <xf numFmtId="0" fontId="5" fillId="0" borderId="0"/>
    <xf numFmtId="0" fontId="5" fillId="0" borderId="0"/>
    <xf numFmtId="0" fontId="34" fillId="0" borderId="0"/>
    <xf numFmtId="0" fontId="2" fillId="0" borderId="0"/>
    <xf numFmtId="0" fontId="34" fillId="0" borderId="0"/>
    <xf numFmtId="0" fontId="5" fillId="0" borderId="0"/>
    <xf numFmtId="0" fontId="5" fillId="0" borderId="0"/>
    <xf numFmtId="0" fontId="5" fillId="0" borderId="0"/>
    <xf numFmtId="0" fontId="5" fillId="0" borderId="0"/>
    <xf numFmtId="0" fontId="36" fillId="0" borderId="0"/>
    <xf numFmtId="0" fontId="5" fillId="0" borderId="0"/>
    <xf numFmtId="0" fontId="5" fillId="23" borderId="5" applyNumberFormat="0" applyFont="0" applyAlignment="0" applyProtection="0"/>
    <xf numFmtId="192" fontId="5" fillId="0" borderId="0">
      <protection locked="0"/>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0" fontId="37" fillId="0" borderId="0">
      <alignment vertical="top"/>
    </xf>
    <xf numFmtId="0" fontId="19" fillId="16" borderId="6"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7" applyNumberFormat="0" applyFill="0" applyAlignment="0" applyProtection="0"/>
    <xf numFmtId="0" fontId="24" fillId="0" borderId="8" applyNumberFormat="0" applyFill="0" applyAlignment="0" applyProtection="0"/>
    <xf numFmtId="0" fontId="15" fillId="0" borderId="9" applyNumberFormat="0" applyFill="0" applyAlignment="0" applyProtection="0"/>
    <xf numFmtId="0" fontId="22" fillId="0" borderId="0" applyNumberFormat="0" applyFill="0" applyBorder="0" applyAlignment="0" applyProtection="0"/>
    <xf numFmtId="186" fontId="5" fillId="0" borderId="14">
      <protection locked="0"/>
    </xf>
    <xf numFmtId="0" fontId="1" fillId="0" borderId="0"/>
    <xf numFmtId="43" fontId="1" fillId="0" borderId="0" applyFont="0" applyFill="0" applyBorder="0" applyAlignment="0" applyProtection="0"/>
    <xf numFmtId="44" fontId="51" fillId="0" borderId="0" applyFont="0" applyFill="0" applyBorder="0" applyAlignment="0" applyProtection="0"/>
    <xf numFmtId="9" fontId="51" fillId="0" borderId="0" applyFont="0" applyFill="0" applyBorder="0" applyAlignment="0" applyProtection="0"/>
  </cellStyleXfs>
  <cellXfs count="325">
    <xf numFmtId="0" fontId="0" fillId="0" borderId="0" xfId="0"/>
    <xf numFmtId="193" fontId="39" fillId="24" borderId="0" xfId="251" applyNumberFormat="1" applyFont="1" applyFill="1" applyAlignment="1">
      <alignment horizontal="center" vertical="center" wrapText="1"/>
    </xf>
    <xf numFmtId="193" fontId="40" fillId="24" borderId="0" xfId="251" applyNumberFormat="1" applyFont="1" applyFill="1" applyAlignment="1">
      <alignment horizontal="center" vertical="center" wrapText="1"/>
    </xf>
    <xf numFmtId="193" fontId="39" fillId="0" borderId="0" xfId="251" applyNumberFormat="1" applyFont="1" applyAlignment="1">
      <alignment horizontal="left" vertical="center" wrapText="1"/>
    </xf>
    <xf numFmtId="193" fontId="39" fillId="0" borderId="0" xfId="251" applyNumberFormat="1" applyFont="1" applyAlignment="1">
      <alignment horizontal="center" vertical="center" wrapText="1"/>
    </xf>
    <xf numFmtId="4" fontId="39" fillId="0" borderId="0" xfId="251" applyNumberFormat="1" applyFont="1" applyAlignment="1">
      <alignment horizontal="center" vertical="center" wrapText="1"/>
    </xf>
    <xf numFmtId="194" fontId="40" fillId="0" borderId="0" xfId="251" applyNumberFormat="1" applyFont="1" applyAlignment="1">
      <alignment vertical="center" wrapText="1"/>
    </xf>
    <xf numFmtId="194" fontId="39" fillId="0" borderId="0" xfId="251" applyNumberFormat="1" applyFont="1" applyAlignment="1">
      <alignment vertical="center" wrapText="1"/>
    </xf>
    <xf numFmtId="167" fontId="39" fillId="0" borderId="0" xfId="251" applyNumberFormat="1" applyFont="1" applyAlignment="1">
      <alignment horizontal="left" vertical="center" wrapText="1"/>
    </xf>
    <xf numFmtId="0" fontId="1" fillId="0" borderId="0" xfId="251"/>
    <xf numFmtId="193" fontId="39" fillId="24" borderId="0" xfId="251" applyNumberFormat="1" applyFont="1" applyFill="1" applyAlignment="1">
      <alignment horizontal="left" vertical="center" wrapText="1"/>
    </xf>
    <xf numFmtId="193" fontId="39" fillId="24" borderId="0" xfId="251" applyNumberFormat="1" applyFont="1" applyFill="1" applyAlignment="1">
      <alignment vertical="center" wrapText="1"/>
    </xf>
    <xf numFmtId="0" fontId="41" fillId="0" borderId="25" xfId="251" applyFont="1" applyBorder="1" applyAlignment="1">
      <alignment horizontal="center"/>
    </xf>
    <xf numFmtId="167" fontId="39" fillId="24" borderId="0" xfId="251" applyNumberFormat="1" applyFont="1" applyFill="1" applyAlignment="1">
      <alignment vertical="center" wrapText="1"/>
    </xf>
    <xf numFmtId="193" fontId="44" fillId="25" borderId="26" xfId="251" applyNumberFormat="1" applyFont="1" applyFill="1" applyBorder="1" applyAlignment="1">
      <alignment horizontal="center" vertical="center" wrapText="1"/>
    </xf>
    <xf numFmtId="193" fontId="44" fillId="25" borderId="27" xfId="251" applyNumberFormat="1" applyFont="1" applyFill="1" applyBorder="1" applyAlignment="1">
      <alignment horizontal="center" vertical="center" wrapText="1"/>
    </xf>
    <xf numFmtId="193" fontId="44" fillId="25" borderId="28" xfId="251" applyNumberFormat="1" applyFont="1" applyFill="1" applyBorder="1" applyAlignment="1">
      <alignment horizontal="center" vertical="center" wrapText="1"/>
    </xf>
    <xf numFmtId="193" fontId="39" fillId="24" borderId="29" xfId="251" applyNumberFormat="1" applyFont="1" applyFill="1" applyBorder="1" applyAlignment="1">
      <alignment horizontal="left" vertical="center" wrapText="1"/>
    </xf>
    <xf numFmtId="4" fontId="39" fillId="24" borderId="29" xfId="251" applyNumberFormat="1" applyFont="1" applyFill="1" applyBorder="1" applyAlignment="1">
      <alignment horizontal="center" vertical="center" wrapText="1"/>
    </xf>
    <xf numFmtId="194" fontId="40" fillId="24" borderId="0" xfId="251" applyNumberFormat="1" applyFont="1" applyFill="1" applyAlignment="1">
      <alignment vertical="center" wrapText="1"/>
    </xf>
    <xf numFmtId="194" fontId="39" fillId="24" borderId="0" xfId="251" applyNumberFormat="1" applyFont="1" applyFill="1" applyAlignment="1">
      <alignment vertical="center" wrapText="1"/>
    </xf>
    <xf numFmtId="194" fontId="45" fillId="26" borderId="33" xfId="251" quotePrefix="1" applyNumberFormat="1" applyFont="1" applyFill="1" applyBorder="1" applyAlignment="1">
      <alignment horizontal="center" vertical="center"/>
    </xf>
    <xf numFmtId="193" fontId="46" fillId="26" borderId="33" xfId="251" applyNumberFormat="1" applyFont="1" applyFill="1" applyBorder="1" applyAlignment="1">
      <alignment horizontal="center" vertical="center" wrapText="1"/>
    </xf>
    <xf numFmtId="193" fontId="39" fillId="0" borderId="0" xfId="251" applyNumberFormat="1" applyFont="1" applyAlignment="1">
      <alignment vertical="center" wrapText="1"/>
    </xf>
    <xf numFmtId="167" fontId="39" fillId="0" borderId="0" xfId="251" applyNumberFormat="1" applyFont="1" applyAlignment="1">
      <alignment vertical="center" wrapText="1"/>
    </xf>
    <xf numFmtId="194" fontId="39" fillId="0" borderId="33" xfId="251" applyNumberFormat="1" applyFont="1" applyBorder="1" applyAlignment="1">
      <alignment vertical="center" wrapText="1"/>
    </xf>
    <xf numFmtId="10" fontId="40" fillId="0" borderId="33" xfId="251" applyNumberFormat="1" applyFont="1" applyBorder="1" applyAlignment="1">
      <alignment horizontal="center" vertical="center" wrapText="1"/>
    </xf>
    <xf numFmtId="193" fontId="47" fillId="0" borderId="0" xfId="251" applyNumberFormat="1" applyFont="1" applyAlignment="1">
      <alignment horizontal="left" vertical="center" wrapText="1"/>
    </xf>
    <xf numFmtId="193" fontId="47" fillId="0" borderId="0" xfId="251" applyNumberFormat="1" applyFont="1" applyAlignment="1">
      <alignment horizontal="center" vertical="center" wrapText="1"/>
    </xf>
    <xf numFmtId="193" fontId="47" fillId="0" borderId="0" xfId="251" applyNumberFormat="1" applyFont="1" applyAlignment="1">
      <alignment vertical="center" wrapText="1"/>
    </xf>
    <xf numFmtId="167" fontId="47" fillId="0" borderId="0" xfId="251" applyNumberFormat="1" applyFont="1" applyAlignment="1">
      <alignment horizontal="left" vertical="center" wrapText="1"/>
    </xf>
    <xf numFmtId="193" fontId="47" fillId="24" borderId="0" xfId="251" applyNumberFormat="1" applyFont="1" applyFill="1" applyAlignment="1">
      <alignment horizontal="center" vertical="center" wrapText="1"/>
    </xf>
    <xf numFmtId="193" fontId="47" fillId="24" borderId="0" xfId="251" applyNumberFormat="1" applyFont="1" applyFill="1" applyAlignment="1">
      <alignment horizontal="left" vertical="center" wrapText="1"/>
    </xf>
    <xf numFmtId="193" fontId="47" fillId="24" borderId="0" xfId="251" applyNumberFormat="1" applyFont="1" applyFill="1" applyAlignment="1">
      <alignment vertical="center" wrapText="1"/>
    </xf>
    <xf numFmtId="4" fontId="47" fillId="24" borderId="0" xfId="251" applyNumberFormat="1" applyFont="1" applyFill="1" applyAlignment="1">
      <alignment horizontal="center" vertical="center" wrapText="1"/>
    </xf>
    <xf numFmtId="194" fontId="47" fillId="24" borderId="0" xfId="251" applyNumberFormat="1" applyFont="1" applyFill="1" applyAlignment="1">
      <alignment vertical="center" wrapText="1"/>
    </xf>
    <xf numFmtId="194" fontId="48" fillId="27" borderId="33" xfId="251" applyNumberFormat="1" applyFont="1" applyFill="1" applyBorder="1" applyAlignment="1">
      <alignment vertical="center" wrapText="1"/>
    </xf>
    <xf numFmtId="193" fontId="48" fillId="25" borderId="30" xfId="251" applyNumberFormat="1" applyFont="1" applyFill="1" applyBorder="1" applyAlignment="1">
      <alignment horizontal="right" vertical="center" wrapText="1"/>
    </xf>
    <xf numFmtId="193" fontId="48" fillId="25" borderId="32" xfId="251" applyNumberFormat="1" applyFont="1" applyFill="1" applyBorder="1" applyAlignment="1">
      <alignment horizontal="right" vertical="center" wrapText="1"/>
    </xf>
    <xf numFmtId="193" fontId="48" fillId="25" borderId="31" xfId="251" applyNumberFormat="1" applyFont="1" applyFill="1" applyBorder="1" applyAlignment="1">
      <alignment horizontal="right" vertical="center" wrapText="1"/>
    </xf>
    <xf numFmtId="10" fontId="48" fillId="25" borderId="33" xfId="251" applyNumberFormat="1" applyFont="1" applyFill="1" applyBorder="1" applyAlignment="1">
      <alignment vertical="center" wrapText="1"/>
    </xf>
    <xf numFmtId="194" fontId="49" fillId="25" borderId="33" xfId="251" applyNumberFormat="1" applyFont="1" applyFill="1" applyBorder="1" applyAlignment="1">
      <alignment vertical="center" wrapText="1"/>
    </xf>
    <xf numFmtId="10" fontId="48" fillId="25" borderId="33" xfId="251" applyNumberFormat="1" applyFont="1" applyFill="1" applyBorder="1" applyAlignment="1">
      <alignment horizontal="center" vertical="center" wrapText="1"/>
    </xf>
    <xf numFmtId="193" fontId="40" fillId="24" borderId="0" xfId="251" applyNumberFormat="1" applyFont="1" applyFill="1" applyAlignment="1">
      <alignment vertical="center" wrapText="1"/>
    </xf>
    <xf numFmtId="193" fontId="45" fillId="0" borderId="0" xfId="251" applyNumberFormat="1" applyFont="1" applyAlignment="1">
      <alignment horizontal="left" vertical="center" wrapText="1"/>
    </xf>
    <xf numFmtId="193" fontId="48" fillId="0" borderId="0" xfId="251" applyNumberFormat="1" applyFont="1" applyAlignment="1">
      <alignment horizontal="right" vertical="center" wrapText="1"/>
    </xf>
    <xf numFmtId="4" fontId="48" fillId="0" borderId="0" xfId="251" applyNumberFormat="1" applyFont="1" applyAlignment="1">
      <alignment horizontal="center" vertical="center" wrapText="1"/>
    </xf>
    <xf numFmtId="194" fontId="48" fillId="0" borderId="0" xfId="251" applyNumberFormat="1" applyFont="1" applyAlignment="1">
      <alignment vertical="center" wrapText="1"/>
    </xf>
    <xf numFmtId="195" fontId="39" fillId="24" borderId="0" xfId="251" applyNumberFormat="1" applyFont="1" applyFill="1" applyAlignment="1">
      <alignment horizontal="left" vertical="center" wrapText="1"/>
    </xf>
    <xf numFmtId="4" fontId="45" fillId="24" borderId="0" xfId="251" applyNumberFormat="1" applyFont="1" applyFill="1" applyAlignment="1">
      <alignment horizontal="center" vertical="center"/>
    </xf>
    <xf numFmtId="194" fontId="45" fillId="24" borderId="0" xfId="251" applyNumberFormat="1" applyFont="1" applyFill="1" applyAlignment="1">
      <alignment vertical="center"/>
    </xf>
    <xf numFmtId="194" fontId="38" fillId="24" borderId="0" xfId="251" applyNumberFormat="1" applyFont="1" applyFill="1" applyAlignment="1">
      <alignment vertical="center"/>
    </xf>
    <xf numFmtId="193" fontId="38" fillId="24" borderId="0" xfId="251" applyNumberFormat="1" applyFont="1" applyFill="1" applyAlignment="1">
      <alignment vertical="center"/>
    </xf>
    <xf numFmtId="194" fontId="45" fillId="0" borderId="0" xfId="251" applyNumberFormat="1" applyFont="1" applyAlignment="1">
      <alignment vertical="center" wrapText="1"/>
    </xf>
    <xf numFmtId="194" fontId="46" fillId="24" borderId="0" xfId="251" applyNumberFormat="1" applyFont="1" applyFill="1" applyAlignment="1">
      <alignment vertical="center" wrapText="1"/>
    </xf>
    <xf numFmtId="194" fontId="46" fillId="0" borderId="0" xfId="251" applyNumberFormat="1" applyFont="1" applyAlignment="1">
      <alignment vertical="center" wrapText="1"/>
    </xf>
    <xf numFmtId="193" fontId="40" fillId="24" borderId="0" xfId="251" applyNumberFormat="1" applyFont="1" applyFill="1" applyAlignment="1">
      <alignment horizontal="left" vertical="center" wrapText="1"/>
    </xf>
    <xf numFmtId="4" fontId="40" fillId="24" borderId="0" xfId="251" applyNumberFormat="1" applyFont="1" applyFill="1" applyAlignment="1">
      <alignment horizontal="center" vertical="center" wrapText="1"/>
    </xf>
    <xf numFmtId="0" fontId="40" fillId="24" borderId="0" xfId="251" applyFont="1" applyFill="1" applyAlignment="1">
      <alignment horizontal="center" vertical="center" wrapText="1"/>
    </xf>
    <xf numFmtId="193" fontId="39" fillId="0" borderId="0" xfId="251" applyNumberFormat="1" applyFont="1" applyAlignment="1">
      <alignment horizontal="justify" vertical="center" wrapText="1"/>
    </xf>
    <xf numFmtId="43" fontId="39" fillId="0" borderId="0" xfId="252" applyFont="1" applyAlignment="1">
      <alignment horizontal="left" vertical="center" wrapText="1"/>
    </xf>
    <xf numFmtId="43" fontId="39" fillId="24" borderId="0" xfId="252" applyFont="1" applyFill="1" applyBorder="1" applyAlignment="1">
      <alignment horizontal="left" vertical="center" wrapText="1"/>
    </xf>
    <xf numFmtId="193" fontId="39" fillId="24" borderId="37" xfId="251" applyNumberFormat="1" applyFont="1" applyFill="1" applyBorder="1" applyAlignment="1">
      <alignment horizontal="left" vertical="center" wrapText="1"/>
    </xf>
    <xf numFmtId="193" fontId="39" fillId="24" borderId="0" xfId="251" applyNumberFormat="1" applyFont="1" applyFill="1" applyAlignment="1">
      <alignment horizontal="justify" vertical="center" wrapText="1"/>
    </xf>
    <xf numFmtId="193" fontId="39" fillId="0" borderId="37" xfId="251" applyNumberFormat="1" applyFont="1" applyBorder="1" applyAlignment="1">
      <alignment horizontal="left" vertical="center" wrapText="1"/>
    </xf>
    <xf numFmtId="193" fontId="47" fillId="0" borderId="37" xfId="251" applyNumberFormat="1" applyFont="1" applyBorder="1" applyAlignment="1">
      <alignment horizontal="left" vertical="center" wrapText="1"/>
    </xf>
    <xf numFmtId="193" fontId="45" fillId="0" borderId="0" xfId="251" applyNumberFormat="1" applyFont="1" applyAlignment="1">
      <alignment horizontal="justify" vertical="center" wrapText="1"/>
    </xf>
    <xf numFmtId="195" fontId="39" fillId="24" borderId="0" xfId="251" applyNumberFormat="1" applyFont="1" applyFill="1" applyAlignment="1">
      <alignment horizontal="justify" vertical="center" wrapText="1"/>
    </xf>
    <xf numFmtId="193" fontId="40" fillId="24" borderId="0" xfId="251" applyNumberFormat="1" applyFont="1" applyFill="1" applyAlignment="1">
      <alignment horizontal="justify" vertical="center" wrapText="1"/>
    </xf>
    <xf numFmtId="0" fontId="1" fillId="0" borderId="0" xfId="251" applyAlignment="1">
      <alignment horizontal="justify"/>
    </xf>
    <xf numFmtId="0" fontId="1" fillId="0" borderId="0" xfId="251" applyAlignment="1">
      <alignment vertical="center"/>
    </xf>
    <xf numFmtId="0" fontId="40" fillId="0" borderId="0" xfId="251" applyFont="1" applyAlignment="1">
      <alignment vertical="center"/>
    </xf>
    <xf numFmtId="0" fontId="50" fillId="0" borderId="0" xfId="251" applyFont="1" applyAlignment="1">
      <alignment horizontal="center" vertical="center"/>
    </xf>
    <xf numFmtId="0" fontId="40" fillId="0" borderId="0" xfId="251" applyFont="1"/>
    <xf numFmtId="0" fontId="50" fillId="0" borderId="0" xfId="251" applyFont="1" applyAlignment="1">
      <alignment horizontal="left" vertical="center" wrapText="1"/>
    </xf>
    <xf numFmtId="0" fontId="50" fillId="0" borderId="0" xfId="251" applyFont="1" applyAlignment="1">
      <alignment horizontal="right" vertical="center"/>
    </xf>
    <xf numFmtId="9" fontId="50" fillId="0" borderId="0" xfId="251" applyNumberFormat="1" applyFont="1" applyAlignment="1">
      <alignment horizontal="center" vertical="center"/>
    </xf>
    <xf numFmtId="0" fontId="40" fillId="0" borderId="0" xfId="251" applyFont="1" applyAlignment="1">
      <alignment horizontal="center"/>
    </xf>
    <xf numFmtId="0" fontId="40" fillId="31" borderId="43" xfId="251" applyFont="1" applyFill="1" applyBorder="1" applyAlignment="1">
      <alignment horizontal="center" vertical="center"/>
    </xf>
    <xf numFmtId="167" fontId="45" fillId="31" borderId="44" xfId="251" applyNumberFormat="1" applyFont="1" applyFill="1" applyBorder="1" applyAlignment="1">
      <alignment horizontal="right" vertical="center"/>
    </xf>
    <xf numFmtId="0" fontId="40" fillId="31" borderId="48" xfId="251" applyFont="1" applyFill="1" applyBorder="1" applyAlignment="1">
      <alignment horizontal="center" vertical="center"/>
    </xf>
    <xf numFmtId="167" fontId="45" fillId="31" borderId="49" xfId="251" applyNumberFormat="1" applyFont="1" applyFill="1" applyBorder="1" applyAlignment="1">
      <alignment horizontal="right" vertical="center"/>
    </xf>
    <xf numFmtId="0" fontId="45" fillId="0" borderId="50" xfId="251" applyFont="1" applyBorder="1" applyAlignment="1">
      <alignment horizontal="left" vertical="center"/>
    </xf>
    <xf numFmtId="0" fontId="45" fillId="0" borderId="48" xfId="251" applyFont="1" applyBorder="1" applyAlignment="1">
      <alignment horizontal="center" vertical="center"/>
    </xf>
    <xf numFmtId="0" fontId="45" fillId="0" borderId="48" xfId="251" applyFont="1" applyBorder="1" applyAlignment="1">
      <alignment horizontal="right" vertical="center"/>
    </xf>
    <xf numFmtId="0" fontId="45" fillId="0" borderId="48" xfId="251" applyFont="1" applyBorder="1" applyAlignment="1">
      <alignment vertical="center"/>
    </xf>
    <xf numFmtId="196" fontId="45" fillId="0" borderId="48" xfId="251" applyNumberFormat="1" applyFont="1" applyBorder="1" applyAlignment="1">
      <alignment horizontal="right" vertical="center"/>
    </xf>
    <xf numFmtId="197" fontId="45" fillId="0" borderId="49" xfId="251" applyNumberFormat="1" applyFont="1" applyBorder="1" applyAlignment="1">
      <alignment horizontal="right" vertical="center"/>
    </xf>
    <xf numFmtId="0" fontId="40" fillId="0" borderId="50" xfId="251" applyFont="1" applyBorder="1" applyAlignment="1">
      <alignment horizontal="left" vertical="center"/>
    </xf>
    <xf numFmtId="0" fontId="40" fillId="0" borderId="48" xfId="251" applyFont="1" applyBorder="1" applyAlignment="1">
      <alignment horizontal="center" vertical="center"/>
    </xf>
    <xf numFmtId="0" fontId="40" fillId="0" borderId="48" xfId="251" applyFont="1" applyBorder="1" applyAlignment="1">
      <alignment horizontal="right" vertical="center"/>
    </xf>
    <xf numFmtId="0" fontId="40" fillId="0" borderId="48" xfId="251" applyFont="1" applyBorder="1" applyAlignment="1">
      <alignment vertical="center"/>
    </xf>
    <xf numFmtId="196" fontId="40" fillId="0" borderId="48" xfId="251" applyNumberFormat="1" applyFont="1" applyBorder="1" applyAlignment="1">
      <alignment horizontal="right" vertical="center"/>
    </xf>
    <xf numFmtId="197" fontId="40" fillId="0" borderId="49" xfId="251" applyNumberFormat="1" applyFont="1" applyBorder="1" applyAlignment="1">
      <alignment horizontal="right" vertical="center"/>
    </xf>
    <xf numFmtId="0" fontId="40" fillId="0" borderId="50" xfId="251" applyFont="1" applyBorder="1" applyAlignment="1">
      <alignment horizontal="left" vertical="center" wrapText="1"/>
    </xf>
    <xf numFmtId="167" fontId="40" fillId="0" borderId="48" xfId="251" applyNumberFormat="1" applyFont="1" applyBorder="1" applyAlignment="1">
      <alignment horizontal="center" vertical="center"/>
    </xf>
    <xf numFmtId="194" fontId="40" fillId="0" borderId="48" xfId="251" applyNumberFormat="1" applyFont="1" applyBorder="1" applyAlignment="1">
      <alignment horizontal="right" vertical="center"/>
    </xf>
    <xf numFmtId="178" fontId="40" fillId="0" borderId="48" xfId="251" applyNumberFormat="1" applyFont="1" applyBorder="1" applyAlignment="1">
      <alignment horizontal="right" vertical="center"/>
    </xf>
    <xf numFmtId="0" fontId="45" fillId="0" borderId="50" xfId="251" quotePrefix="1" applyFont="1" applyBorder="1" applyAlignment="1">
      <alignment horizontal="left" vertical="center"/>
    </xf>
    <xf numFmtId="2" fontId="40" fillId="0" borderId="48" xfId="251" applyNumberFormat="1" applyFont="1" applyBorder="1" applyAlignment="1">
      <alignment horizontal="right" vertical="center"/>
    </xf>
    <xf numFmtId="4" fontId="40" fillId="31" borderId="51" xfId="251" applyNumberFormat="1" applyFont="1" applyFill="1" applyBorder="1" applyAlignment="1">
      <alignment horizontal="left" vertical="center"/>
    </xf>
    <xf numFmtId="0" fontId="40" fillId="31" borderId="52" xfId="251" applyFont="1" applyFill="1" applyBorder="1" applyAlignment="1">
      <alignment horizontal="center" vertical="center"/>
    </xf>
    <xf numFmtId="0" fontId="40" fillId="31" borderId="52" xfId="251" applyFont="1" applyFill="1" applyBorder="1" applyAlignment="1">
      <alignment horizontal="right" vertical="center"/>
    </xf>
    <xf numFmtId="0" fontId="45" fillId="31" borderId="52" xfId="251" applyFont="1" applyFill="1" applyBorder="1" applyAlignment="1">
      <alignment horizontal="right" vertical="center"/>
    </xf>
    <xf numFmtId="196" fontId="40" fillId="31" borderId="52" xfId="251" applyNumberFormat="1" applyFont="1" applyFill="1" applyBorder="1" applyAlignment="1">
      <alignment horizontal="right" vertical="center"/>
    </xf>
    <xf numFmtId="197" fontId="45" fillId="31" borderId="53" xfId="251" applyNumberFormat="1" applyFont="1" applyFill="1" applyBorder="1" applyAlignment="1">
      <alignment horizontal="right" vertical="center"/>
    </xf>
    <xf numFmtId="0" fontId="40" fillId="0" borderId="0" xfId="251" applyFont="1" applyAlignment="1">
      <alignment horizontal="left" vertical="center"/>
    </xf>
    <xf numFmtId="0" fontId="40" fillId="0" borderId="0" xfId="251" applyFont="1" applyAlignment="1">
      <alignment horizontal="center" vertical="center"/>
    </xf>
    <xf numFmtId="0" fontId="40" fillId="0" borderId="0" xfId="251" applyFont="1" applyAlignment="1">
      <alignment horizontal="right" vertical="center"/>
    </xf>
    <xf numFmtId="196" fontId="40" fillId="0" borderId="0" xfId="251" applyNumberFormat="1" applyFont="1" applyAlignment="1">
      <alignment vertical="center"/>
    </xf>
    <xf numFmtId="197" fontId="40" fillId="0" borderId="0" xfId="251" applyNumberFormat="1" applyFont="1" applyAlignment="1">
      <alignment vertical="center"/>
    </xf>
    <xf numFmtId="0" fontId="40" fillId="0" borderId="0" xfId="251" applyFont="1" applyAlignment="1">
      <alignment horizontal="left" wrapText="1"/>
    </xf>
    <xf numFmtId="0" fontId="40" fillId="0" borderId="0" xfId="251" applyFont="1" applyAlignment="1">
      <alignment horizontal="right"/>
    </xf>
    <xf numFmtId="9" fontId="40" fillId="0" borderId="0" xfId="251" applyNumberFormat="1" applyFont="1"/>
    <xf numFmtId="0" fontId="1" fillId="0" borderId="17" xfId="251" applyBorder="1" applyAlignment="1">
      <alignment vertical="center"/>
    </xf>
    <xf numFmtId="0" fontId="1" fillId="0" borderId="12" xfId="251" applyBorder="1" applyAlignment="1">
      <alignment vertical="center"/>
    </xf>
    <xf numFmtId="0" fontId="43" fillId="0" borderId="19" xfId="251" applyFont="1" applyBorder="1" applyAlignment="1">
      <alignment vertical="center"/>
    </xf>
    <xf numFmtId="44" fontId="40" fillId="0" borderId="0" xfId="253" applyFont="1" applyAlignment="1">
      <alignment vertical="center" wrapText="1"/>
    </xf>
    <xf numFmtId="44" fontId="40" fillId="24" borderId="0" xfId="253" applyFont="1" applyFill="1" applyAlignment="1">
      <alignment vertical="center" wrapText="1"/>
    </xf>
    <xf numFmtId="44" fontId="48" fillId="0" borderId="0" xfId="253" applyFont="1" applyAlignment="1">
      <alignment vertical="center" wrapText="1"/>
    </xf>
    <xf numFmtId="44" fontId="45" fillId="24" borderId="0" xfId="253" applyFont="1" applyFill="1" applyAlignment="1">
      <alignment vertical="center"/>
    </xf>
    <xf numFmtId="44" fontId="45" fillId="0" borderId="0" xfId="253" applyFont="1" applyAlignment="1">
      <alignment vertical="center" wrapText="1"/>
    </xf>
    <xf numFmtId="44" fontId="1" fillId="0" borderId="0" xfId="253" applyFont="1"/>
    <xf numFmtId="193" fontId="56" fillId="24" borderId="0" xfId="251" applyNumberFormat="1" applyFont="1" applyFill="1" applyAlignment="1">
      <alignment horizontal="justify" vertical="center" wrapText="1"/>
    </xf>
    <xf numFmtId="193" fontId="56" fillId="24" borderId="0" xfId="251" applyNumberFormat="1" applyFont="1" applyFill="1" applyAlignment="1">
      <alignment vertical="center" wrapText="1"/>
    </xf>
    <xf numFmtId="4" fontId="56" fillId="24" borderId="0" xfId="251" applyNumberFormat="1" applyFont="1" applyFill="1" applyAlignment="1">
      <alignment horizontal="center" vertical="center" wrapText="1"/>
    </xf>
    <xf numFmtId="44" fontId="57" fillId="24" borderId="0" xfId="253" applyFont="1" applyFill="1" applyAlignment="1">
      <alignment vertical="center" wrapText="1"/>
    </xf>
    <xf numFmtId="194" fontId="56" fillId="24" borderId="0" xfId="251" applyNumberFormat="1" applyFont="1" applyFill="1" applyAlignment="1">
      <alignment vertical="center" wrapText="1"/>
    </xf>
    <xf numFmtId="0" fontId="57" fillId="24" borderId="0" xfId="251" applyFont="1" applyFill="1" applyAlignment="1">
      <alignment horizontal="center" vertical="center" wrapText="1"/>
    </xf>
    <xf numFmtId="193" fontId="57" fillId="24" borderId="0" xfId="251" applyNumberFormat="1" applyFont="1" applyFill="1" applyAlignment="1">
      <alignment horizontal="center" vertical="center" wrapText="1"/>
    </xf>
    <xf numFmtId="193" fontId="56" fillId="24" borderId="29" xfId="251" applyNumberFormat="1" applyFont="1" applyFill="1" applyBorder="1" applyAlignment="1">
      <alignment horizontal="justify" vertical="center" wrapText="1"/>
    </xf>
    <xf numFmtId="193" fontId="56" fillId="24" borderId="0" xfId="251" applyNumberFormat="1" applyFont="1" applyFill="1" applyAlignment="1">
      <alignment horizontal="center" vertical="center" wrapText="1"/>
    </xf>
    <xf numFmtId="4" fontId="56" fillId="24" borderId="29" xfId="251" applyNumberFormat="1" applyFont="1" applyFill="1" applyBorder="1" applyAlignment="1">
      <alignment horizontal="center" vertical="center" wrapText="1"/>
    </xf>
    <xf numFmtId="0" fontId="60" fillId="24" borderId="0" xfId="251" applyFont="1" applyFill="1" applyAlignment="1">
      <alignment horizontal="center" vertical="center" wrapText="1"/>
    </xf>
    <xf numFmtId="193" fontId="60" fillId="24" borderId="0" xfId="251" applyNumberFormat="1" applyFont="1" applyFill="1" applyAlignment="1">
      <alignment horizontal="justify" vertical="center" wrapText="1"/>
    </xf>
    <xf numFmtId="193" fontId="60" fillId="24" borderId="0" xfId="251" applyNumberFormat="1" applyFont="1" applyFill="1" applyAlignment="1">
      <alignment vertical="center" wrapText="1"/>
    </xf>
    <xf numFmtId="4" fontId="60" fillId="24" borderId="0" xfId="251" applyNumberFormat="1" applyFont="1" applyFill="1" applyAlignment="1">
      <alignment horizontal="center" vertical="center" wrapText="1"/>
    </xf>
    <xf numFmtId="44" fontId="60" fillId="24" borderId="0" xfId="253" applyFont="1" applyFill="1" applyAlignment="1">
      <alignment vertical="center" wrapText="1"/>
    </xf>
    <xf numFmtId="194" fontId="60" fillId="24" borderId="0" xfId="251" applyNumberFormat="1" applyFont="1" applyFill="1" applyAlignment="1">
      <alignment vertical="center" wrapText="1"/>
    </xf>
    <xf numFmtId="194" fontId="59" fillId="27" borderId="33" xfId="251" applyNumberFormat="1" applyFont="1" applyFill="1" applyBorder="1" applyAlignment="1">
      <alignment vertical="center" wrapText="1"/>
    </xf>
    <xf numFmtId="193" fontId="56" fillId="0" borderId="0" xfId="251" applyNumberFormat="1" applyFont="1" applyAlignment="1">
      <alignment horizontal="justify" vertical="center" wrapText="1"/>
    </xf>
    <xf numFmtId="193" fontId="56" fillId="0" borderId="0" xfId="251" applyNumberFormat="1" applyFont="1" applyAlignment="1">
      <alignment horizontal="center" vertical="center" wrapText="1"/>
    </xf>
    <xf numFmtId="9" fontId="59" fillId="25" borderId="33" xfId="254" applyFont="1" applyFill="1" applyBorder="1" applyAlignment="1">
      <alignment horizontal="center" vertical="center" wrapText="1"/>
    </xf>
    <xf numFmtId="194" fontId="57" fillId="25" borderId="33" xfId="251" applyNumberFormat="1" applyFont="1" applyFill="1" applyBorder="1" applyAlignment="1">
      <alignment vertical="center" wrapText="1"/>
    </xf>
    <xf numFmtId="193" fontId="39" fillId="24" borderId="0" xfId="251" applyNumberFormat="1" applyFont="1" applyFill="1" applyAlignment="1">
      <alignment horizontal="center" vertical="center" wrapText="1"/>
    </xf>
    <xf numFmtId="0" fontId="42" fillId="0" borderId="0" xfId="251" applyFont="1"/>
    <xf numFmtId="193" fontId="48" fillId="27" borderId="30" xfId="251" applyNumberFormat="1" applyFont="1" applyFill="1" applyBorder="1" applyAlignment="1">
      <alignment horizontal="right" vertical="center" wrapText="1"/>
    </xf>
    <xf numFmtId="193" fontId="48" fillId="27" borderId="32" xfId="251" applyNumberFormat="1" applyFont="1" applyFill="1" applyBorder="1" applyAlignment="1">
      <alignment horizontal="right" vertical="center" wrapText="1"/>
    </xf>
    <xf numFmtId="193" fontId="48" fillId="27" borderId="31" xfId="251" applyNumberFormat="1" applyFont="1" applyFill="1" applyBorder="1" applyAlignment="1">
      <alignment horizontal="right" vertical="center" wrapText="1"/>
    </xf>
    <xf numFmtId="193" fontId="48" fillId="25" borderId="30" xfId="251" applyNumberFormat="1" applyFont="1" applyFill="1" applyBorder="1" applyAlignment="1">
      <alignment horizontal="right" vertical="center" wrapText="1"/>
    </xf>
    <xf numFmtId="193" fontId="48" fillId="25" borderId="32" xfId="251" applyNumberFormat="1" applyFont="1" applyFill="1" applyBorder="1" applyAlignment="1">
      <alignment horizontal="right" vertical="center" wrapText="1"/>
    </xf>
    <xf numFmtId="193" fontId="48" fillId="25" borderId="31" xfId="251" applyNumberFormat="1" applyFont="1" applyFill="1" applyBorder="1" applyAlignment="1">
      <alignment horizontal="right" vertical="center" wrapText="1"/>
    </xf>
    <xf numFmtId="0" fontId="40" fillId="0" borderId="30" xfId="251" applyFont="1" applyBorder="1" applyAlignment="1">
      <alignment horizontal="center" vertical="center" wrapText="1"/>
    </xf>
    <xf numFmtId="0" fontId="42" fillId="0" borderId="31" xfId="251" applyFont="1" applyBorder="1"/>
    <xf numFmtId="193" fontId="39" fillId="0" borderId="30" xfId="251" applyNumberFormat="1" applyFont="1" applyBorder="1" applyAlignment="1">
      <alignment horizontal="left" vertical="center" wrapText="1"/>
    </xf>
    <xf numFmtId="193" fontId="39" fillId="0" borderId="32" xfId="251" applyNumberFormat="1" applyFont="1" applyBorder="1" applyAlignment="1">
      <alignment horizontal="left" vertical="center" wrapText="1"/>
    </xf>
    <xf numFmtId="193" fontId="39" fillId="0" borderId="31" xfId="251" applyNumberFormat="1" applyFont="1" applyBorder="1" applyAlignment="1">
      <alignment horizontal="left" vertical="center" wrapText="1"/>
    </xf>
    <xf numFmtId="0" fontId="1" fillId="0" borderId="18" xfId="251" applyBorder="1" applyAlignment="1">
      <alignment horizontal="center" vertical="center" wrapText="1"/>
    </xf>
    <xf numFmtId="0" fontId="1" fillId="0" borderId="15" xfId="251" applyBorder="1" applyAlignment="1">
      <alignment horizontal="center" vertical="center"/>
    </xf>
    <xf numFmtId="0" fontId="1" fillId="0" borderId="17" xfId="251" applyBorder="1" applyAlignment="1">
      <alignment horizontal="center" vertical="center"/>
    </xf>
    <xf numFmtId="0" fontId="41" fillId="0" borderId="21" xfId="251" applyFont="1" applyBorder="1" applyAlignment="1">
      <alignment horizontal="center"/>
    </xf>
    <xf numFmtId="0" fontId="42" fillId="0" borderId="23" xfId="251" applyFont="1" applyBorder="1"/>
    <xf numFmtId="0" fontId="42" fillId="0" borderId="24" xfId="251" applyFont="1" applyBorder="1"/>
    <xf numFmtId="0" fontId="1" fillId="0" borderId="22" xfId="251" applyBorder="1" applyAlignment="1">
      <alignment horizontal="center" vertical="center" wrapText="1"/>
    </xf>
    <xf numFmtId="0" fontId="1" fillId="0" borderId="0" xfId="251" applyAlignment="1">
      <alignment horizontal="center" vertical="center"/>
    </xf>
    <xf numFmtId="0" fontId="1" fillId="0" borderId="12" xfId="251" applyBorder="1" applyAlignment="1">
      <alignment horizontal="center" vertical="center"/>
    </xf>
    <xf numFmtId="0" fontId="43" fillId="0" borderId="20" xfId="251" applyFont="1" applyBorder="1" applyAlignment="1">
      <alignment horizontal="center" vertical="center" wrapText="1"/>
    </xf>
    <xf numFmtId="0" fontId="43" fillId="0" borderId="16" xfId="251" applyFont="1" applyBorder="1" applyAlignment="1">
      <alignment horizontal="center" vertical="center"/>
    </xf>
    <xf numFmtId="0" fontId="43" fillId="0" borderId="19" xfId="251" applyFont="1" applyBorder="1" applyAlignment="1">
      <alignment horizontal="center" vertical="center"/>
    </xf>
    <xf numFmtId="193" fontId="45" fillId="26" borderId="30" xfId="251" applyNumberFormat="1" applyFont="1" applyFill="1" applyBorder="1" applyAlignment="1">
      <alignment horizontal="center" vertical="center"/>
    </xf>
    <xf numFmtId="193" fontId="46" fillId="26" borderId="30" xfId="251" applyNumberFormat="1" applyFont="1" applyFill="1" applyBorder="1" applyAlignment="1">
      <alignment horizontal="center" vertical="center" wrapText="1"/>
    </xf>
    <xf numFmtId="193" fontId="46" fillId="26" borderId="32" xfId="251" applyNumberFormat="1" applyFont="1" applyFill="1" applyBorder="1" applyAlignment="1">
      <alignment horizontal="center" vertical="center" wrapText="1"/>
    </xf>
    <xf numFmtId="193" fontId="46" fillId="26" borderId="31" xfId="251" applyNumberFormat="1" applyFont="1" applyFill="1" applyBorder="1" applyAlignment="1">
      <alignment horizontal="center" vertical="center" wrapText="1"/>
    </xf>
    <xf numFmtId="193" fontId="59" fillId="27" borderId="30" xfId="251" applyNumberFormat="1" applyFont="1" applyFill="1" applyBorder="1" applyAlignment="1">
      <alignment horizontal="right" vertical="center" wrapText="1"/>
    </xf>
    <xf numFmtId="0" fontId="54" fillId="0" borderId="32" xfId="251" applyFont="1" applyBorder="1"/>
    <xf numFmtId="0" fontId="54" fillId="0" borderId="31" xfId="251" applyFont="1" applyBorder="1"/>
    <xf numFmtId="193" fontId="59" fillId="25" borderId="30" xfId="251" applyNumberFormat="1" applyFont="1" applyFill="1" applyBorder="1" applyAlignment="1">
      <alignment horizontal="right" vertical="center" wrapText="1"/>
    </xf>
    <xf numFmtId="0" fontId="52" fillId="0" borderId="18" xfId="251" applyFont="1" applyBorder="1" applyAlignment="1">
      <alignment horizontal="center" vertical="center" wrapText="1"/>
    </xf>
    <xf numFmtId="0" fontId="52" fillId="0" borderId="15" xfId="251" applyFont="1" applyBorder="1" applyAlignment="1">
      <alignment horizontal="center" vertical="center"/>
    </xf>
    <xf numFmtId="0" fontId="52" fillId="0" borderId="17" xfId="251" applyFont="1" applyBorder="1" applyAlignment="1">
      <alignment horizontal="center" vertical="center"/>
    </xf>
    <xf numFmtId="0" fontId="53" fillId="0" borderId="34" xfId="251" applyFont="1" applyBorder="1" applyAlignment="1">
      <alignment horizontal="center"/>
    </xf>
    <xf numFmtId="0" fontId="54" fillId="0" borderId="35" xfId="251" applyFont="1" applyBorder="1"/>
    <xf numFmtId="0" fontId="54" fillId="0" borderId="36" xfId="251" applyFont="1" applyBorder="1"/>
    <xf numFmtId="0" fontId="52" fillId="0" borderId="22" xfId="251" applyFont="1" applyBorder="1" applyAlignment="1">
      <alignment horizontal="center" vertical="center" wrapText="1"/>
    </xf>
    <xf numFmtId="0" fontId="52" fillId="0" borderId="0" xfId="251" applyFont="1" applyAlignment="1">
      <alignment horizontal="center" vertical="center"/>
    </xf>
    <xf numFmtId="0" fontId="52" fillId="0" borderId="12" xfId="251" applyFont="1" applyBorder="1" applyAlignment="1">
      <alignment horizontal="center" vertical="center"/>
    </xf>
    <xf numFmtId="0" fontId="55" fillId="0" borderId="20" xfId="251" applyFont="1" applyBorder="1" applyAlignment="1">
      <alignment horizontal="center" vertical="center" wrapText="1"/>
    </xf>
    <xf numFmtId="0" fontId="55" fillId="0" borderId="16" xfId="251" applyFont="1" applyBorder="1" applyAlignment="1">
      <alignment horizontal="center" vertical="center"/>
    </xf>
    <xf numFmtId="0" fontId="55" fillId="0" borderId="19" xfId="251" applyFont="1" applyBorder="1" applyAlignment="1">
      <alignment horizontal="center" vertical="center"/>
    </xf>
    <xf numFmtId="0" fontId="53" fillId="0" borderId="38" xfId="251" applyFont="1" applyBorder="1"/>
    <xf numFmtId="0" fontId="54" fillId="0" borderId="23" xfId="251" applyFont="1" applyBorder="1"/>
    <xf numFmtId="193" fontId="58" fillId="25" borderId="26" xfId="251" applyNumberFormat="1" applyFont="1" applyFill="1" applyBorder="1" applyAlignment="1">
      <alignment horizontal="center" vertical="center" wrapText="1"/>
    </xf>
    <xf numFmtId="0" fontId="54" fillId="0" borderId="27" xfId="251" applyFont="1" applyBorder="1"/>
    <xf numFmtId="0" fontId="54" fillId="0" borderId="28" xfId="251" applyFont="1" applyBorder="1"/>
    <xf numFmtId="0" fontId="45" fillId="31" borderId="40" xfId="251" applyFont="1" applyFill="1" applyBorder="1" applyAlignment="1">
      <alignment horizontal="left" vertical="center" wrapText="1"/>
    </xf>
    <xf numFmtId="0" fontId="42" fillId="0" borderId="41" xfId="251" applyFont="1" applyBorder="1"/>
    <xf numFmtId="0" fontId="42" fillId="0" borderId="42" xfId="251" applyFont="1" applyBorder="1"/>
    <xf numFmtId="0" fontId="42" fillId="0" borderId="45" xfId="251" applyFont="1" applyBorder="1"/>
    <xf numFmtId="0" fontId="42" fillId="0" borderId="46" xfId="251" applyFont="1" applyBorder="1"/>
    <xf numFmtId="0" fontId="42" fillId="0" borderId="47" xfId="251" applyFont="1" applyBorder="1"/>
    <xf numFmtId="0" fontId="1" fillId="0" borderId="15" xfId="251" applyBorder="1" applyAlignment="1">
      <alignment horizontal="center" vertical="center" wrapText="1"/>
    </xf>
    <xf numFmtId="0" fontId="1" fillId="0" borderId="0" xfId="251" applyAlignment="1">
      <alignment horizontal="center" vertical="center" wrapText="1"/>
    </xf>
    <xf numFmtId="0" fontId="43" fillId="0" borderId="16" xfId="251" applyFont="1" applyBorder="1" applyAlignment="1">
      <alignment horizontal="center" vertical="center" wrapText="1"/>
    </xf>
    <xf numFmtId="0" fontId="50" fillId="0" borderId="0" xfId="251" applyFont="1" applyAlignment="1">
      <alignment horizontal="center" vertical="center"/>
    </xf>
    <xf numFmtId="0" fontId="1" fillId="0" borderId="0" xfId="251"/>
    <xf numFmtId="0" fontId="45" fillId="25" borderId="30" xfId="251" applyFont="1" applyFill="1" applyBorder="1" applyAlignment="1">
      <alignment horizontal="center"/>
    </xf>
    <xf numFmtId="0" fontId="42" fillId="0" borderId="32" xfId="251" applyFont="1" applyBorder="1"/>
    <xf numFmtId="0" fontId="61" fillId="28" borderId="54" xfId="0" applyFont="1" applyFill="1" applyBorder="1" applyAlignment="1">
      <alignment horizontal="center" vertical="center"/>
    </xf>
    <xf numFmtId="0" fontId="61" fillId="28" borderId="55" xfId="0" applyFont="1" applyFill="1" applyBorder="1" applyAlignment="1">
      <alignment horizontal="center" vertical="center" wrapText="1"/>
    </xf>
    <xf numFmtId="193" fontId="62" fillId="28" borderId="56" xfId="0" applyNumberFormat="1" applyFont="1" applyFill="1" applyBorder="1" applyAlignment="1">
      <alignment horizontal="center" vertical="center" wrapText="1"/>
    </xf>
    <xf numFmtId="193" fontId="61" fillId="28" borderId="55" xfId="0" quotePrefix="1" applyNumberFormat="1" applyFont="1" applyFill="1" applyBorder="1" applyAlignment="1">
      <alignment horizontal="center" vertical="center"/>
    </xf>
    <xf numFmtId="4" fontId="61" fillId="28" borderId="55" xfId="0" quotePrefix="1" applyNumberFormat="1" applyFont="1" applyFill="1" applyBorder="1" applyAlignment="1">
      <alignment horizontal="center" vertical="center"/>
    </xf>
    <xf numFmtId="198" fontId="61" fillId="28" borderId="55" xfId="253" quotePrefix="1" applyNumberFormat="1" applyFont="1" applyFill="1" applyBorder="1" applyAlignment="1">
      <alignment horizontal="center" vertical="center"/>
    </xf>
    <xf numFmtId="44" fontId="61" fillId="28" borderId="57" xfId="253" quotePrefix="1" applyFont="1" applyFill="1" applyBorder="1" applyAlignment="1">
      <alignment horizontal="center" vertical="center"/>
    </xf>
    <xf numFmtId="0" fontId="61" fillId="29" borderId="58" xfId="0" applyFont="1" applyFill="1" applyBorder="1" applyAlignment="1">
      <alignment horizontal="center" vertical="center" wrapText="1"/>
    </xf>
    <xf numFmtId="0" fontId="61" fillId="29" borderId="59" xfId="0" applyFont="1" applyFill="1" applyBorder="1" applyAlignment="1">
      <alignment horizontal="center" vertical="center" wrapText="1"/>
    </xf>
    <xf numFmtId="193" fontId="62" fillId="29" borderId="59" xfId="0" applyNumberFormat="1" applyFont="1" applyFill="1" applyBorder="1" applyAlignment="1">
      <alignment horizontal="justify" vertical="center" wrapText="1"/>
    </xf>
    <xf numFmtId="193" fontId="62" fillId="29" borderId="59" xfId="0" applyNumberFormat="1" applyFont="1" applyFill="1" applyBorder="1" applyAlignment="1">
      <alignment vertical="center" wrapText="1"/>
    </xf>
    <xf numFmtId="4" fontId="62" fillId="29" borderId="59" xfId="0" applyNumberFormat="1" applyFont="1" applyFill="1" applyBorder="1" applyAlignment="1">
      <alignment horizontal="center" vertical="center" wrapText="1"/>
    </xf>
    <xf numFmtId="44" fontId="62" fillId="29" borderId="59" xfId="253" applyFont="1" applyFill="1" applyBorder="1" applyAlignment="1">
      <alignment vertical="center" wrapText="1"/>
    </xf>
    <xf numFmtId="44" fontId="62" fillId="29" borderId="60" xfId="253" applyFont="1" applyFill="1" applyBorder="1" applyAlignment="1">
      <alignment vertical="center" wrapText="1"/>
    </xf>
    <xf numFmtId="0" fontId="63" fillId="0" borderId="61" xfId="0" applyFont="1" applyBorder="1" applyAlignment="1">
      <alignment horizontal="center" vertical="center"/>
    </xf>
    <xf numFmtId="0" fontId="63" fillId="0" borderId="36" xfId="0" applyFont="1" applyBorder="1" applyAlignment="1">
      <alignment horizontal="center" vertical="center" wrapText="1"/>
    </xf>
    <xf numFmtId="0" fontId="63" fillId="0" borderId="36" xfId="0" applyFont="1" applyBorder="1" applyAlignment="1">
      <alignment horizontal="justify" vertical="center" wrapText="1"/>
    </xf>
    <xf numFmtId="0" fontId="63" fillId="0" borderId="36" xfId="0" applyFont="1" applyBorder="1" applyAlignment="1">
      <alignment horizontal="center" vertical="center"/>
    </xf>
    <xf numFmtId="4" fontId="63" fillId="24" borderId="36" xfId="0" applyNumberFormat="1" applyFont="1" applyFill="1" applyBorder="1" applyAlignment="1">
      <alignment horizontal="center" vertical="center" wrapText="1"/>
    </xf>
    <xf numFmtId="44" fontId="64" fillId="0" borderId="36" xfId="253" applyFont="1" applyBorder="1" applyAlignment="1">
      <alignment vertical="center" wrapText="1"/>
    </xf>
    <xf numFmtId="44" fontId="63" fillId="0" borderId="62" xfId="0" applyNumberFormat="1" applyFont="1" applyBorder="1" applyAlignment="1">
      <alignment vertical="center"/>
    </xf>
    <xf numFmtId="0" fontId="63" fillId="0" borderId="63" xfId="0" applyFont="1" applyBorder="1" applyAlignment="1">
      <alignment horizontal="center" vertical="center"/>
    </xf>
    <xf numFmtId="0" fontId="63" fillId="0" borderId="33" xfId="0" applyFont="1" applyBorder="1" applyAlignment="1">
      <alignment horizontal="center" vertical="center" wrapText="1"/>
    </xf>
    <xf numFmtId="0" fontId="63" fillId="0" borderId="33" xfId="0" applyFont="1" applyBorder="1" applyAlignment="1">
      <alignment horizontal="justify" vertical="center" wrapText="1"/>
    </xf>
    <xf numFmtId="0" fontId="63" fillId="0" borderId="33" xfId="0" applyFont="1" applyBorder="1" applyAlignment="1">
      <alignment horizontal="center" vertical="center"/>
    </xf>
    <xf numFmtId="4" fontId="63" fillId="24" borderId="33" xfId="0" applyNumberFormat="1" applyFont="1" applyFill="1" applyBorder="1" applyAlignment="1">
      <alignment horizontal="center" vertical="center" wrapText="1"/>
    </xf>
    <xf numFmtId="0" fontId="63" fillId="0" borderId="64" xfId="0" applyFont="1" applyBorder="1" applyAlignment="1">
      <alignment horizontal="center" vertical="center"/>
    </xf>
    <xf numFmtId="0" fontId="63" fillId="0" borderId="34" xfId="0" applyFont="1" applyBorder="1" applyAlignment="1">
      <alignment horizontal="center" vertical="center" wrapText="1"/>
    </xf>
    <xf numFmtId="0" fontId="63" fillId="0" borderId="34" xfId="0" applyFont="1" applyBorder="1" applyAlignment="1">
      <alignment horizontal="justify" vertical="center" wrapText="1"/>
    </xf>
    <xf numFmtId="0" fontId="63" fillId="0" borderId="34" xfId="0" applyFont="1" applyBorder="1" applyAlignment="1">
      <alignment horizontal="center" vertical="center"/>
    </xf>
    <xf numFmtId="4" fontId="63" fillId="24" borderId="34" xfId="0" applyNumberFormat="1" applyFont="1" applyFill="1" applyBorder="1" applyAlignment="1">
      <alignment horizontal="center" vertical="center" wrapText="1"/>
    </xf>
    <xf numFmtId="44" fontId="64" fillId="0" borderId="35" xfId="253" applyFont="1" applyBorder="1" applyAlignment="1">
      <alignment vertical="center" wrapText="1"/>
    </xf>
    <xf numFmtId="44" fontId="63" fillId="0" borderId="65" xfId="0" applyNumberFormat="1" applyFont="1" applyBorder="1" applyAlignment="1">
      <alignment vertical="center"/>
    </xf>
    <xf numFmtId="193" fontId="61" fillId="30" borderId="66" xfId="0" applyNumberFormat="1" applyFont="1" applyFill="1" applyBorder="1" applyAlignment="1">
      <alignment horizontal="right" vertical="center"/>
    </xf>
    <xf numFmtId="193" fontId="61" fillId="30" borderId="67" xfId="0" applyNumberFormat="1" applyFont="1" applyFill="1" applyBorder="1" applyAlignment="1">
      <alignment horizontal="right" vertical="center"/>
    </xf>
    <xf numFmtId="44" fontId="61" fillId="30" borderId="67" xfId="253" applyFont="1" applyFill="1" applyBorder="1" applyAlignment="1">
      <alignment vertical="center" wrapText="1"/>
    </xf>
    <xf numFmtId="44" fontId="61" fillId="30" borderId="62" xfId="253" applyFont="1" applyFill="1" applyBorder="1" applyAlignment="1">
      <alignment vertical="center" wrapText="1"/>
    </xf>
    <xf numFmtId="0" fontId="61" fillId="29" borderId="68" xfId="0" applyFont="1" applyFill="1" applyBorder="1" applyAlignment="1">
      <alignment horizontal="center" vertical="center" wrapText="1"/>
    </xf>
    <xf numFmtId="0" fontId="61" fillId="29" borderId="16" xfId="0" applyFont="1" applyFill="1" applyBorder="1" applyAlignment="1">
      <alignment horizontal="center" vertical="center" wrapText="1"/>
    </xf>
    <xf numFmtId="193" fontId="62" fillId="29" borderId="16" xfId="0" applyNumberFormat="1" applyFont="1" applyFill="1" applyBorder="1" applyAlignment="1">
      <alignment horizontal="justify" vertical="center" wrapText="1"/>
    </xf>
    <xf numFmtId="193" fontId="62" fillId="29" borderId="16" xfId="0" applyNumberFormat="1" applyFont="1" applyFill="1" applyBorder="1" applyAlignment="1">
      <alignment vertical="center" wrapText="1"/>
    </xf>
    <xf numFmtId="4" fontId="62" fillId="29" borderId="16" xfId="0" applyNumberFormat="1" applyFont="1" applyFill="1" applyBorder="1" applyAlignment="1">
      <alignment horizontal="center" vertical="center" wrapText="1"/>
    </xf>
    <xf numFmtId="44" fontId="62" fillId="29" borderId="16" xfId="253" applyFont="1" applyFill="1" applyBorder="1" applyAlignment="1">
      <alignment vertical="center" wrapText="1"/>
    </xf>
    <xf numFmtId="44" fontId="62" fillId="29" borderId="69" xfId="253" applyFont="1" applyFill="1" applyBorder="1" applyAlignment="1">
      <alignment vertical="center" wrapText="1"/>
    </xf>
    <xf numFmtId="4" fontId="63" fillId="0" borderId="36" xfId="0" applyNumberFormat="1" applyFont="1" applyBorder="1" applyAlignment="1">
      <alignment horizontal="center" vertical="center"/>
    </xf>
    <xf numFmtId="4" fontId="63" fillId="0" borderId="33" xfId="0" applyNumberFormat="1" applyFont="1" applyBorder="1" applyAlignment="1">
      <alignment horizontal="center" vertical="center"/>
    </xf>
    <xf numFmtId="4" fontId="63" fillId="0" borderId="34" xfId="0" applyNumberFormat="1" applyFont="1" applyBorder="1" applyAlignment="1">
      <alignment horizontal="center" vertical="center"/>
    </xf>
    <xf numFmtId="2" fontId="63" fillId="0" borderId="33" xfId="0" applyNumberFormat="1" applyFont="1" applyBorder="1" applyAlignment="1">
      <alignment horizontal="center" vertical="center" wrapText="1"/>
    </xf>
    <xf numFmtId="2" fontId="63" fillId="0" borderId="34" xfId="0" applyNumberFormat="1" applyFont="1" applyBorder="1" applyAlignment="1">
      <alignment horizontal="center" vertical="center" wrapText="1"/>
    </xf>
    <xf numFmtId="0" fontId="61" fillId="29" borderId="66" xfId="0" applyFont="1" applyFill="1" applyBorder="1" applyAlignment="1">
      <alignment horizontal="center" vertical="center" wrapText="1"/>
    </xf>
    <xf numFmtId="0" fontId="61" fillId="29" borderId="67" xfId="0" applyFont="1" applyFill="1" applyBorder="1" applyAlignment="1">
      <alignment horizontal="center" vertical="center" wrapText="1"/>
    </xf>
    <xf numFmtId="193" fontId="62" fillId="29" borderId="67" xfId="0" applyNumberFormat="1" applyFont="1" applyFill="1" applyBorder="1" applyAlignment="1">
      <alignment horizontal="justify" vertical="center" wrapText="1"/>
    </xf>
    <xf numFmtId="193" fontId="62" fillId="29" borderId="67" xfId="0" applyNumberFormat="1" applyFont="1" applyFill="1" applyBorder="1" applyAlignment="1">
      <alignment vertical="center" wrapText="1"/>
    </xf>
    <xf numFmtId="4" fontId="62" fillId="29" borderId="67" xfId="0" applyNumberFormat="1" applyFont="1" applyFill="1" applyBorder="1" applyAlignment="1">
      <alignment horizontal="center" vertical="center" wrapText="1"/>
    </xf>
    <xf numFmtId="44" fontId="62" fillId="29" borderId="67" xfId="253" applyFont="1" applyFill="1" applyBorder="1" applyAlignment="1">
      <alignment vertical="center" wrapText="1"/>
    </xf>
    <xf numFmtId="44" fontId="62" fillId="29" borderId="62" xfId="253" applyFont="1" applyFill="1" applyBorder="1" applyAlignment="1">
      <alignment vertical="center" wrapText="1"/>
    </xf>
    <xf numFmtId="0" fontId="63" fillId="0" borderId="70" xfId="0" applyFont="1" applyBorder="1" applyAlignment="1">
      <alignment horizontal="center" vertical="center"/>
    </xf>
    <xf numFmtId="0" fontId="63" fillId="0" borderId="35" xfId="0" applyFont="1" applyBorder="1" applyAlignment="1">
      <alignment horizontal="center" vertical="center" wrapText="1"/>
    </xf>
    <xf numFmtId="0" fontId="63" fillId="0" borderId="35" xfId="0" applyFont="1" applyBorder="1" applyAlignment="1">
      <alignment horizontal="justify" vertical="center" wrapText="1"/>
    </xf>
    <xf numFmtId="0" fontId="63" fillId="0" borderId="35" xfId="0" applyFont="1" applyBorder="1" applyAlignment="1">
      <alignment horizontal="center" vertical="center"/>
    </xf>
    <xf numFmtId="4" fontId="63" fillId="0" borderId="35" xfId="0" applyNumberFormat="1" applyFont="1" applyBorder="1" applyAlignment="1">
      <alignment horizontal="center" vertical="center"/>
    </xf>
    <xf numFmtId="0" fontId="63" fillId="0" borderId="36" xfId="0" quotePrefix="1" applyFont="1" applyBorder="1" applyAlignment="1">
      <alignment horizontal="center" vertical="center" wrapText="1"/>
    </xf>
    <xf numFmtId="172" fontId="63" fillId="0" borderId="36" xfId="0" applyNumberFormat="1" applyFont="1" applyBorder="1" applyAlignment="1">
      <alignment horizontal="center" vertical="center"/>
    </xf>
    <xf numFmtId="0" fontId="63" fillId="0" borderId="33" xfId="0" quotePrefix="1" applyFont="1" applyBorder="1" applyAlignment="1">
      <alignment horizontal="center" vertical="center" wrapText="1"/>
    </xf>
    <xf numFmtId="0" fontId="63" fillId="0" borderId="34" xfId="0" quotePrefix="1" applyFont="1" applyBorder="1" applyAlignment="1">
      <alignment horizontal="center" vertical="center" wrapText="1"/>
    </xf>
    <xf numFmtId="0" fontId="63" fillId="0" borderId="39" xfId="0" applyFont="1" applyBorder="1" applyAlignment="1">
      <alignment horizontal="justify" vertical="center" wrapText="1"/>
    </xf>
    <xf numFmtId="0" fontId="63" fillId="0" borderId="71" xfId="0" applyFont="1" applyBorder="1" applyAlignment="1">
      <alignment horizontal="center" vertical="center"/>
    </xf>
    <xf numFmtId="0" fontId="63" fillId="0" borderId="72" xfId="0" applyFont="1" applyBorder="1" applyAlignment="1">
      <alignment horizontal="center" vertical="center" wrapText="1"/>
    </xf>
    <xf numFmtId="0" fontId="63" fillId="0" borderId="72" xfId="0" applyFont="1" applyBorder="1" applyAlignment="1">
      <alignment horizontal="justify" vertical="center" wrapText="1"/>
    </xf>
    <xf numFmtId="0" fontId="63" fillId="0" borderId="72" xfId="0" quotePrefix="1" applyFont="1" applyBorder="1" applyAlignment="1">
      <alignment horizontal="center" vertical="center" wrapText="1"/>
    </xf>
    <xf numFmtId="4" fontId="63" fillId="0" borderId="72" xfId="0" applyNumberFormat="1" applyFont="1" applyBorder="1" applyAlignment="1">
      <alignment horizontal="center" vertical="center"/>
    </xf>
    <xf numFmtId="44" fontId="64" fillId="0" borderId="72" xfId="253" applyFont="1" applyBorder="1" applyAlignment="1">
      <alignment vertical="center" wrapText="1"/>
    </xf>
    <xf numFmtId="44" fontId="63" fillId="0" borderId="69" xfId="0" applyNumberFormat="1" applyFont="1" applyBorder="1" applyAlignment="1">
      <alignment vertical="center"/>
    </xf>
    <xf numFmtId="2" fontId="63" fillId="0" borderId="72" xfId="0" applyNumberFormat="1" applyFont="1" applyBorder="1" applyAlignment="1">
      <alignment horizontal="center" vertical="center" wrapText="1"/>
    </xf>
    <xf numFmtId="2" fontId="63" fillId="0" borderId="36" xfId="0" applyNumberFormat="1" applyFont="1" applyBorder="1" applyAlignment="1">
      <alignment horizontal="center" vertical="center" wrapText="1"/>
    </xf>
    <xf numFmtId="0" fontId="63" fillId="0" borderId="32" xfId="0" applyFont="1" applyBorder="1" applyAlignment="1">
      <alignment horizontal="justify" vertical="center" wrapText="1"/>
    </xf>
    <xf numFmtId="4" fontId="63" fillId="0" borderId="36" xfId="0" applyNumberFormat="1" applyFont="1" applyBorder="1" applyAlignment="1">
      <alignment horizontal="center" vertical="center" wrapText="1"/>
    </xf>
    <xf numFmtId="4" fontId="63" fillId="0" borderId="33" xfId="0" applyNumberFormat="1" applyFont="1" applyBorder="1" applyAlignment="1">
      <alignment horizontal="center" vertical="center" wrapText="1"/>
    </xf>
    <xf numFmtId="4" fontId="63" fillId="0" borderId="34" xfId="0" applyNumberFormat="1" applyFont="1" applyBorder="1" applyAlignment="1">
      <alignment horizontal="center" vertical="center" wrapText="1"/>
    </xf>
    <xf numFmtId="4" fontId="63" fillId="0" borderId="72" xfId="0" applyNumberFormat="1" applyFont="1" applyBorder="1" applyAlignment="1">
      <alignment horizontal="center" vertical="center" wrapText="1"/>
    </xf>
    <xf numFmtId="2" fontId="63" fillId="0" borderId="35" xfId="0" applyNumberFormat="1" applyFont="1" applyBorder="1" applyAlignment="1">
      <alignment horizontal="center" vertical="center" wrapText="1"/>
    </xf>
    <xf numFmtId="0" fontId="63" fillId="0" borderId="35" xfId="0" quotePrefix="1" applyFont="1" applyBorder="1" applyAlignment="1">
      <alignment horizontal="center" vertical="center" wrapText="1"/>
    </xf>
    <xf numFmtId="4" fontId="63" fillId="0" borderId="35" xfId="0" applyNumberFormat="1" applyFont="1" applyBorder="1" applyAlignment="1">
      <alignment horizontal="center" vertical="center" wrapText="1"/>
    </xf>
    <xf numFmtId="44" fontId="63" fillId="0" borderId="73" xfId="0" applyNumberFormat="1" applyFont="1" applyBorder="1" applyAlignment="1">
      <alignment vertical="center"/>
    </xf>
    <xf numFmtId="0" fontId="63" fillId="24" borderId="36" xfId="0" applyFont="1" applyFill="1" applyBorder="1" applyAlignment="1">
      <alignment horizontal="center" vertical="center" wrapText="1"/>
    </xf>
    <xf numFmtId="0" fontId="63" fillId="24" borderId="36" xfId="0" quotePrefix="1" applyFont="1" applyFill="1" applyBorder="1" applyAlignment="1">
      <alignment horizontal="center" vertical="center" wrapText="1"/>
    </xf>
    <xf numFmtId="0" fontId="63" fillId="24" borderId="33" xfId="0" applyFont="1" applyFill="1" applyBorder="1" applyAlignment="1">
      <alignment horizontal="center" vertical="center" wrapText="1"/>
    </xf>
    <xf numFmtId="0" fontId="63" fillId="24" borderId="33" xfId="0" quotePrefix="1" applyFont="1" applyFill="1" applyBorder="1" applyAlignment="1">
      <alignment horizontal="center" vertical="center" wrapText="1"/>
    </xf>
    <xf numFmtId="2" fontId="63" fillId="24" borderId="33" xfId="0" applyNumberFormat="1" applyFont="1" applyFill="1" applyBorder="1" applyAlignment="1">
      <alignment horizontal="center" vertical="center" wrapText="1"/>
    </xf>
    <xf numFmtId="2" fontId="63" fillId="24" borderId="34" xfId="0" applyNumberFormat="1" applyFont="1" applyFill="1" applyBorder="1" applyAlignment="1">
      <alignment horizontal="center" vertical="center" wrapText="1"/>
    </xf>
    <xf numFmtId="0" fontId="63" fillId="24" borderId="34" xfId="0" quotePrefix="1" applyFont="1" applyFill="1" applyBorder="1" applyAlignment="1">
      <alignment horizontal="center" vertical="center" wrapText="1"/>
    </xf>
    <xf numFmtId="2" fontId="63" fillId="24" borderId="72" xfId="0" applyNumberFormat="1" applyFont="1" applyFill="1" applyBorder="1" applyAlignment="1">
      <alignment horizontal="center" vertical="center" wrapText="1"/>
    </xf>
    <xf numFmtId="0" fontId="63" fillId="24" borderId="72" xfId="0" quotePrefix="1" applyFont="1" applyFill="1" applyBorder="1" applyAlignment="1">
      <alignment horizontal="center" vertical="center" wrapText="1"/>
    </xf>
    <xf numFmtId="2" fontId="63" fillId="24" borderId="36" xfId="0" applyNumberFormat="1" applyFont="1" applyFill="1" applyBorder="1" applyAlignment="1">
      <alignment horizontal="center" vertical="center" wrapText="1"/>
    </xf>
    <xf numFmtId="0" fontId="63" fillId="24" borderId="34" xfId="0" applyFont="1" applyFill="1" applyBorder="1" applyAlignment="1">
      <alignment horizontal="center" vertical="center" wrapText="1"/>
    </xf>
    <xf numFmtId="0" fontId="63" fillId="24" borderId="72" xfId="0" applyFont="1" applyFill="1" applyBorder="1" applyAlignment="1">
      <alignment horizontal="center" vertical="center" wrapText="1"/>
    </xf>
    <xf numFmtId="44" fontId="63" fillId="0" borderId="74" xfId="0" applyNumberFormat="1" applyFont="1" applyBorder="1" applyAlignment="1">
      <alignment vertical="center"/>
    </xf>
    <xf numFmtId="44" fontId="63" fillId="0" borderId="11" xfId="0" applyNumberFormat="1" applyFont="1" applyBorder="1" applyAlignment="1">
      <alignment vertical="center"/>
    </xf>
    <xf numFmtId="44" fontId="63" fillId="0" borderId="75" xfId="0" applyNumberFormat="1" applyFont="1" applyBorder="1" applyAlignment="1">
      <alignment vertical="center"/>
    </xf>
    <xf numFmtId="0" fontId="63" fillId="24" borderId="35" xfId="0" applyFont="1" applyFill="1" applyBorder="1" applyAlignment="1">
      <alignment horizontal="center" vertical="center" wrapText="1"/>
    </xf>
    <xf numFmtId="0" fontId="63" fillId="24" borderId="35" xfId="0" quotePrefix="1" applyFont="1" applyFill="1" applyBorder="1" applyAlignment="1">
      <alignment horizontal="center" vertical="center" wrapText="1"/>
    </xf>
    <xf numFmtId="2" fontId="63" fillId="24" borderId="35" xfId="0" applyNumberFormat="1" applyFont="1" applyFill="1" applyBorder="1" applyAlignment="1">
      <alignment horizontal="center" vertical="center" wrapText="1"/>
    </xf>
    <xf numFmtId="4" fontId="63" fillId="0" borderId="72" xfId="0" quotePrefix="1" applyNumberFormat="1" applyFont="1" applyBorder="1" applyAlignment="1">
      <alignment horizontal="center" vertical="center"/>
    </xf>
    <xf numFmtId="0" fontId="63" fillId="0" borderId="11" xfId="0" applyFont="1" applyBorder="1" applyAlignment="1">
      <alignment horizontal="justify" vertical="center" wrapText="1"/>
    </xf>
    <xf numFmtId="0" fontId="63" fillId="24" borderId="31" xfId="0" quotePrefix="1" applyFont="1" applyFill="1" applyBorder="1" applyAlignment="1">
      <alignment horizontal="center" vertical="center" wrapText="1"/>
    </xf>
    <xf numFmtId="193" fontId="64" fillId="24" borderId="0" xfId="0" applyNumberFormat="1" applyFont="1" applyFill="1" applyAlignment="1">
      <alignment horizontal="center" vertical="center" wrapText="1"/>
    </xf>
    <xf numFmtId="0" fontId="63" fillId="0" borderId="76" xfId="0" applyFont="1" applyBorder="1" applyAlignment="1">
      <alignment horizontal="center" vertical="center"/>
    </xf>
    <xf numFmtId="0" fontId="63" fillId="0" borderId="77" xfId="0" applyFont="1" applyBorder="1" applyAlignment="1">
      <alignment horizontal="center" vertical="center" wrapText="1"/>
    </xf>
    <xf numFmtId="0" fontId="63" fillId="0" borderId="77" xfId="0" applyFont="1" applyBorder="1" applyAlignment="1">
      <alignment horizontal="justify" vertical="center" wrapText="1"/>
    </xf>
    <xf numFmtId="0" fontId="63" fillId="24" borderId="77" xfId="0" quotePrefix="1" applyFont="1" applyFill="1" applyBorder="1" applyAlignment="1">
      <alignment horizontal="center" vertical="center" wrapText="1"/>
    </xf>
    <xf numFmtId="4" fontId="63" fillId="0" borderId="77" xfId="0" applyNumberFormat="1" applyFont="1" applyBorder="1" applyAlignment="1">
      <alignment horizontal="center" vertical="center" wrapText="1"/>
    </xf>
    <xf numFmtId="44" fontId="64" fillId="0" borderId="78" xfId="253" applyFont="1" applyBorder="1" applyAlignment="1">
      <alignment vertical="center" wrapText="1"/>
    </xf>
    <xf numFmtId="193" fontId="61" fillId="30" borderId="79" xfId="0" applyNumberFormat="1" applyFont="1" applyFill="1" applyBorder="1" applyAlignment="1">
      <alignment horizontal="right" vertical="center"/>
    </xf>
    <xf numFmtId="193" fontId="61" fillId="30" borderId="80" xfId="0" applyNumberFormat="1" applyFont="1" applyFill="1" applyBorder="1" applyAlignment="1">
      <alignment horizontal="right" vertical="center"/>
    </xf>
    <xf numFmtId="198" fontId="61" fillId="30" borderId="80" xfId="253" applyNumberFormat="1" applyFont="1" applyFill="1" applyBorder="1" applyAlignment="1">
      <alignment vertical="center" wrapText="1"/>
    </xf>
    <xf numFmtId="44" fontId="61" fillId="30" borderId="81" xfId="253" applyFont="1" applyFill="1" applyBorder="1" applyAlignment="1">
      <alignment vertical="center" wrapText="1"/>
    </xf>
    <xf numFmtId="193" fontId="59" fillId="27" borderId="32" xfId="251" applyNumberFormat="1" applyFont="1" applyFill="1" applyBorder="1" applyAlignment="1">
      <alignment horizontal="right" vertical="center" wrapText="1"/>
    </xf>
    <xf numFmtId="193" fontId="59" fillId="27" borderId="31" xfId="251" applyNumberFormat="1" applyFont="1" applyFill="1" applyBorder="1" applyAlignment="1">
      <alignment horizontal="right" vertical="center" wrapText="1"/>
    </xf>
  </cellXfs>
  <cellStyles count="255">
    <cellStyle name="20% - Énfasis1 2" xfId="1" xr:uid="{00000000-0005-0000-0000-000000000000}"/>
    <cellStyle name="20% - Énfasis1 3" xfId="132" xr:uid="{00000000-0005-0000-0000-000001000000}"/>
    <cellStyle name="20% - Énfasis2 2" xfId="2" xr:uid="{00000000-0005-0000-0000-000002000000}"/>
    <cellStyle name="20% - Énfasis2 3" xfId="133" xr:uid="{00000000-0005-0000-0000-000003000000}"/>
    <cellStyle name="20% - Énfasis3 2" xfId="3" xr:uid="{00000000-0005-0000-0000-000004000000}"/>
    <cellStyle name="20% - Énfasis3 3" xfId="134" xr:uid="{00000000-0005-0000-0000-000005000000}"/>
    <cellStyle name="20% - Énfasis4 2" xfId="4" xr:uid="{00000000-0005-0000-0000-000006000000}"/>
    <cellStyle name="20% - Énfasis4 3" xfId="135" xr:uid="{00000000-0005-0000-0000-000007000000}"/>
    <cellStyle name="20% - Énfasis5 2" xfId="5" xr:uid="{00000000-0005-0000-0000-000008000000}"/>
    <cellStyle name="20% - Énfasis5 3" xfId="136" xr:uid="{00000000-0005-0000-0000-000009000000}"/>
    <cellStyle name="20% - Énfasis6 2" xfId="6" xr:uid="{00000000-0005-0000-0000-00000A000000}"/>
    <cellStyle name="20% - Énfasis6 3" xfId="137" xr:uid="{00000000-0005-0000-0000-00000B000000}"/>
    <cellStyle name="40% - Énfasis1 2" xfId="7" xr:uid="{00000000-0005-0000-0000-00000C000000}"/>
    <cellStyle name="40% - Énfasis1 3" xfId="138" xr:uid="{00000000-0005-0000-0000-00000D000000}"/>
    <cellStyle name="40% - Énfasis2 2" xfId="8" xr:uid="{00000000-0005-0000-0000-00000E000000}"/>
    <cellStyle name="40% - Énfasis2 3" xfId="139" xr:uid="{00000000-0005-0000-0000-00000F000000}"/>
    <cellStyle name="40% - Énfasis3 2" xfId="9" xr:uid="{00000000-0005-0000-0000-000010000000}"/>
    <cellStyle name="40% - Énfasis3 3" xfId="140" xr:uid="{00000000-0005-0000-0000-000011000000}"/>
    <cellStyle name="40% - Énfasis4 2" xfId="10" xr:uid="{00000000-0005-0000-0000-000012000000}"/>
    <cellStyle name="40% - Énfasis4 3" xfId="141" xr:uid="{00000000-0005-0000-0000-000013000000}"/>
    <cellStyle name="40% - Énfasis5 2" xfId="11" xr:uid="{00000000-0005-0000-0000-000014000000}"/>
    <cellStyle name="40% - Énfasis5 3" xfId="142" xr:uid="{00000000-0005-0000-0000-000015000000}"/>
    <cellStyle name="40% - Énfasis6 2" xfId="12" xr:uid="{00000000-0005-0000-0000-000016000000}"/>
    <cellStyle name="40% - Énfasis6 3" xfId="143" xr:uid="{00000000-0005-0000-0000-000017000000}"/>
    <cellStyle name="60% - Énfasis1 2" xfId="13" xr:uid="{00000000-0005-0000-0000-000018000000}"/>
    <cellStyle name="60% - Énfasis1 3" xfId="144" xr:uid="{00000000-0005-0000-0000-000019000000}"/>
    <cellStyle name="60% - Énfasis2 2" xfId="14" xr:uid="{00000000-0005-0000-0000-00001A000000}"/>
    <cellStyle name="60% - Énfasis2 3" xfId="145" xr:uid="{00000000-0005-0000-0000-00001B000000}"/>
    <cellStyle name="60% - Énfasis3 2" xfId="15" xr:uid="{00000000-0005-0000-0000-00001C000000}"/>
    <cellStyle name="60% - Énfasis3 3" xfId="146" xr:uid="{00000000-0005-0000-0000-00001D000000}"/>
    <cellStyle name="60% - Énfasis4 2" xfId="16" xr:uid="{00000000-0005-0000-0000-00001E000000}"/>
    <cellStyle name="60% - Énfasis4 3" xfId="147" xr:uid="{00000000-0005-0000-0000-00001F000000}"/>
    <cellStyle name="60% - Énfasis5 2" xfId="17" xr:uid="{00000000-0005-0000-0000-000020000000}"/>
    <cellStyle name="60% - Énfasis5 3" xfId="148" xr:uid="{00000000-0005-0000-0000-000021000000}"/>
    <cellStyle name="60% - Énfasis6 2" xfId="18" xr:uid="{00000000-0005-0000-0000-000022000000}"/>
    <cellStyle name="60% - Énfasis6 3" xfId="149" xr:uid="{00000000-0005-0000-0000-000023000000}"/>
    <cellStyle name="Buena 2" xfId="19" xr:uid="{00000000-0005-0000-0000-000024000000}"/>
    <cellStyle name="Buena 3" xfId="150" xr:uid="{00000000-0005-0000-0000-000025000000}"/>
    <cellStyle name="Cálculo 2" xfId="20" xr:uid="{00000000-0005-0000-0000-000026000000}"/>
    <cellStyle name="Cálculo 3" xfId="151" xr:uid="{00000000-0005-0000-0000-000027000000}"/>
    <cellStyle name="Cancel" xfId="152" xr:uid="{00000000-0005-0000-0000-000028000000}"/>
    <cellStyle name="Celda de comprobación 2" xfId="21" xr:uid="{00000000-0005-0000-0000-000029000000}"/>
    <cellStyle name="Celda de comprobación 3" xfId="153" xr:uid="{00000000-0005-0000-0000-00002A000000}"/>
    <cellStyle name="Celda vinculada 2" xfId="22" xr:uid="{00000000-0005-0000-0000-00002B000000}"/>
    <cellStyle name="Celda vinculada 3" xfId="154" xr:uid="{00000000-0005-0000-0000-00002C000000}"/>
    <cellStyle name="CIENTOS" xfId="155" xr:uid="{00000000-0005-0000-0000-00002D000000}"/>
    <cellStyle name="CIENTOS 2" xfId="156" xr:uid="{00000000-0005-0000-0000-00002E000000}"/>
    <cellStyle name="CIENTOS 2D" xfId="157" xr:uid="{00000000-0005-0000-0000-00002F000000}"/>
    <cellStyle name="CIENTOS 2D 2" xfId="158" xr:uid="{00000000-0005-0000-0000-000030000000}"/>
    <cellStyle name="CIENTOS 2D_PRESUPUESTO FASE III ABR-2015 Rev3" xfId="159" xr:uid="{00000000-0005-0000-0000-000031000000}"/>
    <cellStyle name="CIENTOS 3D" xfId="160" xr:uid="{00000000-0005-0000-0000-000032000000}"/>
    <cellStyle name="CIENTOS 3D 2" xfId="161" xr:uid="{00000000-0005-0000-0000-000033000000}"/>
    <cellStyle name="CIENTOS 3D_PRESUPUESTO FASE III ABR-2015 Rev3" xfId="162" xr:uid="{00000000-0005-0000-0000-000034000000}"/>
    <cellStyle name="CIENTOS 4D" xfId="163" xr:uid="{00000000-0005-0000-0000-000035000000}"/>
    <cellStyle name="CIENTOS 4D 2" xfId="164" xr:uid="{00000000-0005-0000-0000-000036000000}"/>
    <cellStyle name="CIENTOS 4D_PRESUPUESTO FASE III ABR-2015 Rev3" xfId="165" xr:uid="{00000000-0005-0000-0000-000037000000}"/>
    <cellStyle name="CIENTOS_CantidadesGirardota" xfId="166" xr:uid="{00000000-0005-0000-0000-000038000000}"/>
    <cellStyle name="Comma" xfId="167" xr:uid="{00000000-0005-0000-0000-000039000000}"/>
    <cellStyle name="Comma0" xfId="168" xr:uid="{00000000-0005-0000-0000-00003A000000}"/>
    <cellStyle name="Currency" xfId="169" xr:uid="{00000000-0005-0000-0000-00003B000000}"/>
    <cellStyle name="Currency0" xfId="170" xr:uid="{00000000-0005-0000-0000-00003C000000}"/>
    <cellStyle name="Date" xfId="171" xr:uid="{00000000-0005-0000-0000-00003D000000}"/>
    <cellStyle name="Encabezado 4 2" xfId="23" xr:uid="{00000000-0005-0000-0000-00003E000000}"/>
    <cellStyle name="Encabezado 4 3" xfId="172" xr:uid="{00000000-0005-0000-0000-00003F000000}"/>
    <cellStyle name="Énfasis1 2" xfId="24" xr:uid="{00000000-0005-0000-0000-000040000000}"/>
    <cellStyle name="Énfasis1 3" xfId="173" xr:uid="{00000000-0005-0000-0000-000041000000}"/>
    <cellStyle name="Énfasis2 2" xfId="25" xr:uid="{00000000-0005-0000-0000-000042000000}"/>
    <cellStyle name="Énfasis2 3" xfId="174" xr:uid="{00000000-0005-0000-0000-000043000000}"/>
    <cellStyle name="Énfasis3 2" xfId="26" xr:uid="{00000000-0005-0000-0000-000044000000}"/>
    <cellStyle name="Énfasis3 3" xfId="175" xr:uid="{00000000-0005-0000-0000-000045000000}"/>
    <cellStyle name="Énfasis4 2" xfId="27" xr:uid="{00000000-0005-0000-0000-000046000000}"/>
    <cellStyle name="Énfasis4 3" xfId="176" xr:uid="{00000000-0005-0000-0000-000047000000}"/>
    <cellStyle name="Énfasis5 2" xfId="28" xr:uid="{00000000-0005-0000-0000-000048000000}"/>
    <cellStyle name="Énfasis5 3" xfId="177" xr:uid="{00000000-0005-0000-0000-000049000000}"/>
    <cellStyle name="Énfasis6 2" xfId="29" xr:uid="{00000000-0005-0000-0000-00004A000000}"/>
    <cellStyle name="Énfasis6 3" xfId="178" xr:uid="{00000000-0005-0000-0000-00004B000000}"/>
    <cellStyle name="Entrada 2" xfId="30" xr:uid="{00000000-0005-0000-0000-00004C000000}"/>
    <cellStyle name="Entrada 3" xfId="179" xr:uid="{00000000-0005-0000-0000-00004D000000}"/>
    <cellStyle name="Estilo 1" xfId="31" xr:uid="{00000000-0005-0000-0000-00004E000000}"/>
    <cellStyle name="Euro" xfId="32" xr:uid="{00000000-0005-0000-0000-00004F000000}"/>
    <cellStyle name="F2" xfId="180" xr:uid="{00000000-0005-0000-0000-000050000000}"/>
    <cellStyle name="F3" xfId="181" xr:uid="{00000000-0005-0000-0000-000051000000}"/>
    <cellStyle name="F4" xfId="182" xr:uid="{00000000-0005-0000-0000-000052000000}"/>
    <cellStyle name="F5" xfId="183" xr:uid="{00000000-0005-0000-0000-000053000000}"/>
    <cellStyle name="F6" xfId="184" xr:uid="{00000000-0005-0000-0000-000054000000}"/>
    <cellStyle name="F7" xfId="185" xr:uid="{00000000-0005-0000-0000-000055000000}"/>
    <cellStyle name="F8" xfId="186" xr:uid="{00000000-0005-0000-0000-000056000000}"/>
    <cellStyle name="Fixed" xfId="187" xr:uid="{00000000-0005-0000-0000-000057000000}"/>
    <cellStyle name="Heading 1" xfId="188" xr:uid="{00000000-0005-0000-0000-000058000000}"/>
    <cellStyle name="Heading 2" xfId="189" xr:uid="{00000000-0005-0000-0000-000059000000}"/>
    <cellStyle name="Heading1" xfId="190" xr:uid="{00000000-0005-0000-0000-00005A000000}"/>
    <cellStyle name="Heading2" xfId="191" xr:uid="{00000000-0005-0000-0000-00005B000000}"/>
    <cellStyle name="Incorrecto 2" xfId="33" xr:uid="{00000000-0005-0000-0000-00005C000000}"/>
    <cellStyle name="Incorrecto 3" xfId="192" xr:uid="{00000000-0005-0000-0000-00005D000000}"/>
    <cellStyle name="MILE DE MILLONES" xfId="193" xr:uid="{00000000-0005-0000-0000-00005E000000}"/>
    <cellStyle name="MILE DE MILLONES 2" xfId="194" xr:uid="{00000000-0005-0000-0000-00005F000000}"/>
    <cellStyle name="MILE DE MILLONES_PRESUPUESTO FASE III ABR-2015 Rev3" xfId="195" xr:uid="{00000000-0005-0000-0000-000060000000}"/>
    <cellStyle name="MILES" xfId="196" xr:uid="{00000000-0005-0000-0000-000061000000}"/>
    <cellStyle name="MILES 2" xfId="197" xr:uid="{00000000-0005-0000-0000-000062000000}"/>
    <cellStyle name="Millares [2]" xfId="34" xr:uid="{00000000-0005-0000-0000-000064000000}"/>
    <cellStyle name="Millares [2] 2" xfId="198" xr:uid="{00000000-0005-0000-0000-000065000000}"/>
    <cellStyle name="Millares 10" xfId="35" xr:uid="{00000000-0005-0000-0000-000066000000}"/>
    <cellStyle name="Millares 10 2" xfId="36" xr:uid="{00000000-0005-0000-0000-000067000000}"/>
    <cellStyle name="Millares 11" xfId="37" xr:uid="{00000000-0005-0000-0000-000068000000}"/>
    <cellStyle name="Millares 11 2" xfId="199" xr:uid="{00000000-0005-0000-0000-000069000000}"/>
    <cellStyle name="Millares 12" xfId="122" xr:uid="{00000000-0005-0000-0000-00006A000000}"/>
    <cellStyle name="Millares 13" xfId="130" xr:uid="{00000000-0005-0000-0000-00006B000000}"/>
    <cellStyle name="Millares 14" xfId="252" xr:uid="{AACD9DD5-7F50-48FC-909E-7C5B3B3FA80E}"/>
    <cellStyle name="Millares 2" xfId="38" xr:uid="{00000000-0005-0000-0000-00006C000000}"/>
    <cellStyle name="Millares 2 2" xfId="39" xr:uid="{00000000-0005-0000-0000-00006D000000}"/>
    <cellStyle name="Millares 2 3" xfId="40" xr:uid="{00000000-0005-0000-0000-00006E000000}"/>
    <cellStyle name="Millares 2 4" xfId="200" xr:uid="{00000000-0005-0000-0000-00006F000000}"/>
    <cellStyle name="Millares 2 5" xfId="41" xr:uid="{00000000-0005-0000-0000-000070000000}"/>
    <cellStyle name="Millares 2_APU´S_NO_PREVISTOS (1)" xfId="201" xr:uid="{00000000-0005-0000-0000-000071000000}"/>
    <cellStyle name="Millares 3" xfId="42" xr:uid="{00000000-0005-0000-0000-000072000000}"/>
    <cellStyle name="Millares 3 2" xfId="43" xr:uid="{00000000-0005-0000-0000-000073000000}"/>
    <cellStyle name="Millares 3 3" xfId="44" xr:uid="{00000000-0005-0000-0000-000074000000}"/>
    <cellStyle name="Millares 3 4" xfId="45" xr:uid="{00000000-0005-0000-0000-000075000000}"/>
    <cellStyle name="Millares 3 5" xfId="46" xr:uid="{00000000-0005-0000-0000-000076000000}"/>
    <cellStyle name="Millares 4" xfId="47" xr:uid="{00000000-0005-0000-0000-000077000000}"/>
    <cellStyle name="Millares 4 2" xfId="48" xr:uid="{00000000-0005-0000-0000-000078000000}"/>
    <cellStyle name="Millares 4 3" xfId="202" xr:uid="{00000000-0005-0000-0000-000079000000}"/>
    <cellStyle name="Millares 4_APU´S_NO_PREVISTOS (1)" xfId="203" xr:uid="{00000000-0005-0000-0000-00007A000000}"/>
    <cellStyle name="Millares 5" xfId="49" xr:uid="{00000000-0005-0000-0000-00007B000000}"/>
    <cellStyle name="Millares 5 2" xfId="204" xr:uid="{00000000-0005-0000-0000-00007C000000}"/>
    <cellStyle name="Millares 6" xfId="50" xr:uid="{00000000-0005-0000-0000-00007D000000}"/>
    <cellStyle name="Millares 6 2" xfId="51" xr:uid="{00000000-0005-0000-0000-00007E000000}"/>
    <cellStyle name="Millares 7" xfId="52" xr:uid="{00000000-0005-0000-0000-00007F000000}"/>
    <cellStyle name="Millares 7 2" xfId="53" xr:uid="{00000000-0005-0000-0000-000080000000}"/>
    <cellStyle name="Millares 7 2 2" xfId="54" xr:uid="{00000000-0005-0000-0000-000081000000}"/>
    <cellStyle name="Millares 8" xfId="55" xr:uid="{00000000-0005-0000-0000-000082000000}"/>
    <cellStyle name="Millares 8 2" xfId="56" xr:uid="{00000000-0005-0000-0000-000083000000}"/>
    <cellStyle name="Millares 9" xfId="57" xr:uid="{00000000-0005-0000-0000-000084000000}"/>
    <cellStyle name="Millares 9 2" xfId="58" xr:uid="{00000000-0005-0000-0000-000085000000}"/>
    <cellStyle name="MILLONES" xfId="205" xr:uid="{00000000-0005-0000-0000-000087000000}"/>
    <cellStyle name="MILLONES 2" xfId="206" xr:uid="{00000000-0005-0000-0000-000088000000}"/>
    <cellStyle name="MILLONES_PRESUPUESTO FASE III ABR-2015 Rev3" xfId="207" xr:uid="{00000000-0005-0000-0000-000089000000}"/>
    <cellStyle name="Moneda" xfId="253" builtinId="4"/>
    <cellStyle name="Moneda 10 2" xfId="59" xr:uid="{00000000-0005-0000-0000-00008A000000}"/>
    <cellStyle name="Moneda 2" xfId="60" xr:uid="{00000000-0005-0000-0000-00008B000000}"/>
    <cellStyle name="Moneda 2 10" xfId="208" xr:uid="{00000000-0005-0000-0000-00008C000000}"/>
    <cellStyle name="Moneda 2 11" xfId="209" xr:uid="{00000000-0005-0000-0000-00008D000000}"/>
    <cellStyle name="Moneda 2 12" xfId="210" xr:uid="{00000000-0005-0000-0000-00008E000000}"/>
    <cellStyle name="Moneda 2 2" xfId="61" xr:uid="{00000000-0005-0000-0000-00008F000000}"/>
    <cellStyle name="Moneda 2 2 2" xfId="62" xr:uid="{00000000-0005-0000-0000-000090000000}"/>
    <cellStyle name="Moneda 2 2 2 2" xfId="63" xr:uid="{00000000-0005-0000-0000-000091000000}"/>
    <cellStyle name="Moneda 2 2 2 2 2" xfId="126" xr:uid="{00000000-0005-0000-0000-000092000000}"/>
    <cellStyle name="Moneda 2 2 3" xfId="64" xr:uid="{00000000-0005-0000-0000-000093000000}"/>
    <cellStyle name="Moneda 2 2 4" xfId="65" xr:uid="{00000000-0005-0000-0000-000094000000}"/>
    <cellStyle name="Moneda 2 2 5" xfId="66" xr:uid="{00000000-0005-0000-0000-000095000000}"/>
    <cellStyle name="Moneda 2 2_APU´S_NO_PREVISTOS (1)" xfId="211" xr:uid="{00000000-0005-0000-0000-000096000000}"/>
    <cellStyle name="Moneda 2 3" xfId="67" xr:uid="{00000000-0005-0000-0000-000097000000}"/>
    <cellStyle name="Moneda 2 4" xfId="212" xr:uid="{00000000-0005-0000-0000-000098000000}"/>
    <cellStyle name="Moneda 2 5" xfId="213" xr:uid="{00000000-0005-0000-0000-000099000000}"/>
    <cellStyle name="Moneda 2 6" xfId="214" xr:uid="{00000000-0005-0000-0000-00009A000000}"/>
    <cellStyle name="Moneda 2 7" xfId="215" xr:uid="{00000000-0005-0000-0000-00009B000000}"/>
    <cellStyle name="Moneda 2 8" xfId="216" xr:uid="{00000000-0005-0000-0000-00009C000000}"/>
    <cellStyle name="Moneda 2 9" xfId="217" xr:uid="{00000000-0005-0000-0000-00009D000000}"/>
    <cellStyle name="Moneda 2_APU´S_NO_PREVISTOS (1)" xfId="218" xr:uid="{00000000-0005-0000-0000-00009E000000}"/>
    <cellStyle name="Moneda 3" xfId="68" xr:uid="{00000000-0005-0000-0000-00009F000000}"/>
    <cellStyle name="Moneda 4" xfId="219" xr:uid="{00000000-0005-0000-0000-0000A0000000}"/>
    <cellStyle name="Monetario0" xfId="220" xr:uid="{00000000-0005-0000-0000-0000A1000000}"/>
    <cellStyle name="Neutral" xfId="69" builtinId="28" customBuiltin="1"/>
    <cellStyle name="Neutral 2" xfId="70" xr:uid="{00000000-0005-0000-0000-0000A3000000}"/>
    <cellStyle name="Neutral 3" xfId="221" xr:uid="{00000000-0005-0000-0000-0000A4000000}"/>
    <cellStyle name="No. punto" xfId="222" xr:uid="{00000000-0005-0000-0000-0000A5000000}"/>
    <cellStyle name="No. punto 2" xfId="223" xr:uid="{00000000-0005-0000-0000-0000A6000000}"/>
    <cellStyle name="Normal" xfId="0" builtinId="0"/>
    <cellStyle name="Normal 10" xfId="251" xr:uid="{B9EC2D81-15DB-4EC4-9D52-477DD5CDF7AF}"/>
    <cellStyle name="Normal 2" xfId="71" xr:uid="{00000000-0005-0000-0000-0000A8000000}"/>
    <cellStyle name="Normal 2 10" xfId="72" xr:uid="{00000000-0005-0000-0000-0000A9000000}"/>
    <cellStyle name="Normal 2 10 2" xfId="73" xr:uid="{00000000-0005-0000-0000-0000AA000000}"/>
    <cellStyle name="Normal 2 10 2 2" xfId="131" xr:uid="{00000000-0005-0000-0000-0000AB000000}"/>
    <cellStyle name="Normal 2 10 3" xfId="123" xr:uid="{00000000-0005-0000-0000-0000AC000000}"/>
    <cellStyle name="Normal 2 11" xfId="74" xr:uid="{00000000-0005-0000-0000-0000AD000000}"/>
    <cellStyle name="Normal 2 12" xfId="75" xr:uid="{00000000-0005-0000-0000-0000AE000000}"/>
    <cellStyle name="Normal 2 13" xfId="76" xr:uid="{00000000-0005-0000-0000-0000AF000000}"/>
    <cellStyle name="Normal 2 2" xfId="77" xr:uid="{00000000-0005-0000-0000-0000B0000000}"/>
    <cellStyle name="Normal 2 2 2" xfId="224" xr:uid="{00000000-0005-0000-0000-0000B1000000}"/>
    <cellStyle name="Normal 2 2 3" xfId="225" xr:uid="{00000000-0005-0000-0000-0000B2000000}"/>
    <cellStyle name="Normal 2 3" xfId="78" xr:uid="{00000000-0005-0000-0000-0000B3000000}"/>
    <cellStyle name="Normal 2 3 2" xfId="226" xr:uid="{00000000-0005-0000-0000-0000B4000000}"/>
    <cellStyle name="Normal 2 4" xfId="79" xr:uid="{00000000-0005-0000-0000-0000B5000000}"/>
    <cellStyle name="Normal 2 5" xfId="80" xr:uid="{00000000-0005-0000-0000-0000B6000000}"/>
    <cellStyle name="Normal 2 6" xfId="81" xr:uid="{00000000-0005-0000-0000-0000B7000000}"/>
    <cellStyle name="Normal 2 7" xfId="82" xr:uid="{00000000-0005-0000-0000-0000B8000000}"/>
    <cellStyle name="Normal 2 8" xfId="83" xr:uid="{00000000-0005-0000-0000-0000B9000000}"/>
    <cellStyle name="Normal 2 9" xfId="84" xr:uid="{00000000-0005-0000-0000-0000BA000000}"/>
    <cellStyle name="Normal 2_APU NO PREVISTOS MTTO" xfId="85" xr:uid="{00000000-0005-0000-0000-0000BB000000}"/>
    <cellStyle name="Normal 29" xfId="86" xr:uid="{00000000-0005-0000-0000-0000BC000000}"/>
    <cellStyle name="Normal 3" xfId="87" xr:uid="{00000000-0005-0000-0000-0000BD000000}"/>
    <cellStyle name="Normal 3 11" xfId="127" xr:uid="{00000000-0005-0000-0000-0000BE000000}"/>
    <cellStyle name="Normal 3 2" xfId="88" xr:uid="{00000000-0005-0000-0000-0000BF000000}"/>
    <cellStyle name="Normal 3 2 2" xfId="125" xr:uid="{00000000-0005-0000-0000-0000C0000000}"/>
    <cellStyle name="Normal 3 3" xfId="227" xr:uid="{00000000-0005-0000-0000-0000C1000000}"/>
    <cellStyle name="Normal 3_APU´S_NO_PREVISTOS (1)" xfId="228" xr:uid="{00000000-0005-0000-0000-0000C2000000}"/>
    <cellStyle name="Normal 4" xfId="89" xr:uid="{00000000-0005-0000-0000-0000C3000000}"/>
    <cellStyle name="Normal 4 2" xfId="90" xr:uid="{00000000-0005-0000-0000-0000C4000000}"/>
    <cellStyle name="Normal 4 2 2" xfId="229" xr:uid="{00000000-0005-0000-0000-0000C5000000}"/>
    <cellStyle name="Normal 5" xfId="129" xr:uid="{00000000-0005-0000-0000-0000C6000000}"/>
    <cellStyle name="Normal 6" xfId="230" xr:uid="{00000000-0005-0000-0000-0000C7000000}"/>
    <cellStyle name="Normal 6 2" xfId="231" xr:uid="{00000000-0005-0000-0000-0000C8000000}"/>
    <cellStyle name="Normal 7" xfId="232" xr:uid="{00000000-0005-0000-0000-0000C9000000}"/>
    <cellStyle name="Normal 8" xfId="233" xr:uid="{00000000-0005-0000-0000-0000CA000000}"/>
    <cellStyle name="Normal 9" xfId="234" xr:uid="{00000000-0005-0000-0000-0000CB000000}"/>
    <cellStyle name="Normal 9 2" xfId="128" xr:uid="{00000000-0005-0000-0000-0000CC000000}"/>
    <cellStyle name="Notas 2" xfId="91" xr:uid="{00000000-0005-0000-0000-0000CE000000}"/>
    <cellStyle name="Notas 3" xfId="235" xr:uid="{00000000-0005-0000-0000-0000CF000000}"/>
    <cellStyle name="Percent" xfId="236" xr:uid="{00000000-0005-0000-0000-0000D0000000}"/>
    <cellStyle name="Porcentaje" xfId="254" builtinId="5"/>
    <cellStyle name="Porcentaje 2" xfId="237" xr:uid="{00000000-0005-0000-0000-0000D2000000}"/>
    <cellStyle name="Porcentaje 3" xfId="92" xr:uid="{00000000-0005-0000-0000-0000D3000000}"/>
    <cellStyle name="Porcentaje 4" xfId="238" xr:uid="{00000000-0005-0000-0000-0000D4000000}"/>
    <cellStyle name="Porcentaje 5" xfId="239" xr:uid="{00000000-0005-0000-0000-0000D5000000}"/>
    <cellStyle name="Porcentaje 5 2" xfId="240" xr:uid="{00000000-0005-0000-0000-0000D6000000}"/>
    <cellStyle name="Porcentual 2" xfId="93" xr:uid="{00000000-0005-0000-0000-0000D7000000}"/>
    <cellStyle name="Porcentual 2 10" xfId="94" xr:uid="{00000000-0005-0000-0000-0000D8000000}"/>
    <cellStyle name="Porcentual 2 10 2" xfId="95" xr:uid="{00000000-0005-0000-0000-0000D9000000}"/>
    <cellStyle name="Porcentual 2 11" xfId="96" xr:uid="{00000000-0005-0000-0000-0000DA000000}"/>
    <cellStyle name="Porcentual 2 12" xfId="97" xr:uid="{00000000-0005-0000-0000-0000DB000000}"/>
    <cellStyle name="Porcentual 2 2" xfId="98" xr:uid="{00000000-0005-0000-0000-0000DC000000}"/>
    <cellStyle name="Porcentual 2 3" xfId="99" xr:uid="{00000000-0005-0000-0000-0000DD000000}"/>
    <cellStyle name="Porcentual 2 4" xfId="100" xr:uid="{00000000-0005-0000-0000-0000DE000000}"/>
    <cellStyle name="Porcentual 2 5" xfId="101" xr:uid="{00000000-0005-0000-0000-0000DF000000}"/>
    <cellStyle name="Porcentual 2 6" xfId="102" xr:uid="{00000000-0005-0000-0000-0000E0000000}"/>
    <cellStyle name="Porcentual 2 7" xfId="103" xr:uid="{00000000-0005-0000-0000-0000E1000000}"/>
    <cellStyle name="Porcentual 2 8" xfId="104" xr:uid="{00000000-0005-0000-0000-0000E2000000}"/>
    <cellStyle name="Porcentual 2 9" xfId="105" xr:uid="{00000000-0005-0000-0000-0000E3000000}"/>
    <cellStyle name="Porcentual 3" xfId="106" xr:uid="{00000000-0005-0000-0000-0000E4000000}"/>
    <cellStyle name="Porcentual 4" xfId="107" xr:uid="{00000000-0005-0000-0000-0000E5000000}"/>
    <cellStyle name="Porcentual 4 2" xfId="108" xr:uid="{00000000-0005-0000-0000-0000E6000000}"/>
    <cellStyle name="Porcentual 5" xfId="109" xr:uid="{00000000-0005-0000-0000-0000E7000000}"/>
    <cellStyle name="Porcentual 5 2" xfId="241" xr:uid="{00000000-0005-0000-0000-0000E8000000}"/>
    <cellStyle name="Porcentual 6" xfId="110" xr:uid="{00000000-0005-0000-0000-0000E9000000}"/>
    <cellStyle name="Porcentual 6 2" xfId="111" xr:uid="{00000000-0005-0000-0000-0000EA000000}"/>
    <cellStyle name="Porcentual 7" xfId="112" xr:uid="{00000000-0005-0000-0000-0000EB000000}"/>
    <cellStyle name="Porcentual 8" xfId="124" xr:uid="{00000000-0005-0000-0000-0000EC000000}"/>
    <cellStyle name="resaltado" xfId="242" xr:uid="{00000000-0005-0000-0000-0000ED000000}"/>
    <cellStyle name="Salida 2" xfId="113" xr:uid="{00000000-0005-0000-0000-0000EE000000}"/>
    <cellStyle name="Salida 3" xfId="243" xr:uid="{00000000-0005-0000-0000-0000EF000000}"/>
    <cellStyle name="Texto de advertencia 2" xfId="114" xr:uid="{00000000-0005-0000-0000-0000F0000000}"/>
    <cellStyle name="Texto de advertencia 3" xfId="244" xr:uid="{00000000-0005-0000-0000-0000F1000000}"/>
    <cellStyle name="Texto explicativo 2" xfId="115" xr:uid="{00000000-0005-0000-0000-0000F2000000}"/>
    <cellStyle name="Texto explicativo 3" xfId="245" xr:uid="{00000000-0005-0000-0000-0000F3000000}"/>
    <cellStyle name="Título 1 2" xfId="116" xr:uid="{00000000-0005-0000-0000-0000F4000000}"/>
    <cellStyle name="Título 1 3" xfId="246" xr:uid="{00000000-0005-0000-0000-0000F5000000}"/>
    <cellStyle name="Título 2 2" xfId="117" xr:uid="{00000000-0005-0000-0000-0000F6000000}"/>
    <cellStyle name="Título 2 3" xfId="247" xr:uid="{00000000-0005-0000-0000-0000F7000000}"/>
    <cellStyle name="Título 3 2" xfId="118" xr:uid="{00000000-0005-0000-0000-0000F8000000}"/>
    <cellStyle name="Título 3 3" xfId="248" xr:uid="{00000000-0005-0000-0000-0000F9000000}"/>
    <cellStyle name="Título 4" xfId="119" xr:uid="{00000000-0005-0000-0000-0000FA000000}"/>
    <cellStyle name="Título 5" xfId="249" xr:uid="{00000000-0005-0000-0000-0000FB000000}"/>
    <cellStyle name="Total" xfId="120" builtinId="25" customBuiltin="1"/>
    <cellStyle name="Total 2" xfId="121" xr:uid="{00000000-0005-0000-0000-0000FD000000}"/>
    <cellStyle name="Total 3" xfId="250" xr:uid="{00000000-0005-0000-0000-0000FE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63" Type="http://schemas.openxmlformats.org/officeDocument/2006/relationships/externalLink" Target="externalLinks/externalLink60.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59" Type="http://schemas.openxmlformats.org/officeDocument/2006/relationships/externalLink" Target="externalLinks/externalLink156.xml"/><Relationship Id="rId170" Type="http://schemas.openxmlformats.org/officeDocument/2006/relationships/externalLink" Target="externalLinks/externalLink167.xml"/><Relationship Id="rId191" Type="http://schemas.openxmlformats.org/officeDocument/2006/relationships/externalLink" Target="externalLinks/externalLink188.xml"/><Relationship Id="rId205" Type="http://schemas.openxmlformats.org/officeDocument/2006/relationships/externalLink" Target="externalLinks/externalLink202.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53" Type="http://schemas.openxmlformats.org/officeDocument/2006/relationships/externalLink" Target="externalLinks/externalLink50.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149" Type="http://schemas.openxmlformats.org/officeDocument/2006/relationships/externalLink" Target="externalLinks/externalLink146.xml"/><Relationship Id="rId5" Type="http://schemas.openxmlformats.org/officeDocument/2006/relationships/externalLink" Target="externalLinks/externalLink2.xml"/><Relationship Id="rId95" Type="http://schemas.openxmlformats.org/officeDocument/2006/relationships/externalLink" Target="externalLinks/externalLink92.xml"/><Relationship Id="rId160" Type="http://schemas.openxmlformats.org/officeDocument/2006/relationships/externalLink" Target="externalLinks/externalLink157.xml"/><Relationship Id="rId181" Type="http://schemas.openxmlformats.org/officeDocument/2006/relationships/externalLink" Target="externalLinks/externalLink178.xml"/><Relationship Id="rId216" Type="http://schemas.openxmlformats.org/officeDocument/2006/relationships/externalLink" Target="externalLinks/externalLink213.xml"/><Relationship Id="rId22" Type="http://schemas.openxmlformats.org/officeDocument/2006/relationships/externalLink" Target="externalLinks/externalLink19.xml"/><Relationship Id="rId43" Type="http://schemas.openxmlformats.org/officeDocument/2006/relationships/externalLink" Target="externalLinks/externalLink40.xml"/><Relationship Id="rId64" Type="http://schemas.openxmlformats.org/officeDocument/2006/relationships/externalLink" Target="externalLinks/externalLink61.xml"/><Relationship Id="rId118" Type="http://schemas.openxmlformats.org/officeDocument/2006/relationships/externalLink" Target="externalLinks/externalLink115.xml"/><Relationship Id="rId139" Type="http://schemas.openxmlformats.org/officeDocument/2006/relationships/externalLink" Target="externalLinks/externalLink136.xml"/><Relationship Id="rId85" Type="http://schemas.openxmlformats.org/officeDocument/2006/relationships/externalLink" Target="externalLinks/externalLink82.xml"/><Relationship Id="rId150" Type="http://schemas.openxmlformats.org/officeDocument/2006/relationships/externalLink" Target="externalLinks/externalLink147.xml"/><Relationship Id="rId171" Type="http://schemas.openxmlformats.org/officeDocument/2006/relationships/externalLink" Target="externalLinks/externalLink168.xml"/><Relationship Id="rId192" Type="http://schemas.openxmlformats.org/officeDocument/2006/relationships/externalLink" Target="externalLinks/externalLink189.xml"/><Relationship Id="rId206" Type="http://schemas.openxmlformats.org/officeDocument/2006/relationships/externalLink" Target="externalLinks/externalLink203.xml"/><Relationship Id="rId12" Type="http://schemas.openxmlformats.org/officeDocument/2006/relationships/externalLink" Target="externalLinks/externalLink9.xml"/><Relationship Id="rId33" Type="http://schemas.openxmlformats.org/officeDocument/2006/relationships/externalLink" Target="externalLinks/externalLink30.xml"/><Relationship Id="rId108" Type="http://schemas.openxmlformats.org/officeDocument/2006/relationships/externalLink" Target="externalLinks/externalLink105.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5" Type="http://schemas.openxmlformats.org/officeDocument/2006/relationships/externalLink" Target="externalLinks/externalLink72.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61" Type="http://schemas.openxmlformats.org/officeDocument/2006/relationships/externalLink" Target="externalLinks/externalLink158.xml"/><Relationship Id="rId182" Type="http://schemas.openxmlformats.org/officeDocument/2006/relationships/externalLink" Target="externalLinks/externalLink179.xml"/><Relationship Id="rId217" Type="http://schemas.openxmlformats.org/officeDocument/2006/relationships/theme" Target="theme/theme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119" Type="http://schemas.openxmlformats.org/officeDocument/2006/relationships/externalLink" Target="externalLinks/externalLink116.xml"/><Relationship Id="rId44" Type="http://schemas.openxmlformats.org/officeDocument/2006/relationships/externalLink" Target="externalLinks/externalLink41.xml"/><Relationship Id="rId65" Type="http://schemas.openxmlformats.org/officeDocument/2006/relationships/externalLink" Target="externalLinks/externalLink62.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51" Type="http://schemas.openxmlformats.org/officeDocument/2006/relationships/externalLink" Target="externalLinks/externalLink148.xml"/><Relationship Id="rId172" Type="http://schemas.openxmlformats.org/officeDocument/2006/relationships/externalLink" Target="externalLinks/externalLink169.xml"/><Relationship Id="rId193" Type="http://schemas.openxmlformats.org/officeDocument/2006/relationships/externalLink" Target="externalLinks/externalLink190.xml"/><Relationship Id="rId207" Type="http://schemas.openxmlformats.org/officeDocument/2006/relationships/externalLink" Target="externalLinks/externalLink204.xml"/><Relationship Id="rId13" Type="http://schemas.openxmlformats.org/officeDocument/2006/relationships/externalLink" Target="externalLinks/externalLink10.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20" Type="http://schemas.openxmlformats.org/officeDocument/2006/relationships/externalLink" Target="externalLinks/externalLink117.xml"/><Relationship Id="rId141" Type="http://schemas.openxmlformats.org/officeDocument/2006/relationships/externalLink" Target="externalLinks/externalLink138.xml"/><Relationship Id="rId7" Type="http://schemas.openxmlformats.org/officeDocument/2006/relationships/externalLink" Target="externalLinks/externalLink4.xml"/><Relationship Id="rId162" Type="http://schemas.openxmlformats.org/officeDocument/2006/relationships/externalLink" Target="externalLinks/externalLink159.xml"/><Relationship Id="rId183" Type="http://schemas.openxmlformats.org/officeDocument/2006/relationships/externalLink" Target="externalLinks/externalLink180.xml"/><Relationship Id="rId218" Type="http://schemas.openxmlformats.org/officeDocument/2006/relationships/styles" Target="styles.xml"/><Relationship Id="rId24" Type="http://schemas.openxmlformats.org/officeDocument/2006/relationships/externalLink" Target="externalLinks/externalLink21.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31" Type="http://schemas.openxmlformats.org/officeDocument/2006/relationships/externalLink" Target="externalLinks/externalLink128.xml"/><Relationship Id="rId152" Type="http://schemas.openxmlformats.org/officeDocument/2006/relationships/externalLink" Target="externalLinks/externalLink149.xml"/><Relationship Id="rId173" Type="http://schemas.openxmlformats.org/officeDocument/2006/relationships/externalLink" Target="externalLinks/externalLink170.xml"/><Relationship Id="rId194" Type="http://schemas.openxmlformats.org/officeDocument/2006/relationships/externalLink" Target="externalLinks/externalLink191.xml"/><Relationship Id="rId208" Type="http://schemas.openxmlformats.org/officeDocument/2006/relationships/externalLink" Target="externalLinks/externalLink205.xml"/><Relationship Id="rId14" Type="http://schemas.openxmlformats.org/officeDocument/2006/relationships/externalLink" Target="externalLinks/externalLink11.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externalLink" Target="externalLinks/externalLink139.xml"/><Relationship Id="rId163" Type="http://schemas.openxmlformats.org/officeDocument/2006/relationships/externalLink" Target="externalLinks/externalLink160.xml"/><Relationship Id="rId184" Type="http://schemas.openxmlformats.org/officeDocument/2006/relationships/externalLink" Target="externalLinks/externalLink181.xml"/><Relationship Id="rId189" Type="http://schemas.openxmlformats.org/officeDocument/2006/relationships/externalLink" Target="externalLinks/externalLink186.xml"/><Relationship Id="rId219" Type="http://schemas.openxmlformats.org/officeDocument/2006/relationships/sharedStrings" Target="sharedStrings.xml"/><Relationship Id="rId3" Type="http://schemas.openxmlformats.org/officeDocument/2006/relationships/worksheet" Target="worksheets/sheet3.xml"/><Relationship Id="rId214" Type="http://schemas.openxmlformats.org/officeDocument/2006/relationships/externalLink" Target="externalLinks/externalLink211.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158" Type="http://schemas.openxmlformats.org/officeDocument/2006/relationships/externalLink" Target="externalLinks/externalLink155.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3" Type="http://schemas.openxmlformats.org/officeDocument/2006/relationships/externalLink" Target="externalLinks/externalLink150.xml"/><Relationship Id="rId174" Type="http://schemas.openxmlformats.org/officeDocument/2006/relationships/externalLink" Target="externalLinks/externalLink171.xml"/><Relationship Id="rId179" Type="http://schemas.openxmlformats.org/officeDocument/2006/relationships/externalLink" Target="externalLinks/externalLink176.xml"/><Relationship Id="rId195" Type="http://schemas.openxmlformats.org/officeDocument/2006/relationships/externalLink" Target="externalLinks/externalLink192.xml"/><Relationship Id="rId209" Type="http://schemas.openxmlformats.org/officeDocument/2006/relationships/externalLink" Target="externalLinks/externalLink206.xml"/><Relationship Id="rId190" Type="http://schemas.openxmlformats.org/officeDocument/2006/relationships/externalLink" Target="externalLinks/externalLink187.xml"/><Relationship Id="rId204" Type="http://schemas.openxmlformats.org/officeDocument/2006/relationships/externalLink" Target="externalLinks/externalLink201.xml"/><Relationship Id="rId220" Type="http://schemas.openxmlformats.org/officeDocument/2006/relationships/calcChain" Target="calcChain.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externalLink" Target="externalLinks/externalLink140.xml"/><Relationship Id="rId148" Type="http://schemas.openxmlformats.org/officeDocument/2006/relationships/externalLink" Target="externalLinks/externalLink145.xml"/><Relationship Id="rId164" Type="http://schemas.openxmlformats.org/officeDocument/2006/relationships/externalLink" Target="externalLinks/externalLink161.xml"/><Relationship Id="rId169" Type="http://schemas.openxmlformats.org/officeDocument/2006/relationships/externalLink" Target="externalLinks/externalLink166.xml"/><Relationship Id="rId185" Type="http://schemas.openxmlformats.org/officeDocument/2006/relationships/externalLink" Target="externalLinks/externalLink18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80" Type="http://schemas.openxmlformats.org/officeDocument/2006/relationships/externalLink" Target="externalLinks/externalLink177.xml"/><Relationship Id="rId210" Type="http://schemas.openxmlformats.org/officeDocument/2006/relationships/externalLink" Target="externalLinks/externalLink207.xml"/><Relationship Id="rId215" Type="http://schemas.openxmlformats.org/officeDocument/2006/relationships/externalLink" Target="externalLinks/externalLink212.xml"/><Relationship Id="rId26" Type="http://schemas.openxmlformats.org/officeDocument/2006/relationships/externalLink" Target="externalLinks/externalLink23.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54" Type="http://schemas.openxmlformats.org/officeDocument/2006/relationships/externalLink" Target="externalLinks/externalLink151.xml"/><Relationship Id="rId175" Type="http://schemas.openxmlformats.org/officeDocument/2006/relationships/externalLink" Target="externalLinks/externalLink172.xml"/><Relationship Id="rId196" Type="http://schemas.openxmlformats.org/officeDocument/2006/relationships/externalLink" Target="externalLinks/externalLink193.xml"/><Relationship Id="rId200" Type="http://schemas.openxmlformats.org/officeDocument/2006/relationships/externalLink" Target="externalLinks/externalLink197.xml"/><Relationship Id="rId16" Type="http://schemas.openxmlformats.org/officeDocument/2006/relationships/externalLink" Target="externalLinks/externalLink13.xml"/><Relationship Id="rId221" Type="http://schemas.openxmlformats.org/officeDocument/2006/relationships/customXml" Target="../customXml/item1.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externalLink" Target="externalLinks/externalLink141.xml"/><Relationship Id="rId90" Type="http://schemas.openxmlformats.org/officeDocument/2006/relationships/externalLink" Target="externalLinks/externalLink87.xml"/><Relationship Id="rId165" Type="http://schemas.openxmlformats.org/officeDocument/2006/relationships/externalLink" Target="externalLinks/externalLink162.xml"/><Relationship Id="rId186" Type="http://schemas.openxmlformats.org/officeDocument/2006/relationships/externalLink" Target="externalLinks/externalLink183.xml"/><Relationship Id="rId211" Type="http://schemas.openxmlformats.org/officeDocument/2006/relationships/externalLink" Target="externalLinks/externalLink208.xml"/><Relationship Id="rId27" Type="http://schemas.openxmlformats.org/officeDocument/2006/relationships/externalLink" Target="externalLinks/externalLink24.xml"/><Relationship Id="rId48" Type="http://schemas.openxmlformats.org/officeDocument/2006/relationships/externalLink" Target="externalLinks/externalLink45.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34" Type="http://schemas.openxmlformats.org/officeDocument/2006/relationships/externalLink" Target="externalLinks/externalLink131.xml"/><Relationship Id="rId80" Type="http://schemas.openxmlformats.org/officeDocument/2006/relationships/externalLink" Target="externalLinks/externalLink77.xml"/><Relationship Id="rId155" Type="http://schemas.openxmlformats.org/officeDocument/2006/relationships/externalLink" Target="externalLinks/externalLink152.xml"/><Relationship Id="rId176" Type="http://schemas.openxmlformats.org/officeDocument/2006/relationships/externalLink" Target="externalLinks/externalLink173.xml"/><Relationship Id="rId197" Type="http://schemas.openxmlformats.org/officeDocument/2006/relationships/externalLink" Target="externalLinks/externalLink194.xml"/><Relationship Id="rId201" Type="http://schemas.openxmlformats.org/officeDocument/2006/relationships/externalLink" Target="externalLinks/externalLink198.xml"/><Relationship Id="rId222" Type="http://schemas.openxmlformats.org/officeDocument/2006/relationships/customXml" Target="../customXml/item2.xml"/><Relationship Id="rId17" Type="http://schemas.openxmlformats.org/officeDocument/2006/relationships/externalLink" Target="externalLinks/externalLink14.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24" Type="http://schemas.openxmlformats.org/officeDocument/2006/relationships/externalLink" Target="externalLinks/externalLink121.xml"/><Relationship Id="rId70" Type="http://schemas.openxmlformats.org/officeDocument/2006/relationships/externalLink" Target="externalLinks/externalLink67.xml"/><Relationship Id="rId91" Type="http://schemas.openxmlformats.org/officeDocument/2006/relationships/externalLink" Target="externalLinks/externalLink88.xml"/><Relationship Id="rId145" Type="http://schemas.openxmlformats.org/officeDocument/2006/relationships/externalLink" Target="externalLinks/externalLink142.xml"/><Relationship Id="rId166" Type="http://schemas.openxmlformats.org/officeDocument/2006/relationships/externalLink" Target="externalLinks/externalLink163.xml"/><Relationship Id="rId187" Type="http://schemas.openxmlformats.org/officeDocument/2006/relationships/externalLink" Target="externalLinks/externalLink184.xml"/><Relationship Id="rId1" Type="http://schemas.openxmlformats.org/officeDocument/2006/relationships/worksheet" Target="worksheets/sheet1.xml"/><Relationship Id="rId212" Type="http://schemas.openxmlformats.org/officeDocument/2006/relationships/externalLink" Target="externalLinks/externalLink209.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60" Type="http://schemas.openxmlformats.org/officeDocument/2006/relationships/externalLink" Target="externalLinks/externalLink57.xml"/><Relationship Id="rId81" Type="http://schemas.openxmlformats.org/officeDocument/2006/relationships/externalLink" Target="externalLinks/externalLink78.xml"/><Relationship Id="rId135" Type="http://schemas.openxmlformats.org/officeDocument/2006/relationships/externalLink" Target="externalLinks/externalLink132.xml"/><Relationship Id="rId156" Type="http://schemas.openxmlformats.org/officeDocument/2006/relationships/externalLink" Target="externalLinks/externalLink153.xml"/><Relationship Id="rId177" Type="http://schemas.openxmlformats.org/officeDocument/2006/relationships/externalLink" Target="externalLinks/externalLink174.xml"/><Relationship Id="rId198" Type="http://schemas.openxmlformats.org/officeDocument/2006/relationships/externalLink" Target="externalLinks/externalLink195.xml"/><Relationship Id="rId202" Type="http://schemas.openxmlformats.org/officeDocument/2006/relationships/externalLink" Target="externalLinks/externalLink199.xml"/><Relationship Id="rId223" Type="http://schemas.openxmlformats.org/officeDocument/2006/relationships/customXml" Target="../customXml/item3.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50" Type="http://schemas.openxmlformats.org/officeDocument/2006/relationships/externalLink" Target="externalLinks/externalLink47.xml"/><Relationship Id="rId104" Type="http://schemas.openxmlformats.org/officeDocument/2006/relationships/externalLink" Target="externalLinks/externalLink101.xml"/><Relationship Id="rId125" Type="http://schemas.openxmlformats.org/officeDocument/2006/relationships/externalLink" Target="externalLinks/externalLink122.xml"/><Relationship Id="rId146" Type="http://schemas.openxmlformats.org/officeDocument/2006/relationships/externalLink" Target="externalLinks/externalLink143.xml"/><Relationship Id="rId167" Type="http://schemas.openxmlformats.org/officeDocument/2006/relationships/externalLink" Target="externalLinks/externalLink164.xml"/><Relationship Id="rId188" Type="http://schemas.openxmlformats.org/officeDocument/2006/relationships/externalLink" Target="externalLinks/externalLink185.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13" Type="http://schemas.openxmlformats.org/officeDocument/2006/relationships/externalLink" Target="externalLinks/externalLink210.xml"/><Relationship Id="rId2" Type="http://schemas.openxmlformats.org/officeDocument/2006/relationships/worksheet" Target="worksheets/sheet2.xml"/><Relationship Id="rId29" Type="http://schemas.openxmlformats.org/officeDocument/2006/relationships/externalLink" Target="externalLinks/externalLink26.xml"/><Relationship Id="rId40" Type="http://schemas.openxmlformats.org/officeDocument/2006/relationships/externalLink" Target="externalLinks/externalLink37.xml"/><Relationship Id="rId115" Type="http://schemas.openxmlformats.org/officeDocument/2006/relationships/externalLink" Target="externalLinks/externalLink112.xml"/><Relationship Id="rId136" Type="http://schemas.openxmlformats.org/officeDocument/2006/relationships/externalLink" Target="externalLinks/externalLink133.xml"/><Relationship Id="rId157" Type="http://schemas.openxmlformats.org/officeDocument/2006/relationships/externalLink" Target="externalLinks/externalLink154.xml"/><Relationship Id="rId178" Type="http://schemas.openxmlformats.org/officeDocument/2006/relationships/externalLink" Target="externalLinks/externalLink175.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9" Type="http://schemas.openxmlformats.org/officeDocument/2006/relationships/externalLink" Target="externalLinks/externalLink196.xml"/><Relationship Id="rId203" Type="http://schemas.openxmlformats.org/officeDocument/2006/relationships/externalLink" Target="externalLinks/externalLink200.xml"/><Relationship Id="rId19" Type="http://schemas.openxmlformats.org/officeDocument/2006/relationships/externalLink" Target="externalLinks/externalLink16.xml"/><Relationship Id="rId30" Type="http://schemas.openxmlformats.org/officeDocument/2006/relationships/externalLink" Target="externalLinks/externalLink2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147" Type="http://schemas.openxmlformats.org/officeDocument/2006/relationships/externalLink" Target="externalLinks/externalLink144.xml"/><Relationship Id="rId168" Type="http://schemas.openxmlformats.org/officeDocument/2006/relationships/externalLink" Target="externalLinks/externalLink16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7</xdr:col>
      <xdr:colOff>285750</xdr:colOff>
      <xdr:row>2</xdr:row>
      <xdr:rowOff>266700</xdr:rowOff>
    </xdr:from>
    <xdr:ext cx="1209675" cy="809625"/>
    <xdr:pic>
      <xdr:nvPicPr>
        <xdr:cNvPr id="2" name="image2.jpg" descr="logo">
          <a:extLst>
            <a:ext uri="{FF2B5EF4-FFF2-40B4-BE49-F238E27FC236}">
              <a16:creationId xmlns:a16="http://schemas.microsoft.com/office/drawing/2014/main" id="{3FA1EF6D-B08B-4081-9E24-8A219CDCE51B}"/>
            </a:ext>
          </a:extLst>
        </xdr:cNvPr>
        <xdr:cNvPicPr preferRelativeResize="0"/>
      </xdr:nvPicPr>
      <xdr:blipFill>
        <a:blip xmlns:r="http://schemas.openxmlformats.org/officeDocument/2006/relationships" r:embed="rId1" cstate="print"/>
        <a:stretch>
          <a:fillRect/>
        </a:stretch>
      </xdr:blipFill>
      <xdr:spPr>
        <a:xfrm>
          <a:off x="9475470" y="617220"/>
          <a:ext cx="1209675" cy="8096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295275</xdr:colOff>
      <xdr:row>1</xdr:row>
      <xdr:rowOff>85725</xdr:rowOff>
    </xdr:from>
    <xdr:ext cx="1209675" cy="809625"/>
    <xdr:pic>
      <xdr:nvPicPr>
        <xdr:cNvPr id="2" name="image2.jpg" descr="logo">
          <a:extLst>
            <a:ext uri="{FF2B5EF4-FFF2-40B4-BE49-F238E27FC236}">
              <a16:creationId xmlns:a16="http://schemas.microsoft.com/office/drawing/2014/main" id="{08470869-28D3-4FF3-8C14-3081430ABB05}"/>
            </a:ext>
          </a:extLst>
        </xdr:cNvPr>
        <xdr:cNvPicPr preferRelativeResize="0"/>
      </xdr:nvPicPr>
      <xdr:blipFill>
        <a:blip xmlns:r="http://schemas.openxmlformats.org/officeDocument/2006/relationships" r:embed="rId1" cstate="print"/>
        <a:stretch>
          <a:fillRect/>
        </a:stretch>
      </xdr:blipFill>
      <xdr:spPr>
        <a:xfrm>
          <a:off x="9763125" y="419100"/>
          <a:ext cx="1209675" cy="8096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xdr:colOff>
      <xdr:row>1</xdr:row>
      <xdr:rowOff>314325</xdr:rowOff>
    </xdr:from>
    <xdr:ext cx="1403985" cy="874395"/>
    <xdr:pic>
      <xdr:nvPicPr>
        <xdr:cNvPr id="3" name="image2.jpg" descr="logo">
          <a:extLst>
            <a:ext uri="{FF2B5EF4-FFF2-40B4-BE49-F238E27FC236}">
              <a16:creationId xmlns:a16="http://schemas.microsoft.com/office/drawing/2014/main" id="{5F3217D9-C3C7-4040-AF43-3FC77D58965D}"/>
            </a:ext>
          </a:extLst>
        </xdr:cNvPr>
        <xdr:cNvPicPr preferRelativeResize="0"/>
      </xdr:nvPicPr>
      <xdr:blipFill>
        <a:blip xmlns:r="http://schemas.openxmlformats.org/officeDocument/2006/relationships" r:embed="rId1" cstate="print"/>
        <a:stretch>
          <a:fillRect/>
        </a:stretch>
      </xdr:blipFill>
      <xdr:spPr>
        <a:xfrm>
          <a:off x="8799195" y="504825"/>
          <a:ext cx="1403985" cy="87439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Users\USUARIO\Downloads\C\Faep\FINALIZADOS\PAVIMENTACIONES\Pav%20YOPAL-MATEPANTANO%20-%20EL%20VENADO\Presupuesto%20Oficial%20MATEPANTAN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eacsrv\Compartida\Mis%20documentos\Contratos%202004\Educacion%202004\Contrato%20Antonio%20Nari&#241;o%20CD%20-%20007%20de%202004\Liquidacion%20Antonio%20Nari&#241;o\Actas%20Pav.San%20btu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eacsrv\Compartida\documentos\Escuela%20Antonio%20Nari&#241;o\Actas%20Pav.San%20btur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CC-28\copia\C\G\Area%20Proyectos\A\AiuBPMarco98"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docs.live.net/F/V/F/V/GUACAR&#205;%20VIAS/GUACARI%20CARRERA%207%20TRAMO%20II/12.%20COMPONENTE%20ECONOMICO/F/C/C/Users/mariadelmaragudeloromero/Downloads/Presupuesto%20Construcci&#243;n%20Puente%20Peatonal%20Manita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V&#237;nculoExternoRecuperado1?FA9CF50F" TargetMode="External"/><Relationship Id="rId1" Type="http://schemas.openxmlformats.org/officeDocument/2006/relationships/externalLinkPath" Target="file:///\\FA9CF50F\V&#237;nculoExternoRecuperado1"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ISE&#209;O%20ARQUITEC\Mis%20documentos\A&#209;O%202008\PRESUPUESTOS%202008\LIMPIEZA%20DE%20ACEQUIAS\PPTO%20103-2008%20LIMPIEZA%20Y%20MANTENIMIENTO%20ACQ%20LA%20PACHITA%20DESDE%20LA%20CRA%2016%20HASTA%20LA%20DOBLE%20CALZAD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fcfina03\e\AMG\EXCEL\Rolling\2001\Jun%2001\MODELO%20JUN%2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ISE&#209;O%20ARQUITEC\JADELCAM\PRESUPUESTOS\ALCANTARILLADOS\EXPANSION\ALC%20CL%2031C%20CRA%2011%20A%201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H:\fundacion-todo\Ultimos%20Presupuestos%20Zarzal(2014)\A%20MURILLO%20PRESUPUESTOS\APRESUPUESTOS\1%20Presupuestos%20Iniciados\INICIADOS%202013\Presupuesto%20ED%20AULAS%20UNIVALLE%20ZARZAL%20Presufacil%2020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C.E.%20LA%20FACHADA\Presupuesto%20estructur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CTO%20641%20UT%20MAS\MODIFICACIONES\ACTA%2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rique\compartidos\Windows\TEMP\Planill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CC-28\copia\ICC-26\CVC\E15\Vol%20VI%20-%20Ed.%201\Cantidades%20de%20Obra\Drenaje%20y%20Subdrenaje\CEO%20Alcantarillas%20Ed.1.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Documents%20and%20Settings\Pedro%20Garcia%20Realpe\Mis%20documentos\AMV_G1_2006_TUMACO\Informes\Trimestre%20No.%201_Jul_Sept_06_Tumaco\a%20%20aaInformaci&#243;n%20GRUPO%204\A%20MInformes%20Mensuales\Informe%20de%20estado%20vial%20ene\aCCIDENTES%20DE%201995%20-"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CC-28\copia\E15\Volumen%20III\Edici&#243;n%201\Anexo%20B.2.3%20Cotas%20de%20pavimento%20milan%20Ed.%201.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MANTENIMIENTO%20PENDIENTES\UNIVALLE-MANTENIMIENTO%202018\JORNALES%20-INSUMOS-APU-AIU%20MTO\A+I+U%20PROYECTOS%20DE%20OBRAS%20civil.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DISE&#209;O%20ARQUITEC\Documents%20and%20Settings\JAIR%20DEL%20CAMPO\Escritorio\J%20DEL%20CAMPO%20(H)\carpeta%20formatos%202008\Presupuesto%20CON%20CRONOGRAMA%20CUBIERTA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Users/CRISTIAN%20VALLEJO/Desktop/Consorcio%20RIO%20CALI%2022/MIGUEL%20PARDO%20FEB2023/MUROS%20FERCAS/MUROS%20RIO%20CALI/PRESUPUESTO/PRESUPUESTO%20RIO%20CALI.xlsb"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docs.live.net/F/V/F/V/GUACAR&#205;%20VIAS/GUACARI%20CARRERA%207%20TRAMO%20II/12.%20COMPONENTE%20ECONOMICO/F/C/C/C/Users/JULIOT~1/AppData/Local/Temp/Rar$DIa0.913/PRESUPUESTO%20LADRILLEROS%20V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Usuario/Downloads/Users/MateoSaldarriaga/Downloads/presupmateo%20(1).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erencia\d\windows\TEMP\ADMINISTRATIVA\BAAN\lista%20de%20precios%20definitiva%20sep16-9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DISE&#209;O%20ARQUITEC\Mis%20documentos\A&#209;O%202007\PRESUPUESTOS%202007\VIAS%20RURALES\VIA%20LA%20MAGDALENA%20EL%20JANEIRO\PRESUPUESTO%20076-2007%20MANTENIMIENTO%20VIAL%20VEREDAS%20LA%20MAGDALENA-EL%20JANEIR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RT1\CONSORCIO\02.01%20PROYECTO%20OBRA\01Contrato\10.%20Ctrol%20Presup\10.2%20Control%20Mensual\33.%20Enero%20-13\130221%20-%20Control%20F81301.%20Definitivo%20con%20caja.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83E91508\Solicitud%20de%20Contratacion%20o%20Compras%20VFF%2006%20a%2008%20C%20LLANITO%20PCP.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CC-28\copia\E15\Vol%20VI%20Ed.%202\Anexo%20A%20RCO\A.1%20Explanaciones\RCO%20Explanaciones%20Ed.%20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APUBLICO\APublico\Docum.%20Excel\Presupuestos%20x%20aprobar\2003\Traslado%20Av%2082%20Of.%20037%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icitaciones1\c\Trabajos%20La%20Espanola%20-%20Calarca\Grupo%20Arturo\Arturo%20A.%20Gonzalez%20R.%20Espanola%20-%20Calarca\BARBOSA\ACTASBAR.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eacsrv\Compartida\Documents%20and%20Settings\USUARIO\Configuraci&#243;n%20local\Archivos%20temporales%20de%20Internet\Content.IE5\A4SXAXVH\Mis%20documentos\Carlos%20Rodrigo\MIRANDA\INFORMES\LICTACION%2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eacsrv\Compartida\Documents%20and%20Settings\USUARIO\Configuraci&#243;n%20local\Archivos%20temporales%20de%20Internet\Content.IE5\A4SXAXVH\David\VILLARICA\INFORMES%20DE%20INTERVENTORIA\MODELO%20INFORME%20DE%20INTERVENTORIA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eacsrv\Compartida\Datos%202013\Diciembre%2007.2011\Parque%20La%20Revoluci&#243;n%202012%20PLANOS\Acta%20Final%20SEPT-28-201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CC-28\copia\ICC-26\CVC\E15\Vol%20VI%20Ed.%202\Anexo%20A%20RCO\A.1%20Explanaciones\An&#225;lisis%20de%20Precios%20Unitarios%20Ed.%202.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F/V/F/V/GUACAR&#205;%20VIAS/GUACARI%20CARRERA%207%20TRAMO%20II/12.%20COMPONENTE%20ECONOMICO/F/C/E/F/sagut%202016.1/Presupuestos/FLORIDA%20BIOS.xlsb"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7\c\PILAR\COMPBA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CC-28\copia\E15\Volumen%20III\Edici&#243;n%201\Listado%20de%20Obras%20de%20Drenaje%20Transversal%20Ed%201.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85.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Factura13?FA9CF50F" TargetMode="External"/><Relationship Id="rId1" Type="http://schemas.openxmlformats.org/officeDocument/2006/relationships/externalLinkPath" Target="file:///\\FA9CF50F\Factura13"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marino/C/Documents%20and%20Settings/Hector%20Guerrero/Mis%20documentos/Licitaciones%20realizadas/Invias/INTER-Taraza-caucasia/DIFERGO/WINDOWS/TEMP/UNITARIO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J:\Precios%20Soacha\Precios%20Agosto%2009%202004\CARTILLA%20UNT.%20GOBERNACION%20200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EDEQ\BASE%20DE%20DATO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J:\WINDOWS\TEMP\VILLA%20SAGRARIO%20NEGRAS%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EJERCITO\421%20Edif%20Adm%20CANTON%20NORTE\PO%20V02%2009-14-corr.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D:\Users\Ricardo\Dropbox\UNIVALLE\Proyectos%20Ricardo\PENDIENTES\55_MIC_XXX_2017_BA&#209;OS_HUMANIDADES\00_Prefactibilidad\PRESUPUESTO%20BA&#209;OS.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B2BDEA4\NOMINA%20CONVENC" TargetMode="External"/></Relationships>
</file>

<file path=xl/externalLinks/_rels/externalLink9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MARIOPER\INTERVENTOR&#205;AS%202002\CUBIERTA%20COLISEO%20SENA\temporal\Mis%20documentos\obras\trinidad\100-FORMATO.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Aquitania/Cofinanciacion/FICHAS%20Y%20FORMATOS/UNITARIOS%20GENERALE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ICC-28\copia\AYC%20LTDA\E-16%20Paujil\2%20DESARROLLO\Volumen%20XI%20Documentos%20Pliegos\Edicion%202\PR0+000\Anexo%20A%20RCO\A.5%20Drenajes\Obras%20de%20Drenaje%20Transversal%20Ed.%202.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ICC-28\copia\E15\Volumen%20III\Edici&#243;n%201\Listado%20de%20Obras%20de%20Drenaje%20y%20Subdrenaje%20Vial%20Ed.%201.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Gerencia\d\20120211\PATIOS%20EN%20EL%20LILI\PROPUESTA%20PATIOS%20EN%20EL%20LILI%20MAYO30-12%20NORMAL.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CC-28\copia\AYC%20LTDA\E-16%20Paujil\2%20DESARROLLO\Volumen%20XI%20Documentos%20Pliegos\Edicion%202\PR0+000\Anexo%20A%20RCO\A.5%20Drenajes\RCO%20Drenaje%20Ed.%202.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Tierrabuena1\c\Documents%20and%20Settings\psanchez\Configuraci&#243;n%20local\Archivos%20temporales%20de%20Internet\OLK13\MAESTRO%20MANO%20DE%20OBR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d.docs.live.net/Users/Mariana/Dropbox/Dise&#241;os%20AA/PROYECTOS%20Y%20SERVICIOS/CO-743-2012-ARQ.%20CARLOS%20LOPEZ-BOGOT&#193;/XC-1154-2012%20-NELSON%20GOMEZ%20-%20OFICINAS%20BOGOT&#193;%20UIAF-%20SRV-Rev%206.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d.docs.live.net/Users/GAD10/Desktop/Cantidades%20totales%20%20tramo%202.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ordinador_cyp\public\COORDINADOR%20CYP\PLINCO%20S.A\LICITACIONES\2011\PRESUPUESTOS%20APROXIMADOS\PL-DIS-3355-APROX-11.%20SORTIS%20HOTEL%20AND%20BUSINESS\PL-DIS-3355-APROX-11.%20%20SORTIS%20HOTEL%20AND%20BUSINES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erencia\d\Proyecto%20Rincon%20de%20Arboleda%202018\Planeacion\Resumen%20de%20Presupuesto%20para%20radicac%20Permiso%20ventas%20Sept%202018.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9786AFA\NOMINA%20CONVENCIONAL.xls" TargetMode="External"/></Relationships>
</file>

<file path=xl/externalLinks/_rels/externalLink120.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Documents%20and%20Settings/usurio/Escritorio/Jose%20luis/Domingo%2006-05%20Memory/cca/InformeEjecutivoU-200_ViscoTM.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s://d.docs.live.net/F/V/F/V/GUACAR&#205;%20VIAS/GUACARI%20CARRERA%207%20TRAMO%20II/12.%20COMPONENTE%20ECONOMICO/F/C/C/C/Users/jhonatanmauricio/Downloads/F/VILLA%20TAKOA/Presupuesto/APUS%20VILLA%20TAKO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63b8z11\2003\VICTOR\Plantas%20Sureste\OAXACA\PLANTA%20OAXACA%202002%20ENE%20REAL%20FINAL%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C:\Users\USUARIO\Downloads\Formatos%20Proceso%20Contrataci&#243;n%20(3).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C:\Users\Usuario\Dropbox\UNIVALLE\Proyectos%20Ricardo\ENTREGADOS\74_MIC_512_2017_FIBRA%20OPT.%20EDIF%20124%20Y%20127_ALEX\00_Prefactibilidad\3.%20FIBRA%20OPTICA%20SAN%20FDO.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2020A3C\DATA%202010%20" TargetMode="External"/></Relationships>
</file>

<file path=xl/externalLinks/_rels/externalLink135.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REPROJMA.xls?FA9CF50F" TargetMode="External"/><Relationship Id="rId1" Type="http://schemas.openxmlformats.org/officeDocument/2006/relationships/externalLinkPath" Target="file:///\\FA9CF50F\REPROJM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ttps://d.docs.live.net/marino/C/AMV-3005-2005/ADMON%20GRUPO%203%202004%20-2005/PRESUPUESTOS/Analisis%20de%20Precios%20Unitarios%20ASTRID.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ICC-28\copia\FABIAN\DOCUMENTOS\Informaci&#243;n%20PAVCO\Alcantarillado\Tablas%20de%20C&#225;lculo\Alcantarillado%20PAVCO-EMCALI\Dise&#241;o%20n%20de%20Manning\Alcantarillado%20n%20de%20Manning%20PAVCO-EMCALI%20(03-09-200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WINDOWS\TEMP\VILLA%20SAGRARIO%20NEGRAS%20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E:\Users\jhon%20jairo\Downloads\CANTIDADES.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s://d.docs.live.net/Usuario/Downloads/PRESUPUESTO%202017/CONTRATO%20ENERO%202017/AULAS%20YUMBO/YUMBO_LINA_DIC_12/5.PRESUPUESTO/NOV-24_PPTO%20AULAS%20YUMBO.xlsx"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lizarralde\pliegos\Mauricio\LICITACIONES\Licitaciones-2001\Villavicencio-Barranca\Base-Cumaral-Barranc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Users\USUARIO\Downloads\C\@\Sandra\mis%20documentos\Documents%20and%20Settings\yguerrero\Configuraci&#243;n%20local\Temp\admon%20Vial%20henry\Mis%20documentos\ALEX\TERMINAL\PROPUESTATERMINAL\PRECIOS%20TRANSITO.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D:\PROYECTOS%202024\PRESUPUESTO%20PRADERA\PPTO%20TOTAL_PH-POTRERITO-LAS%20FERIAS_(proy2022).xlsx"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eacsrv\Compartida\Acta%20Consorcio%20HD\190712%20%20Acta%20de%20recibo%20FINAL%20y%20balance%20presupuestal%20-%20Consorci%20HD.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eacsrv\Compartida\280612%20Acta%20de%20mayores%20y%20menores%20cantidades%20e%20items%20no%20previstos%20Buenos%20Aire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15576A2\partidas_cant_tub_final_04.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Users\USUARIO\Downloads\C\@\Sandra\mis%20documentos\Mis%20documentos\OBRAS\BANADIA\INFORMES\BANADIACD\1erINFORME.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d.docs.live.net/ADMINISTRADOR/red/Applications/Microsoft%20Excel.app/D:/C/Mis%20documentos/HELBERT/CLIENTES/GEICOL/MEGA%20OBRAS/UNITARIOS/APU%60S%20ELECTRICOSFIJOMAY2008%20CAMY%20YUMBO"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ICC-28\copia\ICC-26\CVC\E15\Vol%20VI%20Ed.%202\Anexo%20A%20RCO\A.1%20Explanaciones\Resumen%20de%20Cantidades%20Explanaciones%20Ed.%202.xlsx"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ICC-28\copia\E15\Volumen%20III\Edici&#243;n%201\CEO%20Alcantarillas%20Ed.1.xlsx"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eacsrv\Compartida\Users\Isabel\Documents\TaTa\Papa\Piscinas%20Univalle\Actas-Memorias-Analisis\Analisis%20Unitarios%20Univall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presupuestos\Mis%20documentos\Diana\CUADERNO\SETCTAS\SET-MAR.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eacsrv\Compartida\Users\PATRIC~1\AppData\Local\Temp\4.%20PLANTILLA%20EJEMPLO%20ANEXO%20PPTO%20POAI%202015%20AJUSTADO.xls" TargetMode="External"/></Relationships>
</file>

<file path=xl/externalLinks/_rels/externalLink167.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Contratacion%20PME%20v021?FA9CF50F" TargetMode="External"/><Relationship Id="rId1" Type="http://schemas.openxmlformats.org/officeDocument/2006/relationships/externalLinkPath" Target="file:///\\FA9CF50F\Contratacion%20PME%20v021"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ERVIDOR\presupuestos\DOCUME~1\VM_LARA\CONFIG~1\Temp\FORMAT-03%20Rolling%204+8%20(Moneda%20Local%20Pesos)%2014%20may.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CE431D1\CONSOLIDADO%20SOA_REQUERIMIENTOS%20NAFTA_100_2014.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H:\DISE&#209;O%20ARQUITEC\WINDOWS\TEMP\PROYECTO-JAIR.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s://d.docs.live.net/Users/User/Downloads/SOPORTE%20DE%20CANTIDADES%20DE%20OBRA%20Ed.%201.xlsx"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Users\pmorales\AppData\Local\Microsoft\Windows\Temporary%20Internet%20Files\Content.Outlook\5R35UUZM\Users\pmorales\Documents\Patricia%20Morales%20P.%202008\CONVENIOS%20MUNICIPIOS\CUADRO%20CONVENIOS%202008%20Sucre.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Ofcfina17\unidad%20d\mauricio\unidad%20d\PROYECTO%20VARIACIONES\COLOMBIA\Julio\ANALISIS%20COLOMBIA%20JUNIO.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D:\CIUDAD%20BOLIVAR\FRENTE%201CB\replanteos\MARLO\CB%205\5921.FLORIDA%20PRUEBA.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F:\Users\Camilo%20Jos&#233;\AppData\Local\Microsoft\Windows\Temporary%20Internet%20Files\Content.Outlook\CFG88B27\CONSOLIDADOS\RESUMEN%20NARI&#209;O.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Users\USUARIO\Downloads\C\@\Sandra\mis%20documentos\Documents%20and%20Settings\yguerrero\Configuraci&#243;n%20local\Temp\admon%20Vial%20henry\henry\Propuestas\invias\RCAS-007-2002\precios%20unitarios%20caranal.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leacsrv\Compartida\PTAR%20LA%20MARIA\ACTAS\ACTAS%20PTAR%20LA%20MARIA.xlsx"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erencia\d\ARCHIVO\PORTAL%202\CALCS%20PORTAL%202.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H:\Users\USUARIO\Downloads\C\@\Sandra\mis%20documentos\Documents%20and%20Settings\yguerrero\Configuraci&#243;n%20local\Temp\admon%20Vial%20henry\Mis%20documentos\OBRAS\BANADIA\INFORMES\BANADIACD\1erINFORME.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89.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Formatos.xls?FA9CF50F" TargetMode="External"/><Relationship Id="rId1" Type="http://schemas.openxmlformats.org/officeDocument/2006/relationships/externalLinkPath" Target="file:///\\FA9CF50F\Formato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ordinador_cyp\Public\COORDINADOR%20CYP\PLINCO%20S.A\LICITACIONES\2011\PRESENTADAS%20PLINCO%20S.A\PL-CYP-COT-064-11.%20TORRE%20TIERRA%20FIRME\PL-CYP-COT-064-11.%20TORRE%20TIERRA%20FIRM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F:\Documents%20and%20Settings\svelasco\Configuraci&#243;n%20local\Archivos%20temporales%20de%20Internet\OLK4D\CUADRO%20CONVENIOS%202008%20Magdalena.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Mis%20documentos\ACTAS\ACTA%2013\SAN%20BASILIO%20NEGRAS.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RESUMEN.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d.docs.live.net/Aquitania/Mis%20documentos/MIKO%20EN%20EJECUCION/NUNCHIA/Cofinanciacion/FICHAS%20Y%20FORMATOS/UNITARIOS%20GENERALES.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F:\Users\FREDY\AppData\Local\Microsoft\Windows\Temporary%20Internet%20Files\Content.IE5\LNW0RN9A\Cofinanciacion\FICHAS%20Y%20FORMATOS\UNITARIOS%20GENERALES.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BANCO%20DEL%20ESTADO\BANESTADO\BANESTADO\Programacion.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s://d.docs.live.net/marino/C/Documents%20and%20Settings/Hector%20Guerrero/Mis%20documentos/Licitaciones%20realizadas/Invias/INTER-Taraza-caucasia/DIFERGO/WINDOWS/TEMP/Preobra/ModeloPresupuesto.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s://d.docs.live.net/Indicadores%20Planeaci&#243;n%20Log&#237;stica%20Junio%20200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eacsrv\Compartida\DOCUMENTOS%20ALEX%20BOTERO\SANTA%20ROSA%20-%20ICBF\EJECUCION\ACTAS%20DE%20OBRA\ACTA%20FINAL%20Y%20LIQUIDACION%20-%20SANTA%20ROSA\ACTA%20FINAL%20Y%20LIQUIDACION%20-%20ICBF%20SANTAROSA.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leacsrv\Compartida\SAGUT%202011.2\Presupuestos\PAPELERA\DISCO%20DE%20TRABAJO\MY%20DOCUMENTS\Programa%20SAGUT\De%20los%20usuarios\FABIO%20SOTO\MUROS%20DAGMA%20RIO%20CALI.xlsm"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_rels/externalLink213.xml.rels><?xml version="1.0" encoding="UTF-8" standalone="yes"?>
<Relationships xmlns="http://schemas.openxmlformats.org/package/2006/relationships"><Relationship Id="rId2" Type="http://schemas.openxmlformats.org/officeDocument/2006/relationships/externalLinkPath" Target="file:///C:\Users\luisa\Downloads\PRESUPUESTO%20TOTAL%20V6.%20(1)%20AJUSTADO%20RIERASO%201%20(2).xlsx" TargetMode="External"/><Relationship Id="rId1" Type="http://schemas.openxmlformats.org/officeDocument/2006/relationships/externalLinkPath" Target="/Users/luisa/Downloads/PRESUPUESTO%20TOTAL%20V6.%20(1)%20AJUSTADO%20RIERASO%20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OS"/>
      <sheetName val="CANTIDADES"/>
      <sheetName val="PRES OFICIAL"/>
      <sheetName val="SENCILLA terciarias"/>
      <sheetName val="TERRAPLEN"/>
      <sheetName val="Calculos"/>
      <sheetName val="BOX 2X3"/>
      <sheetName val="Canti BOX 1.5"/>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CABG"/>
      <sheetName val="Datos"/>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COSTOS UNITARIOS"/>
      <sheetName val="CA-2909"/>
      <sheetName val="TRAYECTO 1"/>
      <sheetName val=""/>
      <sheetName val="proveedores"/>
      <sheetName val="PROY_ORIGINAL2"/>
      <sheetName val="PU_(2)1"/>
      <sheetName val="PROY_ORIGINAL1"/>
      <sheetName val="PU_(2)"/>
      <sheetName val="PROY_ORIGINAL3"/>
      <sheetName val="PU_(2)2"/>
      <sheetName val="PROY_ORIGINAL5"/>
      <sheetName val="PU_(2)4"/>
      <sheetName val="PROY_ORIGINAL4"/>
      <sheetName val="PU_(2)3"/>
      <sheetName val="Seguim-16"/>
      <sheetName val="Información"/>
      <sheetName val="ACTIVIDADES"/>
      <sheetName val="Vario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ó&gt;j0$#j_$#LÓu"/>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6"/>
      <sheetName val="PU_(2)5"/>
      <sheetName val="COSTOS_UNITARIOS"/>
      <sheetName val="TRAYECTO_1"/>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VALOR_ENSAYOS"/>
      <sheetName val="resumen_preacta"/>
      <sheetName val="Resalto_en_asfalto"/>
      <sheetName val="Mat_fresado_para_ampliacion"/>
      <sheetName val="Tuberia_filtro_D=6&quot;"/>
      <sheetName val="Realce_de_bordillo"/>
      <sheetName val="Remocion_tuberia_d=24&quot;"/>
      <sheetName val="GRAVA_ATRAQUES_DE_ALCANTARILLA"/>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TORTA EST"/>
      <sheetName val="BD"/>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MOBLAMINETO"/>
      <sheetName val="LISTA"/>
      <sheetName val="Tramo 2"/>
      <sheetName val="TARIFAS MATERIALES"/>
      <sheetName val="TARIFAS EQUIPOS "/>
      <sheetName val="TARIFA SALARIOS"/>
      <sheetName val="ó&gt;_x005f_x0000__x005f_x0001__x005f_x0000__x005f_x0000__"/>
      <sheetName val="PRES"/>
      <sheetName val="MDC-1 COLOCACION "/>
      <sheetName val="D-20 COLOCACION "/>
      <sheetName val="TRANSPORTE MEZCLA ASFALTICA"/>
      <sheetName val="Fresado"/>
      <sheetName val="EXT microagomerado"/>
      <sheetName val="Hoja5"/>
      <sheetName val="LISTADO_APU"/>
      <sheetName val="Operation"/>
      <sheetName val="Inputs"/>
      <sheetName val="Concesionaria_-_Administrativo1"/>
      <sheetName val="Concesionaria_-_Sistemas1"/>
      <sheetName val="Control"/>
      <sheetName val="Construction"/>
      <sheetName val="Grafico Avance"/>
      <sheetName val="MYE OBRA"/>
      <sheetName val="SNP7 Anclajes pasivos6j_x0000_"/>
      <sheetName val="Hoja3"/>
      <sheetName val="Hoja2"/>
      <sheetName val="Transportes"/>
      <sheetName val="ó&gt;?_x0001_???j0$?#???j.$?#???L_x0012_Óu????"/>
      <sheetName val="BASE DE DATOS DE PRECIOS"/>
      <sheetName val="Indicadores Y Listas"/>
      <sheetName val="Accidentalidad"/>
      <sheetName val="Causa Posible"/>
      <sheetName val="Elementos Involucrados"/>
      <sheetName val="Base de Datos"/>
      <sheetName val="CRA.MODI"/>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ó&gt;"/>
      <sheetName val="Patrimonio neto personal"/>
      <sheetName val="Cálculos"/>
      <sheetName val="MATERIALES Y RECURSOS"/>
      <sheetName val="Paral. 1"/>
      <sheetName val="Paral. 2"/>
      <sheetName val="Paral. 3"/>
      <sheetName val="Paral.4"/>
      <sheetName val="ó&gt;????j0$?#???j_$?#???LÓu????"/>
      <sheetName val="CORTE DE OBRA N° 1"/>
      <sheetName val="memoria"/>
      <sheetName val="memoria 1"/>
      <sheetName val="RELACION DE PRECIOS"/>
      <sheetName val="ACTA 5"/>
      <sheetName val="MODIF. 2"/>
      <sheetName val="MODIF. 3"/>
      <sheetName val="cant"/>
      <sheetName val="par mar19"/>
      <sheetName val="par"/>
      <sheetName val="PU"/>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Lista ICCU"/>
      <sheetName val="ó&gt;_x0000__x0001__x0000__x0000__"/>
      <sheetName val="CCONC"/>
      <sheetName val="ACTA PROVEEDORES"/>
      <sheetName val="ACTA INICIO"/>
      <sheetName val="ACTA PARCIAL"/>
      <sheetName val="ACTA TERMINACION"/>
      <sheetName val="Datos_CO"/>
      <sheetName val="Skid Lifting Lug"/>
      <sheetName val="Programacion"/>
      <sheetName val="_x0000_㈀㰰⌀_x0000_㈀㰮⌀_x0000_䰀଒v_x0000__x0000__x0000_頀"/>
      <sheetName val="EMPRESAS"/>
      <sheetName val="CABLE CONTROL"/>
      <sheetName val="PSM Monthly"/>
      <sheetName val="BQMPALOC"/>
      <sheetName val="ACTA No.5"/>
      <sheetName val="IV. MANO DE OBRA AIU"/>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MYE_OBRA"/>
      <sheetName val="SNP7_Anclajes_pasivos6j"/>
      <sheetName val="MDC-1_COLOCACION_"/>
      <sheetName val="D-20_COLOCACION_"/>
      <sheetName val="TRANSPORTE_MEZCLA_ASFALTICA"/>
      <sheetName val="EXT_microagomerado"/>
      <sheetName val="Indicadores_Y_Listas"/>
      <sheetName val="Grafico_Avance"/>
      <sheetName val="Tramo_2"/>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MYE_OBRA1"/>
      <sheetName val="MDC-1_COLOCACION_1"/>
      <sheetName val="D-20_COLOCACION_1"/>
      <sheetName val="TRANSPORTE_MEZCLA_ASFALTICA1"/>
      <sheetName val="EXT_microagomerado1"/>
      <sheetName val="Indicadores_Y_Listas1"/>
      <sheetName val="Grafico_Avance1"/>
      <sheetName val="Tramo_21"/>
      <sheetName val="BASE_DE_DATOS_DE_PRECIOS"/>
      <sheetName val="BASE_DE_DATOS_DE_PRECIOS1"/>
      <sheetName val="TARIFAS_MATERIALES"/>
      <sheetName val="TARIFAS_EQUIPOS_"/>
      <sheetName val="TARIFA_SALARIOS"/>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Indicadores_Y_Lista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Indicadores_Y_Lista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Indicadores_Y_Lista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Indicadores_Y_Listas5"/>
      <sheetName val="Tramo_25"/>
      <sheetName val="resum96"/>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dicadores_Y_Listas9"/>
      <sheetName val="Indicadores_Y_Listas6"/>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dicadores_Y_Listas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Equipo_Menor"/>
      <sheetName val="ALQUILADO_F-7857-308_"/>
      <sheetName val="Real_Para_tarifas"/>
      <sheetName val="Causa_Posible"/>
      <sheetName val="Base_de_Datos"/>
      <sheetName val="Elementos_Involucrados"/>
      <sheetName val="CRA_MODI"/>
      <sheetName val="Listas de apoyo Social"/>
      <sheetName val="Listas de apoyo"/>
      <sheetName val="PRESUPUESTO V5"/>
      <sheetName val="1. Preliminares"/>
      <sheetName val="2. Demoliciones"/>
      <sheetName val="3. Elementos y Estructuras"/>
      <sheetName val="4. HVAC"/>
      <sheetName val="8. Recubrimientos y Acabados"/>
      <sheetName val="9. Otros"/>
      <sheetName val="10. Tramites y Licencias"/>
      <sheetName val="&quot;PAGA&quot;"/>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PRESUPUESTOS-REV1.xls"/>
      <sheetName val="Base de datos cuadrillas"/>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Resistividad "/>
      <sheetName val="API93"/>
      <sheetName val="BCE-ENERO-2004"/>
      <sheetName val="Relación De Equipos"/>
      <sheetName val="INSUMOS"/>
      <sheetName val="EQUIPOS"/>
      <sheetName val="TRANS"/>
      <sheetName val="CUADRI"/>
      <sheetName val="EQUI"/>
      <sheetName val="REAJUSTESACTA1PROVI"/>
      <sheetName val="Mensilizzato"/>
      <sheetName val="DUB-823"/>
      <sheetName val="GPI 526"/>
      <sheetName val="SKJ452"/>
      <sheetName val="ITA878"/>
      <sheetName val="AEA-944"/>
      <sheetName val="XXJ617"/>
      <sheetName val="SNG_855"/>
      <sheetName val="VEA 374"/>
      <sheetName val="HFB024"/>
      <sheetName val="PAJ825"/>
      <sheetName val="Item"/>
      <sheetName val="AIU"/>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Base_de_Datos4"/>
      <sheetName val="Causa_Posible4"/>
      <sheetName val="Elementos_Involucrados4"/>
      <sheetName val="CRA_MODI4"/>
      <sheetName val="Avan_Var4"/>
      <sheetName val="Avan_UF14"/>
      <sheetName val="Avan_UF24"/>
      <sheetName val="Avan_UF34"/>
      <sheetName val="Avan_UF4_4"/>
      <sheetName val="Plan_de_Obras4"/>
      <sheetName val="Hoja_24"/>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Base_de_Datos1"/>
      <sheetName val="Causa_Posible1"/>
      <sheetName val="Elementos_Involucrados1"/>
      <sheetName val="CRA_MODI1"/>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Avan_Var"/>
      <sheetName val="Avan_UF1"/>
      <sheetName val="Avan_UF2"/>
      <sheetName val="Avan_UF3"/>
      <sheetName val="Avan_UF4_"/>
      <sheetName val="Plan_de_Obras"/>
      <sheetName val="Hoja_2"/>
      <sheetName val="Avan_Var1"/>
      <sheetName val="Avan_UF11"/>
      <sheetName val="Avan_UF21"/>
      <sheetName val="Avan_UF31"/>
      <sheetName val="Avan_UF4_1"/>
      <sheetName val="Plan_de_Obras1"/>
      <sheetName val="Hoja_21"/>
      <sheetName val="Equipo_Menor1"/>
      <sheetName val="ALQUILADO_F-7857-308_1"/>
      <sheetName val="Real_Para_tarifas1"/>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Base_de_Datos2"/>
      <sheetName val="Causa_Posible2"/>
      <sheetName val="Elementos_Involucrados2"/>
      <sheetName val="CRA_MODI2"/>
      <sheetName val="Avan_Var2"/>
      <sheetName val="Avan_UF12"/>
      <sheetName val="Avan_UF22"/>
      <sheetName val="Avan_UF32"/>
      <sheetName val="Avan_UF4_2"/>
      <sheetName val="Plan_de_Obras2"/>
      <sheetName val="Hoja_22"/>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Base_de_Datos3"/>
      <sheetName val="Causa_Posible3"/>
      <sheetName val="Elementos_Involucrados3"/>
      <sheetName val="CRA_MODI3"/>
      <sheetName val="Avan_Var3"/>
      <sheetName val="Avan_UF13"/>
      <sheetName val="Avan_UF23"/>
      <sheetName val="Avan_UF33"/>
      <sheetName val="Avan_UF4_3"/>
      <sheetName val="Plan_de_Obras3"/>
      <sheetName val="Hoja_23"/>
      <sheetName val="Paral__1"/>
      <sheetName val="Paral__2"/>
      <sheetName val="Paral__3"/>
      <sheetName val="Paral_4"/>
      <sheetName val="Constantes Generales"/>
      <sheetName val="Prestaciones Sociales"/>
      <sheetName val="Patrimonio_neto_personal"/>
      <sheetName val="Lista_ICCU"/>
      <sheetName val="PRESUPUESTOS-REV1_xls"/>
      <sheetName val="Patrimonio_neto_personal1"/>
      <sheetName val="Paral__11"/>
      <sheetName val="Paral__21"/>
      <sheetName val="Paral__31"/>
      <sheetName val="Paral_41"/>
      <sheetName val="Lista_ICCU1"/>
      <sheetName val="PRESUPUESTOS-REV1_xls1"/>
      <sheetName val="Equipo_Menor2"/>
      <sheetName val="ALQUILADO_F-7857-308_2"/>
      <sheetName val="Real_Para_tarifas2"/>
      <sheetName val="Patrimonio_neto_personal2"/>
      <sheetName val="Paral__12"/>
      <sheetName val="Paral__22"/>
      <sheetName val="Paral__32"/>
      <sheetName val="Paral_42"/>
      <sheetName val="Lista_ICCU2"/>
      <sheetName val="PRESUPUESTOS-REV1_xls2"/>
      <sheetName val="MDC-1_COLOCACION_6"/>
      <sheetName val="D-20_COLOCACION_6"/>
      <sheetName val="TRANSPORTE_MEZCLA_ASFALTICA6"/>
      <sheetName val="EXT_microagomerado6"/>
      <sheetName val="Tramo_26"/>
      <sheetName val="MYE_OBRA6"/>
      <sheetName val="Grafico_Avance6"/>
      <sheetName val="Equipo_Menor4"/>
      <sheetName val="ALQUILADO_F-7857-308_4"/>
      <sheetName val="Real_Para_tarifas4"/>
      <sheetName val="BASE_DE_DATOS_DE_PRECIOS6"/>
      <sheetName val="Patrimonio_neto_personal4"/>
      <sheetName val="Paral__14"/>
      <sheetName val="Paral__24"/>
      <sheetName val="Paral__34"/>
      <sheetName val="Paral_44"/>
      <sheetName val="Lista_ICCU4"/>
      <sheetName val="PRESUPUESTOS-REV1_xls4"/>
      <sheetName val="Equipo_Menor3"/>
      <sheetName val="ALQUILADO_F-7857-308_3"/>
      <sheetName val="Real_Para_tarifas3"/>
      <sheetName val="Patrimonio_neto_personal3"/>
      <sheetName val="Paral__13"/>
      <sheetName val="Paral__23"/>
      <sheetName val="Paral__33"/>
      <sheetName val="Paral_43"/>
      <sheetName val="Lista_ICCU3"/>
      <sheetName val="PRESUPUESTOS-REV1_xls3"/>
      <sheetName val="MDC-1_COLOCACION_7"/>
      <sheetName val="D-20_COLOCACION_7"/>
      <sheetName val="TRANSPORTE_MEZCLA_ASFALTICA7"/>
      <sheetName val="EXT_microagomerado7"/>
      <sheetName val="Causa_Posible5"/>
      <sheetName val="Elementos_Involucrados5"/>
      <sheetName val="Tramo_27"/>
      <sheetName val="Base_de_Datos5"/>
      <sheetName val="CRA_MODI5"/>
      <sheetName val="MYE_OBRA7"/>
      <sheetName val="Grafico_Avance7"/>
      <sheetName val="Equipo_Menor5"/>
      <sheetName val="ALQUILADO_F-7857-308_5"/>
      <sheetName val="Real_Para_tarifas5"/>
      <sheetName val="BASE_DE_DATOS_DE_PRECIOS7"/>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CUADRILLAS"/>
      <sheetName val="FACTOR PRESTACIONAL"/>
      <sheetName val="ZF"/>
      <sheetName val="HE-BA"/>
      <sheetName val="for2-consor"/>
      <sheetName val="MC SF GAVIONES"/>
      <sheetName val="Dominios"/>
      <sheetName val="M.OBRA"/>
      <sheetName val="HER"/>
      <sheetName val="MAT"/>
      <sheetName val="PER"/>
      <sheetName val="CANT OBRA"/>
      <sheetName val="BASE"/>
      <sheetName val="Base de Diseño"/>
      <sheetName val="civ_roma"/>
      <sheetName val="octubre"/>
      <sheetName val="C"/>
      <sheetName val="[PRESUPUESTOS-R_x0000_耽1._x0000__x0000_㙊辎簎䣼ꦱ_xdb30_疏揤S"/>
      <sheetName val="PREACTA 28"/>
      <sheetName val="REVISIONES"/>
      <sheetName val="59y22%"/>
      <sheetName val="RESUMEN S.T.I.M.S.T "/>
      <sheetName val="Opex Case. Kitaro"/>
      <sheetName val="strsumm0"/>
      <sheetName val="inst"/>
      <sheetName val="PROY_ORIGINAL34"/>
      <sheetName val="PU_(2)33"/>
      <sheetName val="COSTOS_UNITARIOS28"/>
      <sheetName val="TRAYECTO_128"/>
      <sheetName val="200P_128"/>
      <sheetName val="210_2_228"/>
      <sheetName val="320_128"/>
      <sheetName val="640_128"/>
      <sheetName val="500P_128"/>
      <sheetName val="500P_228"/>
      <sheetName val="600_128"/>
      <sheetName val="610_128"/>
      <sheetName val="630_428"/>
      <sheetName val="640P_228"/>
      <sheetName val="640_1_(2)28"/>
      <sheetName val="672P_128"/>
      <sheetName val="2P_128"/>
      <sheetName val="900_228"/>
      <sheetName val="materiales_de_insumo28"/>
      <sheetName val="jornales_y_prestaciones28"/>
      <sheetName val="210_128"/>
      <sheetName val="310_128"/>
      <sheetName val="600_428"/>
      <sheetName val="661_128"/>
      <sheetName val="673_128"/>
      <sheetName val="673_228"/>
      <sheetName val="673_328"/>
      <sheetName val="672_128"/>
      <sheetName val="3P_128"/>
      <sheetName val="3P_228"/>
      <sheetName val="6_1P28"/>
      <sheetName val="6_2P28"/>
      <sheetName val="6_4P28"/>
      <sheetName val="VALOR_ENSAYOS28"/>
      <sheetName val="resumen_preacta28"/>
      <sheetName val="Resalto_en_asfalto28"/>
      <sheetName val="Mat_fresado_para_ampliacion28"/>
      <sheetName val="Tuberia_filtro_D=6&quot;28"/>
      <sheetName val="Realce_de_bordillo28"/>
      <sheetName val="Remocion_tuberia_d=24&quot;28"/>
      <sheetName val="GRAVA_ATRAQUES_DE_ALCANTARILL28"/>
      <sheetName val="FORMATO_PREACTA28"/>
      <sheetName val="FORMATO_FECHA)28"/>
      <sheetName val="DESMONTE_LIMP_28"/>
      <sheetName val="REGISTRO_FOTOGRAFICO28"/>
      <sheetName val="S200_1_DESM__LIMP_B_28"/>
      <sheetName val="S200_2_DESM__LIMP__NB28"/>
      <sheetName val="S201_7_DEMO__ESTRUCTURAS28"/>
      <sheetName val="Remocion_alcantarillas_28"/>
      <sheetName val="Excav__Mat__Comun_28"/>
      <sheetName val="s201_15-remoción_de_alcantari28"/>
      <sheetName val="s210_2_2-Exc_de_expl28"/>
      <sheetName val="s210_2_1-Exc_en_roca28"/>
      <sheetName val="s211_1_REMOCION_DERR_28"/>
      <sheetName val="s220_1_Terraplenes28"/>
      <sheetName val="s221_1_Pedraplen28"/>
      <sheetName val="S900_3_TRANS__DERRUMBE28"/>
      <sheetName val="s231_1_Geotextil28"/>
      <sheetName val="S230_2_Mejora__de_la_Sub-Ra28"/>
      <sheetName val="S320_1_Sub_base28"/>
      <sheetName val="S330_1_BASE_GRANULAR28"/>
      <sheetName val="CONFM__DE_CALZADA_EXISTENTE28"/>
      <sheetName val="S310_1_Confor__calzada_existe28"/>
      <sheetName val="_S450_1_MEZCLA_MDC-128"/>
      <sheetName val="_S450_2MEZCLA_MDC-228"/>
      <sheetName val="S420_1_RIEGO_DE_IMPRIMACION_28"/>
      <sheetName val="S421_1_RIEGO_LIGA_CRR-128"/>
      <sheetName val="S460_1_FRESADO_28"/>
      <sheetName val="Excav__REPARACION_PAVIMENTO_28"/>
      <sheetName val="S465_1_EXC__PAV__ASFALTICO28"/>
      <sheetName val="S500_1_PAVIMENTO_CONCRETO28"/>
      <sheetName val="S510_1_PAVIMENTO_ADOQUIN28"/>
      <sheetName val="S600_1_EXCAV__VARIAS_28"/>
      <sheetName val="Relleno_Estructuras28"/>
      <sheetName val="eXCAVACIONES_VARIAS_EN_ROCA_28"/>
      <sheetName val="S600_2_EXCAV__ROCA28"/>
      <sheetName val="S610_1_Relleno_Estructuras28"/>
      <sheetName val="S623_1_Anclajes_28"/>
      <sheetName val="S623P1_Pantalla_Concreto28"/>
      <sheetName val="S630_3_Concretos_C28"/>
      <sheetName val="S630_4a_Concretos_D28"/>
      <sheetName val="S630_4b_Concretos_D28"/>
      <sheetName val="S630_6_CONCRETO_F28"/>
      <sheetName val="CONCRETO_G28"/>
      <sheetName val="S630_7_CONCRETO_G28"/>
      <sheetName val="s640_1_Acero_refuerzo28"/>
      <sheetName val="S642_13_Juntas_dilatacion28"/>
      <sheetName val="S644_2_Tuberia_PVC_4&quot;28"/>
      <sheetName val="_TUBERIA_36&quot;28"/>
      <sheetName val="S632_1_Baranda28"/>
      <sheetName val="_S661_1_TUBERIA_36&quot;_28"/>
      <sheetName val="S673_1_MAT__FILTRANTE28"/>
      <sheetName val="S673_2_GEOTEXTIL28"/>
      <sheetName val="TRANS__EXPLANACION28"/>
      <sheetName val="_S673_3_GEODREN_PLANAR_6&quot;28"/>
      <sheetName val="S681_1_GAVIONES28"/>
      <sheetName val="S700_1_Demarcacion28"/>
      <sheetName val="S700_2_Marca_víal28"/>
      <sheetName val="S701_1_tachas_reflectivas28"/>
      <sheetName val="S710_1_1_SEÑ_VERT__28"/>
      <sheetName val="S710_2_SEÑ_VERT_V28"/>
      <sheetName val="S710_1_2_SEÑ_VERT_28"/>
      <sheetName val="S730_1Defensas_28"/>
      <sheetName val="S800_2_CERCAS28"/>
      <sheetName val="S810_1_PROTECCION_TALUDES28"/>
      <sheetName val="S900_2Trans_explan28"/>
      <sheetName val="Tratamiento_fisuras28"/>
      <sheetName val="MARCAS_VIALES28"/>
      <sheetName val="Geomalla_con_fibra_de_vidrio28"/>
      <sheetName val="Anclajes_pasivos_4#628"/>
      <sheetName val="SNP1-geomalla_fibra_Vidrio28"/>
      <sheetName val="SNP2-geomalla_Biaxial28"/>
      <sheetName val="SNP3_concreto_3500_28"/>
      <sheetName val="SNP4_CEM__ASFALTICO28"/>
      <sheetName val="SNP5_MTTO_RUTINARIO28"/>
      <sheetName val="SNP6_Drenes28"/>
      <sheetName val="SNP7_Anclajes_pasivos_4#628"/>
      <sheetName val="SNP8_Anclajes_activos_2_Tor28"/>
      <sheetName val="SNP9_Anclajes_activos_4_Tor28"/>
      <sheetName val="SNP10_MATERIAL_3&quot;_TRIT28"/>
      <sheetName val="SNP11_Material_Relleno28"/>
      <sheetName val="SNP12_CUNETAS_3_00028"/>
      <sheetName val="SNP13_PARCHEO28"/>
      <sheetName val="SNP14_SELLO_JUNTAS28"/>
      <sheetName val="SNP15_Pilotes28"/>
      <sheetName val="SNP16_EXCAV__PAVIMENTO28"/>
      <sheetName val="SNP17_TRANS_BASE28"/>
      <sheetName val="SNP18_AFIRMADO_3&quot;28"/>
      <sheetName val="alcantarilla_K69+10328"/>
      <sheetName val="alcantarilla_K68+43728"/>
      <sheetName val="alcantarilla_K67+45528"/>
      <sheetName val="BOX_110+520_PUENTE_EL_VERDE28"/>
      <sheetName val="Muro_K99+070328"/>
      <sheetName val="MURO_K104+45428"/>
      <sheetName val="Muro_K109+057028"/>
      <sheetName val="BOX_K28"/>
      <sheetName val="INFORME_SEMANAL25"/>
      <sheetName val="201_725"/>
      <sheetName val="211_125"/>
      <sheetName val="320_225"/>
      <sheetName val="330_125"/>
      <sheetName val="330_225"/>
      <sheetName val="411_225"/>
      <sheetName val="450_2P25"/>
      <sheetName val="450_9P25"/>
      <sheetName val="461_125"/>
      <sheetName val="465_125"/>
      <sheetName val="464_1P25"/>
      <sheetName val="600_225"/>
      <sheetName val="630_525"/>
      <sheetName val="630_625"/>
      <sheetName val="630_725"/>
      <sheetName val="681_125"/>
      <sheetName val="670_P25"/>
      <sheetName val="671_P25"/>
      <sheetName val="674_225"/>
      <sheetName val="450_3P25"/>
      <sheetName val="621_1P25"/>
      <sheetName val="610_2P25"/>
      <sheetName val="230_225"/>
      <sheetName val="230_2P25"/>
      <sheetName val="621_1-1P25"/>
      <sheetName val="621_1_2P25"/>
      <sheetName val="PESO_VARILLAS25"/>
      <sheetName val="TORTA_EST24"/>
      <sheetName val="210_1_124"/>
      <sheetName val="210_1_224"/>
      <sheetName val="210_2_124"/>
      <sheetName val="220_124"/>
      <sheetName val="420_124"/>
      <sheetName val="421_124"/>
      <sheetName val="630_4_124"/>
      <sheetName val="640_1_124"/>
      <sheetName val="4P_1_124"/>
      <sheetName val="671_124"/>
      <sheetName val="673P_124"/>
      <sheetName val="674p_224"/>
      <sheetName val="640_1_224"/>
      <sheetName val="640_1_424"/>
      <sheetName val="630_3_124"/>
      <sheetName val="700_124"/>
      <sheetName val="701_224"/>
      <sheetName val="710_124"/>
      <sheetName val="730_124"/>
      <sheetName val="TARIFAS_MATERIALES6"/>
      <sheetName val="TARIFAS_EQUIPOS_6"/>
      <sheetName val="TARIFA_SALARIOS6"/>
      <sheetName val="Indicadores_Y_Listas24"/>
      <sheetName val="MATERIALES_Y_RECURSOS"/>
      <sheetName val="CORTE_DE_OBRA_N°_1"/>
      <sheetName val="memoria_1"/>
      <sheetName val="RELACION_DE_PRECIOS"/>
      <sheetName val="ACTA_5"/>
      <sheetName val="MODIF__2"/>
      <sheetName val="MODIF__3"/>
      <sheetName val="par_mar19"/>
      <sheetName val="Skid_Lifting_Lug"/>
      <sheetName val="CABLE_CONTROL"/>
      <sheetName val="PSM_Monthly"/>
      <sheetName val="ACTA_PROVEEDORES"/>
      <sheetName val="ACTA_INICIO"/>
      <sheetName val="ACTA_PARCIAL"/>
      <sheetName val="ACTA_TERMINACION"/>
      <sheetName val="ACTA_No_5"/>
      <sheetName val="IV__MANO_DE_OBRA_AIU"/>
      <sheetName val="Listas_de_apoyo_Social"/>
      <sheetName val="Listas_de_apoyo"/>
      <sheetName val="PRESUPUESTO_V5"/>
      <sheetName val="1__Preliminares"/>
      <sheetName val="2__Demoliciones"/>
      <sheetName val="3__Elementos_y_Estructuras"/>
      <sheetName val="4__HVAC"/>
      <sheetName val="8__Recubrimientos_y_Acabados"/>
      <sheetName val="9__Otros"/>
      <sheetName val="10__Tramites_y_Licencias"/>
      <sheetName val="ó&gt;_"/>
      <sheetName val="Concept"/>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 val="ACTA PARCIAL 1"/>
      <sheetName val="[PRESUPUESTOS-R"/>
      <sheetName val="NP-11-27CERO"/>
      <sheetName val="NP-181-27"/>
      <sheetName val="NP-173-19"/>
      <sheetName val="NP-171-19"/>
      <sheetName val="26.01"/>
      <sheetName val="26.01ACTA 15"/>
      <sheetName val="NP-49NO"/>
      <sheetName val="NP-12-22"/>
      <sheetName val="21.01 BANCAS"/>
      <sheetName val="NP-171-19 (2)"/>
      <sheetName val="NP-48-19"/>
      <sheetName val="NP-41-19"/>
      <sheetName val="NP96-18"/>
      <sheetName val="NP95-18"/>
      <sheetName val="NP94-18"/>
      <sheetName val="NP93-18"/>
      <sheetName val="15.07"/>
      <sheetName val="15.06"/>
      <sheetName val="15.05"/>
      <sheetName val="15.04"/>
      <sheetName val="15.03"/>
      <sheetName val="15.02"/>
      <sheetName val="15.01"/>
      <sheetName val="NP-04-14"/>
      <sheetName val="NP-03-14"/>
      <sheetName val="14,01"/>
      <sheetName val="NP-86-14"/>
      <sheetName val="NP-85-14"/>
      <sheetName val="NP-84-14"/>
      <sheetName val="NP-38-14"/>
      <sheetName val="12,06"/>
      <sheetName val="NP69-5"/>
      <sheetName val="NP-66-5"/>
      <sheetName val="NP65-5"/>
      <sheetName val="NP-17.5"/>
      <sheetName val="5.04"/>
      <sheetName val="5.03"/>
      <sheetName val="5.02"/>
      <sheetName val="5.01"/>
      <sheetName val="np-58"/>
      <sheetName val="secciones1.04"/>
      <sheetName val="1.04"/>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Equipo"/>
      <sheetName val="otros"/>
      <sheetName val="Base Datos"/>
      <sheetName val="ACTA "/>
      <sheetName val="G.G"/>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Resistividad_"/>
      <sheetName val="Relación_De_Equipos"/>
      <sheetName val="AVANCE_SEMANAL"/>
      <sheetName val="CLIMA_mes"/>
      <sheetName val="REG_FOTO"/>
      <sheetName val="CONTROL_ADM"/>
      <sheetName val="RECIBO_PARCIAL"/>
      <sheetName val="Memoria_de_cantidades"/>
      <sheetName val="CARTILLA_ACEROS"/>
      <sheetName val="BALANCE_DE_OBRA_"/>
      <sheetName val="MAYORES_Y_MENORES"/>
      <sheetName val="ACTA_LIQUIDACION"/>
      <sheetName val="PROY_ORIGINAL35"/>
      <sheetName val="PU_(2)34"/>
      <sheetName val="200P_129"/>
      <sheetName val="210_2_229"/>
      <sheetName val="320_129"/>
      <sheetName val="640_129"/>
      <sheetName val="500P_129"/>
      <sheetName val="500P_229"/>
      <sheetName val="600_129"/>
      <sheetName val="610_129"/>
      <sheetName val="630_429"/>
      <sheetName val="640P_229"/>
      <sheetName val="640_1_(2)29"/>
      <sheetName val="672P_129"/>
      <sheetName val="2P_129"/>
      <sheetName val="900_229"/>
      <sheetName val="materiales_de_insumo29"/>
      <sheetName val="jornales_y_prestaciones29"/>
      <sheetName val="210_129"/>
      <sheetName val="310_129"/>
      <sheetName val="600_429"/>
      <sheetName val="661_129"/>
      <sheetName val="673_129"/>
      <sheetName val="673_229"/>
      <sheetName val="673_329"/>
      <sheetName val="672_129"/>
      <sheetName val="3P_129"/>
      <sheetName val="3P_229"/>
      <sheetName val="6_1P29"/>
      <sheetName val="6_2P29"/>
      <sheetName val="6_4P29"/>
      <sheetName val="FORMATO_PREACTA29"/>
      <sheetName val="FORMATO_FECHA)29"/>
      <sheetName val="DESMONTE_LIMP_29"/>
      <sheetName val="REGISTRO_FOTOGRAFICO29"/>
      <sheetName val="S200_1_DESM__LIMP_B_29"/>
      <sheetName val="S200_2_DESM__LIMP__NB29"/>
      <sheetName val="S201_7_DEMO__ESTRUCTURAS29"/>
      <sheetName val="Remocion_alcantarillas_29"/>
      <sheetName val="Excav__Mat__Comun_29"/>
      <sheetName val="s201_15-remoción_de_alcantari29"/>
      <sheetName val="s210_2_2-Exc_de_expl29"/>
      <sheetName val="s210_2_1-Exc_en_roca29"/>
      <sheetName val="s211_1_REMOCION_DERR_29"/>
      <sheetName val="s220_1_Terraplenes29"/>
      <sheetName val="s221_1_Pedraplen29"/>
      <sheetName val="S900_3_TRANS__DERRUMBE29"/>
      <sheetName val="s231_1_Geotextil29"/>
      <sheetName val="S230_2_Mejora__de_la_Sub-Ra29"/>
      <sheetName val="S320_1_Sub_base29"/>
      <sheetName val="S330_1_BASE_GRANULAR29"/>
      <sheetName val="CONFM__DE_CALZADA_EXISTENTE29"/>
      <sheetName val="S310_1_Confor__calzada_existe29"/>
      <sheetName val="_S450_1_MEZCLA_MDC-129"/>
      <sheetName val="_S450_2MEZCLA_MDC-229"/>
      <sheetName val="S420_1_RIEGO_DE_IMPRIMACION_29"/>
      <sheetName val="S421_1_RIEGO_LIGA_CRR-129"/>
      <sheetName val="S460_1_FRESADO_29"/>
      <sheetName val="Excav__REPARACION_PAVIMENTO_29"/>
      <sheetName val="S465_1_EXC__PAV__ASFALTICO29"/>
      <sheetName val="S500_1_PAVIMENTO_CONCRETO29"/>
      <sheetName val="S510_1_PAVIMENTO_ADOQUIN29"/>
      <sheetName val="S600_1_EXCAV__VARIAS_29"/>
      <sheetName val="Relleno_Estructuras29"/>
      <sheetName val="eXCAVACIONES_VARIAS_EN_ROCA_29"/>
      <sheetName val="S600_2_EXCAV__ROCA29"/>
      <sheetName val="S610_1_Relleno_Estructuras29"/>
      <sheetName val="S623_1_Anclajes_29"/>
      <sheetName val="S623P1_Pantalla_Concreto29"/>
      <sheetName val="S630_3_Concretos_C29"/>
      <sheetName val="S630_4a_Concretos_D29"/>
      <sheetName val="S630_4b_Concretos_D29"/>
      <sheetName val="S630_6_CONCRETO_F29"/>
      <sheetName val="CONCRETO_G29"/>
      <sheetName val="S630_7_CONCRETO_G29"/>
      <sheetName val="s640_1_Acero_refuerzo29"/>
      <sheetName val="S642_13_Juntas_dilatacion29"/>
      <sheetName val="S644_2_Tuberia_PVC_4&quot;29"/>
      <sheetName val="_TUBERIA_36&quot;29"/>
      <sheetName val="S632_1_Baranda29"/>
      <sheetName val="_S661_1_TUBERIA_36&quot;_29"/>
      <sheetName val="S673_1_MAT__FILTRANTE29"/>
      <sheetName val="S673_2_GEOTEXTIL29"/>
      <sheetName val="TRANS__EXPLANACION29"/>
      <sheetName val="_S673_3_GEODREN_PLANAR_6&quot;29"/>
      <sheetName val="S681_1_GAVIONES29"/>
      <sheetName val="S700_1_Demarcacion29"/>
      <sheetName val="S700_2_Marca_víal29"/>
      <sheetName val="S701_1_tachas_reflectivas29"/>
      <sheetName val="S710_1_1_SEÑ_VERT__29"/>
      <sheetName val="S710_2_SEÑ_VERT_V29"/>
      <sheetName val="S710_1_2_SEÑ_VERT_29"/>
      <sheetName val="S730_1Defensas_29"/>
      <sheetName val="S800_2_CERCAS29"/>
      <sheetName val="S810_1_PROTECCION_TALUDES29"/>
      <sheetName val="S900_2Trans_explan29"/>
      <sheetName val="Tratamiento_fisuras29"/>
      <sheetName val="MARCAS_VIALES29"/>
      <sheetName val="Geomalla_con_fibra_de_vidrio29"/>
      <sheetName val="Anclajes_pasivos_4#629"/>
      <sheetName val="SNP1-geomalla_fibra_Vidrio29"/>
      <sheetName val="SNP2-geomalla_Biaxial29"/>
      <sheetName val="SNP3_concreto_3500_29"/>
      <sheetName val="SNP4_CEM__ASFALTICO29"/>
      <sheetName val="SNP5_MTTO_RUTINARIO29"/>
      <sheetName val="SNP6_Drenes29"/>
      <sheetName val="SNP7_Anclajes_pasivos_4#629"/>
      <sheetName val="SNP8_Anclajes_activos_2_Tor29"/>
      <sheetName val="SNP9_Anclajes_activos_4_Tor29"/>
      <sheetName val="SNP10_MATERIAL_3&quot;_TRIT29"/>
      <sheetName val="SNP11_Material_Relleno29"/>
      <sheetName val="SNP12_CUNETAS_3_00029"/>
      <sheetName val="SNP13_PARCHEO29"/>
      <sheetName val="SNP14_SELLO_JUNTAS29"/>
      <sheetName val="SNP15_Pilotes29"/>
      <sheetName val="SNP16_EXCAV__PAVIMENTO29"/>
      <sheetName val="SNP17_TRANS_BASE29"/>
      <sheetName val="SNP18_AFIRMADO_3&quot;29"/>
      <sheetName val="alcantarilla_K69+10329"/>
      <sheetName val="alcantarilla_K68+43729"/>
      <sheetName val="alcantarilla_K67+45529"/>
      <sheetName val="BOX_110+520_PUENTE_EL_VERDE29"/>
      <sheetName val="Muro_K99+070329"/>
      <sheetName val="MURO_K104+45429"/>
      <sheetName val="Muro_K109+057029"/>
      <sheetName val="BOX_K29"/>
      <sheetName val="COSTOS_UNITARIOS29"/>
      <sheetName val="TRAYECTO_129"/>
      <sheetName val="VALOR_ENSAYOS29"/>
      <sheetName val="resumen_preacta29"/>
      <sheetName val="Resalto_en_asfalto29"/>
      <sheetName val="Mat_fresado_para_ampliacion29"/>
      <sheetName val="Tuberia_filtro_D=6&quot;29"/>
      <sheetName val="Realce_de_bordillo29"/>
      <sheetName val="Remocion_tuberia_d=24&quot;29"/>
      <sheetName val="GRAVA_ATRAQUES_DE_ALCANTARILL29"/>
      <sheetName val="INFORME_SEMANAL26"/>
      <sheetName val="201_726"/>
      <sheetName val="211_126"/>
      <sheetName val="320_226"/>
      <sheetName val="330_126"/>
      <sheetName val="330_226"/>
      <sheetName val="411_226"/>
      <sheetName val="450_2P26"/>
      <sheetName val="450_9P26"/>
      <sheetName val="461_126"/>
      <sheetName val="465_126"/>
      <sheetName val="464_1P26"/>
      <sheetName val="600_226"/>
      <sheetName val="630_526"/>
      <sheetName val="630_626"/>
      <sheetName val="630_726"/>
      <sheetName val="681_126"/>
      <sheetName val="670_P26"/>
      <sheetName val="671_P26"/>
      <sheetName val="674_226"/>
      <sheetName val="450_3P26"/>
      <sheetName val="621_1P26"/>
      <sheetName val="610_2P26"/>
      <sheetName val="230_226"/>
      <sheetName val="230_2P26"/>
      <sheetName val="621_1-1P26"/>
      <sheetName val="621_1_2P26"/>
      <sheetName val="PESO_VARILLAS26"/>
      <sheetName val="210_1_125"/>
      <sheetName val="210_1_225"/>
      <sheetName val="210_2_125"/>
      <sheetName val="220_125"/>
      <sheetName val="420_125"/>
      <sheetName val="421_125"/>
      <sheetName val="630_4_125"/>
      <sheetName val="640_1_125"/>
      <sheetName val="4P_1_125"/>
      <sheetName val="671_125"/>
      <sheetName val="673P_125"/>
      <sheetName val="674p_225"/>
      <sheetName val="640_1_225"/>
      <sheetName val="640_1_425"/>
      <sheetName val="630_3_125"/>
      <sheetName val="700_125"/>
      <sheetName val="701_225"/>
      <sheetName val="710_125"/>
      <sheetName val="730_125"/>
      <sheetName val="TORTA_EST25"/>
      <sheetName val="Indicadores_Y_Listas25"/>
      <sheetName val="TARIFAS_MATERIALES7"/>
      <sheetName val="TARIFAS_EQUIPOS_7"/>
      <sheetName val="TARIFA_SALARIOS7"/>
      <sheetName val="MATERIALES_Y_RECURSOS1"/>
      <sheetName val="CORTE_DE_OBRA_N°_11"/>
      <sheetName val="memoria_11"/>
      <sheetName val="Skid_Lifting_Lug1"/>
      <sheetName val="CABLE_CONTROL1"/>
      <sheetName val="ACTA_PROVEEDORES1"/>
      <sheetName val="ACTA_INICIO1"/>
      <sheetName val="ACTA_PARCIAL1"/>
      <sheetName val="ACTA_TERMINACION1"/>
      <sheetName val="PSM_Monthly1"/>
      <sheetName val="ACTA_No_51"/>
      <sheetName val="IV__MANO_DE_OBRA_AIU1"/>
      <sheetName val="PORTADA_1"/>
      <sheetName val="C_C__1"/>
      <sheetName val="Aux_Presupuesto1"/>
      <sheetName val="CANTIDADES_FINALES1"/>
      <sheetName val="Memoria_de_Calculo1"/>
      <sheetName val="Mov_Tierras_Locacion1"/>
      <sheetName val="Tipicos_Civil1"/>
      <sheetName val="Tipicos_Electrica1"/>
      <sheetName val="Tipicos_Mecanica1"/>
      <sheetName val="Perfiles_Metalicos1"/>
      <sheetName val="Resistividad_1"/>
      <sheetName val="Relación_De_Equipos1"/>
      <sheetName val="AVANCE_SEMANAL1"/>
      <sheetName val="CLIMA_mes1"/>
      <sheetName val="REG_FOTO1"/>
      <sheetName val="CONTROL_ADM1"/>
      <sheetName val="RECIBO_PARCIAL1"/>
      <sheetName val="Memoria_de_cantidades1"/>
      <sheetName val="CARTILLA_ACEROS1"/>
      <sheetName val="BALANCE_DE_OBRA_1"/>
      <sheetName val="MAYORES_Y_MENORES1"/>
      <sheetName val="ACTA_LIQUIDACION1"/>
      <sheetName val="PROY_ORIGINAL36"/>
      <sheetName val="PU_(2)35"/>
      <sheetName val="200P_130"/>
      <sheetName val="210_2_230"/>
      <sheetName val="320_130"/>
      <sheetName val="640_130"/>
      <sheetName val="500P_130"/>
      <sheetName val="500P_230"/>
      <sheetName val="600_130"/>
      <sheetName val="610_130"/>
      <sheetName val="630_430"/>
      <sheetName val="640P_230"/>
      <sheetName val="640_1_(2)30"/>
      <sheetName val="672P_130"/>
      <sheetName val="2P_130"/>
      <sheetName val="900_230"/>
      <sheetName val="materiales_de_insumo30"/>
      <sheetName val="jornales_y_prestaciones30"/>
      <sheetName val="210_130"/>
      <sheetName val="310_130"/>
      <sheetName val="600_430"/>
      <sheetName val="661_130"/>
      <sheetName val="673_130"/>
      <sheetName val="673_230"/>
      <sheetName val="673_330"/>
      <sheetName val="672_130"/>
      <sheetName val="3P_130"/>
      <sheetName val="3P_230"/>
      <sheetName val="6_1P30"/>
      <sheetName val="6_2P30"/>
      <sheetName val="6_4P30"/>
      <sheetName val="FORMATO_PREACTA30"/>
      <sheetName val="FORMATO_FECHA)30"/>
      <sheetName val="DESMONTE_LIMP_30"/>
      <sheetName val="REGISTRO_FOTOGRAFICO30"/>
      <sheetName val="S200_1_DESM__LIMP_B_30"/>
      <sheetName val="S200_2_DESM__LIMP__NB30"/>
      <sheetName val="S201_7_DEMO__ESTRUCTURAS30"/>
      <sheetName val="Remocion_alcantarillas_30"/>
      <sheetName val="Excav__Mat__Comun_30"/>
      <sheetName val="s201_15-remoción_de_alcantari30"/>
      <sheetName val="s210_2_2-Exc_de_expl30"/>
      <sheetName val="s210_2_1-Exc_en_roca30"/>
      <sheetName val="s211_1_REMOCION_DERR_30"/>
      <sheetName val="s220_1_Terraplenes30"/>
      <sheetName val="s221_1_Pedraplen30"/>
      <sheetName val="S900_3_TRANS__DERRUMBE30"/>
      <sheetName val="s231_1_Geotextil30"/>
      <sheetName val="S230_2_Mejora__de_la_Sub-Ra30"/>
      <sheetName val="S320_1_Sub_base30"/>
      <sheetName val="S330_1_BASE_GRANULAR30"/>
      <sheetName val="CONFM__DE_CALZADA_EXISTENTE30"/>
      <sheetName val="S310_1_Confor__calzada_existe30"/>
      <sheetName val="_S450_1_MEZCLA_MDC-130"/>
      <sheetName val="_S450_2MEZCLA_MDC-230"/>
      <sheetName val="S420_1_RIEGO_DE_IMPRIMACION_30"/>
      <sheetName val="S421_1_RIEGO_LIGA_CRR-130"/>
      <sheetName val="S460_1_FRESADO_30"/>
      <sheetName val="Excav__REPARACION_PAVIMENTO_30"/>
      <sheetName val="S465_1_EXC__PAV__ASFALTICO30"/>
      <sheetName val="S500_1_PAVIMENTO_CONCRETO30"/>
      <sheetName val="S510_1_PAVIMENTO_ADOQUIN30"/>
      <sheetName val="S600_1_EXCAV__VARIAS_30"/>
      <sheetName val="Relleno_Estructuras30"/>
      <sheetName val="eXCAVACIONES_VARIAS_EN_ROCA_30"/>
      <sheetName val="S600_2_EXCAV__ROCA30"/>
      <sheetName val="S610_1_Relleno_Estructuras30"/>
      <sheetName val="S623_1_Anclajes_30"/>
      <sheetName val="S623P1_Pantalla_Concreto30"/>
      <sheetName val="S630_3_Concretos_C30"/>
      <sheetName val="S630_4a_Concretos_D30"/>
      <sheetName val="S630_4b_Concretos_D30"/>
      <sheetName val="S630_6_CONCRETO_F30"/>
      <sheetName val="CONCRETO_G30"/>
      <sheetName val="S630_7_CONCRETO_G30"/>
      <sheetName val="s640_1_Acero_refuerzo30"/>
      <sheetName val="S642_13_Juntas_dilatacion30"/>
      <sheetName val="S644_2_Tuberia_PVC_4&quot;30"/>
      <sheetName val="_TUBERIA_36&quot;30"/>
      <sheetName val="S632_1_Baranda30"/>
      <sheetName val="_S661_1_TUBERIA_36&quot;_30"/>
      <sheetName val="S673_1_MAT__FILTRANTE30"/>
      <sheetName val="S673_2_GEOTEXTIL30"/>
      <sheetName val="TRANS__EXPLANACION30"/>
      <sheetName val="_S673_3_GEODREN_PLANAR_6&quot;30"/>
      <sheetName val="S681_1_GAVIONES30"/>
      <sheetName val="S700_1_Demarcacion30"/>
      <sheetName val="S700_2_Marca_víal30"/>
      <sheetName val="S701_1_tachas_reflectivas30"/>
      <sheetName val="S710_1_1_SEÑ_VERT__30"/>
      <sheetName val="S710_2_SEÑ_VERT_V30"/>
      <sheetName val="S710_1_2_SEÑ_VERT_30"/>
      <sheetName val="S730_1Defensas_30"/>
      <sheetName val="S800_2_CERCAS30"/>
      <sheetName val="S810_1_PROTECCION_TALUDES30"/>
      <sheetName val="S900_2Trans_explan30"/>
      <sheetName val="Tratamiento_fisuras30"/>
      <sheetName val="MARCAS_VIALES30"/>
      <sheetName val="Geomalla_con_fibra_de_vidrio30"/>
      <sheetName val="Anclajes_pasivos_4#630"/>
      <sheetName val="SNP1-geomalla_fibra_Vidrio30"/>
      <sheetName val="SNP2-geomalla_Biaxial30"/>
      <sheetName val="SNP3_concreto_3500_30"/>
      <sheetName val="SNP4_CEM__ASFALTICO30"/>
      <sheetName val="SNP5_MTTO_RUTINARIO30"/>
      <sheetName val="SNP6_Drenes30"/>
      <sheetName val="SNP7_Anclajes_pasivos_4#630"/>
      <sheetName val="SNP8_Anclajes_activos_2_Tor30"/>
      <sheetName val="SNP9_Anclajes_activos_4_Tor30"/>
      <sheetName val="SNP10_MATERIAL_3&quot;_TRIT30"/>
      <sheetName val="SNP11_Material_Relleno30"/>
      <sheetName val="SNP12_CUNETAS_3_00030"/>
      <sheetName val="SNP13_PARCHEO30"/>
      <sheetName val="SNP14_SELLO_JUNTAS30"/>
      <sheetName val="SNP15_Pilotes30"/>
      <sheetName val="SNP16_EXCAV__PAVIMENTO30"/>
      <sheetName val="SNP17_TRANS_BASE30"/>
      <sheetName val="SNP18_AFIRMADO_3&quot;30"/>
      <sheetName val="alcantarilla_K69+10330"/>
      <sheetName val="alcantarilla_K68+43730"/>
      <sheetName val="alcantarilla_K67+45530"/>
      <sheetName val="BOX_110+520_PUENTE_EL_VERDE30"/>
      <sheetName val="Muro_K99+070330"/>
      <sheetName val="MURO_K104+45430"/>
      <sheetName val="Muro_K109+057030"/>
      <sheetName val="BOX_K30"/>
      <sheetName val="COSTOS_UNITARIOS30"/>
      <sheetName val="TRAYECTO_130"/>
      <sheetName val="VALOR_ENSAYOS30"/>
      <sheetName val="resumen_preacta30"/>
      <sheetName val="Resalto_en_asfalto30"/>
      <sheetName val="Mat_fresado_para_ampliacion30"/>
      <sheetName val="Tuberia_filtro_D=6&quot;30"/>
      <sheetName val="Realce_de_bordillo30"/>
      <sheetName val="Remocion_tuberia_d=24&quot;30"/>
      <sheetName val="GRAVA_ATRAQUES_DE_ALCANTARILL30"/>
      <sheetName val="INFORME_SEMANAL27"/>
      <sheetName val="201_727"/>
      <sheetName val="211_127"/>
      <sheetName val="320_227"/>
      <sheetName val="330_127"/>
      <sheetName val="330_227"/>
      <sheetName val="411_227"/>
      <sheetName val="450_2P27"/>
      <sheetName val="450_9P27"/>
      <sheetName val="461_127"/>
      <sheetName val="465_127"/>
      <sheetName val="464_1P27"/>
      <sheetName val="600_227"/>
      <sheetName val="630_527"/>
      <sheetName val="630_627"/>
      <sheetName val="630_727"/>
      <sheetName val="681_127"/>
      <sheetName val="670_P27"/>
      <sheetName val="671_P27"/>
      <sheetName val="674_227"/>
      <sheetName val="450_3P27"/>
      <sheetName val="621_1P27"/>
      <sheetName val="610_2P27"/>
      <sheetName val="230_227"/>
      <sheetName val="230_2P27"/>
      <sheetName val="621_1-1P27"/>
      <sheetName val="621_1_2P27"/>
      <sheetName val="PESO_VARILLAS27"/>
      <sheetName val="210_1_126"/>
      <sheetName val="210_1_226"/>
      <sheetName val="210_2_126"/>
      <sheetName val="220_126"/>
      <sheetName val="420_126"/>
      <sheetName val="421_126"/>
      <sheetName val="630_4_126"/>
      <sheetName val="640_1_126"/>
      <sheetName val="4P_1_126"/>
      <sheetName val="671_126"/>
      <sheetName val="673P_126"/>
      <sheetName val="674p_226"/>
      <sheetName val="640_1_226"/>
      <sheetName val="640_1_426"/>
      <sheetName val="630_3_126"/>
      <sheetName val="700_126"/>
      <sheetName val="701_226"/>
      <sheetName val="710_126"/>
      <sheetName val="730_126"/>
      <sheetName val="TORTA_EST26"/>
      <sheetName val="Tramo_28"/>
      <sheetName val="Indicadores_Y_Listas26"/>
      <sheetName val="MYE_OBRA8"/>
      <sheetName val="TARIFAS_MATERIALES8"/>
      <sheetName val="TARIFAS_EQUIPOS_8"/>
      <sheetName val="TARIFA_SALARIOS8"/>
      <sheetName val="MDC-1_COLOCACION_8"/>
      <sheetName val="D-20_COLOCACION_8"/>
      <sheetName val="TRANSPORTE_MEZCLA_ASFALTICA8"/>
      <sheetName val="EXT_microagomerado8"/>
      <sheetName val="Grafico_Avance8"/>
      <sheetName val="BASE_DE_DATOS_DE_PRECIOS8"/>
      <sheetName val="MATERIALES_Y_RECURSOS2"/>
      <sheetName val="CORTE_DE_OBRA_N°_12"/>
      <sheetName val="memoria_12"/>
      <sheetName val="Skid_Lifting_Lug2"/>
      <sheetName val="CABLE_CONTROL2"/>
      <sheetName val="ACTA_PROVEEDORES2"/>
      <sheetName val="ACTA_INICIO2"/>
      <sheetName val="ACTA_PARCIAL2"/>
      <sheetName val="ACTA_TERMINACION2"/>
      <sheetName val="PSM_Monthly2"/>
      <sheetName val="ACTA_No_52"/>
      <sheetName val="IV__MANO_DE_OBRA_AIU2"/>
      <sheetName val="PORTADA_2"/>
      <sheetName val="C_C__2"/>
      <sheetName val="Aux_Presupuesto2"/>
      <sheetName val="CANTIDADES_FINALES2"/>
      <sheetName val="Memoria_de_Calculo2"/>
      <sheetName val="Mov_Tierras_Locacion2"/>
      <sheetName val="Tipicos_Civil2"/>
      <sheetName val="Tipicos_Electrica2"/>
      <sheetName val="Tipicos_Mecanica2"/>
      <sheetName val="Perfiles_Metalicos2"/>
      <sheetName val="Resistividad_2"/>
      <sheetName val="Relación_De_Equipos2"/>
      <sheetName val="AVANCE_SEMANAL2"/>
      <sheetName val="CLIMA_mes2"/>
      <sheetName val="REG_FOTO2"/>
      <sheetName val="CONTROL_ADM2"/>
      <sheetName val="RECIBO_PARCIAL2"/>
      <sheetName val="Memoria_de_cantidades2"/>
      <sheetName val="CARTILLA_ACEROS2"/>
      <sheetName val="BALANCE_DE_OBRA_2"/>
      <sheetName val="MAYORES_Y_MENORES2"/>
      <sheetName val="ACTA_LIQUIDACION2"/>
      <sheetName val="PROY_ORIGINAL37"/>
      <sheetName val="PU_(2)36"/>
      <sheetName val="200P_131"/>
      <sheetName val="210_2_231"/>
      <sheetName val="320_131"/>
      <sheetName val="640_131"/>
      <sheetName val="500P_131"/>
      <sheetName val="500P_231"/>
      <sheetName val="600_131"/>
      <sheetName val="610_131"/>
      <sheetName val="630_431"/>
      <sheetName val="640P_231"/>
      <sheetName val="640_1_(2)31"/>
      <sheetName val="672P_131"/>
      <sheetName val="2P_131"/>
      <sheetName val="900_231"/>
      <sheetName val="materiales_de_insumo31"/>
      <sheetName val="jornales_y_prestaciones31"/>
      <sheetName val="210_131"/>
      <sheetName val="310_131"/>
      <sheetName val="600_431"/>
      <sheetName val="661_131"/>
      <sheetName val="673_131"/>
      <sheetName val="673_231"/>
      <sheetName val="673_331"/>
      <sheetName val="672_131"/>
      <sheetName val="3P_131"/>
      <sheetName val="3P_231"/>
      <sheetName val="6_1P31"/>
      <sheetName val="6_2P31"/>
      <sheetName val="6_4P31"/>
      <sheetName val="FORMATO_PREACTA31"/>
      <sheetName val="FORMATO_FECHA)31"/>
      <sheetName val="DESMONTE_LIMP_31"/>
      <sheetName val="REGISTRO_FOTOGRAFICO31"/>
      <sheetName val="S200_1_DESM__LIMP_B_31"/>
      <sheetName val="S200_2_DESM__LIMP__NB31"/>
      <sheetName val="S201_7_DEMO__ESTRUCTURAS31"/>
      <sheetName val="Remocion_alcantarillas_31"/>
      <sheetName val="Excav__Mat__Comun_31"/>
      <sheetName val="s201_15-remoción_de_alcantari31"/>
      <sheetName val="s210_2_2-Exc_de_expl31"/>
      <sheetName val="s210_2_1-Exc_en_roca31"/>
      <sheetName val="s211_1_REMOCION_DERR_31"/>
      <sheetName val="s220_1_Terraplenes31"/>
      <sheetName val="s221_1_Pedraplen31"/>
      <sheetName val="S900_3_TRANS__DERRUMBE31"/>
      <sheetName val="s231_1_Geotextil31"/>
      <sheetName val="S230_2_Mejora__de_la_Sub-Ra31"/>
      <sheetName val="S320_1_Sub_base31"/>
      <sheetName val="S330_1_BASE_GRANULAR31"/>
      <sheetName val="CONFM__DE_CALZADA_EXISTENTE31"/>
      <sheetName val="S310_1_Confor__calzada_existe31"/>
      <sheetName val="_S450_1_MEZCLA_MDC-131"/>
      <sheetName val="_S450_2MEZCLA_MDC-231"/>
      <sheetName val="S420_1_RIEGO_DE_IMPRIMACION_31"/>
      <sheetName val="S421_1_RIEGO_LIGA_CRR-131"/>
      <sheetName val="S460_1_FRESADO_31"/>
      <sheetName val="Excav__REPARACION_PAVIMENTO_31"/>
      <sheetName val="S465_1_EXC__PAV__ASFALTICO31"/>
      <sheetName val="S500_1_PAVIMENTO_CONCRETO31"/>
      <sheetName val="S510_1_PAVIMENTO_ADOQUIN31"/>
      <sheetName val="S600_1_EXCAV__VARIAS_31"/>
      <sheetName val="Relleno_Estructuras31"/>
      <sheetName val="eXCAVACIONES_VARIAS_EN_ROCA_31"/>
      <sheetName val="S600_2_EXCAV__ROCA31"/>
      <sheetName val="S610_1_Relleno_Estructuras31"/>
      <sheetName val="S623_1_Anclajes_31"/>
      <sheetName val="S623P1_Pantalla_Concreto31"/>
      <sheetName val="S630_3_Concretos_C31"/>
      <sheetName val="S630_4a_Concretos_D31"/>
      <sheetName val="S630_4b_Concretos_D31"/>
      <sheetName val="S630_6_CONCRETO_F31"/>
      <sheetName val="CONCRETO_G31"/>
      <sheetName val="S630_7_CONCRETO_G31"/>
      <sheetName val="s640_1_Acero_refuerzo31"/>
      <sheetName val="S642_13_Juntas_dilatacion31"/>
      <sheetName val="S644_2_Tuberia_PVC_4&quot;31"/>
      <sheetName val="_TUBERIA_36&quot;31"/>
      <sheetName val="S632_1_Baranda31"/>
      <sheetName val="_S661_1_TUBERIA_36&quot;_31"/>
      <sheetName val="S673_1_MAT__FILTRANTE31"/>
      <sheetName val="S673_2_GEOTEXTIL31"/>
      <sheetName val="TRANS__EXPLANACION31"/>
      <sheetName val="_S673_3_GEODREN_PLANAR_6&quot;31"/>
      <sheetName val="S681_1_GAVIONES31"/>
      <sheetName val="S700_1_Demarcacion31"/>
      <sheetName val="S700_2_Marca_víal31"/>
      <sheetName val="S701_1_tachas_reflectivas31"/>
      <sheetName val="S710_1_1_SEÑ_VERT__31"/>
      <sheetName val="S710_2_SEÑ_VERT_V31"/>
      <sheetName val="S710_1_2_SEÑ_VERT_31"/>
      <sheetName val="S730_1Defensas_31"/>
      <sheetName val="S800_2_CERCAS31"/>
      <sheetName val="S810_1_PROTECCION_TALUDES31"/>
      <sheetName val="S900_2Trans_explan31"/>
      <sheetName val="Tratamiento_fisuras31"/>
      <sheetName val="MARCAS_VIALES31"/>
      <sheetName val="Geomalla_con_fibra_de_vidrio31"/>
      <sheetName val="Anclajes_pasivos_4#631"/>
      <sheetName val="SNP1-geomalla_fibra_Vidrio31"/>
      <sheetName val="SNP2-geomalla_Biaxial31"/>
      <sheetName val="SNP3_concreto_3500_31"/>
      <sheetName val="SNP4_CEM__ASFALTICO31"/>
      <sheetName val="SNP5_MTTO_RUTINARIO31"/>
      <sheetName val="SNP6_Drenes31"/>
      <sheetName val="SNP7_Anclajes_pasivos_4#631"/>
      <sheetName val="SNP8_Anclajes_activos_2_Tor31"/>
      <sheetName val="SNP9_Anclajes_activos_4_Tor31"/>
      <sheetName val="SNP10_MATERIAL_3&quot;_TRIT31"/>
      <sheetName val="SNP11_Material_Relleno31"/>
      <sheetName val="SNP12_CUNETAS_3_00031"/>
      <sheetName val="SNP13_PARCHEO31"/>
      <sheetName val="SNP14_SELLO_JUNTAS31"/>
      <sheetName val="SNP15_Pilotes31"/>
      <sheetName val="SNP16_EXCAV__PAVIMENTO31"/>
      <sheetName val="SNP17_TRANS_BASE31"/>
      <sheetName val="SNP18_AFIRMADO_3&quot;31"/>
      <sheetName val="alcantarilla_K69+10331"/>
      <sheetName val="alcantarilla_K68+43731"/>
      <sheetName val="alcantarilla_K67+45531"/>
      <sheetName val="BOX_110+520_PUENTE_EL_VERDE31"/>
      <sheetName val="Muro_K99+070331"/>
      <sheetName val="MURO_K104+45431"/>
      <sheetName val="Muro_K109+057031"/>
      <sheetName val="BOX_K31"/>
      <sheetName val="COSTOS_UNITARIOS31"/>
      <sheetName val="TRAYECTO_131"/>
      <sheetName val="VALOR_ENSAYOS31"/>
      <sheetName val="resumen_preacta31"/>
      <sheetName val="Resalto_en_asfalto31"/>
      <sheetName val="Mat_fresado_para_ampliacion31"/>
      <sheetName val="Tuberia_filtro_D=6&quot;31"/>
      <sheetName val="Realce_de_bordillo31"/>
      <sheetName val="Remocion_tuberia_d=24&quot;31"/>
      <sheetName val="GRAVA_ATRAQUES_DE_ALCANTARILL31"/>
      <sheetName val="INFORME_SEMANAL28"/>
      <sheetName val="201_728"/>
      <sheetName val="211_128"/>
      <sheetName val="320_228"/>
      <sheetName val="330_128"/>
      <sheetName val="330_228"/>
      <sheetName val="411_228"/>
      <sheetName val="450_2P28"/>
      <sheetName val="450_9P28"/>
      <sheetName val="461_128"/>
      <sheetName val="465_128"/>
      <sheetName val="464_1P28"/>
      <sheetName val="600_228"/>
      <sheetName val="630_528"/>
      <sheetName val="630_628"/>
      <sheetName val="630_728"/>
      <sheetName val="681_128"/>
      <sheetName val="670_P28"/>
      <sheetName val="671_P28"/>
      <sheetName val="674_228"/>
      <sheetName val="450_3P28"/>
      <sheetName val="621_1P28"/>
      <sheetName val="610_2P28"/>
      <sheetName val="230_228"/>
      <sheetName val="230_2P28"/>
      <sheetName val="621_1-1P28"/>
      <sheetName val="621_1_2P28"/>
      <sheetName val="PESO_VARILLAS28"/>
      <sheetName val="210_1_127"/>
      <sheetName val="210_1_227"/>
      <sheetName val="210_2_127"/>
      <sheetName val="220_127"/>
      <sheetName val="420_127"/>
      <sheetName val="421_127"/>
      <sheetName val="630_4_127"/>
      <sheetName val="640_1_127"/>
      <sheetName val="4P_1_127"/>
      <sheetName val="671_127"/>
      <sheetName val="673P_127"/>
      <sheetName val="674p_227"/>
      <sheetName val="640_1_227"/>
      <sheetName val="640_1_427"/>
      <sheetName val="630_3_127"/>
      <sheetName val="700_127"/>
      <sheetName val="701_227"/>
      <sheetName val="710_127"/>
      <sheetName val="730_127"/>
      <sheetName val="TORTA_EST27"/>
      <sheetName val="Tramo_29"/>
      <sheetName val="Indicadores_Y_Listas27"/>
      <sheetName val="MYE_OBRA9"/>
      <sheetName val="TARIFAS_MATERIALES9"/>
      <sheetName val="TARIFAS_EQUIPOS_9"/>
      <sheetName val="TARIFA_SALARIOS9"/>
      <sheetName val="MDC-1_COLOCACION_9"/>
      <sheetName val="D-20_COLOCACION_9"/>
      <sheetName val="TRANSPORTE_MEZCLA_ASFALTICA9"/>
      <sheetName val="EXT_microagomerado9"/>
      <sheetName val="Grafico_Avance9"/>
      <sheetName val="BASE_DE_DATOS_DE_PRECIOS9"/>
      <sheetName val="MATERIALES_Y_RECURSOS3"/>
      <sheetName val="CORTE_DE_OBRA_N°_13"/>
      <sheetName val="memoria_13"/>
      <sheetName val="Skid_Lifting_Lug3"/>
      <sheetName val="CABLE_CONTROL3"/>
      <sheetName val="ACTA_PROVEEDORES3"/>
      <sheetName val="ACTA_INICIO3"/>
      <sheetName val="ACTA_PARCIAL3"/>
      <sheetName val="ACTA_TERMINACION3"/>
      <sheetName val="PSM_Monthly3"/>
      <sheetName val="ACTA_No_53"/>
      <sheetName val="IV__MANO_DE_OBRA_AIU3"/>
      <sheetName val="PORTADA_3"/>
      <sheetName val="C_C__3"/>
      <sheetName val="Aux_Presupuesto3"/>
      <sheetName val="CANTIDADES_FINALES3"/>
      <sheetName val="Memoria_de_Calculo3"/>
      <sheetName val="Mov_Tierras_Locacion3"/>
      <sheetName val="Tipicos_Civil3"/>
      <sheetName val="Tipicos_Electrica3"/>
      <sheetName val="Tipicos_Mecanica3"/>
      <sheetName val="Perfiles_Metalicos3"/>
      <sheetName val="Resistividad_3"/>
      <sheetName val="Relación_De_Equipos3"/>
      <sheetName val="AVANCE_SEMANAL3"/>
      <sheetName val="CLIMA_mes3"/>
      <sheetName val="REG_FOTO3"/>
      <sheetName val="CONTROL_ADM3"/>
      <sheetName val="RECIBO_PARCIAL3"/>
      <sheetName val="Memoria_de_cantidades3"/>
      <sheetName val="CARTILLA_ACEROS3"/>
      <sheetName val="BALANCE_DE_OBRA_3"/>
      <sheetName val="MAYORES_Y_MENORES3"/>
      <sheetName val="ACTA_LIQUIDACION3"/>
      <sheetName val="Presupuesto 2020"/>
      <sheetName val="Obras preliminares"/>
      <sheetName val="Estructuras Concreto"/>
      <sheetName val="Cálculo"/>
    </sheetNames>
    <sheetDataSet>
      <sheetData sheetId="0">
        <row r="2">
          <cell r="A2">
            <v>0</v>
          </cell>
        </row>
      </sheetData>
      <sheetData sheetId="1">
        <row r="2">
          <cell r="A2">
            <v>0</v>
          </cell>
        </row>
      </sheetData>
      <sheetData sheetId="2" refreshError="1">
        <row r="2">
          <cell r="A2">
            <v>0</v>
          </cell>
        </row>
        <row r="5">
          <cell r="A5" t="str">
            <v>S4</v>
          </cell>
          <cell r="B5" t="str">
            <v>T1</v>
          </cell>
          <cell r="C5" t="str">
            <v>T2</v>
          </cell>
          <cell r="D5" t="str">
            <v>T3</v>
          </cell>
          <cell r="F5">
            <v>20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ow r="2">
          <cell r="A2">
            <v>0</v>
          </cell>
        </row>
      </sheetData>
      <sheetData sheetId="61" refreshError="1"/>
      <sheetData sheetId="62" refreshError="1"/>
      <sheetData sheetId="63">
        <row r="2">
          <cell r="A2">
            <v>0</v>
          </cell>
        </row>
      </sheetData>
      <sheetData sheetId="64" refreshError="1"/>
      <sheetData sheetId="65" refreshError="1"/>
      <sheetData sheetId="66" refreshError="1"/>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row r="2">
          <cell r="A2">
            <v>0</v>
          </cell>
        </row>
      </sheetData>
      <sheetData sheetId="102">
        <row r="2">
          <cell r="A2">
            <v>0</v>
          </cell>
        </row>
      </sheetData>
      <sheetData sheetId="103">
        <row r="2">
          <cell r="A2">
            <v>0</v>
          </cell>
        </row>
      </sheetData>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ow r="2">
          <cell r="A2">
            <v>0</v>
          </cell>
        </row>
      </sheetData>
      <sheetData sheetId="187">
        <row r="2">
          <cell r="A2">
            <v>0</v>
          </cell>
        </row>
      </sheetData>
      <sheetData sheetId="188">
        <row r="2">
          <cell r="A2">
            <v>0</v>
          </cell>
        </row>
      </sheetData>
      <sheetData sheetId="189">
        <row r="2">
          <cell r="A2">
            <v>0</v>
          </cell>
        </row>
      </sheetData>
      <sheetData sheetId="190">
        <row r="2">
          <cell r="A2">
            <v>0</v>
          </cell>
        </row>
      </sheetData>
      <sheetData sheetId="191">
        <row r="2">
          <cell r="A2">
            <v>0</v>
          </cell>
        </row>
      </sheetData>
      <sheetData sheetId="192">
        <row r="2">
          <cell r="A2">
            <v>0</v>
          </cell>
        </row>
      </sheetData>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ow r="2">
          <cell r="A2">
            <v>0</v>
          </cell>
        </row>
      </sheetData>
      <sheetData sheetId="211" refreshError="1"/>
      <sheetData sheetId="212" refreshError="1"/>
      <sheetData sheetId="213" refreshError="1"/>
      <sheetData sheetId="214" refreshError="1"/>
      <sheetData sheetId="215" refreshError="1"/>
      <sheetData sheetId="216" refreshError="1"/>
      <sheetData sheetId="217" refreshError="1"/>
      <sheetData sheetId="218">
        <row r="2">
          <cell r="A2">
            <v>0</v>
          </cell>
        </row>
      </sheetData>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ow r="2">
          <cell r="A2">
            <v>0</v>
          </cell>
        </row>
      </sheetData>
      <sheetData sheetId="227">
        <row r="2">
          <cell r="A2">
            <v>0</v>
          </cell>
        </row>
      </sheetData>
      <sheetData sheetId="228">
        <row r="2">
          <cell r="A2">
            <v>0</v>
          </cell>
        </row>
      </sheetData>
      <sheetData sheetId="229">
        <row r="2">
          <cell r="A2">
            <v>0</v>
          </cell>
        </row>
      </sheetData>
      <sheetData sheetId="230">
        <row r="2">
          <cell r="A2">
            <v>0</v>
          </cell>
        </row>
      </sheetData>
      <sheetData sheetId="231">
        <row r="2">
          <cell r="A2">
            <v>0</v>
          </cell>
        </row>
      </sheetData>
      <sheetData sheetId="232">
        <row r="2">
          <cell r="A2">
            <v>0</v>
          </cell>
        </row>
      </sheetData>
      <sheetData sheetId="233">
        <row r="2">
          <cell r="A2">
            <v>0</v>
          </cell>
        </row>
      </sheetData>
      <sheetData sheetId="234">
        <row r="2">
          <cell r="A2">
            <v>0</v>
          </cell>
        </row>
      </sheetData>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ow r="2">
          <cell r="A2">
            <v>0</v>
          </cell>
        </row>
      </sheetData>
      <sheetData sheetId="280" refreshError="1"/>
      <sheetData sheetId="281" refreshError="1"/>
      <sheetData sheetId="282" refreshError="1"/>
      <sheetData sheetId="283">
        <row r="2">
          <cell r="A2">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2">
          <cell r="A2">
            <v>0</v>
          </cell>
        </row>
      </sheetData>
      <sheetData sheetId="313">
        <row r="2">
          <cell r="A2">
            <v>0</v>
          </cell>
        </row>
      </sheetData>
      <sheetData sheetId="314" refreshError="1"/>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v>0</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v>0</v>
          </cell>
        </row>
      </sheetData>
      <sheetData sheetId="474">
        <row r="2">
          <cell r="A2">
            <v>0</v>
          </cell>
        </row>
      </sheetData>
      <sheetData sheetId="475">
        <row r="2">
          <cell r="A2">
            <v>0</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v>0</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sheetData sheetId="536"/>
      <sheetData sheetId="537"/>
      <sheetData sheetId="538"/>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2">
          <cell r="A2">
            <v>0</v>
          </cell>
        </row>
      </sheetData>
      <sheetData sheetId="689" refreshError="1"/>
      <sheetData sheetId="690" refreshError="1"/>
      <sheetData sheetId="691" refreshError="1"/>
      <sheetData sheetId="692" refreshError="1"/>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ow r="2">
          <cell r="A2">
            <v>0</v>
          </cell>
        </row>
      </sheetData>
      <sheetData sheetId="739">
        <row r="2">
          <cell r="A2">
            <v>0</v>
          </cell>
        </row>
      </sheetData>
      <sheetData sheetId="740">
        <row r="2">
          <cell r="A2">
            <v>0</v>
          </cell>
        </row>
      </sheetData>
      <sheetData sheetId="741">
        <row r="2">
          <cell r="A2">
            <v>0</v>
          </cell>
        </row>
      </sheetData>
      <sheetData sheetId="742">
        <row r="2">
          <cell r="A2">
            <v>0</v>
          </cell>
        </row>
      </sheetData>
      <sheetData sheetId="743">
        <row r="2">
          <cell r="A2">
            <v>0</v>
          </cell>
        </row>
      </sheetData>
      <sheetData sheetId="744">
        <row r="2">
          <cell r="A2">
            <v>0</v>
          </cell>
        </row>
      </sheetData>
      <sheetData sheetId="745">
        <row r="2">
          <cell r="A2">
            <v>0</v>
          </cell>
        </row>
      </sheetData>
      <sheetData sheetId="746">
        <row r="2">
          <cell r="A2">
            <v>0</v>
          </cell>
        </row>
      </sheetData>
      <sheetData sheetId="747">
        <row r="2">
          <cell r="A2">
            <v>0</v>
          </cell>
        </row>
      </sheetData>
      <sheetData sheetId="748">
        <row r="2">
          <cell r="A2">
            <v>0</v>
          </cell>
        </row>
      </sheetData>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efreshError="1"/>
      <sheetData sheetId="809" refreshError="1"/>
      <sheetData sheetId="810" refreshError="1"/>
      <sheetData sheetId="811" refreshError="1"/>
      <sheetData sheetId="812" refreshError="1"/>
      <sheetData sheetId="813" refreshError="1"/>
      <sheetData sheetId="814" refreshError="1"/>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2">
          <cell r="A2">
            <v>0</v>
          </cell>
        </row>
      </sheetData>
      <sheetData sheetId="1036">
        <row r="2">
          <cell r="A2">
            <v>0</v>
          </cell>
        </row>
      </sheetData>
      <sheetData sheetId="1037"/>
      <sheetData sheetId="1038">
        <row r="2">
          <cell r="A2">
            <v>0</v>
          </cell>
        </row>
      </sheetData>
      <sheetData sheetId="1039" refreshError="1"/>
      <sheetData sheetId="1040"/>
      <sheetData sheetId="104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efreshError="1"/>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efreshError="1"/>
      <sheetData sheetId="1704">
        <row r="2">
          <cell r="A2">
            <v>0</v>
          </cell>
        </row>
      </sheetData>
      <sheetData sheetId="1705">
        <row r="2">
          <cell r="A2">
            <v>0</v>
          </cell>
        </row>
      </sheetData>
      <sheetData sheetId="1706" refreshError="1"/>
      <sheetData sheetId="1707" refreshError="1"/>
      <sheetData sheetId="1708" refreshError="1"/>
      <sheetData sheetId="1709" refreshError="1"/>
      <sheetData sheetId="1710" refreshError="1"/>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t="str">
            <v>FORMULARIO N° 4</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efreshError="1"/>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efreshError="1"/>
      <sheetData sheetId="1738" refreshError="1"/>
      <sheetData sheetId="1739">
        <row r="2">
          <cell r="A2">
            <v>0</v>
          </cell>
        </row>
      </sheetData>
      <sheetData sheetId="1740">
        <row r="2">
          <cell r="A2">
            <v>0</v>
          </cell>
        </row>
      </sheetData>
      <sheetData sheetId="1741">
        <row r="2">
          <cell r="A2">
            <v>0</v>
          </cell>
        </row>
      </sheetData>
      <sheetData sheetId="1742">
        <row r="2">
          <cell r="A2">
            <v>0</v>
          </cell>
        </row>
      </sheetData>
      <sheetData sheetId="1743">
        <row r="2">
          <cell r="A2">
            <v>0</v>
          </cell>
        </row>
      </sheetData>
      <sheetData sheetId="1744">
        <row r="2">
          <cell r="A2" t="str">
            <v>Locación</v>
          </cell>
        </row>
      </sheetData>
      <sheetData sheetId="1745" refreshError="1"/>
      <sheetData sheetId="1746" refreshError="1"/>
      <sheetData sheetId="1747" refreshError="1"/>
      <sheetData sheetId="1748" refreshError="1"/>
      <sheetData sheetId="1749">
        <row r="2">
          <cell r="A2">
            <v>0</v>
          </cell>
        </row>
      </sheetData>
      <sheetData sheetId="1750" refreshError="1"/>
      <sheetData sheetId="1751" refreshError="1"/>
      <sheetData sheetId="1752" refreshError="1"/>
      <sheetData sheetId="1753" refreshError="1"/>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row r="2">
          <cell r="A2">
            <v>0</v>
          </cell>
        </row>
      </sheetData>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efreshError="1"/>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efreshError="1"/>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ow r="2">
          <cell r="A2">
            <v>0</v>
          </cell>
        </row>
      </sheetData>
      <sheetData sheetId="2892">
        <row r="2">
          <cell r="A2">
            <v>0</v>
          </cell>
        </row>
      </sheetData>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ow r="2">
          <cell r="A2">
            <v>0</v>
          </cell>
        </row>
      </sheetData>
      <sheetData sheetId="2905">
        <row r="2">
          <cell r="A2">
            <v>0</v>
          </cell>
        </row>
      </sheetData>
      <sheetData sheetId="2906">
        <row r="2">
          <cell r="A2">
            <v>0</v>
          </cell>
        </row>
      </sheetData>
      <sheetData sheetId="2907">
        <row r="2">
          <cell r="A2">
            <v>0</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row r="2">
          <cell r="A2">
            <v>0</v>
          </cell>
        </row>
      </sheetData>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row r="2">
          <cell r="A2">
            <v>0</v>
          </cell>
        </row>
      </sheetData>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2">
          <cell r="A2">
            <v>0</v>
          </cell>
        </row>
      </sheetData>
      <sheetData sheetId="3334">
        <row r="2">
          <cell r="A2">
            <v>0</v>
          </cell>
        </row>
      </sheetData>
      <sheetData sheetId="3335">
        <row r="2">
          <cell r="A2">
            <v>0</v>
          </cell>
        </row>
      </sheetData>
      <sheetData sheetId="3336">
        <row r="2">
          <cell r="A2">
            <v>0</v>
          </cell>
        </row>
      </sheetData>
      <sheetData sheetId="3337">
        <row r="2">
          <cell r="A2">
            <v>0</v>
          </cell>
        </row>
      </sheetData>
      <sheetData sheetId="3338">
        <row r="2">
          <cell r="A2">
            <v>0</v>
          </cell>
        </row>
      </sheetData>
      <sheetData sheetId="3339">
        <row r="2">
          <cell r="A2">
            <v>0</v>
          </cell>
        </row>
      </sheetData>
      <sheetData sheetId="3340">
        <row r="2">
          <cell r="A2">
            <v>0</v>
          </cell>
        </row>
      </sheetData>
      <sheetData sheetId="3341">
        <row r="2">
          <cell r="A2">
            <v>0</v>
          </cell>
        </row>
      </sheetData>
      <sheetData sheetId="3342">
        <row r="2">
          <cell r="A2">
            <v>0</v>
          </cell>
        </row>
      </sheetData>
      <sheetData sheetId="3343">
        <row r="2">
          <cell r="A2">
            <v>0</v>
          </cell>
        </row>
      </sheetData>
      <sheetData sheetId="3344">
        <row r="2">
          <cell r="A2">
            <v>0</v>
          </cell>
        </row>
      </sheetData>
      <sheetData sheetId="3345">
        <row r="2">
          <cell r="A2">
            <v>0</v>
          </cell>
        </row>
      </sheetData>
      <sheetData sheetId="3346">
        <row r="2">
          <cell r="A2">
            <v>0</v>
          </cell>
        </row>
      </sheetData>
      <sheetData sheetId="3347">
        <row r="2">
          <cell r="A2">
            <v>0</v>
          </cell>
        </row>
      </sheetData>
      <sheetData sheetId="3348">
        <row r="2">
          <cell r="A2">
            <v>0</v>
          </cell>
        </row>
      </sheetData>
      <sheetData sheetId="3349">
        <row r="2">
          <cell r="A2">
            <v>0</v>
          </cell>
        </row>
      </sheetData>
      <sheetData sheetId="3350">
        <row r="2">
          <cell r="A2">
            <v>0</v>
          </cell>
        </row>
      </sheetData>
      <sheetData sheetId="3351">
        <row r="2">
          <cell r="A2">
            <v>0</v>
          </cell>
        </row>
      </sheetData>
      <sheetData sheetId="3352">
        <row r="2">
          <cell r="A2">
            <v>0</v>
          </cell>
        </row>
      </sheetData>
      <sheetData sheetId="3353">
        <row r="2">
          <cell r="A2">
            <v>0</v>
          </cell>
        </row>
      </sheetData>
      <sheetData sheetId="3354">
        <row r="2">
          <cell r="A2">
            <v>0</v>
          </cell>
        </row>
      </sheetData>
      <sheetData sheetId="3355">
        <row r="2">
          <cell r="A2">
            <v>0</v>
          </cell>
        </row>
      </sheetData>
      <sheetData sheetId="3356">
        <row r="2">
          <cell r="A2">
            <v>0</v>
          </cell>
        </row>
      </sheetData>
      <sheetData sheetId="3357">
        <row r="2">
          <cell r="A2">
            <v>0</v>
          </cell>
        </row>
      </sheetData>
      <sheetData sheetId="3358">
        <row r="2">
          <cell r="A2">
            <v>0</v>
          </cell>
        </row>
      </sheetData>
      <sheetData sheetId="3359">
        <row r="2">
          <cell r="A2">
            <v>0</v>
          </cell>
        </row>
      </sheetData>
      <sheetData sheetId="3360">
        <row r="2">
          <cell r="A2">
            <v>0</v>
          </cell>
        </row>
      </sheetData>
      <sheetData sheetId="3361">
        <row r="2">
          <cell r="A2">
            <v>0</v>
          </cell>
        </row>
      </sheetData>
      <sheetData sheetId="3362">
        <row r="2">
          <cell r="A2">
            <v>0</v>
          </cell>
        </row>
      </sheetData>
      <sheetData sheetId="3363">
        <row r="2">
          <cell r="A2">
            <v>0</v>
          </cell>
        </row>
      </sheetData>
      <sheetData sheetId="3364">
        <row r="2">
          <cell r="A2">
            <v>0</v>
          </cell>
        </row>
      </sheetData>
      <sheetData sheetId="3365">
        <row r="2">
          <cell r="A2">
            <v>0</v>
          </cell>
        </row>
      </sheetData>
      <sheetData sheetId="3366">
        <row r="2">
          <cell r="A2">
            <v>0</v>
          </cell>
        </row>
      </sheetData>
      <sheetData sheetId="3367">
        <row r="2">
          <cell r="A2">
            <v>0</v>
          </cell>
        </row>
      </sheetData>
      <sheetData sheetId="3368">
        <row r="2">
          <cell r="A2">
            <v>0</v>
          </cell>
        </row>
      </sheetData>
      <sheetData sheetId="3369">
        <row r="2">
          <cell r="A2">
            <v>0</v>
          </cell>
        </row>
      </sheetData>
      <sheetData sheetId="3370">
        <row r="2">
          <cell r="A2">
            <v>0</v>
          </cell>
        </row>
      </sheetData>
      <sheetData sheetId="3371">
        <row r="2">
          <cell r="A2">
            <v>0</v>
          </cell>
        </row>
      </sheetData>
      <sheetData sheetId="3372">
        <row r="2">
          <cell r="A2">
            <v>0</v>
          </cell>
        </row>
      </sheetData>
      <sheetData sheetId="3373">
        <row r="2">
          <cell r="A2">
            <v>0</v>
          </cell>
        </row>
      </sheetData>
      <sheetData sheetId="3374">
        <row r="2">
          <cell r="A2">
            <v>0</v>
          </cell>
        </row>
      </sheetData>
      <sheetData sheetId="3375">
        <row r="2">
          <cell r="A2">
            <v>0</v>
          </cell>
        </row>
      </sheetData>
      <sheetData sheetId="3376">
        <row r="2">
          <cell r="A2">
            <v>0</v>
          </cell>
        </row>
      </sheetData>
      <sheetData sheetId="3377">
        <row r="2">
          <cell r="A2">
            <v>0</v>
          </cell>
        </row>
      </sheetData>
      <sheetData sheetId="3378">
        <row r="2">
          <cell r="A2">
            <v>0</v>
          </cell>
        </row>
      </sheetData>
      <sheetData sheetId="3379">
        <row r="2">
          <cell r="A2">
            <v>0</v>
          </cell>
        </row>
      </sheetData>
      <sheetData sheetId="3380">
        <row r="2">
          <cell r="A2">
            <v>0</v>
          </cell>
        </row>
      </sheetData>
      <sheetData sheetId="3381">
        <row r="2">
          <cell r="A2">
            <v>0</v>
          </cell>
        </row>
      </sheetData>
      <sheetData sheetId="3382">
        <row r="2">
          <cell r="A2">
            <v>0</v>
          </cell>
        </row>
      </sheetData>
      <sheetData sheetId="3383">
        <row r="2">
          <cell r="A2">
            <v>0</v>
          </cell>
        </row>
      </sheetData>
      <sheetData sheetId="3384">
        <row r="2">
          <cell r="A2">
            <v>0</v>
          </cell>
        </row>
      </sheetData>
      <sheetData sheetId="3385">
        <row r="2">
          <cell r="A2">
            <v>0</v>
          </cell>
        </row>
      </sheetData>
      <sheetData sheetId="3386">
        <row r="2">
          <cell r="A2">
            <v>0</v>
          </cell>
        </row>
      </sheetData>
      <sheetData sheetId="3387">
        <row r="2">
          <cell r="A2">
            <v>0</v>
          </cell>
        </row>
      </sheetData>
      <sheetData sheetId="3388">
        <row r="2">
          <cell r="A2">
            <v>0</v>
          </cell>
        </row>
      </sheetData>
      <sheetData sheetId="3389">
        <row r="2">
          <cell r="A2">
            <v>0</v>
          </cell>
        </row>
      </sheetData>
      <sheetData sheetId="3390"/>
      <sheetData sheetId="3391"/>
      <sheetData sheetId="3392"/>
      <sheetData sheetId="3393">
        <row r="2">
          <cell r="A2">
            <v>0</v>
          </cell>
        </row>
      </sheetData>
      <sheetData sheetId="3394">
        <row r="2">
          <cell r="A2">
            <v>0</v>
          </cell>
        </row>
      </sheetData>
      <sheetData sheetId="3395">
        <row r="2">
          <cell r="A2">
            <v>0</v>
          </cell>
        </row>
      </sheetData>
      <sheetData sheetId="3396">
        <row r="2">
          <cell r="A2">
            <v>0</v>
          </cell>
        </row>
      </sheetData>
      <sheetData sheetId="3397">
        <row r="2">
          <cell r="A2">
            <v>0</v>
          </cell>
        </row>
      </sheetData>
      <sheetData sheetId="3398">
        <row r="2">
          <cell r="A2">
            <v>0</v>
          </cell>
        </row>
      </sheetData>
      <sheetData sheetId="3399">
        <row r="2">
          <cell r="A2">
            <v>0</v>
          </cell>
        </row>
      </sheetData>
      <sheetData sheetId="3400"/>
      <sheetData sheetId="3401">
        <row r="2">
          <cell r="A2">
            <v>0</v>
          </cell>
        </row>
      </sheetData>
      <sheetData sheetId="3402">
        <row r="2">
          <cell r="A2">
            <v>0</v>
          </cell>
        </row>
      </sheetData>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row r="2">
          <cell r="A2">
            <v>0</v>
          </cell>
        </row>
      </sheetData>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row r="2">
          <cell r="A2">
            <v>0</v>
          </cell>
        </row>
      </sheetData>
      <sheetData sheetId="3722">
        <row r="2">
          <cell r="A2">
            <v>0</v>
          </cell>
        </row>
      </sheetData>
      <sheetData sheetId="3723">
        <row r="2">
          <cell r="A2">
            <v>0</v>
          </cell>
        </row>
      </sheetData>
      <sheetData sheetId="3724">
        <row r="2">
          <cell r="A2">
            <v>0</v>
          </cell>
        </row>
      </sheetData>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row r="2">
          <cell r="A2">
            <v>0</v>
          </cell>
        </row>
      </sheetData>
      <sheetData sheetId="3747">
        <row r="2">
          <cell r="A2">
            <v>0</v>
          </cell>
        </row>
      </sheetData>
      <sheetData sheetId="3748">
        <row r="2">
          <cell r="A2">
            <v>0</v>
          </cell>
        </row>
      </sheetData>
      <sheetData sheetId="3749">
        <row r="2">
          <cell r="A2">
            <v>0</v>
          </cell>
        </row>
      </sheetData>
      <sheetData sheetId="3750">
        <row r="2">
          <cell r="A2">
            <v>0</v>
          </cell>
        </row>
      </sheetData>
      <sheetData sheetId="3751">
        <row r="2">
          <cell r="A2">
            <v>0</v>
          </cell>
        </row>
      </sheetData>
      <sheetData sheetId="3752">
        <row r="2">
          <cell r="A2">
            <v>0</v>
          </cell>
        </row>
      </sheetData>
      <sheetData sheetId="3753">
        <row r="2">
          <cell r="A2">
            <v>0</v>
          </cell>
        </row>
      </sheetData>
      <sheetData sheetId="3754">
        <row r="2">
          <cell r="A2">
            <v>0</v>
          </cell>
        </row>
      </sheetData>
      <sheetData sheetId="3755">
        <row r="2">
          <cell r="A2">
            <v>0</v>
          </cell>
        </row>
      </sheetData>
      <sheetData sheetId="3756">
        <row r="2">
          <cell r="A2">
            <v>0</v>
          </cell>
        </row>
      </sheetData>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row r="2">
          <cell r="A2">
            <v>0</v>
          </cell>
        </row>
      </sheetData>
      <sheetData sheetId="4056">
        <row r="2">
          <cell r="A2">
            <v>0</v>
          </cell>
        </row>
      </sheetData>
      <sheetData sheetId="4057">
        <row r="2">
          <cell r="A2">
            <v>0</v>
          </cell>
        </row>
      </sheetData>
      <sheetData sheetId="4058">
        <row r="2">
          <cell r="A2">
            <v>0</v>
          </cell>
        </row>
      </sheetData>
      <sheetData sheetId="4059">
        <row r="2">
          <cell r="A2">
            <v>0</v>
          </cell>
        </row>
      </sheetData>
      <sheetData sheetId="4060">
        <row r="2">
          <cell r="A2">
            <v>0</v>
          </cell>
        </row>
      </sheetData>
      <sheetData sheetId="4061">
        <row r="2">
          <cell r="A2">
            <v>0</v>
          </cell>
        </row>
      </sheetData>
      <sheetData sheetId="4062">
        <row r="2">
          <cell r="A2">
            <v>0</v>
          </cell>
        </row>
      </sheetData>
      <sheetData sheetId="4063">
        <row r="2">
          <cell r="A2">
            <v>0</v>
          </cell>
        </row>
      </sheetData>
      <sheetData sheetId="4064">
        <row r="2">
          <cell r="A2">
            <v>0</v>
          </cell>
        </row>
      </sheetData>
      <sheetData sheetId="4065">
        <row r="2">
          <cell r="A2">
            <v>0</v>
          </cell>
        </row>
      </sheetData>
      <sheetData sheetId="4066">
        <row r="2">
          <cell r="A2">
            <v>0</v>
          </cell>
        </row>
      </sheetData>
      <sheetData sheetId="4067">
        <row r="2">
          <cell r="A2">
            <v>0</v>
          </cell>
        </row>
      </sheetData>
      <sheetData sheetId="4068">
        <row r="2">
          <cell r="A2">
            <v>0</v>
          </cell>
        </row>
      </sheetData>
      <sheetData sheetId="4069">
        <row r="2">
          <cell r="A2">
            <v>0</v>
          </cell>
        </row>
      </sheetData>
      <sheetData sheetId="4070">
        <row r="2">
          <cell r="A2">
            <v>0</v>
          </cell>
        </row>
      </sheetData>
      <sheetData sheetId="4071">
        <row r="2">
          <cell r="A2">
            <v>0</v>
          </cell>
        </row>
      </sheetData>
      <sheetData sheetId="4072">
        <row r="2">
          <cell r="A2">
            <v>0</v>
          </cell>
        </row>
      </sheetData>
      <sheetData sheetId="4073">
        <row r="2">
          <cell r="A2">
            <v>0</v>
          </cell>
        </row>
      </sheetData>
      <sheetData sheetId="4074">
        <row r="2">
          <cell r="A2">
            <v>0</v>
          </cell>
        </row>
      </sheetData>
      <sheetData sheetId="4075">
        <row r="2">
          <cell r="A2">
            <v>0</v>
          </cell>
        </row>
      </sheetData>
      <sheetData sheetId="4076">
        <row r="2">
          <cell r="A2">
            <v>0</v>
          </cell>
        </row>
      </sheetData>
      <sheetData sheetId="4077">
        <row r="2">
          <cell r="A2">
            <v>0</v>
          </cell>
        </row>
      </sheetData>
      <sheetData sheetId="4078">
        <row r="2">
          <cell r="A2">
            <v>0</v>
          </cell>
        </row>
      </sheetData>
      <sheetData sheetId="4079">
        <row r="2">
          <cell r="A2">
            <v>0</v>
          </cell>
        </row>
      </sheetData>
      <sheetData sheetId="4080">
        <row r="2">
          <cell r="A2">
            <v>0</v>
          </cell>
        </row>
      </sheetData>
      <sheetData sheetId="4081">
        <row r="2">
          <cell r="A2">
            <v>0</v>
          </cell>
        </row>
      </sheetData>
      <sheetData sheetId="4082">
        <row r="2">
          <cell r="A2">
            <v>0</v>
          </cell>
        </row>
      </sheetData>
      <sheetData sheetId="4083">
        <row r="2">
          <cell r="A2">
            <v>0</v>
          </cell>
        </row>
      </sheetData>
      <sheetData sheetId="4084">
        <row r="2">
          <cell r="A2">
            <v>0</v>
          </cell>
        </row>
      </sheetData>
      <sheetData sheetId="4085">
        <row r="2">
          <cell r="A2">
            <v>0</v>
          </cell>
        </row>
      </sheetData>
      <sheetData sheetId="4086">
        <row r="2">
          <cell r="A2">
            <v>0</v>
          </cell>
        </row>
      </sheetData>
      <sheetData sheetId="4087">
        <row r="2">
          <cell r="A2">
            <v>0</v>
          </cell>
        </row>
      </sheetData>
      <sheetData sheetId="4088">
        <row r="2">
          <cell r="A2">
            <v>0</v>
          </cell>
        </row>
      </sheetData>
      <sheetData sheetId="4089">
        <row r="2">
          <cell r="A2">
            <v>0</v>
          </cell>
        </row>
      </sheetData>
      <sheetData sheetId="4090">
        <row r="2">
          <cell r="A2">
            <v>0</v>
          </cell>
        </row>
      </sheetData>
      <sheetData sheetId="4091">
        <row r="2">
          <cell r="A2">
            <v>0</v>
          </cell>
        </row>
      </sheetData>
      <sheetData sheetId="4092">
        <row r="2">
          <cell r="A2">
            <v>0</v>
          </cell>
        </row>
      </sheetData>
      <sheetData sheetId="4093">
        <row r="2">
          <cell r="A2">
            <v>0</v>
          </cell>
        </row>
      </sheetData>
      <sheetData sheetId="4094">
        <row r="2">
          <cell r="A2">
            <v>0</v>
          </cell>
        </row>
      </sheetData>
      <sheetData sheetId="4095">
        <row r="2">
          <cell r="A2">
            <v>0</v>
          </cell>
        </row>
      </sheetData>
      <sheetData sheetId="4096">
        <row r="2">
          <cell r="A2">
            <v>0</v>
          </cell>
        </row>
      </sheetData>
      <sheetData sheetId="4097">
        <row r="2">
          <cell r="A2">
            <v>0</v>
          </cell>
        </row>
      </sheetData>
      <sheetData sheetId="4098">
        <row r="2">
          <cell r="A2">
            <v>0</v>
          </cell>
        </row>
      </sheetData>
      <sheetData sheetId="4099">
        <row r="2">
          <cell r="A2">
            <v>0</v>
          </cell>
        </row>
      </sheetData>
      <sheetData sheetId="4100">
        <row r="2">
          <cell r="A2">
            <v>0</v>
          </cell>
        </row>
      </sheetData>
      <sheetData sheetId="4101">
        <row r="2">
          <cell r="A2">
            <v>0</v>
          </cell>
        </row>
      </sheetData>
      <sheetData sheetId="4102">
        <row r="2">
          <cell r="A2">
            <v>0</v>
          </cell>
        </row>
      </sheetData>
      <sheetData sheetId="4103">
        <row r="2">
          <cell r="A2">
            <v>0</v>
          </cell>
        </row>
      </sheetData>
      <sheetData sheetId="4104">
        <row r="2">
          <cell r="A2">
            <v>0</v>
          </cell>
        </row>
      </sheetData>
      <sheetData sheetId="4105">
        <row r="2">
          <cell r="A2">
            <v>0</v>
          </cell>
        </row>
      </sheetData>
      <sheetData sheetId="4106">
        <row r="2">
          <cell r="A2">
            <v>0</v>
          </cell>
        </row>
      </sheetData>
      <sheetData sheetId="4107">
        <row r="2">
          <cell r="A2">
            <v>0</v>
          </cell>
        </row>
      </sheetData>
      <sheetData sheetId="4108">
        <row r="2">
          <cell r="A2">
            <v>0</v>
          </cell>
        </row>
      </sheetData>
      <sheetData sheetId="4109">
        <row r="2">
          <cell r="A2">
            <v>0</v>
          </cell>
        </row>
      </sheetData>
      <sheetData sheetId="4110">
        <row r="2">
          <cell r="A2">
            <v>0</v>
          </cell>
        </row>
      </sheetData>
      <sheetData sheetId="4111">
        <row r="2">
          <cell r="A2">
            <v>0</v>
          </cell>
        </row>
      </sheetData>
      <sheetData sheetId="4112">
        <row r="2">
          <cell r="A2">
            <v>0</v>
          </cell>
        </row>
      </sheetData>
      <sheetData sheetId="4113">
        <row r="2">
          <cell r="A2">
            <v>0</v>
          </cell>
        </row>
      </sheetData>
      <sheetData sheetId="4114">
        <row r="2">
          <cell r="A2">
            <v>0</v>
          </cell>
        </row>
      </sheetData>
      <sheetData sheetId="4115">
        <row r="2">
          <cell r="A2">
            <v>0</v>
          </cell>
        </row>
      </sheetData>
      <sheetData sheetId="4116">
        <row r="2">
          <cell r="A2">
            <v>0</v>
          </cell>
        </row>
      </sheetData>
      <sheetData sheetId="4117">
        <row r="2">
          <cell r="A2">
            <v>0</v>
          </cell>
        </row>
      </sheetData>
      <sheetData sheetId="4118">
        <row r="2">
          <cell r="A2">
            <v>0</v>
          </cell>
        </row>
      </sheetData>
      <sheetData sheetId="4119">
        <row r="2">
          <cell r="A2">
            <v>0</v>
          </cell>
        </row>
      </sheetData>
      <sheetData sheetId="4120">
        <row r="2">
          <cell r="A2">
            <v>0</v>
          </cell>
        </row>
      </sheetData>
      <sheetData sheetId="4121">
        <row r="2">
          <cell r="A2">
            <v>0</v>
          </cell>
        </row>
      </sheetData>
      <sheetData sheetId="4122">
        <row r="2">
          <cell r="A2">
            <v>0</v>
          </cell>
        </row>
      </sheetData>
      <sheetData sheetId="4123">
        <row r="2">
          <cell r="A2">
            <v>0</v>
          </cell>
        </row>
      </sheetData>
      <sheetData sheetId="4124">
        <row r="2">
          <cell r="A2">
            <v>0</v>
          </cell>
        </row>
      </sheetData>
      <sheetData sheetId="4125">
        <row r="2">
          <cell r="A2">
            <v>0</v>
          </cell>
        </row>
      </sheetData>
      <sheetData sheetId="4126">
        <row r="2">
          <cell r="A2">
            <v>0</v>
          </cell>
        </row>
      </sheetData>
      <sheetData sheetId="4127">
        <row r="2">
          <cell r="A2">
            <v>0</v>
          </cell>
        </row>
      </sheetData>
      <sheetData sheetId="4128">
        <row r="2">
          <cell r="A2">
            <v>0</v>
          </cell>
        </row>
      </sheetData>
      <sheetData sheetId="4129">
        <row r="2">
          <cell r="A2">
            <v>0</v>
          </cell>
        </row>
      </sheetData>
      <sheetData sheetId="4130"/>
      <sheetData sheetId="4131"/>
      <sheetData sheetId="4132"/>
      <sheetData sheetId="4133">
        <row r="2">
          <cell r="A2">
            <v>0</v>
          </cell>
        </row>
      </sheetData>
      <sheetData sheetId="4134"/>
      <sheetData sheetId="4135"/>
      <sheetData sheetId="4136"/>
      <sheetData sheetId="4137">
        <row r="2">
          <cell r="A2">
            <v>0</v>
          </cell>
        </row>
      </sheetData>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row r="2">
          <cell r="A2">
            <v>0</v>
          </cell>
        </row>
      </sheetData>
      <sheetData sheetId="4163"/>
      <sheetData sheetId="4164"/>
      <sheetData sheetId="4165"/>
      <sheetData sheetId="4166"/>
      <sheetData sheetId="4167">
        <row r="2">
          <cell r="A2">
            <v>0</v>
          </cell>
        </row>
      </sheetData>
      <sheetData sheetId="4168"/>
      <sheetData sheetId="4169">
        <row r="2">
          <cell r="A2">
            <v>0</v>
          </cell>
        </row>
      </sheetData>
      <sheetData sheetId="4170"/>
      <sheetData sheetId="4171"/>
      <sheetData sheetId="4172">
        <row r="2">
          <cell r="A2">
            <v>0</v>
          </cell>
        </row>
      </sheetData>
      <sheetData sheetId="4173"/>
      <sheetData sheetId="4174"/>
      <sheetData sheetId="4175"/>
      <sheetData sheetId="4176"/>
      <sheetData sheetId="4177"/>
      <sheetData sheetId="4178"/>
      <sheetData sheetId="4179">
        <row r="2">
          <cell r="A2">
            <v>0</v>
          </cell>
        </row>
      </sheetData>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row r="2">
          <cell r="A2">
            <v>0</v>
          </cell>
        </row>
      </sheetData>
      <sheetData sheetId="4200"/>
      <sheetData sheetId="4201"/>
      <sheetData sheetId="4202"/>
      <sheetData sheetId="4203">
        <row r="2">
          <cell r="A2">
            <v>0</v>
          </cell>
        </row>
      </sheetData>
      <sheetData sheetId="4204">
        <row r="2">
          <cell r="A2">
            <v>0</v>
          </cell>
        </row>
      </sheetData>
      <sheetData sheetId="4205"/>
      <sheetData sheetId="4206"/>
      <sheetData sheetId="4207"/>
      <sheetData sheetId="4208">
        <row r="2">
          <cell r="A2">
            <v>0</v>
          </cell>
        </row>
      </sheetData>
      <sheetData sheetId="4209">
        <row r="2">
          <cell r="A2">
            <v>0</v>
          </cell>
        </row>
      </sheetData>
      <sheetData sheetId="4210"/>
      <sheetData sheetId="4211"/>
      <sheetData sheetId="4212"/>
      <sheetData sheetId="4213">
        <row r="2">
          <cell r="A2">
            <v>0</v>
          </cell>
        </row>
      </sheetData>
      <sheetData sheetId="4214">
        <row r="2">
          <cell r="A2">
            <v>0</v>
          </cell>
        </row>
      </sheetData>
      <sheetData sheetId="4215"/>
      <sheetData sheetId="4216">
        <row r="2">
          <cell r="A2">
            <v>0</v>
          </cell>
        </row>
      </sheetData>
      <sheetData sheetId="4217"/>
      <sheetData sheetId="4218"/>
      <sheetData sheetId="4219"/>
      <sheetData sheetId="4220">
        <row r="2">
          <cell r="A2">
            <v>0</v>
          </cell>
        </row>
      </sheetData>
      <sheetData sheetId="4221">
        <row r="2">
          <cell r="A2">
            <v>0</v>
          </cell>
        </row>
      </sheetData>
      <sheetData sheetId="4222"/>
      <sheetData sheetId="4223"/>
      <sheetData sheetId="4224"/>
      <sheetData sheetId="4225">
        <row r="2">
          <cell r="A2">
            <v>0</v>
          </cell>
        </row>
      </sheetData>
      <sheetData sheetId="4226">
        <row r="2">
          <cell r="A2">
            <v>0</v>
          </cell>
        </row>
      </sheetData>
      <sheetData sheetId="4227"/>
      <sheetData sheetId="4228"/>
      <sheetData sheetId="4229"/>
      <sheetData sheetId="4230"/>
      <sheetData sheetId="4231"/>
      <sheetData sheetId="4232"/>
      <sheetData sheetId="4233"/>
      <sheetData sheetId="4234"/>
      <sheetData sheetId="4235"/>
      <sheetData sheetId="4236"/>
      <sheetData sheetId="4237"/>
      <sheetData sheetId="4238">
        <row r="2">
          <cell r="A2">
            <v>0</v>
          </cell>
        </row>
      </sheetData>
      <sheetData sheetId="4239">
        <row r="2">
          <cell r="A2">
            <v>0</v>
          </cell>
        </row>
      </sheetData>
      <sheetData sheetId="4240"/>
      <sheetData sheetId="4241"/>
      <sheetData sheetId="4242"/>
      <sheetData sheetId="4243">
        <row r="2">
          <cell r="A2">
            <v>0</v>
          </cell>
        </row>
      </sheetData>
      <sheetData sheetId="4244">
        <row r="2">
          <cell r="A2">
            <v>0</v>
          </cell>
        </row>
      </sheetData>
      <sheetData sheetId="4245"/>
      <sheetData sheetId="4246"/>
      <sheetData sheetId="4247"/>
      <sheetData sheetId="4248">
        <row r="2">
          <cell r="A2">
            <v>0</v>
          </cell>
        </row>
      </sheetData>
      <sheetData sheetId="4249">
        <row r="2">
          <cell r="A2">
            <v>0</v>
          </cell>
        </row>
      </sheetData>
      <sheetData sheetId="4250"/>
      <sheetData sheetId="4251"/>
      <sheetData sheetId="4252"/>
      <sheetData sheetId="4253">
        <row r="2">
          <cell r="A2">
            <v>0</v>
          </cell>
        </row>
      </sheetData>
      <sheetData sheetId="4254">
        <row r="2">
          <cell r="A2">
            <v>0</v>
          </cell>
        </row>
      </sheetData>
      <sheetData sheetId="4255"/>
      <sheetData sheetId="4256"/>
      <sheetData sheetId="4257"/>
      <sheetData sheetId="4258">
        <row r="2">
          <cell r="A2">
            <v>0</v>
          </cell>
        </row>
      </sheetData>
      <sheetData sheetId="4259">
        <row r="2">
          <cell r="A2">
            <v>0</v>
          </cell>
        </row>
      </sheetData>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row r="2">
          <cell r="A2">
            <v>0</v>
          </cell>
        </row>
      </sheetData>
      <sheetData sheetId="4284"/>
      <sheetData sheetId="4285"/>
      <sheetData sheetId="4286"/>
      <sheetData sheetId="4287"/>
      <sheetData sheetId="4288"/>
      <sheetData sheetId="4289"/>
      <sheetData sheetId="4290"/>
      <sheetData sheetId="4291">
        <row r="2">
          <cell r="A2">
            <v>0</v>
          </cell>
        </row>
      </sheetData>
      <sheetData sheetId="4292"/>
      <sheetData sheetId="4293">
        <row r="2">
          <cell r="A2">
            <v>0</v>
          </cell>
        </row>
      </sheetData>
      <sheetData sheetId="4294"/>
      <sheetData sheetId="4295"/>
      <sheetData sheetId="4296"/>
      <sheetData sheetId="4297"/>
      <sheetData sheetId="4298"/>
      <sheetData sheetId="4299">
        <row r="2">
          <cell r="A2">
            <v>0</v>
          </cell>
        </row>
      </sheetData>
      <sheetData sheetId="4300"/>
      <sheetData sheetId="4301">
        <row r="2">
          <cell r="A2">
            <v>0</v>
          </cell>
        </row>
      </sheetData>
      <sheetData sheetId="4302"/>
      <sheetData sheetId="4303"/>
      <sheetData sheetId="4304"/>
      <sheetData sheetId="4305"/>
      <sheetData sheetId="4306"/>
      <sheetData sheetId="4307"/>
      <sheetData sheetId="4308"/>
      <sheetData sheetId="4309">
        <row r="2">
          <cell r="A2">
            <v>0</v>
          </cell>
        </row>
      </sheetData>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row r="2">
          <cell r="A2">
            <v>0</v>
          </cell>
        </row>
      </sheetData>
      <sheetData sheetId="4330"/>
      <sheetData sheetId="4331"/>
      <sheetData sheetId="4332"/>
      <sheetData sheetId="4333"/>
      <sheetData sheetId="4334"/>
      <sheetData sheetId="4335"/>
      <sheetData sheetId="4336"/>
      <sheetData sheetId="4337">
        <row r="2">
          <cell r="A2">
            <v>0</v>
          </cell>
        </row>
      </sheetData>
      <sheetData sheetId="4338"/>
      <sheetData sheetId="4339">
        <row r="2">
          <cell r="A2">
            <v>0</v>
          </cell>
        </row>
      </sheetData>
      <sheetData sheetId="4340"/>
      <sheetData sheetId="4341"/>
      <sheetData sheetId="4342"/>
      <sheetData sheetId="4343"/>
      <sheetData sheetId="4344"/>
      <sheetData sheetId="4345">
        <row r="2">
          <cell r="A2">
            <v>0</v>
          </cell>
        </row>
      </sheetData>
      <sheetData sheetId="4346"/>
      <sheetData sheetId="4347">
        <row r="2">
          <cell r="A2">
            <v>0</v>
          </cell>
        </row>
      </sheetData>
      <sheetData sheetId="4348"/>
      <sheetData sheetId="4349">
        <row r="2">
          <cell r="A2">
            <v>0</v>
          </cell>
        </row>
      </sheetData>
      <sheetData sheetId="4350"/>
      <sheetData sheetId="4351"/>
      <sheetData sheetId="4352">
        <row r="2">
          <cell r="A2">
            <v>0</v>
          </cell>
        </row>
      </sheetData>
      <sheetData sheetId="4353"/>
      <sheetData sheetId="4354"/>
      <sheetData sheetId="4355">
        <row r="2">
          <cell r="A2">
            <v>0</v>
          </cell>
        </row>
      </sheetData>
      <sheetData sheetId="4356"/>
      <sheetData sheetId="4357">
        <row r="2">
          <cell r="A2">
            <v>0</v>
          </cell>
        </row>
      </sheetData>
      <sheetData sheetId="4358"/>
      <sheetData sheetId="4359">
        <row r="2">
          <cell r="A2">
            <v>0</v>
          </cell>
        </row>
      </sheetData>
      <sheetData sheetId="4360"/>
      <sheetData sheetId="4361"/>
      <sheetData sheetId="4362"/>
      <sheetData sheetId="4363"/>
      <sheetData sheetId="4364"/>
      <sheetData sheetId="4365">
        <row r="2">
          <cell r="A2">
            <v>0</v>
          </cell>
        </row>
      </sheetData>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row r="2">
          <cell r="A2">
            <v>0</v>
          </cell>
        </row>
      </sheetData>
      <sheetData sheetId="4384">
        <row r="2">
          <cell r="A2">
            <v>0</v>
          </cell>
        </row>
      </sheetData>
      <sheetData sheetId="4385">
        <row r="2">
          <cell r="A2">
            <v>0</v>
          </cell>
        </row>
      </sheetData>
      <sheetData sheetId="4386"/>
      <sheetData sheetId="4387"/>
      <sheetData sheetId="4388">
        <row r="2">
          <cell r="A2">
            <v>0</v>
          </cell>
        </row>
      </sheetData>
      <sheetData sheetId="4389">
        <row r="2">
          <cell r="A2">
            <v>0</v>
          </cell>
        </row>
      </sheetData>
      <sheetData sheetId="4390"/>
      <sheetData sheetId="4391">
        <row r="2">
          <cell r="A2">
            <v>0</v>
          </cell>
        </row>
      </sheetData>
      <sheetData sheetId="4392"/>
      <sheetData sheetId="4393">
        <row r="2">
          <cell r="A2">
            <v>0</v>
          </cell>
        </row>
      </sheetData>
      <sheetData sheetId="4394">
        <row r="2">
          <cell r="A2">
            <v>0</v>
          </cell>
        </row>
      </sheetData>
      <sheetData sheetId="4395">
        <row r="2">
          <cell r="A2">
            <v>0</v>
          </cell>
        </row>
      </sheetData>
      <sheetData sheetId="4396"/>
      <sheetData sheetId="4397"/>
      <sheetData sheetId="4398">
        <row r="2">
          <cell r="A2">
            <v>0</v>
          </cell>
        </row>
      </sheetData>
      <sheetData sheetId="4399">
        <row r="2">
          <cell r="A2">
            <v>0</v>
          </cell>
        </row>
      </sheetData>
      <sheetData sheetId="4400"/>
      <sheetData sheetId="4401">
        <row r="2">
          <cell r="A2">
            <v>0</v>
          </cell>
        </row>
      </sheetData>
      <sheetData sheetId="4402"/>
      <sheetData sheetId="4403">
        <row r="2">
          <cell r="A2">
            <v>0</v>
          </cell>
        </row>
      </sheetData>
      <sheetData sheetId="4404"/>
      <sheetData sheetId="4405">
        <row r="2">
          <cell r="A2">
            <v>0</v>
          </cell>
        </row>
      </sheetData>
      <sheetData sheetId="4406"/>
      <sheetData sheetId="4407"/>
      <sheetData sheetId="4408"/>
      <sheetData sheetId="4409"/>
      <sheetData sheetId="4410"/>
      <sheetData sheetId="4411">
        <row r="2">
          <cell r="A2">
            <v>0</v>
          </cell>
        </row>
      </sheetData>
      <sheetData sheetId="4412"/>
      <sheetData sheetId="4413"/>
      <sheetData sheetId="4414"/>
      <sheetData sheetId="4415">
        <row r="2">
          <cell r="A2">
            <v>0</v>
          </cell>
        </row>
      </sheetData>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row r="2">
          <cell r="A2">
            <v>0</v>
          </cell>
        </row>
      </sheetData>
      <sheetData sheetId="4429"/>
      <sheetData sheetId="4430"/>
      <sheetData sheetId="4431">
        <row r="2">
          <cell r="A2">
            <v>0</v>
          </cell>
        </row>
      </sheetData>
      <sheetData sheetId="4432">
        <row r="2">
          <cell r="A2">
            <v>0</v>
          </cell>
        </row>
      </sheetData>
      <sheetData sheetId="4433">
        <row r="2">
          <cell r="A2">
            <v>0</v>
          </cell>
        </row>
      </sheetData>
      <sheetData sheetId="4434">
        <row r="2">
          <cell r="A2">
            <v>0</v>
          </cell>
        </row>
      </sheetData>
      <sheetData sheetId="4435">
        <row r="2">
          <cell r="A2">
            <v>0</v>
          </cell>
        </row>
      </sheetData>
      <sheetData sheetId="4436">
        <row r="2">
          <cell r="A2">
            <v>0</v>
          </cell>
        </row>
      </sheetData>
      <sheetData sheetId="4437">
        <row r="2">
          <cell r="A2">
            <v>0</v>
          </cell>
        </row>
      </sheetData>
      <sheetData sheetId="4438">
        <row r="2">
          <cell r="A2">
            <v>0</v>
          </cell>
        </row>
      </sheetData>
      <sheetData sheetId="4439">
        <row r="2">
          <cell r="A2">
            <v>0</v>
          </cell>
        </row>
      </sheetData>
      <sheetData sheetId="4440">
        <row r="2">
          <cell r="A2">
            <v>0</v>
          </cell>
        </row>
      </sheetData>
      <sheetData sheetId="4441">
        <row r="2">
          <cell r="A2">
            <v>0</v>
          </cell>
        </row>
      </sheetData>
      <sheetData sheetId="4442">
        <row r="2">
          <cell r="A2">
            <v>0</v>
          </cell>
        </row>
      </sheetData>
      <sheetData sheetId="4443">
        <row r="2">
          <cell r="A2">
            <v>0</v>
          </cell>
        </row>
      </sheetData>
      <sheetData sheetId="4444">
        <row r="2">
          <cell r="A2">
            <v>0</v>
          </cell>
        </row>
      </sheetData>
      <sheetData sheetId="4445">
        <row r="2">
          <cell r="A2">
            <v>0</v>
          </cell>
        </row>
      </sheetData>
      <sheetData sheetId="4446">
        <row r="2">
          <cell r="A2">
            <v>0</v>
          </cell>
        </row>
      </sheetData>
      <sheetData sheetId="4447">
        <row r="2">
          <cell r="A2">
            <v>0</v>
          </cell>
        </row>
      </sheetData>
      <sheetData sheetId="4448">
        <row r="2">
          <cell r="A2">
            <v>0</v>
          </cell>
        </row>
      </sheetData>
      <sheetData sheetId="4449">
        <row r="2">
          <cell r="A2">
            <v>0</v>
          </cell>
        </row>
      </sheetData>
      <sheetData sheetId="4450">
        <row r="2">
          <cell r="A2">
            <v>0</v>
          </cell>
        </row>
      </sheetData>
      <sheetData sheetId="4451">
        <row r="2">
          <cell r="A2">
            <v>0</v>
          </cell>
        </row>
      </sheetData>
      <sheetData sheetId="4452">
        <row r="2">
          <cell r="A2">
            <v>0</v>
          </cell>
        </row>
      </sheetData>
      <sheetData sheetId="4453">
        <row r="2">
          <cell r="A2">
            <v>0</v>
          </cell>
        </row>
      </sheetData>
      <sheetData sheetId="4454">
        <row r="2">
          <cell r="A2">
            <v>0</v>
          </cell>
        </row>
      </sheetData>
      <sheetData sheetId="4455">
        <row r="2">
          <cell r="A2">
            <v>0</v>
          </cell>
        </row>
      </sheetData>
      <sheetData sheetId="4456">
        <row r="2">
          <cell r="A2">
            <v>0</v>
          </cell>
        </row>
      </sheetData>
      <sheetData sheetId="4457">
        <row r="2">
          <cell r="A2">
            <v>0</v>
          </cell>
        </row>
      </sheetData>
      <sheetData sheetId="4458">
        <row r="2">
          <cell r="A2">
            <v>0</v>
          </cell>
        </row>
      </sheetData>
      <sheetData sheetId="4459">
        <row r="2">
          <cell r="A2">
            <v>0</v>
          </cell>
        </row>
      </sheetData>
      <sheetData sheetId="4460">
        <row r="2">
          <cell r="A2">
            <v>0</v>
          </cell>
        </row>
      </sheetData>
      <sheetData sheetId="4461">
        <row r="2">
          <cell r="A2">
            <v>0</v>
          </cell>
        </row>
      </sheetData>
      <sheetData sheetId="4462">
        <row r="2">
          <cell r="A2">
            <v>0</v>
          </cell>
        </row>
      </sheetData>
      <sheetData sheetId="4463">
        <row r="2">
          <cell r="A2">
            <v>0</v>
          </cell>
        </row>
      </sheetData>
      <sheetData sheetId="4464">
        <row r="2">
          <cell r="A2">
            <v>0</v>
          </cell>
        </row>
      </sheetData>
      <sheetData sheetId="4465">
        <row r="2">
          <cell r="A2">
            <v>0</v>
          </cell>
        </row>
      </sheetData>
      <sheetData sheetId="4466">
        <row r="2">
          <cell r="A2">
            <v>0</v>
          </cell>
        </row>
      </sheetData>
      <sheetData sheetId="4467">
        <row r="2">
          <cell r="A2">
            <v>0</v>
          </cell>
        </row>
      </sheetData>
      <sheetData sheetId="4468">
        <row r="2">
          <cell r="A2">
            <v>0</v>
          </cell>
        </row>
      </sheetData>
      <sheetData sheetId="4469">
        <row r="2">
          <cell r="A2">
            <v>0</v>
          </cell>
        </row>
      </sheetData>
      <sheetData sheetId="4470">
        <row r="2">
          <cell r="A2">
            <v>0</v>
          </cell>
        </row>
      </sheetData>
      <sheetData sheetId="4471">
        <row r="2">
          <cell r="A2">
            <v>0</v>
          </cell>
        </row>
      </sheetData>
      <sheetData sheetId="4472">
        <row r="2">
          <cell r="A2">
            <v>0</v>
          </cell>
        </row>
      </sheetData>
      <sheetData sheetId="4473">
        <row r="2">
          <cell r="A2">
            <v>0</v>
          </cell>
        </row>
      </sheetData>
      <sheetData sheetId="4474">
        <row r="2">
          <cell r="A2">
            <v>0</v>
          </cell>
        </row>
      </sheetData>
      <sheetData sheetId="4475">
        <row r="2">
          <cell r="A2">
            <v>0</v>
          </cell>
        </row>
      </sheetData>
      <sheetData sheetId="4476">
        <row r="2">
          <cell r="A2">
            <v>0</v>
          </cell>
        </row>
      </sheetData>
      <sheetData sheetId="4477">
        <row r="2">
          <cell r="A2">
            <v>0</v>
          </cell>
        </row>
      </sheetData>
      <sheetData sheetId="4478">
        <row r="2">
          <cell r="A2">
            <v>0</v>
          </cell>
        </row>
      </sheetData>
      <sheetData sheetId="4479">
        <row r="2">
          <cell r="A2">
            <v>0</v>
          </cell>
        </row>
      </sheetData>
      <sheetData sheetId="4480">
        <row r="2">
          <cell r="A2">
            <v>0</v>
          </cell>
        </row>
      </sheetData>
      <sheetData sheetId="4481">
        <row r="2">
          <cell r="A2">
            <v>0</v>
          </cell>
        </row>
      </sheetData>
      <sheetData sheetId="4482">
        <row r="2">
          <cell r="A2">
            <v>0</v>
          </cell>
        </row>
      </sheetData>
      <sheetData sheetId="4483">
        <row r="2">
          <cell r="A2">
            <v>0</v>
          </cell>
        </row>
      </sheetData>
      <sheetData sheetId="4484">
        <row r="2">
          <cell r="A2">
            <v>0</v>
          </cell>
        </row>
      </sheetData>
      <sheetData sheetId="4485">
        <row r="2">
          <cell r="A2">
            <v>0</v>
          </cell>
        </row>
      </sheetData>
      <sheetData sheetId="4486">
        <row r="2">
          <cell r="A2">
            <v>0</v>
          </cell>
        </row>
      </sheetData>
      <sheetData sheetId="4487">
        <row r="2">
          <cell r="A2">
            <v>0</v>
          </cell>
        </row>
      </sheetData>
      <sheetData sheetId="4488">
        <row r="2">
          <cell r="A2">
            <v>0</v>
          </cell>
        </row>
      </sheetData>
      <sheetData sheetId="4489">
        <row r="2">
          <cell r="A2">
            <v>0</v>
          </cell>
        </row>
      </sheetData>
      <sheetData sheetId="4490">
        <row r="2">
          <cell r="A2">
            <v>0</v>
          </cell>
        </row>
      </sheetData>
      <sheetData sheetId="4491">
        <row r="2">
          <cell r="A2">
            <v>0</v>
          </cell>
        </row>
      </sheetData>
      <sheetData sheetId="4492">
        <row r="2">
          <cell r="A2">
            <v>0</v>
          </cell>
        </row>
      </sheetData>
      <sheetData sheetId="4493">
        <row r="2">
          <cell r="A2">
            <v>0</v>
          </cell>
        </row>
      </sheetData>
      <sheetData sheetId="4494">
        <row r="2">
          <cell r="A2">
            <v>0</v>
          </cell>
        </row>
      </sheetData>
      <sheetData sheetId="4495">
        <row r="2">
          <cell r="A2">
            <v>0</v>
          </cell>
        </row>
      </sheetData>
      <sheetData sheetId="4496">
        <row r="2">
          <cell r="A2">
            <v>0</v>
          </cell>
        </row>
      </sheetData>
      <sheetData sheetId="4497">
        <row r="2">
          <cell r="A2">
            <v>0</v>
          </cell>
        </row>
      </sheetData>
      <sheetData sheetId="4498">
        <row r="2">
          <cell r="A2">
            <v>0</v>
          </cell>
        </row>
      </sheetData>
      <sheetData sheetId="4499">
        <row r="2">
          <cell r="A2">
            <v>0</v>
          </cell>
        </row>
      </sheetData>
      <sheetData sheetId="4500">
        <row r="2">
          <cell r="A2">
            <v>0</v>
          </cell>
        </row>
      </sheetData>
      <sheetData sheetId="4501">
        <row r="2">
          <cell r="A2">
            <v>0</v>
          </cell>
        </row>
      </sheetData>
      <sheetData sheetId="4502">
        <row r="2">
          <cell r="A2">
            <v>0</v>
          </cell>
        </row>
      </sheetData>
      <sheetData sheetId="4503">
        <row r="2">
          <cell r="A2">
            <v>0</v>
          </cell>
        </row>
      </sheetData>
      <sheetData sheetId="4504">
        <row r="2">
          <cell r="A2">
            <v>0</v>
          </cell>
        </row>
      </sheetData>
      <sheetData sheetId="4505">
        <row r="2">
          <cell r="A2">
            <v>0</v>
          </cell>
        </row>
      </sheetData>
      <sheetData sheetId="4506">
        <row r="2">
          <cell r="A2">
            <v>0</v>
          </cell>
        </row>
      </sheetData>
      <sheetData sheetId="4507">
        <row r="2">
          <cell r="A2">
            <v>0</v>
          </cell>
        </row>
      </sheetData>
      <sheetData sheetId="4508">
        <row r="2">
          <cell r="A2">
            <v>0</v>
          </cell>
        </row>
      </sheetData>
      <sheetData sheetId="4509">
        <row r="2">
          <cell r="A2">
            <v>0</v>
          </cell>
        </row>
      </sheetData>
      <sheetData sheetId="4510">
        <row r="2">
          <cell r="A2">
            <v>0</v>
          </cell>
        </row>
      </sheetData>
      <sheetData sheetId="4511">
        <row r="2">
          <cell r="A2">
            <v>0</v>
          </cell>
        </row>
      </sheetData>
      <sheetData sheetId="4512">
        <row r="2">
          <cell r="A2">
            <v>0</v>
          </cell>
        </row>
      </sheetData>
      <sheetData sheetId="4513">
        <row r="2">
          <cell r="A2">
            <v>0</v>
          </cell>
        </row>
      </sheetData>
      <sheetData sheetId="4514">
        <row r="2">
          <cell r="A2">
            <v>0</v>
          </cell>
        </row>
      </sheetData>
      <sheetData sheetId="4515">
        <row r="2">
          <cell r="A2">
            <v>0</v>
          </cell>
        </row>
      </sheetData>
      <sheetData sheetId="4516"/>
      <sheetData sheetId="4517"/>
      <sheetData sheetId="4518">
        <row r="2">
          <cell r="A2">
            <v>0</v>
          </cell>
        </row>
      </sheetData>
      <sheetData sheetId="4519">
        <row r="2">
          <cell r="A2">
            <v>0</v>
          </cell>
        </row>
      </sheetData>
      <sheetData sheetId="4520">
        <row r="2">
          <cell r="A2">
            <v>0</v>
          </cell>
        </row>
      </sheetData>
      <sheetData sheetId="4521">
        <row r="2">
          <cell r="A2">
            <v>0</v>
          </cell>
        </row>
      </sheetData>
      <sheetData sheetId="4522">
        <row r="2">
          <cell r="A2">
            <v>0</v>
          </cell>
        </row>
      </sheetData>
      <sheetData sheetId="4523">
        <row r="2">
          <cell r="A2">
            <v>0</v>
          </cell>
        </row>
      </sheetData>
      <sheetData sheetId="4524">
        <row r="2">
          <cell r="A2">
            <v>0</v>
          </cell>
        </row>
      </sheetData>
      <sheetData sheetId="4525">
        <row r="2">
          <cell r="A2">
            <v>0</v>
          </cell>
        </row>
      </sheetData>
      <sheetData sheetId="4526">
        <row r="2">
          <cell r="A2">
            <v>0</v>
          </cell>
        </row>
      </sheetData>
      <sheetData sheetId="4527">
        <row r="2">
          <cell r="A2">
            <v>0</v>
          </cell>
        </row>
      </sheetData>
      <sheetData sheetId="4528">
        <row r="2">
          <cell r="A2">
            <v>0</v>
          </cell>
        </row>
      </sheetData>
      <sheetData sheetId="4529">
        <row r="2">
          <cell r="A2">
            <v>0</v>
          </cell>
        </row>
      </sheetData>
      <sheetData sheetId="4530">
        <row r="2">
          <cell r="A2">
            <v>0</v>
          </cell>
        </row>
      </sheetData>
      <sheetData sheetId="4531">
        <row r="2">
          <cell r="A2">
            <v>0</v>
          </cell>
        </row>
      </sheetData>
      <sheetData sheetId="4532">
        <row r="2">
          <cell r="A2">
            <v>0</v>
          </cell>
        </row>
      </sheetData>
      <sheetData sheetId="4533">
        <row r="2">
          <cell r="A2">
            <v>0</v>
          </cell>
        </row>
      </sheetData>
      <sheetData sheetId="4534">
        <row r="2">
          <cell r="A2">
            <v>0</v>
          </cell>
        </row>
      </sheetData>
      <sheetData sheetId="4535">
        <row r="2">
          <cell r="A2">
            <v>0</v>
          </cell>
        </row>
      </sheetData>
      <sheetData sheetId="4536">
        <row r="2">
          <cell r="A2">
            <v>0</v>
          </cell>
        </row>
      </sheetData>
      <sheetData sheetId="4537">
        <row r="2">
          <cell r="A2">
            <v>0</v>
          </cell>
        </row>
      </sheetData>
      <sheetData sheetId="4538"/>
      <sheetData sheetId="4539">
        <row r="2">
          <cell r="A2">
            <v>0</v>
          </cell>
        </row>
      </sheetData>
      <sheetData sheetId="4540">
        <row r="2">
          <cell r="A2">
            <v>0</v>
          </cell>
        </row>
      </sheetData>
      <sheetData sheetId="4541"/>
      <sheetData sheetId="4542">
        <row r="2">
          <cell r="A2">
            <v>0</v>
          </cell>
        </row>
      </sheetData>
      <sheetData sheetId="4543"/>
      <sheetData sheetId="4544">
        <row r="2">
          <cell r="A2">
            <v>0</v>
          </cell>
        </row>
      </sheetData>
      <sheetData sheetId="4545"/>
      <sheetData sheetId="4546"/>
      <sheetData sheetId="4547"/>
      <sheetData sheetId="4548"/>
      <sheetData sheetId="4549">
        <row r="2">
          <cell r="A2">
            <v>0</v>
          </cell>
        </row>
      </sheetData>
      <sheetData sheetId="4550">
        <row r="2">
          <cell r="A2">
            <v>0</v>
          </cell>
        </row>
      </sheetData>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row r="2">
          <cell r="A2">
            <v>0</v>
          </cell>
        </row>
      </sheetData>
      <sheetData sheetId="4569">
        <row r="2">
          <cell r="A2">
            <v>0</v>
          </cell>
        </row>
      </sheetData>
      <sheetData sheetId="4570">
        <row r="2">
          <cell r="A2">
            <v>0</v>
          </cell>
        </row>
      </sheetData>
      <sheetData sheetId="4571"/>
      <sheetData sheetId="4572"/>
      <sheetData sheetId="4573"/>
      <sheetData sheetId="4574">
        <row r="2">
          <cell r="A2">
            <v>0</v>
          </cell>
        </row>
      </sheetData>
      <sheetData sheetId="4575"/>
      <sheetData sheetId="4576">
        <row r="2">
          <cell r="A2">
            <v>0</v>
          </cell>
        </row>
      </sheetData>
      <sheetData sheetId="4577"/>
      <sheetData sheetId="4578">
        <row r="2">
          <cell r="A2">
            <v>0</v>
          </cell>
        </row>
      </sheetData>
      <sheetData sheetId="4579">
        <row r="2">
          <cell r="A2">
            <v>0</v>
          </cell>
        </row>
      </sheetData>
      <sheetData sheetId="4580">
        <row r="2">
          <cell r="A2">
            <v>0</v>
          </cell>
        </row>
      </sheetData>
      <sheetData sheetId="4581"/>
      <sheetData sheetId="4582"/>
      <sheetData sheetId="4583"/>
      <sheetData sheetId="4584">
        <row r="2">
          <cell r="A2">
            <v>0</v>
          </cell>
        </row>
      </sheetData>
      <sheetData sheetId="4585"/>
      <sheetData sheetId="4586">
        <row r="2">
          <cell r="A2">
            <v>0</v>
          </cell>
        </row>
      </sheetData>
      <sheetData sheetId="4587"/>
      <sheetData sheetId="4588">
        <row r="2">
          <cell r="A2">
            <v>0</v>
          </cell>
        </row>
      </sheetData>
      <sheetData sheetId="4589"/>
      <sheetData sheetId="4590">
        <row r="2">
          <cell r="A2">
            <v>0</v>
          </cell>
        </row>
      </sheetData>
      <sheetData sheetId="4591">
        <row r="2">
          <cell r="A2">
            <v>0</v>
          </cell>
        </row>
      </sheetData>
      <sheetData sheetId="4592"/>
      <sheetData sheetId="4593"/>
      <sheetData sheetId="4594"/>
      <sheetData sheetId="4595"/>
      <sheetData sheetId="4596">
        <row r="2">
          <cell r="A2">
            <v>0</v>
          </cell>
        </row>
      </sheetData>
      <sheetData sheetId="4597"/>
      <sheetData sheetId="4598"/>
      <sheetData sheetId="4599"/>
      <sheetData sheetId="4600">
        <row r="2">
          <cell r="A2">
            <v>0</v>
          </cell>
        </row>
      </sheetData>
      <sheetData sheetId="4601"/>
      <sheetData sheetId="4602"/>
      <sheetData sheetId="4603"/>
      <sheetData sheetId="4604"/>
      <sheetData sheetId="4605"/>
      <sheetData sheetId="4606"/>
      <sheetData sheetId="4607"/>
      <sheetData sheetId="4608"/>
      <sheetData sheetId="4609">
        <row r="2">
          <cell r="A2">
            <v>0</v>
          </cell>
        </row>
      </sheetData>
      <sheetData sheetId="4610"/>
      <sheetData sheetId="4611"/>
      <sheetData sheetId="4612"/>
      <sheetData sheetId="4613"/>
      <sheetData sheetId="4614">
        <row r="2">
          <cell r="A2">
            <v>0</v>
          </cell>
        </row>
      </sheetData>
      <sheetData sheetId="4615"/>
      <sheetData sheetId="4616"/>
      <sheetData sheetId="4617"/>
      <sheetData sheetId="4618"/>
      <sheetData sheetId="4619">
        <row r="2">
          <cell r="A2">
            <v>0</v>
          </cell>
        </row>
      </sheetData>
      <sheetData sheetId="4620"/>
      <sheetData sheetId="4621"/>
      <sheetData sheetId="4622">
        <row r="2">
          <cell r="A2">
            <v>0</v>
          </cell>
        </row>
      </sheetData>
      <sheetData sheetId="4623"/>
      <sheetData sheetId="4624">
        <row r="2">
          <cell r="A2">
            <v>0</v>
          </cell>
        </row>
      </sheetData>
      <sheetData sheetId="4625"/>
      <sheetData sheetId="4626">
        <row r="2">
          <cell r="A2">
            <v>0</v>
          </cell>
        </row>
      </sheetData>
      <sheetData sheetId="4627"/>
      <sheetData sheetId="4628"/>
      <sheetData sheetId="4629">
        <row r="2">
          <cell r="A2">
            <v>0</v>
          </cell>
        </row>
      </sheetData>
      <sheetData sheetId="4630"/>
      <sheetData sheetId="4631"/>
      <sheetData sheetId="4632">
        <row r="2">
          <cell r="A2">
            <v>0</v>
          </cell>
        </row>
      </sheetData>
      <sheetData sheetId="4633"/>
      <sheetData sheetId="4634">
        <row r="2">
          <cell r="A2">
            <v>0</v>
          </cell>
        </row>
      </sheetData>
      <sheetData sheetId="4635"/>
      <sheetData sheetId="4636">
        <row r="2">
          <cell r="A2">
            <v>0</v>
          </cell>
        </row>
      </sheetData>
      <sheetData sheetId="4637"/>
      <sheetData sheetId="4638"/>
      <sheetData sheetId="4639"/>
      <sheetData sheetId="4640"/>
      <sheetData sheetId="4641"/>
      <sheetData sheetId="4642">
        <row r="2">
          <cell r="A2">
            <v>0</v>
          </cell>
        </row>
      </sheetData>
      <sheetData sheetId="4643"/>
      <sheetData sheetId="4644"/>
      <sheetData sheetId="4645"/>
      <sheetData sheetId="4646">
        <row r="2">
          <cell r="A2">
            <v>0</v>
          </cell>
        </row>
      </sheetData>
      <sheetData sheetId="4647"/>
      <sheetData sheetId="4648"/>
      <sheetData sheetId="4649"/>
      <sheetData sheetId="4650"/>
      <sheetData sheetId="4651"/>
      <sheetData sheetId="4652"/>
      <sheetData sheetId="4653">
        <row r="2">
          <cell r="A2">
            <v>0</v>
          </cell>
        </row>
      </sheetData>
      <sheetData sheetId="4654"/>
      <sheetData sheetId="4655"/>
      <sheetData sheetId="4656"/>
      <sheetData sheetId="4657"/>
      <sheetData sheetId="4658"/>
      <sheetData sheetId="4659"/>
      <sheetData sheetId="4660"/>
      <sheetData sheetId="4661">
        <row r="2">
          <cell r="A2">
            <v>0</v>
          </cell>
        </row>
      </sheetData>
      <sheetData sheetId="4662"/>
      <sheetData sheetId="4663">
        <row r="2">
          <cell r="A2">
            <v>0</v>
          </cell>
        </row>
      </sheetData>
      <sheetData sheetId="4664"/>
      <sheetData sheetId="4665"/>
      <sheetData sheetId="4666"/>
      <sheetData sheetId="4667"/>
      <sheetData sheetId="4668">
        <row r="2">
          <cell r="A2">
            <v>0</v>
          </cell>
        </row>
      </sheetData>
      <sheetData sheetId="4669">
        <row r="2">
          <cell r="A2">
            <v>0</v>
          </cell>
        </row>
      </sheetData>
      <sheetData sheetId="4670"/>
      <sheetData sheetId="4671">
        <row r="2">
          <cell r="A2">
            <v>0</v>
          </cell>
        </row>
      </sheetData>
      <sheetData sheetId="4672"/>
      <sheetData sheetId="4673"/>
      <sheetData sheetId="4674"/>
      <sheetData sheetId="4675"/>
      <sheetData sheetId="4676"/>
      <sheetData sheetId="4677"/>
      <sheetData sheetId="4678">
        <row r="2">
          <cell r="A2">
            <v>0</v>
          </cell>
        </row>
      </sheetData>
      <sheetData sheetId="4679">
        <row r="2">
          <cell r="A2">
            <v>0</v>
          </cell>
        </row>
      </sheetData>
      <sheetData sheetId="4680"/>
      <sheetData sheetId="4681"/>
      <sheetData sheetId="4682">
        <row r="2">
          <cell r="A2">
            <v>0</v>
          </cell>
        </row>
      </sheetData>
      <sheetData sheetId="4683"/>
      <sheetData sheetId="4684"/>
      <sheetData sheetId="4685"/>
      <sheetData sheetId="4686"/>
      <sheetData sheetId="4687"/>
      <sheetData sheetId="4688">
        <row r="2">
          <cell r="A2">
            <v>0</v>
          </cell>
        </row>
      </sheetData>
      <sheetData sheetId="4689">
        <row r="2">
          <cell r="A2">
            <v>0</v>
          </cell>
        </row>
      </sheetData>
      <sheetData sheetId="4690">
        <row r="2">
          <cell r="A2">
            <v>0</v>
          </cell>
        </row>
      </sheetData>
      <sheetData sheetId="4691">
        <row r="2">
          <cell r="A2">
            <v>0</v>
          </cell>
        </row>
      </sheetData>
      <sheetData sheetId="4692">
        <row r="2">
          <cell r="A2">
            <v>0</v>
          </cell>
        </row>
      </sheetData>
      <sheetData sheetId="4693">
        <row r="2">
          <cell r="A2">
            <v>0</v>
          </cell>
        </row>
      </sheetData>
      <sheetData sheetId="4694">
        <row r="2">
          <cell r="A2">
            <v>0</v>
          </cell>
        </row>
      </sheetData>
      <sheetData sheetId="4695"/>
      <sheetData sheetId="4696">
        <row r="2">
          <cell r="A2">
            <v>0</v>
          </cell>
        </row>
      </sheetData>
      <sheetData sheetId="4697">
        <row r="2">
          <cell r="A2">
            <v>0</v>
          </cell>
        </row>
      </sheetData>
      <sheetData sheetId="4698">
        <row r="2">
          <cell r="A2">
            <v>0</v>
          </cell>
        </row>
      </sheetData>
      <sheetData sheetId="4699">
        <row r="2">
          <cell r="A2">
            <v>0</v>
          </cell>
        </row>
      </sheetData>
      <sheetData sheetId="4700">
        <row r="2">
          <cell r="A2">
            <v>0</v>
          </cell>
        </row>
      </sheetData>
      <sheetData sheetId="4701">
        <row r="2">
          <cell r="A2">
            <v>0</v>
          </cell>
        </row>
      </sheetData>
      <sheetData sheetId="4702">
        <row r="2">
          <cell r="A2">
            <v>0</v>
          </cell>
        </row>
      </sheetData>
      <sheetData sheetId="4703">
        <row r="2">
          <cell r="A2">
            <v>0</v>
          </cell>
        </row>
      </sheetData>
      <sheetData sheetId="4704">
        <row r="2">
          <cell r="A2">
            <v>0</v>
          </cell>
        </row>
      </sheetData>
      <sheetData sheetId="4705">
        <row r="2">
          <cell r="A2">
            <v>0</v>
          </cell>
        </row>
      </sheetData>
      <sheetData sheetId="4706">
        <row r="2">
          <cell r="A2">
            <v>0</v>
          </cell>
        </row>
      </sheetData>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ow r="2">
          <cell r="A2">
            <v>0</v>
          </cell>
        </row>
      </sheetData>
      <sheetData sheetId="4713">
        <row r="2">
          <cell r="A2">
            <v>0</v>
          </cell>
        </row>
      </sheetData>
      <sheetData sheetId="4714">
        <row r="2">
          <cell r="A2">
            <v>0</v>
          </cell>
        </row>
      </sheetData>
      <sheetData sheetId="4715">
        <row r="2">
          <cell r="A2">
            <v>0</v>
          </cell>
        </row>
      </sheetData>
      <sheetData sheetId="4716">
        <row r="2">
          <cell r="A2">
            <v>0</v>
          </cell>
        </row>
      </sheetData>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row r="2">
          <cell r="A2">
            <v>0</v>
          </cell>
        </row>
      </sheetData>
      <sheetData sheetId="4735">
        <row r="2">
          <cell r="A2">
            <v>0</v>
          </cell>
        </row>
      </sheetData>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row r="2">
          <cell r="A2">
            <v>0</v>
          </cell>
        </row>
      </sheetData>
      <sheetData sheetId="4981">
        <row r="2">
          <cell r="A2">
            <v>0</v>
          </cell>
        </row>
      </sheetData>
      <sheetData sheetId="4982">
        <row r="2">
          <cell r="A2">
            <v>0</v>
          </cell>
        </row>
      </sheetData>
      <sheetData sheetId="4983">
        <row r="2">
          <cell r="A2">
            <v>0</v>
          </cell>
        </row>
      </sheetData>
      <sheetData sheetId="4984">
        <row r="2">
          <cell r="A2">
            <v>0</v>
          </cell>
        </row>
      </sheetData>
      <sheetData sheetId="4985">
        <row r="2">
          <cell r="A2">
            <v>0</v>
          </cell>
        </row>
      </sheetData>
      <sheetData sheetId="4986">
        <row r="2">
          <cell r="A2">
            <v>0</v>
          </cell>
        </row>
      </sheetData>
      <sheetData sheetId="4987">
        <row r="2">
          <cell r="A2">
            <v>0</v>
          </cell>
        </row>
      </sheetData>
      <sheetData sheetId="4988">
        <row r="2">
          <cell r="A2">
            <v>0</v>
          </cell>
        </row>
      </sheetData>
      <sheetData sheetId="4989">
        <row r="2">
          <cell r="A2">
            <v>0</v>
          </cell>
        </row>
      </sheetData>
      <sheetData sheetId="4990">
        <row r="2">
          <cell r="A2">
            <v>0</v>
          </cell>
        </row>
      </sheetData>
      <sheetData sheetId="4991">
        <row r="2">
          <cell r="A2">
            <v>0</v>
          </cell>
        </row>
      </sheetData>
      <sheetData sheetId="4992">
        <row r="2">
          <cell r="A2">
            <v>0</v>
          </cell>
        </row>
      </sheetData>
      <sheetData sheetId="4993">
        <row r="2">
          <cell r="A2">
            <v>0</v>
          </cell>
        </row>
      </sheetData>
      <sheetData sheetId="4994">
        <row r="2">
          <cell r="A2">
            <v>0</v>
          </cell>
        </row>
      </sheetData>
      <sheetData sheetId="4995">
        <row r="2">
          <cell r="A2">
            <v>0</v>
          </cell>
        </row>
      </sheetData>
      <sheetData sheetId="4996">
        <row r="2">
          <cell r="A2">
            <v>0</v>
          </cell>
        </row>
      </sheetData>
      <sheetData sheetId="4997">
        <row r="2">
          <cell r="A2">
            <v>0</v>
          </cell>
        </row>
      </sheetData>
      <sheetData sheetId="4998">
        <row r="2">
          <cell r="A2">
            <v>0</v>
          </cell>
        </row>
      </sheetData>
      <sheetData sheetId="4999">
        <row r="2">
          <cell r="A2">
            <v>0</v>
          </cell>
        </row>
      </sheetData>
      <sheetData sheetId="5000">
        <row r="2">
          <cell r="A2">
            <v>0</v>
          </cell>
        </row>
      </sheetData>
      <sheetData sheetId="5001">
        <row r="2">
          <cell r="A2">
            <v>0</v>
          </cell>
        </row>
      </sheetData>
      <sheetData sheetId="5002">
        <row r="2">
          <cell r="A2">
            <v>0</v>
          </cell>
        </row>
      </sheetData>
      <sheetData sheetId="5003">
        <row r="2">
          <cell r="A2">
            <v>0</v>
          </cell>
        </row>
      </sheetData>
      <sheetData sheetId="5004">
        <row r="2">
          <cell r="A2">
            <v>0</v>
          </cell>
        </row>
      </sheetData>
      <sheetData sheetId="5005">
        <row r="2">
          <cell r="A2">
            <v>0</v>
          </cell>
        </row>
      </sheetData>
      <sheetData sheetId="5006">
        <row r="2">
          <cell r="A2">
            <v>0</v>
          </cell>
        </row>
      </sheetData>
      <sheetData sheetId="5007">
        <row r="2">
          <cell r="A2">
            <v>0</v>
          </cell>
        </row>
      </sheetData>
      <sheetData sheetId="5008">
        <row r="2">
          <cell r="A2">
            <v>0</v>
          </cell>
        </row>
      </sheetData>
      <sheetData sheetId="5009">
        <row r="2">
          <cell r="A2">
            <v>0</v>
          </cell>
        </row>
      </sheetData>
      <sheetData sheetId="5010">
        <row r="2">
          <cell r="A2">
            <v>0</v>
          </cell>
        </row>
      </sheetData>
      <sheetData sheetId="5011">
        <row r="2">
          <cell r="A2">
            <v>0</v>
          </cell>
        </row>
      </sheetData>
      <sheetData sheetId="5012">
        <row r="2">
          <cell r="A2">
            <v>0</v>
          </cell>
        </row>
      </sheetData>
      <sheetData sheetId="5013">
        <row r="2">
          <cell r="A2">
            <v>0</v>
          </cell>
        </row>
      </sheetData>
      <sheetData sheetId="5014">
        <row r="2">
          <cell r="A2">
            <v>0</v>
          </cell>
        </row>
      </sheetData>
      <sheetData sheetId="5015">
        <row r="2">
          <cell r="A2">
            <v>0</v>
          </cell>
        </row>
      </sheetData>
      <sheetData sheetId="5016">
        <row r="2">
          <cell r="A2">
            <v>0</v>
          </cell>
        </row>
      </sheetData>
      <sheetData sheetId="5017">
        <row r="2">
          <cell r="A2">
            <v>0</v>
          </cell>
        </row>
      </sheetData>
      <sheetData sheetId="5018">
        <row r="2">
          <cell r="A2">
            <v>0</v>
          </cell>
        </row>
      </sheetData>
      <sheetData sheetId="5019">
        <row r="2">
          <cell r="A2">
            <v>0</v>
          </cell>
        </row>
      </sheetData>
      <sheetData sheetId="5020">
        <row r="2">
          <cell r="A2">
            <v>0</v>
          </cell>
        </row>
      </sheetData>
      <sheetData sheetId="5021">
        <row r="2">
          <cell r="A2">
            <v>0</v>
          </cell>
        </row>
      </sheetData>
      <sheetData sheetId="5022">
        <row r="2">
          <cell r="A2">
            <v>0</v>
          </cell>
        </row>
      </sheetData>
      <sheetData sheetId="5023">
        <row r="2">
          <cell r="A2">
            <v>0</v>
          </cell>
        </row>
      </sheetData>
      <sheetData sheetId="5024">
        <row r="2">
          <cell r="A2">
            <v>0</v>
          </cell>
        </row>
      </sheetData>
      <sheetData sheetId="5025">
        <row r="2">
          <cell r="A2">
            <v>0</v>
          </cell>
        </row>
      </sheetData>
      <sheetData sheetId="5026">
        <row r="2">
          <cell r="A2">
            <v>0</v>
          </cell>
        </row>
      </sheetData>
      <sheetData sheetId="5027">
        <row r="2">
          <cell r="A2">
            <v>0</v>
          </cell>
        </row>
      </sheetData>
      <sheetData sheetId="5028">
        <row r="2">
          <cell r="A2">
            <v>0</v>
          </cell>
        </row>
      </sheetData>
      <sheetData sheetId="5029">
        <row r="2">
          <cell r="A2">
            <v>0</v>
          </cell>
        </row>
      </sheetData>
      <sheetData sheetId="5030">
        <row r="2">
          <cell r="A2">
            <v>0</v>
          </cell>
        </row>
      </sheetData>
      <sheetData sheetId="5031">
        <row r="2">
          <cell r="A2">
            <v>0</v>
          </cell>
        </row>
      </sheetData>
      <sheetData sheetId="5032">
        <row r="2">
          <cell r="A2">
            <v>0</v>
          </cell>
        </row>
      </sheetData>
      <sheetData sheetId="5033">
        <row r="2">
          <cell r="A2">
            <v>0</v>
          </cell>
        </row>
      </sheetData>
      <sheetData sheetId="5034">
        <row r="2">
          <cell r="A2">
            <v>0</v>
          </cell>
        </row>
      </sheetData>
      <sheetData sheetId="5035">
        <row r="2">
          <cell r="A2">
            <v>0</v>
          </cell>
        </row>
      </sheetData>
      <sheetData sheetId="5036">
        <row r="2">
          <cell r="A2">
            <v>0</v>
          </cell>
        </row>
      </sheetData>
      <sheetData sheetId="5037">
        <row r="2">
          <cell r="A2">
            <v>0</v>
          </cell>
        </row>
      </sheetData>
      <sheetData sheetId="5038">
        <row r="2">
          <cell r="A2">
            <v>0</v>
          </cell>
        </row>
      </sheetData>
      <sheetData sheetId="5039">
        <row r="2">
          <cell r="A2">
            <v>0</v>
          </cell>
        </row>
      </sheetData>
      <sheetData sheetId="5040">
        <row r="2">
          <cell r="A2">
            <v>0</v>
          </cell>
        </row>
      </sheetData>
      <sheetData sheetId="5041">
        <row r="2">
          <cell r="A2">
            <v>0</v>
          </cell>
        </row>
      </sheetData>
      <sheetData sheetId="5042">
        <row r="2">
          <cell r="A2">
            <v>0</v>
          </cell>
        </row>
      </sheetData>
      <sheetData sheetId="5043">
        <row r="2">
          <cell r="A2">
            <v>0</v>
          </cell>
        </row>
      </sheetData>
      <sheetData sheetId="5044">
        <row r="2">
          <cell r="A2">
            <v>0</v>
          </cell>
        </row>
      </sheetData>
      <sheetData sheetId="5045">
        <row r="2">
          <cell r="A2">
            <v>0</v>
          </cell>
        </row>
      </sheetData>
      <sheetData sheetId="5046">
        <row r="2">
          <cell r="A2">
            <v>0</v>
          </cell>
        </row>
      </sheetData>
      <sheetData sheetId="5047">
        <row r="2">
          <cell r="A2">
            <v>0</v>
          </cell>
        </row>
      </sheetData>
      <sheetData sheetId="5048">
        <row r="2">
          <cell r="A2">
            <v>0</v>
          </cell>
        </row>
      </sheetData>
      <sheetData sheetId="5049">
        <row r="2">
          <cell r="A2">
            <v>0</v>
          </cell>
        </row>
      </sheetData>
      <sheetData sheetId="5050">
        <row r="2">
          <cell r="A2">
            <v>0</v>
          </cell>
        </row>
      </sheetData>
      <sheetData sheetId="5051">
        <row r="2">
          <cell r="A2">
            <v>0</v>
          </cell>
        </row>
      </sheetData>
      <sheetData sheetId="5052">
        <row r="2">
          <cell r="A2">
            <v>0</v>
          </cell>
        </row>
      </sheetData>
      <sheetData sheetId="5053">
        <row r="2">
          <cell r="A2">
            <v>0</v>
          </cell>
        </row>
      </sheetData>
      <sheetData sheetId="5054">
        <row r="2">
          <cell r="A2">
            <v>0</v>
          </cell>
        </row>
      </sheetData>
      <sheetData sheetId="5055"/>
      <sheetData sheetId="5056"/>
      <sheetData sheetId="5057"/>
      <sheetData sheetId="5058">
        <row r="2">
          <cell r="A2">
            <v>0</v>
          </cell>
        </row>
      </sheetData>
      <sheetData sheetId="5059"/>
      <sheetData sheetId="5060"/>
      <sheetData sheetId="5061"/>
      <sheetData sheetId="5062">
        <row r="2">
          <cell r="A2">
            <v>0</v>
          </cell>
        </row>
      </sheetData>
      <sheetData sheetId="5063"/>
      <sheetData sheetId="5064"/>
      <sheetData sheetId="5065"/>
      <sheetData sheetId="5066"/>
      <sheetData sheetId="5067"/>
      <sheetData sheetId="5068"/>
      <sheetData sheetId="5069">
        <row r="2">
          <cell r="A2">
            <v>0</v>
          </cell>
        </row>
      </sheetData>
      <sheetData sheetId="5070"/>
      <sheetData sheetId="5071"/>
      <sheetData sheetId="5072"/>
      <sheetData sheetId="5073"/>
      <sheetData sheetId="5074"/>
      <sheetData sheetId="5075"/>
      <sheetData sheetId="5076"/>
      <sheetData sheetId="5077">
        <row r="2">
          <cell r="A2">
            <v>0</v>
          </cell>
        </row>
      </sheetData>
      <sheetData sheetId="5078"/>
      <sheetData sheetId="5079">
        <row r="2">
          <cell r="A2">
            <v>0</v>
          </cell>
        </row>
      </sheetData>
      <sheetData sheetId="5080"/>
      <sheetData sheetId="5081"/>
      <sheetData sheetId="5082"/>
      <sheetData sheetId="5083"/>
      <sheetData sheetId="5084"/>
      <sheetData sheetId="5085">
        <row r="2">
          <cell r="A2">
            <v>0</v>
          </cell>
        </row>
      </sheetData>
      <sheetData sheetId="5086"/>
      <sheetData sheetId="5087">
        <row r="2">
          <cell r="A2">
            <v>0</v>
          </cell>
        </row>
      </sheetData>
      <sheetData sheetId="5088"/>
      <sheetData sheetId="5089">
        <row r="2">
          <cell r="A2">
            <v>0</v>
          </cell>
        </row>
      </sheetData>
      <sheetData sheetId="5090"/>
      <sheetData sheetId="5091"/>
      <sheetData sheetId="5092"/>
      <sheetData sheetId="5093"/>
      <sheetData sheetId="5094">
        <row r="2">
          <cell r="A2">
            <v>0</v>
          </cell>
        </row>
      </sheetData>
      <sheetData sheetId="5095">
        <row r="2">
          <cell r="A2">
            <v>0</v>
          </cell>
        </row>
      </sheetData>
      <sheetData sheetId="5096"/>
      <sheetData sheetId="5097">
        <row r="2">
          <cell r="A2">
            <v>0</v>
          </cell>
        </row>
      </sheetData>
      <sheetData sheetId="5098"/>
      <sheetData sheetId="5099">
        <row r="2">
          <cell r="A2">
            <v>0</v>
          </cell>
        </row>
      </sheetData>
      <sheetData sheetId="5100"/>
      <sheetData sheetId="5101"/>
      <sheetData sheetId="5102"/>
      <sheetData sheetId="5103"/>
      <sheetData sheetId="5104">
        <row r="2">
          <cell r="A2">
            <v>0</v>
          </cell>
        </row>
      </sheetData>
      <sheetData sheetId="5105">
        <row r="2">
          <cell r="A2">
            <v>0</v>
          </cell>
        </row>
      </sheetData>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row r="2">
          <cell r="A2">
            <v>0</v>
          </cell>
        </row>
      </sheetData>
      <sheetData sheetId="5124"/>
      <sheetData sheetId="5125">
        <row r="2">
          <cell r="A2">
            <v>0</v>
          </cell>
        </row>
      </sheetData>
      <sheetData sheetId="5126"/>
      <sheetData sheetId="5127"/>
      <sheetData sheetId="5128"/>
      <sheetData sheetId="5129"/>
      <sheetData sheetId="5130"/>
      <sheetData sheetId="5131">
        <row r="2">
          <cell r="A2">
            <v>0</v>
          </cell>
        </row>
      </sheetData>
      <sheetData sheetId="5132"/>
      <sheetData sheetId="5133">
        <row r="2">
          <cell r="A2">
            <v>0</v>
          </cell>
        </row>
      </sheetData>
      <sheetData sheetId="5134"/>
      <sheetData sheetId="5135">
        <row r="2">
          <cell r="A2">
            <v>0</v>
          </cell>
        </row>
      </sheetData>
      <sheetData sheetId="5136"/>
      <sheetData sheetId="5137"/>
      <sheetData sheetId="5138"/>
      <sheetData sheetId="5139"/>
      <sheetData sheetId="5140"/>
      <sheetData sheetId="5141">
        <row r="2">
          <cell r="A2">
            <v>0</v>
          </cell>
        </row>
      </sheetData>
      <sheetData sheetId="5142"/>
      <sheetData sheetId="5143">
        <row r="2">
          <cell r="A2">
            <v>0</v>
          </cell>
        </row>
      </sheetData>
      <sheetData sheetId="5144"/>
      <sheetData sheetId="5145">
        <row r="2">
          <cell r="A2">
            <v>0</v>
          </cell>
        </row>
      </sheetData>
      <sheetData sheetId="5146"/>
      <sheetData sheetId="5147"/>
      <sheetData sheetId="5148"/>
      <sheetData sheetId="5149"/>
      <sheetData sheetId="5150"/>
      <sheetData sheetId="5151">
        <row r="2">
          <cell r="A2">
            <v>0</v>
          </cell>
        </row>
      </sheetData>
      <sheetData sheetId="5152"/>
      <sheetData sheetId="5153"/>
      <sheetData sheetId="5154"/>
      <sheetData sheetId="5155">
        <row r="2">
          <cell r="A2">
            <v>0</v>
          </cell>
        </row>
      </sheetData>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row r="2">
          <cell r="A2">
            <v>0</v>
          </cell>
        </row>
      </sheetData>
      <sheetData sheetId="5178"/>
      <sheetData sheetId="5179">
        <row r="2">
          <cell r="A2">
            <v>0</v>
          </cell>
        </row>
      </sheetData>
      <sheetData sheetId="5180"/>
      <sheetData sheetId="5181">
        <row r="2">
          <cell r="A2">
            <v>0</v>
          </cell>
        </row>
      </sheetData>
      <sheetData sheetId="5182"/>
      <sheetData sheetId="5183"/>
      <sheetData sheetId="5184"/>
      <sheetData sheetId="5185"/>
      <sheetData sheetId="5186"/>
      <sheetData sheetId="5187">
        <row r="2">
          <cell r="A2">
            <v>0</v>
          </cell>
        </row>
      </sheetData>
      <sheetData sheetId="5188"/>
      <sheetData sheetId="5189">
        <row r="2">
          <cell r="A2">
            <v>0</v>
          </cell>
        </row>
      </sheetData>
      <sheetData sheetId="5190"/>
      <sheetData sheetId="5191">
        <row r="2">
          <cell r="A2">
            <v>0</v>
          </cell>
        </row>
      </sheetData>
      <sheetData sheetId="5192"/>
      <sheetData sheetId="5193"/>
      <sheetData sheetId="5194"/>
      <sheetData sheetId="5195"/>
      <sheetData sheetId="5196"/>
      <sheetData sheetId="5197">
        <row r="2">
          <cell r="A2">
            <v>0</v>
          </cell>
        </row>
      </sheetData>
      <sheetData sheetId="5198"/>
      <sheetData sheetId="5199"/>
      <sheetData sheetId="5200"/>
      <sheetData sheetId="5201">
        <row r="2">
          <cell r="A2">
            <v>0</v>
          </cell>
        </row>
      </sheetData>
      <sheetData sheetId="5202"/>
      <sheetData sheetId="5203"/>
      <sheetData sheetId="5204"/>
      <sheetData sheetId="5205"/>
      <sheetData sheetId="5206"/>
      <sheetData sheetId="5207"/>
      <sheetData sheetId="5208">
        <row r="2">
          <cell r="A2">
            <v>0</v>
          </cell>
        </row>
      </sheetData>
      <sheetData sheetId="5209"/>
      <sheetData sheetId="5210"/>
      <sheetData sheetId="5211"/>
      <sheetData sheetId="5212"/>
      <sheetData sheetId="5213"/>
      <sheetData sheetId="5214"/>
      <sheetData sheetId="5215"/>
      <sheetData sheetId="5216">
        <row r="2">
          <cell r="A2">
            <v>0</v>
          </cell>
        </row>
      </sheetData>
      <sheetData sheetId="5217"/>
      <sheetData sheetId="5218">
        <row r="2">
          <cell r="A2">
            <v>0</v>
          </cell>
        </row>
      </sheetData>
      <sheetData sheetId="5219"/>
      <sheetData sheetId="5220"/>
      <sheetData sheetId="5221"/>
      <sheetData sheetId="5222"/>
      <sheetData sheetId="5223">
        <row r="2">
          <cell r="A2">
            <v>0</v>
          </cell>
        </row>
      </sheetData>
      <sheetData sheetId="5224">
        <row r="2">
          <cell r="A2">
            <v>0</v>
          </cell>
        </row>
      </sheetData>
      <sheetData sheetId="5225"/>
      <sheetData sheetId="5226">
        <row r="2">
          <cell r="A2">
            <v>0</v>
          </cell>
        </row>
      </sheetData>
      <sheetData sheetId="5227"/>
      <sheetData sheetId="5228"/>
      <sheetData sheetId="5229"/>
      <sheetData sheetId="5230"/>
      <sheetData sheetId="5231"/>
      <sheetData sheetId="5232"/>
      <sheetData sheetId="5233">
        <row r="2">
          <cell r="A2">
            <v>0</v>
          </cell>
        </row>
      </sheetData>
      <sheetData sheetId="5234">
        <row r="2">
          <cell r="A2">
            <v>0</v>
          </cell>
        </row>
      </sheetData>
      <sheetData sheetId="5235"/>
      <sheetData sheetId="5236"/>
      <sheetData sheetId="5237">
        <row r="2">
          <cell r="A2">
            <v>0</v>
          </cell>
        </row>
      </sheetData>
      <sheetData sheetId="5238"/>
      <sheetData sheetId="5239"/>
      <sheetData sheetId="5240"/>
      <sheetData sheetId="5241"/>
      <sheetData sheetId="5242"/>
      <sheetData sheetId="5243">
        <row r="2">
          <cell r="A2">
            <v>0</v>
          </cell>
        </row>
      </sheetData>
      <sheetData sheetId="5244">
        <row r="2">
          <cell r="A2">
            <v>0</v>
          </cell>
        </row>
      </sheetData>
      <sheetData sheetId="5245">
        <row r="2">
          <cell r="A2">
            <v>0</v>
          </cell>
        </row>
      </sheetData>
      <sheetData sheetId="5246">
        <row r="2">
          <cell r="A2">
            <v>0</v>
          </cell>
        </row>
      </sheetData>
      <sheetData sheetId="5247">
        <row r="2">
          <cell r="A2">
            <v>0</v>
          </cell>
        </row>
      </sheetData>
      <sheetData sheetId="5248">
        <row r="2">
          <cell r="A2">
            <v>0</v>
          </cell>
        </row>
      </sheetData>
      <sheetData sheetId="5249">
        <row r="2">
          <cell r="A2">
            <v>0</v>
          </cell>
        </row>
      </sheetData>
      <sheetData sheetId="5250"/>
      <sheetData sheetId="5251">
        <row r="2">
          <cell r="A2">
            <v>0</v>
          </cell>
        </row>
      </sheetData>
      <sheetData sheetId="5252">
        <row r="2">
          <cell r="A2">
            <v>0</v>
          </cell>
        </row>
      </sheetData>
      <sheetData sheetId="5253">
        <row r="2">
          <cell r="A2">
            <v>0</v>
          </cell>
        </row>
      </sheetData>
      <sheetData sheetId="5254">
        <row r="2">
          <cell r="A2">
            <v>0</v>
          </cell>
        </row>
      </sheetData>
      <sheetData sheetId="5255">
        <row r="2">
          <cell r="A2">
            <v>0</v>
          </cell>
        </row>
      </sheetData>
      <sheetData sheetId="5256">
        <row r="2">
          <cell r="A2">
            <v>0</v>
          </cell>
        </row>
      </sheetData>
      <sheetData sheetId="5257">
        <row r="2">
          <cell r="A2">
            <v>0</v>
          </cell>
        </row>
      </sheetData>
      <sheetData sheetId="5258">
        <row r="2">
          <cell r="A2">
            <v>0</v>
          </cell>
        </row>
      </sheetData>
      <sheetData sheetId="5259">
        <row r="2">
          <cell r="A2">
            <v>0</v>
          </cell>
        </row>
      </sheetData>
      <sheetData sheetId="5260">
        <row r="2">
          <cell r="A2">
            <v>0</v>
          </cell>
        </row>
      </sheetData>
      <sheetData sheetId="5261">
        <row r="2">
          <cell r="A2">
            <v>0</v>
          </cell>
        </row>
      </sheetData>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row r="2">
          <cell r="A2">
            <v>0</v>
          </cell>
        </row>
      </sheetData>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row r="2">
          <cell r="A2">
            <v>0</v>
          </cell>
        </row>
      </sheetData>
      <sheetData sheetId="5438">
        <row r="2">
          <cell r="A2">
            <v>0</v>
          </cell>
        </row>
      </sheetData>
      <sheetData sheetId="5439">
        <row r="2">
          <cell r="A2">
            <v>0</v>
          </cell>
        </row>
      </sheetData>
      <sheetData sheetId="5440">
        <row r="2">
          <cell r="A2">
            <v>0</v>
          </cell>
        </row>
      </sheetData>
      <sheetData sheetId="5441">
        <row r="2">
          <cell r="A2">
            <v>0</v>
          </cell>
        </row>
      </sheetData>
      <sheetData sheetId="5442">
        <row r="2">
          <cell r="A2">
            <v>0</v>
          </cell>
        </row>
      </sheetData>
      <sheetData sheetId="5443">
        <row r="2">
          <cell r="A2">
            <v>0</v>
          </cell>
        </row>
      </sheetData>
      <sheetData sheetId="5444">
        <row r="2">
          <cell r="A2">
            <v>0</v>
          </cell>
        </row>
      </sheetData>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ow r="2">
          <cell r="A2">
            <v>0</v>
          </cell>
        </row>
      </sheetData>
      <sheetData sheetId="5460">
        <row r="2">
          <cell r="A2">
            <v>0</v>
          </cell>
        </row>
      </sheetData>
      <sheetData sheetId="5461">
        <row r="2">
          <cell r="A2">
            <v>0</v>
          </cell>
        </row>
      </sheetData>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ow r="2">
          <cell r="A2">
            <v>0</v>
          </cell>
        </row>
      </sheetData>
      <sheetData sheetId="5477">
        <row r="2">
          <cell r="A2">
            <v>0</v>
          </cell>
        </row>
      </sheetData>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ow r="2">
          <cell r="A2">
            <v>0</v>
          </cell>
        </row>
      </sheetData>
      <sheetData sheetId="5486">
        <row r="2">
          <cell r="A2">
            <v>0</v>
          </cell>
        </row>
      </sheetData>
      <sheetData sheetId="5487">
        <row r="2">
          <cell r="A2">
            <v>0</v>
          </cell>
        </row>
      </sheetData>
      <sheetData sheetId="5488">
        <row r="2">
          <cell r="A2">
            <v>0</v>
          </cell>
        </row>
      </sheetData>
      <sheetData sheetId="5489">
        <row r="2">
          <cell r="A2">
            <v>0</v>
          </cell>
        </row>
      </sheetData>
      <sheetData sheetId="5490">
        <row r="2">
          <cell r="A2">
            <v>0</v>
          </cell>
        </row>
      </sheetData>
      <sheetData sheetId="5491">
        <row r="2">
          <cell r="A2">
            <v>0</v>
          </cell>
        </row>
      </sheetData>
      <sheetData sheetId="5492">
        <row r="2">
          <cell r="A2">
            <v>0</v>
          </cell>
        </row>
      </sheetData>
      <sheetData sheetId="5493">
        <row r="2">
          <cell r="A2">
            <v>0</v>
          </cell>
        </row>
      </sheetData>
      <sheetData sheetId="5494">
        <row r="2">
          <cell r="A2">
            <v>0</v>
          </cell>
        </row>
      </sheetData>
      <sheetData sheetId="5495">
        <row r="2">
          <cell r="A2">
            <v>0</v>
          </cell>
        </row>
      </sheetData>
      <sheetData sheetId="5496">
        <row r="2">
          <cell r="A2">
            <v>0</v>
          </cell>
        </row>
      </sheetData>
      <sheetData sheetId="5497">
        <row r="2">
          <cell r="A2">
            <v>0</v>
          </cell>
        </row>
      </sheetData>
      <sheetData sheetId="5498">
        <row r="2">
          <cell r="A2">
            <v>0</v>
          </cell>
        </row>
      </sheetData>
      <sheetData sheetId="5499">
        <row r="2">
          <cell r="A2">
            <v>0</v>
          </cell>
        </row>
      </sheetData>
      <sheetData sheetId="5500">
        <row r="2">
          <cell r="A2">
            <v>0</v>
          </cell>
        </row>
      </sheetData>
      <sheetData sheetId="5501">
        <row r="2">
          <cell r="A2">
            <v>0</v>
          </cell>
        </row>
      </sheetData>
      <sheetData sheetId="5502">
        <row r="2">
          <cell r="A2">
            <v>0</v>
          </cell>
        </row>
      </sheetData>
      <sheetData sheetId="5503">
        <row r="2">
          <cell r="A2">
            <v>0</v>
          </cell>
        </row>
      </sheetData>
      <sheetData sheetId="5504">
        <row r="2">
          <cell r="A2">
            <v>0</v>
          </cell>
        </row>
      </sheetData>
      <sheetData sheetId="5505">
        <row r="2">
          <cell r="A2">
            <v>0</v>
          </cell>
        </row>
      </sheetData>
      <sheetData sheetId="5506">
        <row r="2">
          <cell r="A2">
            <v>0</v>
          </cell>
        </row>
      </sheetData>
      <sheetData sheetId="5507">
        <row r="2">
          <cell r="A2">
            <v>0</v>
          </cell>
        </row>
      </sheetData>
      <sheetData sheetId="5508">
        <row r="2">
          <cell r="A2">
            <v>0</v>
          </cell>
        </row>
      </sheetData>
      <sheetData sheetId="5509">
        <row r="2">
          <cell r="A2">
            <v>0</v>
          </cell>
        </row>
      </sheetData>
      <sheetData sheetId="5510">
        <row r="2">
          <cell r="A2">
            <v>0</v>
          </cell>
        </row>
      </sheetData>
      <sheetData sheetId="5511">
        <row r="2">
          <cell r="A2">
            <v>0</v>
          </cell>
        </row>
      </sheetData>
      <sheetData sheetId="5512">
        <row r="2">
          <cell r="A2">
            <v>0</v>
          </cell>
        </row>
      </sheetData>
      <sheetData sheetId="5513">
        <row r="2">
          <cell r="A2">
            <v>0</v>
          </cell>
        </row>
      </sheetData>
      <sheetData sheetId="5514">
        <row r="2">
          <cell r="A2">
            <v>0</v>
          </cell>
        </row>
      </sheetData>
      <sheetData sheetId="5515">
        <row r="2">
          <cell r="A2">
            <v>0</v>
          </cell>
        </row>
      </sheetData>
      <sheetData sheetId="5516">
        <row r="2">
          <cell r="A2">
            <v>0</v>
          </cell>
        </row>
      </sheetData>
      <sheetData sheetId="5517">
        <row r="2">
          <cell r="A2">
            <v>0</v>
          </cell>
        </row>
      </sheetData>
      <sheetData sheetId="5518" refreshError="1"/>
      <sheetData sheetId="5519" refreshError="1"/>
      <sheetData sheetId="5520">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5521">
        <row r="2">
          <cell r="A2">
            <v>0</v>
          </cell>
        </row>
      </sheetData>
      <sheetData sheetId="5522"/>
      <sheetData sheetId="5523"/>
      <sheetData sheetId="5524"/>
      <sheetData sheetId="5525"/>
      <sheetData sheetId="5526">
        <row r="2">
          <cell r="B2">
            <v>0</v>
          </cell>
        </row>
      </sheetData>
      <sheetData sheetId="5527"/>
      <sheetData sheetId="5528" refreshError="1"/>
      <sheetData sheetId="5529">
        <row r="2">
          <cell r="A2">
            <v>0</v>
          </cell>
        </row>
      </sheetData>
      <sheetData sheetId="5530">
        <row r="2">
          <cell r="A2">
            <v>0</v>
          </cell>
        </row>
      </sheetData>
      <sheetData sheetId="5531" refreshError="1"/>
      <sheetData sheetId="5532" refreshError="1"/>
      <sheetData sheetId="5533">
        <row r="2">
          <cell r="A2">
            <v>0</v>
          </cell>
        </row>
      </sheetData>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ow r="2">
          <cell r="A2">
            <v>0</v>
          </cell>
        </row>
      </sheetData>
      <sheetData sheetId="5547">
        <row r="2">
          <cell r="A2">
            <v>0</v>
          </cell>
        </row>
      </sheetData>
      <sheetData sheetId="5548">
        <row r="2">
          <cell r="A2">
            <v>0</v>
          </cell>
        </row>
      </sheetData>
      <sheetData sheetId="5549">
        <row r="2">
          <cell r="A2">
            <v>0</v>
          </cell>
        </row>
      </sheetData>
      <sheetData sheetId="5550">
        <row r="2">
          <cell r="A2">
            <v>0</v>
          </cell>
        </row>
      </sheetData>
      <sheetData sheetId="5551">
        <row r="2">
          <cell r="A2">
            <v>0</v>
          </cell>
        </row>
      </sheetData>
      <sheetData sheetId="5552">
        <row r="2">
          <cell r="A2">
            <v>0</v>
          </cell>
        </row>
      </sheetData>
      <sheetData sheetId="5553">
        <row r="2">
          <cell r="A2">
            <v>0</v>
          </cell>
        </row>
      </sheetData>
      <sheetData sheetId="5554" refreshError="1"/>
      <sheetData sheetId="5555" refreshError="1"/>
      <sheetData sheetId="5556">
        <row r="2">
          <cell r="A2">
            <v>0</v>
          </cell>
        </row>
      </sheetData>
      <sheetData sheetId="5557">
        <row r="2">
          <cell r="A2">
            <v>0</v>
          </cell>
        </row>
      </sheetData>
      <sheetData sheetId="5558" refreshError="1"/>
      <sheetData sheetId="5559" refreshError="1"/>
      <sheetData sheetId="5560">
        <row r="2">
          <cell r="A2">
            <v>0</v>
          </cell>
        </row>
      </sheetData>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ow r="2">
          <cell r="A2">
            <v>0</v>
          </cell>
        </row>
      </sheetData>
      <sheetData sheetId="5570">
        <row r="2">
          <cell r="A2">
            <v>0</v>
          </cell>
        </row>
      </sheetData>
      <sheetData sheetId="5571">
        <row r="2">
          <cell r="A2">
            <v>0</v>
          </cell>
        </row>
      </sheetData>
      <sheetData sheetId="5572">
        <row r="2">
          <cell r="A2">
            <v>0</v>
          </cell>
        </row>
      </sheetData>
      <sheetData sheetId="5573">
        <row r="2">
          <cell r="A2">
            <v>0</v>
          </cell>
        </row>
      </sheetData>
      <sheetData sheetId="5574">
        <row r="2">
          <cell r="A2">
            <v>0</v>
          </cell>
        </row>
      </sheetData>
      <sheetData sheetId="5575">
        <row r="2">
          <cell r="A2">
            <v>0</v>
          </cell>
        </row>
      </sheetData>
      <sheetData sheetId="5576">
        <row r="2">
          <cell r="A2">
            <v>0</v>
          </cell>
        </row>
      </sheetData>
      <sheetData sheetId="5577">
        <row r="2">
          <cell r="A2">
            <v>0</v>
          </cell>
        </row>
      </sheetData>
      <sheetData sheetId="5578" refreshError="1"/>
      <sheetData sheetId="5579" refreshError="1"/>
      <sheetData sheetId="5580" refreshError="1"/>
      <sheetData sheetId="5581" refreshError="1"/>
      <sheetData sheetId="5582" refreshError="1"/>
      <sheetData sheetId="5583" refreshError="1"/>
      <sheetData sheetId="5584" refreshError="1"/>
      <sheetData sheetId="5585">
        <row r="2">
          <cell r="A2">
            <v>0</v>
          </cell>
        </row>
      </sheetData>
      <sheetData sheetId="5586">
        <row r="2">
          <cell r="A2">
            <v>0</v>
          </cell>
        </row>
      </sheetData>
      <sheetData sheetId="5587">
        <row r="2">
          <cell r="A2" t="str">
            <v>“CONSTRUCCIÓN DE OBRAS CIVILES, ELÉCTRICAS, MECÁNICAS E INSTRUMENTACIÓN REQUERIDAS POR ECOPETROL Y SU GRUPO EMPRESARIAL PARA LA VIGENCIA 2017-2020 CON OPCIÓN DE DOS AÑOS”</v>
          </cell>
        </row>
      </sheetData>
      <sheetData sheetId="5588">
        <row r="2">
          <cell r="A2">
            <v>0</v>
          </cell>
        </row>
      </sheetData>
      <sheetData sheetId="5589">
        <row r="2">
          <cell r="A2">
            <v>0</v>
          </cell>
        </row>
      </sheetData>
      <sheetData sheetId="5590">
        <row r="2">
          <cell r="A2">
            <v>0</v>
          </cell>
        </row>
      </sheetData>
      <sheetData sheetId="5591">
        <row r="2">
          <cell r="A2">
            <v>0</v>
          </cell>
        </row>
      </sheetData>
      <sheetData sheetId="5592">
        <row r="2">
          <cell r="A2">
            <v>0</v>
          </cell>
        </row>
      </sheetData>
      <sheetData sheetId="5593">
        <row r="2">
          <cell r="A2">
            <v>0</v>
          </cell>
        </row>
      </sheetData>
      <sheetData sheetId="5594">
        <row r="2">
          <cell r="A2">
            <v>0</v>
          </cell>
        </row>
      </sheetData>
      <sheetData sheetId="5595">
        <row r="2">
          <cell r="A2">
            <v>0</v>
          </cell>
        </row>
      </sheetData>
      <sheetData sheetId="5596">
        <row r="2">
          <cell r="A2">
            <v>0</v>
          </cell>
        </row>
      </sheetData>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ow r="2">
          <cell r="A2">
            <v>0</v>
          </cell>
        </row>
      </sheetData>
      <sheetData sheetId="5621">
        <row r="2">
          <cell r="A2">
            <v>0</v>
          </cell>
        </row>
      </sheetData>
      <sheetData sheetId="5622">
        <row r="2">
          <cell r="A2">
            <v>0</v>
          </cell>
        </row>
      </sheetData>
      <sheetData sheetId="5623">
        <row r="2">
          <cell r="A2">
            <v>0</v>
          </cell>
        </row>
      </sheetData>
      <sheetData sheetId="5624">
        <row r="2">
          <cell r="A2">
            <v>0</v>
          </cell>
        </row>
      </sheetData>
      <sheetData sheetId="5625"/>
      <sheetData sheetId="5626"/>
      <sheetData sheetId="5627">
        <row r="2">
          <cell r="A2">
            <v>0</v>
          </cell>
        </row>
      </sheetData>
      <sheetData sheetId="5628">
        <row r="2">
          <cell r="A2">
            <v>0</v>
          </cell>
        </row>
      </sheetData>
      <sheetData sheetId="5629">
        <row r="2">
          <cell r="A2">
            <v>0</v>
          </cell>
        </row>
      </sheetData>
      <sheetData sheetId="5630"/>
      <sheetData sheetId="5631"/>
      <sheetData sheetId="5632"/>
      <sheetData sheetId="5633"/>
      <sheetData sheetId="5634"/>
      <sheetData sheetId="5635"/>
      <sheetData sheetId="5636"/>
      <sheetData sheetId="5637">
        <row r="2">
          <cell r="B2">
            <v>0</v>
          </cell>
        </row>
      </sheetData>
      <sheetData sheetId="5638">
        <row r="2">
          <cell r="B2">
            <v>0</v>
          </cell>
        </row>
      </sheetData>
      <sheetData sheetId="5639">
        <row r="2">
          <cell r="A2">
            <v>0</v>
          </cell>
        </row>
      </sheetData>
      <sheetData sheetId="5640">
        <row r="2">
          <cell r="A2">
            <v>0</v>
          </cell>
        </row>
      </sheetData>
      <sheetData sheetId="5641">
        <row r="2">
          <cell r="A2">
            <v>0</v>
          </cell>
        </row>
      </sheetData>
      <sheetData sheetId="5642">
        <row r="2">
          <cell r="A2">
            <v>0</v>
          </cell>
        </row>
      </sheetData>
      <sheetData sheetId="5643">
        <row r="2">
          <cell r="A2">
            <v>0</v>
          </cell>
        </row>
      </sheetData>
      <sheetData sheetId="5644">
        <row r="2">
          <cell r="A2">
            <v>0</v>
          </cell>
        </row>
      </sheetData>
      <sheetData sheetId="5645">
        <row r="2">
          <cell r="A2">
            <v>0</v>
          </cell>
        </row>
      </sheetData>
      <sheetData sheetId="5646">
        <row r="2">
          <cell r="A2">
            <v>0</v>
          </cell>
        </row>
      </sheetData>
      <sheetData sheetId="5647">
        <row r="2">
          <cell r="A2">
            <v>0</v>
          </cell>
        </row>
      </sheetData>
      <sheetData sheetId="5648">
        <row r="2">
          <cell r="A2">
            <v>0</v>
          </cell>
        </row>
      </sheetData>
      <sheetData sheetId="5649"/>
      <sheetData sheetId="5650"/>
      <sheetData sheetId="5651"/>
      <sheetData sheetId="5652"/>
      <sheetData sheetId="5653"/>
      <sheetData sheetId="5654"/>
      <sheetData sheetId="5655"/>
      <sheetData sheetId="5656">
        <row r="2">
          <cell r="B2">
            <v>0</v>
          </cell>
        </row>
      </sheetData>
      <sheetData sheetId="5657">
        <row r="2">
          <cell r="B2">
            <v>0</v>
          </cell>
        </row>
      </sheetData>
      <sheetData sheetId="5658">
        <row r="2">
          <cell r="B2">
            <v>0</v>
          </cell>
        </row>
      </sheetData>
      <sheetData sheetId="5659">
        <row r="2">
          <cell r="B2">
            <v>0</v>
          </cell>
        </row>
      </sheetData>
      <sheetData sheetId="5660">
        <row r="2">
          <cell r="B2">
            <v>0</v>
          </cell>
        </row>
      </sheetData>
      <sheetData sheetId="5661">
        <row r="2">
          <cell r="B2">
            <v>0</v>
          </cell>
        </row>
      </sheetData>
      <sheetData sheetId="5662"/>
      <sheetData sheetId="5663">
        <row r="2">
          <cell r="A2">
            <v>0</v>
          </cell>
        </row>
      </sheetData>
      <sheetData sheetId="5664">
        <row r="2">
          <cell r="A2">
            <v>0</v>
          </cell>
        </row>
      </sheetData>
      <sheetData sheetId="5665">
        <row r="2">
          <cell r="A2">
            <v>0</v>
          </cell>
        </row>
      </sheetData>
      <sheetData sheetId="5666">
        <row r="2">
          <cell r="A2">
            <v>0</v>
          </cell>
        </row>
      </sheetData>
      <sheetData sheetId="5667">
        <row r="2">
          <cell r="A2">
            <v>0</v>
          </cell>
        </row>
      </sheetData>
      <sheetData sheetId="5668">
        <row r="2">
          <cell r="B2">
            <v>0</v>
          </cell>
        </row>
      </sheetData>
      <sheetData sheetId="5669"/>
      <sheetData sheetId="5670"/>
      <sheetData sheetId="5671"/>
      <sheetData sheetId="5672"/>
      <sheetData sheetId="5673"/>
      <sheetData sheetId="5674">
        <row r="2">
          <cell r="A2">
            <v>0</v>
          </cell>
        </row>
      </sheetData>
      <sheetData sheetId="5675">
        <row r="2">
          <cell r="A2">
            <v>0</v>
          </cell>
        </row>
      </sheetData>
      <sheetData sheetId="5676">
        <row r="2">
          <cell r="A2">
            <v>0</v>
          </cell>
        </row>
      </sheetData>
      <sheetData sheetId="5677"/>
      <sheetData sheetId="5678">
        <row r="2">
          <cell r="A2">
            <v>0</v>
          </cell>
        </row>
      </sheetData>
      <sheetData sheetId="5679">
        <row r="2">
          <cell r="A2">
            <v>0</v>
          </cell>
        </row>
      </sheetData>
      <sheetData sheetId="5680">
        <row r="2">
          <cell r="A2">
            <v>0</v>
          </cell>
        </row>
      </sheetData>
      <sheetData sheetId="5681">
        <row r="2">
          <cell r="B2">
            <v>0</v>
          </cell>
        </row>
      </sheetData>
      <sheetData sheetId="5682">
        <row r="2">
          <cell r="B2">
            <v>0</v>
          </cell>
        </row>
      </sheetData>
      <sheetData sheetId="5683">
        <row r="2">
          <cell r="B2">
            <v>0</v>
          </cell>
        </row>
      </sheetData>
      <sheetData sheetId="5684"/>
      <sheetData sheetId="5685"/>
      <sheetData sheetId="5686"/>
      <sheetData sheetId="5687"/>
      <sheetData sheetId="5688"/>
      <sheetData sheetId="5689">
        <row r="2">
          <cell r="B2">
            <v>0</v>
          </cell>
        </row>
      </sheetData>
      <sheetData sheetId="5690">
        <row r="2">
          <cell r="B2">
            <v>0</v>
          </cell>
        </row>
      </sheetData>
      <sheetData sheetId="5691">
        <row r="2">
          <cell r="A2">
            <v>0</v>
          </cell>
        </row>
      </sheetData>
      <sheetData sheetId="5692"/>
      <sheetData sheetId="5693">
        <row r="2">
          <cell r="A2">
            <v>0</v>
          </cell>
        </row>
      </sheetData>
      <sheetData sheetId="5694">
        <row r="2">
          <cell r="A2">
            <v>0</v>
          </cell>
        </row>
      </sheetData>
      <sheetData sheetId="5695">
        <row r="2">
          <cell r="A2">
            <v>0</v>
          </cell>
        </row>
      </sheetData>
      <sheetData sheetId="5696">
        <row r="2">
          <cell r="A2">
            <v>0</v>
          </cell>
        </row>
      </sheetData>
      <sheetData sheetId="5697">
        <row r="2">
          <cell r="A2">
            <v>0</v>
          </cell>
        </row>
      </sheetData>
      <sheetData sheetId="5698">
        <row r="2">
          <cell r="A2">
            <v>0</v>
          </cell>
        </row>
      </sheetData>
      <sheetData sheetId="5699">
        <row r="2">
          <cell r="A2">
            <v>0</v>
          </cell>
        </row>
      </sheetData>
      <sheetData sheetId="5700">
        <row r="2">
          <cell r="A2">
            <v>0</v>
          </cell>
        </row>
      </sheetData>
      <sheetData sheetId="5701">
        <row r="2">
          <cell r="A2">
            <v>0</v>
          </cell>
        </row>
      </sheetData>
      <sheetData sheetId="5702">
        <row r="2">
          <cell r="B2">
            <v>0</v>
          </cell>
        </row>
      </sheetData>
      <sheetData sheetId="5703"/>
      <sheetData sheetId="5704"/>
      <sheetData sheetId="5705"/>
      <sheetData sheetId="5706"/>
      <sheetData sheetId="5707"/>
      <sheetData sheetId="5708">
        <row r="2">
          <cell r="B2">
            <v>0</v>
          </cell>
        </row>
      </sheetData>
      <sheetData sheetId="5709">
        <row r="2">
          <cell r="B2">
            <v>0</v>
          </cell>
        </row>
      </sheetData>
      <sheetData sheetId="5710">
        <row r="2">
          <cell r="B2">
            <v>0</v>
          </cell>
        </row>
      </sheetData>
      <sheetData sheetId="5711"/>
      <sheetData sheetId="5712">
        <row r="2">
          <cell r="A2">
            <v>0</v>
          </cell>
        </row>
      </sheetData>
      <sheetData sheetId="5713">
        <row r="2">
          <cell r="A2">
            <v>0</v>
          </cell>
        </row>
      </sheetData>
      <sheetData sheetId="5714">
        <row r="2">
          <cell r="A2">
            <v>0</v>
          </cell>
        </row>
      </sheetData>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sheetData sheetId="5740"/>
      <sheetData sheetId="5741"/>
      <sheetData sheetId="5742"/>
      <sheetData sheetId="5743" refreshError="1"/>
      <sheetData sheetId="5744" refreshError="1"/>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row r="2">
          <cell r="B2" t="str">
            <v>Patrimonio
neto
personal</v>
          </cell>
        </row>
      </sheetData>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row r="2">
          <cell r="A2">
            <v>0</v>
          </cell>
        </row>
      </sheetData>
      <sheetData sheetId="5836"/>
      <sheetData sheetId="5837"/>
      <sheetData sheetId="5838"/>
      <sheetData sheetId="5839"/>
      <sheetData sheetId="5840"/>
      <sheetData sheetId="5841">
        <row r="2">
          <cell r="A2">
            <v>0</v>
          </cell>
        </row>
      </sheetData>
      <sheetData sheetId="5842"/>
      <sheetData sheetId="5843">
        <row r="2">
          <cell r="A2">
            <v>0</v>
          </cell>
        </row>
      </sheetData>
      <sheetData sheetId="5844"/>
      <sheetData sheetId="5845">
        <row r="2">
          <cell r="A2">
            <v>0</v>
          </cell>
        </row>
      </sheetData>
      <sheetData sheetId="5846">
        <row r="5">
          <cell r="B5">
            <v>0</v>
          </cell>
        </row>
      </sheetData>
      <sheetData sheetId="5847"/>
      <sheetData sheetId="5848">
        <row r="2">
          <cell r="A2">
            <v>0</v>
          </cell>
        </row>
      </sheetData>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sheetData sheetId="5883" refreshError="1"/>
      <sheetData sheetId="5884" refreshError="1"/>
      <sheetData sheetId="5885">
        <row r="2">
          <cell r="A2">
            <v>0</v>
          </cell>
        </row>
      </sheetData>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row r="2">
          <cell r="A2">
            <v>0</v>
          </cell>
        </row>
      </sheetData>
      <sheetData sheetId="5919"/>
      <sheetData sheetId="5920">
        <row r="2">
          <cell r="A2">
            <v>0</v>
          </cell>
        </row>
      </sheetData>
      <sheetData sheetId="5921">
        <row r="2">
          <cell r="A2">
            <v>0</v>
          </cell>
        </row>
      </sheetData>
      <sheetData sheetId="5922">
        <row r="2">
          <cell r="A2">
            <v>0</v>
          </cell>
        </row>
      </sheetData>
      <sheetData sheetId="5923">
        <row r="2">
          <cell r="A2">
            <v>0</v>
          </cell>
        </row>
      </sheetData>
      <sheetData sheetId="5924">
        <row r="2">
          <cell r="A2">
            <v>0</v>
          </cell>
        </row>
      </sheetData>
      <sheetData sheetId="5925">
        <row r="2">
          <cell r="A2">
            <v>0</v>
          </cell>
        </row>
      </sheetData>
      <sheetData sheetId="5926">
        <row r="2">
          <cell r="A2">
            <v>0</v>
          </cell>
        </row>
      </sheetData>
      <sheetData sheetId="5927">
        <row r="2">
          <cell r="A2">
            <v>0</v>
          </cell>
        </row>
      </sheetData>
      <sheetData sheetId="5928">
        <row r="2">
          <cell r="A2">
            <v>0</v>
          </cell>
        </row>
      </sheetData>
      <sheetData sheetId="5929">
        <row r="2">
          <cell r="A2">
            <v>0</v>
          </cell>
        </row>
      </sheetData>
      <sheetData sheetId="5930">
        <row r="2">
          <cell r="A2">
            <v>0</v>
          </cell>
        </row>
      </sheetData>
      <sheetData sheetId="5931">
        <row r="2">
          <cell r="A2">
            <v>0</v>
          </cell>
        </row>
      </sheetData>
      <sheetData sheetId="5932">
        <row r="2">
          <cell r="A2">
            <v>0</v>
          </cell>
        </row>
      </sheetData>
      <sheetData sheetId="5933">
        <row r="2">
          <cell r="A2">
            <v>0</v>
          </cell>
        </row>
      </sheetData>
      <sheetData sheetId="5934">
        <row r="2">
          <cell r="A2">
            <v>0</v>
          </cell>
        </row>
      </sheetData>
      <sheetData sheetId="5935">
        <row r="2">
          <cell r="A2">
            <v>0</v>
          </cell>
        </row>
      </sheetData>
      <sheetData sheetId="5936">
        <row r="2">
          <cell r="A2">
            <v>0</v>
          </cell>
        </row>
      </sheetData>
      <sheetData sheetId="5937">
        <row r="2">
          <cell r="A2">
            <v>0</v>
          </cell>
        </row>
      </sheetData>
      <sheetData sheetId="5938">
        <row r="2">
          <cell r="A2">
            <v>0</v>
          </cell>
        </row>
      </sheetData>
      <sheetData sheetId="5939">
        <row r="2">
          <cell r="A2">
            <v>0</v>
          </cell>
        </row>
      </sheetData>
      <sheetData sheetId="5940">
        <row r="2">
          <cell r="A2">
            <v>0</v>
          </cell>
        </row>
      </sheetData>
      <sheetData sheetId="5941">
        <row r="2">
          <cell r="A2">
            <v>0</v>
          </cell>
        </row>
      </sheetData>
      <sheetData sheetId="5942">
        <row r="2">
          <cell r="A2">
            <v>0</v>
          </cell>
        </row>
      </sheetData>
      <sheetData sheetId="5943">
        <row r="2">
          <cell r="A2">
            <v>0</v>
          </cell>
        </row>
      </sheetData>
      <sheetData sheetId="5944">
        <row r="2">
          <cell r="A2">
            <v>0</v>
          </cell>
        </row>
      </sheetData>
      <sheetData sheetId="5945">
        <row r="2">
          <cell r="A2">
            <v>0</v>
          </cell>
        </row>
      </sheetData>
      <sheetData sheetId="5946">
        <row r="2">
          <cell r="A2">
            <v>0</v>
          </cell>
        </row>
      </sheetData>
      <sheetData sheetId="5947">
        <row r="2">
          <cell r="A2">
            <v>0</v>
          </cell>
        </row>
      </sheetData>
      <sheetData sheetId="5948">
        <row r="2">
          <cell r="A2">
            <v>0</v>
          </cell>
        </row>
      </sheetData>
      <sheetData sheetId="5949">
        <row r="2">
          <cell r="A2">
            <v>0</v>
          </cell>
        </row>
      </sheetData>
      <sheetData sheetId="5950">
        <row r="2">
          <cell r="A2">
            <v>0</v>
          </cell>
        </row>
      </sheetData>
      <sheetData sheetId="5951">
        <row r="2">
          <cell r="A2">
            <v>0</v>
          </cell>
        </row>
      </sheetData>
      <sheetData sheetId="5952">
        <row r="2">
          <cell r="A2">
            <v>0</v>
          </cell>
        </row>
      </sheetData>
      <sheetData sheetId="5953">
        <row r="2">
          <cell r="A2">
            <v>0</v>
          </cell>
        </row>
      </sheetData>
      <sheetData sheetId="5954">
        <row r="2">
          <cell r="A2">
            <v>0</v>
          </cell>
        </row>
      </sheetData>
      <sheetData sheetId="5955">
        <row r="2">
          <cell r="A2">
            <v>0</v>
          </cell>
        </row>
      </sheetData>
      <sheetData sheetId="5956">
        <row r="2">
          <cell r="A2">
            <v>0</v>
          </cell>
        </row>
      </sheetData>
      <sheetData sheetId="5957">
        <row r="2">
          <cell r="A2">
            <v>0</v>
          </cell>
        </row>
      </sheetData>
      <sheetData sheetId="5958">
        <row r="2">
          <cell r="A2">
            <v>0</v>
          </cell>
        </row>
      </sheetData>
      <sheetData sheetId="5959">
        <row r="2">
          <cell r="A2">
            <v>0</v>
          </cell>
        </row>
      </sheetData>
      <sheetData sheetId="5960">
        <row r="2">
          <cell r="A2">
            <v>0</v>
          </cell>
        </row>
      </sheetData>
      <sheetData sheetId="5961">
        <row r="2">
          <cell r="A2">
            <v>0</v>
          </cell>
        </row>
      </sheetData>
      <sheetData sheetId="5962">
        <row r="2">
          <cell r="A2">
            <v>0</v>
          </cell>
        </row>
      </sheetData>
      <sheetData sheetId="5963">
        <row r="2">
          <cell r="A2">
            <v>0</v>
          </cell>
        </row>
      </sheetData>
      <sheetData sheetId="5964">
        <row r="2">
          <cell r="A2">
            <v>0</v>
          </cell>
        </row>
      </sheetData>
      <sheetData sheetId="5965">
        <row r="2">
          <cell r="A2">
            <v>0</v>
          </cell>
        </row>
      </sheetData>
      <sheetData sheetId="5966">
        <row r="2">
          <cell r="A2">
            <v>0</v>
          </cell>
        </row>
      </sheetData>
      <sheetData sheetId="5967">
        <row r="2">
          <cell r="A2">
            <v>0</v>
          </cell>
        </row>
      </sheetData>
      <sheetData sheetId="5968">
        <row r="2">
          <cell r="A2">
            <v>0</v>
          </cell>
        </row>
      </sheetData>
      <sheetData sheetId="5969">
        <row r="2">
          <cell r="A2">
            <v>0</v>
          </cell>
        </row>
      </sheetData>
      <sheetData sheetId="5970">
        <row r="2">
          <cell r="A2">
            <v>0</v>
          </cell>
        </row>
      </sheetData>
      <sheetData sheetId="5971">
        <row r="2">
          <cell r="A2">
            <v>0</v>
          </cell>
        </row>
      </sheetData>
      <sheetData sheetId="5972">
        <row r="2">
          <cell r="A2">
            <v>0</v>
          </cell>
        </row>
      </sheetData>
      <sheetData sheetId="5973">
        <row r="2">
          <cell r="A2">
            <v>0</v>
          </cell>
        </row>
      </sheetData>
      <sheetData sheetId="5974">
        <row r="2">
          <cell r="A2">
            <v>0</v>
          </cell>
        </row>
      </sheetData>
      <sheetData sheetId="5975">
        <row r="2">
          <cell r="A2">
            <v>0</v>
          </cell>
        </row>
      </sheetData>
      <sheetData sheetId="5976">
        <row r="2">
          <cell r="A2">
            <v>0</v>
          </cell>
        </row>
      </sheetData>
      <sheetData sheetId="5977">
        <row r="2">
          <cell r="A2">
            <v>0</v>
          </cell>
        </row>
      </sheetData>
      <sheetData sheetId="5978">
        <row r="2">
          <cell r="A2">
            <v>0</v>
          </cell>
        </row>
      </sheetData>
      <sheetData sheetId="5979">
        <row r="2">
          <cell r="A2">
            <v>0</v>
          </cell>
        </row>
      </sheetData>
      <sheetData sheetId="5980">
        <row r="2">
          <cell r="A2">
            <v>0</v>
          </cell>
        </row>
      </sheetData>
      <sheetData sheetId="5981">
        <row r="2">
          <cell r="A2">
            <v>0</v>
          </cell>
        </row>
      </sheetData>
      <sheetData sheetId="5982">
        <row r="2">
          <cell r="A2">
            <v>0</v>
          </cell>
        </row>
      </sheetData>
      <sheetData sheetId="5983">
        <row r="2">
          <cell r="A2">
            <v>0</v>
          </cell>
        </row>
      </sheetData>
      <sheetData sheetId="5984">
        <row r="2">
          <cell r="A2">
            <v>0</v>
          </cell>
        </row>
      </sheetData>
      <sheetData sheetId="5985">
        <row r="2">
          <cell r="A2">
            <v>0</v>
          </cell>
        </row>
      </sheetData>
      <sheetData sheetId="5986">
        <row r="2">
          <cell r="A2">
            <v>0</v>
          </cell>
        </row>
      </sheetData>
      <sheetData sheetId="5987">
        <row r="2">
          <cell r="A2">
            <v>0</v>
          </cell>
        </row>
      </sheetData>
      <sheetData sheetId="5988">
        <row r="2">
          <cell r="A2">
            <v>0</v>
          </cell>
        </row>
      </sheetData>
      <sheetData sheetId="5989">
        <row r="2">
          <cell r="A2">
            <v>0</v>
          </cell>
        </row>
      </sheetData>
      <sheetData sheetId="5990">
        <row r="2">
          <cell r="A2">
            <v>0</v>
          </cell>
        </row>
      </sheetData>
      <sheetData sheetId="5991">
        <row r="2">
          <cell r="A2">
            <v>0</v>
          </cell>
        </row>
      </sheetData>
      <sheetData sheetId="5992">
        <row r="2">
          <cell r="A2">
            <v>0</v>
          </cell>
        </row>
      </sheetData>
      <sheetData sheetId="5993">
        <row r="2">
          <cell r="A2">
            <v>0</v>
          </cell>
        </row>
      </sheetData>
      <sheetData sheetId="5994">
        <row r="2">
          <cell r="A2">
            <v>0</v>
          </cell>
        </row>
      </sheetData>
      <sheetData sheetId="5995">
        <row r="2">
          <cell r="A2">
            <v>0</v>
          </cell>
        </row>
      </sheetData>
      <sheetData sheetId="5996">
        <row r="2">
          <cell r="A2">
            <v>0</v>
          </cell>
        </row>
      </sheetData>
      <sheetData sheetId="5997">
        <row r="2">
          <cell r="A2">
            <v>0</v>
          </cell>
        </row>
      </sheetData>
      <sheetData sheetId="5998">
        <row r="2">
          <cell r="A2">
            <v>0</v>
          </cell>
        </row>
      </sheetData>
      <sheetData sheetId="5999">
        <row r="2">
          <cell r="A2">
            <v>0</v>
          </cell>
        </row>
      </sheetData>
      <sheetData sheetId="6000"/>
      <sheetData sheetId="6001"/>
      <sheetData sheetId="6002"/>
      <sheetData sheetId="6003"/>
      <sheetData sheetId="6004"/>
      <sheetData sheetId="6005"/>
      <sheetData sheetId="6006"/>
      <sheetData sheetId="6007">
        <row r="2">
          <cell r="A2">
            <v>0</v>
          </cell>
        </row>
      </sheetData>
      <sheetData sheetId="6008">
        <row r="2">
          <cell r="A2">
            <v>0</v>
          </cell>
        </row>
      </sheetData>
      <sheetData sheetId="6009">
        <row r="2">
          <cell r="A2">
            <v>0</v>
          </cell>
        </row>
      </sheetData>
      <sheetData sheetId="6010">
        <row r="2">
          <cell r="A2">
            <v>0</v>
          </cell>
        </row>
      </sheetData>
      <sheetData sheetId="6011">
        <row r="2">
          <cell r="A2">
            <v>0</v>
          </cell>
        </row>
      </sheetData>
      <sheetData sheetId="6012">
        <row r="2">
          <cell r="A2">
            <v>0</v>
          </cell>
        </row>
      </sheetData>
      <sheetData sheetId="6013">
        <row r="2">
          <cell r="A2">
            <v>0</v>
          </cell>
        </row>
      </sheetData>
      <sheetData sheetId="6014">
        <row r="2">
          <cell r="A2">
            <v>0</v>
          </cell>
        </row>
      </sheetData>
      <sheetData sheetId="6015">
        <row r="2">
          <cell r="A2">
            <v>0</v>
          </cell>
        </row>
      </sheetData>
      <sheetData sheetId="6016">
        <row r="2">
          <cell r="A2">
            <v>0</v>
          </cell>
        </row>
      </sheetData>
      <sheetData sheetId="6017">
        <row r="2">
          <cell r="A2">
            <v>0</v>
          </cell>
        </row>
      </sheetData>
      <sheetData sheetId="6018">
        <row r="2">
          <cell r="A2">
            <v>0</v>
          </cell>
        </row>
      </sheetData>
      <sheetData sheetId="6019">
        <row r="2">
          <cell r="A2">
            <v>0</v>
          </cell>
        </row>
      </sheetData>
      <sheetData sheetId="6020">
        <row r="2">
          <cell r="A2">
            <v>0</v>
          </cell>
        </row>
      </sheetData>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refreshError="1"/>
      <sheetData sheetId="6102">
        <row r="2">
          <cell r="A2">
            <v>0</v>
          </cell>
        </row>
      </sheetData>
      <sheetData sheetId="6103"/>
      <sheetData sheetId="6104"/>
      <sheetData sheetId="6105"/>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refreshError="1"/>
      <sheetData sheetId="6380" refreshError="1"/>
      <sheetData sheetId="6381" refreshError="1"/>
      <sheetData sheetId="6382" refreshError="1"/>
      <sheetData sheetId="6383" refreshError="1"/>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LIQUIDACIONESPERSO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Modificatoria"/>
      <sheetName val="Anexo Modificacion"/>
      <sheetName val="Hoja5"/>
      <sheetName val="Hoja4"/>
      <sheetName val="Hoja2"/>
      <sheetName val="Hoja3"/>
      <sheetName val="Parcial 1"/>
      <sheetName val="Final"/>
      <sheetName val="acta modelo"/>
    </sheetNames>
    <sheetDataSet>
      <sheetData sheetId="0"/>
      <sheetData sheetId="1"/>
      <sheetData sheetId="2"/>
      <sheetData sheetId="3"/>
      <sheetData sheetId="4"/>
      <sheetData sheetId="5"/>
      <sheetData sheetId="6"/>
      <sheetData sheetId="7"/>
      <sheetData sheetId="8">
        <row r="36">
          <cell r="B36" t="str">
            <v>3.8</v>
          </cell>
          <cell r="E36">
            <v>0</v>
          </cell>
          <cell r="F36">
            <v>0</v>
          </cell>
          <cell r="I36">
            <v>0</v>
          </cell>
          <cell r="J36">
            <v>0</v>
          </cell>
          <cell r="P36" t="str">
            <v>3.8</v>
          </cell>
          <cell r="R36" t="str">
            <v>UN</v>
          </cell>
          <cell r="U36">
            <v>0</v>
          </cell>
          <cell r="V36">
            <v>0</v>
          </cell>
          <cell r="W36">
            <v>0</v>
          </cell>
          <cell r="X36">
            <v>0</v>
          </cell>
          <cell r="Y36">
            <v>0</v>
          </cell>
          <cell r="Z36">
            <v>0</v>
          </cell>
          <cell r="AA36">
            <v>0</v>
          </cell>
          <cell r="AB36">
            <v>0</v>
          </cell>
          <cell r="AC36">
            <v>0</v>
          </cell>
          <cell r="AD36">
            <v>0</v>
          </cell>
          <cell r="AF36" t="str">
            <v>3,9</v>
          </cell>
          <cell r="AG36" t="str">
            <v>Demolicion de camaras y de tuberia existente +retiro</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Modificatoria"/>
      <sheetName val="Anexo Modificacion"/>
      <sheetName val="Hoja5"/>
      <sheetName val="Hoja4"/>
      <sheetName val="Hoja2"/>
      <sheetName val="Hoja3"/>
      <sheetName val="Parcial 1"/>
      <sheetName val="Final"/>
      <sheetName val="acta modelo"/>
    </sheetNames>
    <sheetDataSet>
      <sheetData sheetId="0"/>
      <sheetData sheetId="1"/>
      <sheetData sheetId="2"/>
      <sheetData sheetId="3"/>
      <sheetData sheetId="4"/>
      <sheetData sheetId="5"/>
      <sheetData sheetId="6"/>
      <sheetData sheetId="7"/>
      <sheetData sheetId="8">
        <row r="36">
          <cell r="B36" t="str">
            <v>3.8</v>
          </cell>
          <cell r="E36">
            <v>0</v>
          </cell>
          <cell r="F36">
            <v>0</v>
          </cell>
          <cell r="I36">
            <v>0</v>
          </cell>
          <cell r="J36">
            <v>0</v>
          </cell>
          <cell r="P36" t="str">
            <v>3.8</v>
          </cell>
          <cell r="R36" t="str">
            <v>UN</v>
          </cell>
          <cell r="U36">
            <v>0</v>
          </cell>
          <cell r="V36">
            <v>0</v>
          </cell>
          <cell r="W36">
            <v>0</v>
          </cell>
          <cell r="X36">
            <v>0</v>
          </cell>
          <cell r="Y36">
            <v>0</v>
          </cell>
          <cell r="Z36">
            <v>0</v>
          </cell>
          <cell r="AA36">
            <v>0</v>
          </cell>
          <cell r="AB36">
            <v>0</v>
          </cell>
          <cell r="AC36">
            <v>0</v>
          </cell>
          <cell r="AD36">
            <v>0</v>
          </cell>
          <cell r="AF36" t="str">
            <v>3,9</v>
          </cell>
          <cell r="AG36" t="str">
            <v>Demolicion de camaras y de tuberia existente +retiro</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BASE-LISTAS"/>
      <sheetName val="LIQUIDACIONESPERSONAL"/>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ogram"/>
      <sheetName val="COSTOS"/>
      <sheetName val="EVA"/>
    </sheetNames>
    <sheetDataSet>
      <sheetData sheetId="0" refreshError="1">
        <row r="338">
          <cell r="C338" t="str">
            <v>Activos</v>
          </cell>
          <cell r="D338">
            <v>9750</v>
          </cell>
        </row>
        <row r="339">
          <cell r="C339" t="str">
            <v>Direcc.</v>
          </cell>
          <cell r="D339">
            <v>53970</v>
          </cell>
        </row>
        <row r="340">
          <cell r="C340" t="str">
            <v>Admon</v>
          </cell>
          <cell r="D340">
            <v>48583.5</v>
          </cell>
        </row>
        <row r="341">
          <cell r="C341" t="str">
            <v>Topog</v>
          </cell>
          <cell r="D341">
            <v>0</v>
          </cell>
        </row>
        <row r="342">
          <cell r="C342" t="str">
            <v>Taller</v>
          </cell>
          <cell r="D342">
            <v>2898</v>
          </cell>
        </row>
        <row r="343">
          <cell r="C343" t="str">
            <v>Operad.</v>
          </cell>
          <cell r="D343">
            <v>0</v>
          </cell>
        </row>
        <row r="344">
          <cell r="C344" t="str">
            <v>Vigilan.</v>
          </cell>
          <cell r="D344">
            <v>10836</v>
          </cell>
        </row>
        <row r="345">
          <cell r="C345" t="str">
            <v>Prestac</v>
          </cell>
          <cell r="D345">
            <v>66283.875</v>
          </cell>
        </row>
        <row r="346">
          <cell r="C346" t="str">
            <v>Honor</v>
          </cell>
          <cell r="D346">
            <v>6700</v>
          </cell>
        </row>
        <row r="347">
          <cell r="C347" t="str">
            <v>Impues</v>
          </cell>
          <cell r="D347">
            <v>98630.90675611388</v>
          </cell>
        </row>
        <row r="348">
          <cell r="C348" t="str">
            <v>Arrend</v>
          </cell>
          <cell r="D348">
            <v>11295</v>
          </cell>
        </row>
        <row r="349">
          <cell r="C349" t="str">
            <v>Segur</v>
          </cell>
          <cell r="D349">
            <v>30840.71727788596</v>
          </cell>
        </row>
        <row r="350">
          <cell r="C350" t="str">
            <v>Sevic</v>
          </cell>
          <cell r="D350">
            <v>7366.9087499999996</v>
          </cell>
        </row>
        <row r="351">
          <cell r="C351" t="str">
            <v>Legal</v>
          </cell>
          <cell r="D351">
            <v>1.1868038433000001</v>
          </cell>
        </row>
        <row r="352">
          <cell r="C352" t="str">
            <v>Manten</v>
          </cell>
          <cell r="D352">
            <v>1283.2009599999999</v>
          </cell>
        </row>
        <row r="353">
          <cell r="C353" t="str">
            <v>Adecu</v>
          </cell>
          <cell r="D353">
            <v>6090</v>
          </cell>
        </row>
        <row r="354">
          <cell r="C354" t="str">
            <v>Viaje</v>
          </cell>
          <cell r="D354">
            <v>3030</v>
          </cell>
        </row>
        <row r="355">
          <cell r="C355" t="str">
            <v>Divers</v>
          </cell>
          <cell r="D355">
            <v>132161.02532999997</v>
          </cell>
        </row>
        <row r="356">
          <cell r="C356" t="str">
            <v>Financ.</v>
          </cell>
          <cell r="D356">
            <v>360.00599999999997</v>
          </cell>
        </row>
        <row r="357">
          <cell r="C357" t="str">
            <v>Costos</v>
          </cell>
          <cell r="D357">
            <v>68623.484200000006</v>
          </cell>
        </row>
      </sheetData>
      <sheetData sheetId="1" refreshError="1">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sheetData sheetId="3" refreshError="1">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H98">
            <v>5339</v>
          </cell>
          <cell r="I98">
            <v>7.0000000000000007E-2</v>
          </cell>
        </row>
        <row r="99">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Est y Dis"/>
      <sheetName val="Fondo Ensayos"/>
      <sheetName val="Obra puente"/>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ow r="105">
          <cell r="J105">
            <v>0.2394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row r="1">
          <cell r="A1" t="str">
            <v>INSTITUTO NACIONAL DE VIAS</v>
          </cell>
        </row>
      </sheetData>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sheetData sheetId="993" refreshError="1"/>
      <sheetData sheetId="994" refreshError="1"/>
      <sheetData sheetId="995" refreshError="1"/>
      <sheetData sheetId="996" refreshError="1"/>
      <sheetData sheetId="997"/>
      <sheetData sheetId="998" refreshError="1"/>
      <sheetData sheetId="999" refreshError="1"/>
      <sheetData sheetId="1000"/>
      <sheetData sheetId="100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row r="168">
          <cell r="D168">
            <v>0.16</v>
          </cell>
        </row>
      </sheetData>
      <sheetData sheetId="1678"/>
      <sheetData sheetId="1679">
        <row r="7">
          <cell r="B7">
            <v>1</v>
          </cell>
        </row>
      </sheetData>
      <sheetData sheetId="1680">
        <row r="33">
          <cell r="G33">
            <v>0.59504299999999999</v>
          </cell>
        </row>
      </sheetData>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row r="8">
          <cell r="A8">
            <v>2.1</v>
          </cell>
        </row>
      </sheetData>
      <sheetData sheetId="2456">
        <row r="8">
          <cell r="A8">
            <v>3.1</v>
          </cell>
        </row>
      </sheetData>
      <sheetData sheetId="2457"/>
      <sheetData sheetId="2458"/>
      <sheetData sheetId="2459"/>
      <sheetData sheetId="2460"/>
      <sheetData sheetId="2461"/>
      <sheetData sheetId="2462">
        <row r="3">
          <cell r="A3">
            <v>1</v>
          </cell>
        </row>
      </sheetData>
      <sheetData sheetId="2463"/>
      <sheetData sheetId="2464"/>
      <sheetData sheetId="2465"/>
      <sheetData sheetId="2466"/>
      <sheetData sheetId="2467"/>
      <sheetData sheetId="2468" refreshError="1"/>
      <sheetData sheetId="2469">
        <row r="1">
          <cell r="A1" t="str">
            <v>LISTADO DE INSUMOS GENERAL</v>
          </cell>
        </row>
      </sheetData>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HP\AppData\Local\Microso"/>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PR 1"/>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ESTADO VÍA-CRIT.TECNICO"/>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_a  aaInformación GRUPO 4_A MIn"/>
      <sheetName val="Hoja1 (2)"/>
      <sheetName val="Hoja1 (3)"/>
      <sheetName val="precios-básicos2002"/>
      <sheetName val="APUs"/>
      <sheetName val="#REF"/>
      <sheetName val="EQUIPOS"/>
      <sheetName val="MANO DE OBRA"/>
      <sheetName val="TRANSPORTE"/>
      <sheetName val="_aCCIDENTES_DE_1995___1996_xl_2"/>
      <sheetName val="//ccefici"/>
      <sheetName val="//d.docs.live.net/a  aaInformac"/>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LISTADO "/>
      <sheetName val="M.O."/>
      <sheetName val=" ACTA FINAL + MODIFICATORIA "/>
      <sheetName val="_aCCIDENTES_DE_1995___1996_xl_4"/>
      <sheetName val="_aCCIDENTES_DE_1995___1996_xl_3"/>
      <sheetName val="HISTORICOS FUEL OIL EXP"/>
      <sheetName val="ACTA No.1 "/>
      <sheetName val="_aCCIDENTES_DE_1995___1996_xl_5"/>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Hoja2"/>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Nuevos APU Córdoba\a  aaInform"/>
      <sheetName val="\E\Nuevos APU Córdoba\a  aaInfo"/>
      <sheetName val="\Users\JoseGabriel\Documents\Mi"/>
      <sheetName val="CANT OBRA"/>
      <sheetName val="\Users\ANDRES FELIPE MUÑOZ\Down"/>
      <sheetName val="\E\a  aaInformación GRUPO 4\A M"/>
      <sheetName val="_a__aaInformación_GRUPO_4_A_MIn"/>
      <sheetName val="_a__aaInformación_GRUPO_4_A_MI1"/>
      <sheetName val="_a__aaInformación_GRUPO_4_A_MI2"/>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sistema proteccion a tierra equ"/>
      <sheetName val="MATERIAL"/>
      <sheetName val="ACTA No.5"/>
      <sheetName val="ACTA MAYORES - GENERAL"/>
      <sheetName val="Tabla CONPES 3714"/>
      <sheetName val="PLAN DE INVERSION ANTICIPO"/>
      <sheetName val="inv mensual"/>
      <sheetName val="borrador flujo inv"/>
      <sheetName val="social-ambiental"/>
      <sheetName val="AU"/>
      <sheetName val="A. P. U."/>
      <sheetName val="gp05"/>
      <sheetName val="GP06"/>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MAT"/>
      <sheetName val="HER"/>
      <sheetName val="PER"/>
      <sheetName val="TRANS"/>
      <sheetName val="_aCCIDENTES_DE_1995___1996_xl_6"/>
      <sheetName val="AC2-AG96"/>
      <sheetName val="COSTOS UNITARIOS"/>
      <sheetName val="CA-2909"/>
      <sheetName val="G.G"/>
      <sheetName val="DUB-823"/>
      <sheetName val="GPI 526"/>
      <sheetName val="SKJ452"/>
      <sheetName val="ITA878"/>
      <sheetName val="AEA-944"/>
      <sheetName val="XXJ617"/>
      <sheetName val="SNG_855"/>
      <sheetName val="VEA 374"/>
      <sheetName val="HFB024"/>
      <sheetName val="PAJ825"/>
      <sheetName val="_aCCIDENTES_DE_1995___1996_xl_7"/>
      <sheetName val="aCCIDENTES_DE_1995_-_199646"/>
      <sheetName val="aCCIDENTES_DE_1995_-_1996_xls21"/>
      <sheetName val="ACTA_DE_MODIFICACION__(2)10"/>
      <sheetName val="\a__aaInformación_GRUPO_4\A_M10"/>
      <sheetName val="Datos_Básicos10"/>
      <sheetName val="SUB_APU10"/>
      <sheetName val="Base_Muestras"/>
      <sheetName val="Formulario_N°_4"/>
      <sheetName val="[aCCIDENTES_DE_1995_-_1996_xls]"/>
      <sheetName val="\AMV___no_borrar\PRESUPUESTOS\a"/>
      <sheetName val="\I\AMV___no_borrar\PRESUPUESTOS"/>
      <sheetName val="\G\I\AMV___no_borrar\PRESUPUEST"/>
      <sheetName val="\A\a__aaInformación_GRUPO_4\A_M"/>
      <sheetName val="\G\A\a__aaInformación_GRUPO_4\A"/>
      <sheetName val="\Documents_and_Settings\Pedro_"/>
      <sheetName val="\\Escritorio\amv_2011\a__aaInfo"/>
      <sheetName val="\Documents_and_Settings\jviteri"/>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Giovanni\administracion_vial\"/>
      <sheetName val="\MONTO_AGOTABLE_2010\a__aaInfor"/>
      <sheetName val="\\Sistemas_serv1\xx\Documents_a"/>
      <sheetName val="\Mini_HP_Enero_2015\Proyectos_i"/>
      <sheetName val="\Volumes\USB_PIOLIN\Escritorio\"/>
      <sheetName val="PR_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Users\USUARIO\Downloads\a__aaI"/>
      <sheetName val="Hoja1_(2)"/>
      <sheetName val="Hoja1_(3)"/>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SEGUIM_Y_REPROG_MES_1_(2)"/>
      <sheetName val="_aCCIDENTES_DE_1995___1996_x_15"/>
      <sheetName val="_aCCIDENTES_DE_1995___1996_xl_8"/>
      <sheetName val="_aCCIDENTES_DE_1995___1996_xl_9"/>
      <sheetName val="_aCCIDENTES_DE_1995___1996_x_10"/>
      <sheetName val="_aCCIDENTES_DE_1995___1996_x_11"/>
      <sheetName val="_aCCIDENTES_DE_1995___1996_x_12"/>
      <sheetName val="_aCCIDENTES_DE_1995___1996_x_13"/>
      <sheetName val="_aCCIDENTES_DE_1995___1996_x_14"/>
      <sheetName val="Paral. 1"/>
      <sheetName val="Paral. 2"/>
      <sheetName val="_Users_HP_AppData_Local_Microso"/>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Users\rosalym\Desktop\BALANCE "/>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INDICE"/>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SEGUIM_Y_REPROG_MES_1_(2)2"/>
      <sheetName val="Base_Muestras4"/>
      <sheetName val="Formulario_N°_44"/>
      <sheetName val="[aCCIDENTES_DE_1995_-_1996_xls4"/>
      <sheetName val="\\Escritorio\amv_2011\a__aaInf4"/>
      <sheetName val="\\Giovanni\administracion_vial4"/>
      <sheetName val="\MONTO_AGOTABLE_2010\a__aaInfo4"/>
      <sheetName val="\AMV___no_borrar\PRESUPUESTOS\4"/>
      <sheetName val="\I\AMV___no_borrar\PRESUPUESTO4"/>
      <sheetName val="\G\I\AMV___no_borrar\PRESUPUES4"/>
      <sheetName val="\A\a__aaInformación_GRUPO_4\A_4"/>
      <sheetName val="\G\A\a__aaInformación_GRUPO_4\4"/>
      <sheetName val="\I\A\a__aaInformación_GRUPO_4\4"/>
      <sheetName val="\K\a__aaInformación_GRUPO_4\A_4"/>
      <sheetName val="\I\K\a__aaInformación_GRUPO_4\4"/>
      <sheetName val="\H\a__aaInformación_GRUPO_4\A_4"/>
      <sheetName val="\I\H\a__aaInformación_GRUPO_4\4"/>
      <sheetName val="\\INTERVIALNUBE\Documents_and_4"/>
      <sheetName val="\Documents_and_Settings\Pedro_4"/>
      <sheetName val="\Documents_and_Settings\jviter4"/>
      <sheetName val="Conceptos_básicos4"/>
      <sheetName val="Introducción_a_las_funciones4"/>
      <sheetName val="MIN_y_MAX4"/>
      <sheetName val="Fecha_y_hora4"/>
      <sheetName val="Unir_texto_y_números4"/>
      <sheetName val="Instrucciones_SI4"/>
      <sheetName val="Funciones_condicionales4"/>
      <sheetName val="Asistente_para_funciones4"/>
      <sheetName val="Errores_de_fórmula4"/>
      <sheetName val="Obtener_más_información4"/>
      <sheetName val="\Mini_HP_Enero_2015\Proyectos_4"/>
      <sheetName val="\Volumes\USB_PIOLIN\Escritorio4"/>
      <sheetName val="Lista_obra4"/>
      <sheetName val="\\Sistemas_serv1\xx\Documents_4"/>
      <sheetName val="PR_1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Users\USUARIO\Downloads\a__aa4"/>
      <sheetName val="Hoja1_(2)4"/>
      <sheetName val="Hoja1_(3)4"/>
      <sheetName val="_a__aaInformación_GRUPO_4_A_MI4"/>
      <sheetName val="SEGUIM_Y_REPROG_MES_1_(2)4"/>
      <sheetName val="Base_Muestras3"/>
      <sheetName val="Formulario_N°_43"/>
      <sheetName val="[aCCIDENTES_DE_1995_-_1996_xls3"/>
      <sheetName val="\\Escritorio\amv_2011\a__aaInf3"/>
      <sheetName val="\\Giovanni\administracion_vial3"/>
      <sheetName val="\MONTO_AGOTABLE_2010\a__aaInfo3"/>
      <sheetName val="\AMV___no_borrar\PRESUPUESTOS\3"/>
      <sheetName val="\I\AMV___no_borrar\PRESUPUESTO3"/>
      <sheetName val="\G\I\AMV___no_borrar\PRESUPUES3"/>
      <sheetName val="\A\a__aaInformación_GRUPO_4\A_3"/>
      <sheetName val="\G\A\a__aaInformación_GRUPO_4\3"/>
      <sheetName val="\I\A\a__aaInformación_GRUPO_4\3"/>
      <sheetName val="\K\a__aaInformación_GRUPO_4\A_3"/>
      <sheetName val="\I\K\a__aaInformación_GRUPO_4\3"/>
      <sheetName val="\H\a__aaInformación_GRUPO_4\A_3"/>
      <sheetName val="\I\H\a__aaInformación_GRUPO_4\3"/>
      <sheetName val="\\INTERVIALNUBE\Documents_and_3"/>
      <sheetName val="\Documents_and_Settings\Pedro_3"/>
      <sheetName val="\Documents_and_Settings\jviter3"/>
      <sheetName val="Conceptos_básicos3"/>
      <sheetName val="Introducción_a_las_funciones3"/>
      <sheetName val="MIN_y_MAX3"/>
      <sheetName val="Fecha_y_hora3"/>
      <sheetName val="Unir_texto_y_números3"/>
      <sheetName val="Instrucciones_SI3"/>
      <sheetName val="Funciones_condicionales3"/>
      <sheetName val="Asistente_para_funciones3"/>
      <sheetName val="Errores_de_fórmula3"/>
      <sheetName val="Obtener_más_información3"/>
      <sheetName val="\Mini_HP_Enero_2015\Proyectos_3"/>
      <sheetName val="\Volumes\USB_PIOLIN\Escritorio3"/>
      <sheetName val="Lista_obra3"/>
      <sheetName val="\\Sistemas_serv1\xx\Documents_3"/>
      <sheetName val="PR_1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Users\USUARIO\Downloads\a__aa3"/>
      <sheetName val="Hoja1_(2)3"/>
      <sheetName val="Hoja1_(3)3"/>
      <sheetName val="_a__aaInformación_GRUPO_4_A_MI3"/>
      <sheetName val="SEGUIM_Y_REPROG_MES_1_(2)3"/>
      <sheetName val="Base_Muestras5"/>
      <sheetName val="Formulario_N°_45"/>
      <sheetName val="[aCCIDENTES_DE_1995_-_1996_xls5"/>
      <sheetName val="\\Escritorio\amv_2011\a__aaInf5"/>
      <sheetName val="\\Giovanni\administracion_vial5"/>
      <sheetName val="\MONTO_AGOTABLE_2010\a__aaInfo5"/>
      <sheetName val="\AMV___no_borrar\PRESUPUESTOS\5"/>
      <sheetName val="\I\AMV___no_borrar\PRESUPUESTO5"/>
      <sheetName val="\G\I\AMV___no_borrar\PRESUPUES5"/>
      <sheetName val="\A\a__aaInformación_GRUPO_4\A_5"/>
      <sheetName val="\G\A\a__aaInformación_GRUPO_4\5"/>
      <sheetName val="\I\A\a__aaInformación_GRUPO_4\5"/>
      <sheetName val="\K\a__aaInformación_GRUPO_4\A_5"/>
      <sheetName val="\I\K\a__aaInformación_GRUPO_4\5"/>
      <sheetName val="\H\a__aaInformación_GRUPO_4\A_5"/>
      <sheetName val="\I\H\a__aaInformación_GRUPO_4\5"/>
      <sheetName val="\\INTERVIALNUBE\Documents_and_5"/>
      <sheetName val="\Documents_and_Settings\Pedro_5"/>
      <sheetName val="\Documents_and_Settings\jviter5"/>
      <sheetName val="Conceptos_básicos5"/>
      <sheetName val="Introducción_a_las_funciones5"/>
      <sheetName val="MIN_y_MAX5"/>
      <sheetName val="Fecha_y_hora5"/>
      <sheetName val="Unir_texto_y_números5"/>
      <sheetName val="Instrucciones_SI5"/>
      <sheetName val="Funciones_condicionales5"/>
      <sheetName val="Asistente_para_funciones5"/>
      <sheetName val="Errores_de_fórmula5"/>
      <sheetName val="Obtener_más_información5"/>
      <sheetName val="\Mini_HP_Enero_2015\Proyectos_5"/>
      <sheetName val="\Volumes\USB_PIOLIN\Escritorio5"/>
      <sheetName val="Lista_obra5"/>
      <sheetName val="\\Sistemas_serv1\xx\Documents_5"/>
      <sheetName val="PR_1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Users\USUARIO\Downloads\a__aa5"/>
      <sheetName val="Hoja1_(2)5"/>
      <sheetName val="Hoja1_(3)5"/>
      <sheetName val="_a__aaInformación_GRUPO_4_A_MI5"/>
      <sheetName val="SEGUIM_Y_REPROG_MES_1_(2)5"/>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ANALISIS RESUMIDOS"/>
      <sheetName val="Paral. 3"/>
      <sheetName val="Paral.4"/>
      <sheetName val="Coloc. e Interc. Tapones"/>
      <sheetName val="Cambio de Valv."/>
      <sheetName val="Interc de Hidr."/>
      <sheetName val="Itemes Renovación"/>
      <sheetName val="Interc.tapones"/>
      <sheetName val="Interc.válv."/>
      <sheetName val="Varios."/>
      <sheetName val="_aCCIDENTES_DE_1995___1996_x_16"/>
      <sheetName val="_aCCIDENTES_DE_1995___1996_x_17"/>
      <sheetName val="_aCCIDENTES_DE_1995___1996_x_18"/>
      <sheetName val="_aCCIDENTES_DE_1995___1996_x_20"/>
      <sheetName val="_aCCIDENTES_DE_1995___1996_x_19"/>
      <sheetName val="_aCCIDENTES_DE_1995___1996_x_23"/>
      <sheetName val="_aCCIDENTES_DE_1995___1996_x_21"/>
      <sheetName val="_aCCIDENTES_DE_1995___1996_x_22"/>
      <sheetName val="PROPUESTA ECONOMICA Proponente"/>
      <sheetName val="1.1"/>
      <sheetName val="1.2"/>
      <sheetName val="1.3"/>
      <sheetName val="1.4"/>
      <sheetName val="1.5"/>
      <sheetName val="1.6"/>
      <sheetName val="1.7"/>
      <sheetName val="1.8"/>
      <sheetName val="1.9"/>
      <sheetName val="1.10"/>
      <sheetName val="1.11"/>
      <sheetName val="1.12"/>
      <sheetName val="1.13"/>
      <sheetName val="1,14"/>
      <sheetName val="1.15"/>
      <sheetName val="2.1"/>
      <sheetName val="2.2"/>
      <sheetName val="2.3"/>
      <sheetName val="2.4"/>
      <sheetName val="3.1"/>
      <sheetName val="3.2"/>
      <sheetName val="4.1"/>
      <sheetName val="4.2"/>
      <sheetName val="4.3"/>
      <sheetName val="4.4"/>
      <sheetName val="4.5"/>
      <sheetName val="4.6"/>
      <sheetName val="4.7"/>
      <sheetName val="4.8"/>
      <sheetName val="4.9"/>
      <sheetName val="4.10"/>
      <sheetName val="5.1"/>
      <sheetName val="6.1"/>
      <sheetName val="6.2"/>
      <sheetName val="6.3"/>
      <sheetName val="6.4"/>
      <sheetName val="6.5"/>
      <sheetName val="6.6"/>
      <sheetName val="6,7"/>
      <sheetName val="6.8"/>
      <sheetName val="6.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9.1"/>
      <sheetName val="9.2"/>
      <sheetName val="9.3"/>
      <sheetName val="9.4"/>
      <sheetName val="9.5"/>
      <sheetName val="9.6"/>
      <sheetName val="9.7"/>
      <sheetName val="9.8"/>
      <sheetName val="9.9"/>
      <sheetName val="9.10"/>
      <sheetName val="9.11"/>
      <sheetName val="9.12"/>
      <sheetName val="9.13"/>
      <sheetName val="9.14"/>
      <sheetName val="9.15"/>
      <sheetName val="9.16"/>
      <sheetName val="9.17"/>
      <sheetName val="9.18"/>
      <sheetName val="10.1"/>
      <sheetName val="10.2"/>
      <sheetName val="10.3"/>
      <sheetName val="10.4"/>
      <sheetName val="11.1"/>
      <sheetName val="11.2"/>
      <sheetName val="11.3"/>
      <sheetName val="11.4"/>
      <sheetName val="12.1"/>
      <sheetName val="12.2"/>
      <sheetName val="13.1"/>
      <sheetName val="13.2"/>
      <sheetName val="13.3"/>
      <sheetName val="13.4"/>
      <sheetName val="13.5"/>
      <sheetName val="13.6"/>
      <sheetName val="13.7"/>
      <sheetName val="14.1"/>
      <sheetName val="14.2"/>
      <sheetName val="14.3"/>
      <sheetName val="14.4"/>
      <sheetName val="14.5"/>
      <sheetName val="14.6"/>
      <sheetName val="14.7"/>
      <sheetName val="14.8"/>
      <sheetName val="14.9"/>
      <sheetName val="14.10"/>
      <sheetName val="14.11"/>
      <sheetName val="14.12"/>
      <sheetName val="14.13"/>
      <sheetName val="14.14"/>
      <sheetName val="15.1"/>
      <sheetName val="16.1"/>
      <sheetName val="16.2"/>
      <sheetName val="16.3"/>
      <sheetName val="16.4"/>
      <sheetName val="#REF!"/>
      <sheetName val="MANO_DE_OBRA"/>
      <sheetName val="//cceficiente_sharepoint_com/a_"/>
      <sheetName val="//d_docs_live_net/a__aaInformac"/>
      <sheetName val="_aCCIDENTES_DE_1995___1996_x_50"/>
      <sheetName val="_aCCIDENTES_DE_1995___1996_x_24"/>
      <sheetName val="_aCCIDENTES_DE_1995___1996_x_25"/>
      <sheetName val="_aCCIDENTES_DE_1995___1996_x_26"/>
      <sheetName val="_aCCIDENTES_DE_1995___1996_x_27"/>
      <sheetName val="_aCCIDENTES_DE_1995___1996_x_28"/>
      <sheetName val="_aCCIDENTES_DE_1995___1996_x_29"/>
      <sheetName val="_aCCIDENTES_DE_1995___1996_x_30"/>
      <sheetName val="_aCCIDENTES_DE_1995___1996_x_31"/>
      <sheetName val="_aCCIDENTES_DE_1995___1996_x_32"/>
      <sheetName val="_aCCIDENTES_DE_1995___1996_x_34"/>
      <sheetName val="_aCCIDENTES_DE_1995___1996_x_33"/>
      <sheetName val="_aCCIDENTES_DE_1995___1996_x_35"/>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49"/>
      <sheetName val="_aCCIDENTES_DE_1995___1996_x_51"/>
      <sheetName val="_aCCIDENTES_DE_1995___1996_x_63"/>
      <sheetName val="_aCCIDENTES_DE_1995___1996_x_62"/>
      <sheetName val="_aCCIDENTES_DE_1995___1996_x_52"/>
      <sheetName val="_aCCIDENTES_DE_1995___1996_x_58"/>
      <sheetName val="_aCCIDENTES_DE_1995___1996_x_53"/>
      <sheetName val="_aCCIDENTES_DE_1995___1996_x_54"/>
      <sheetName val="_aCCIDENTES_DE_1995___1996_x_55"/>
      <sheetName val="_aCCIDENTES_DE_1995___1996_x_56"/>
      <sheetName val="_aCCIDENTES_DE_1995___1996_x_57"/>
      <sheetName val="_aCCIDENTES_DE_1995___1996_x_59"/>
      <sheetName val="_aCCIDENTES_DE_1995___1996_x_60"/>
      <sheetName val="_aCCIDENTES_DE_1995___1996_x_61"/>
      <sheetName val="_aCCIDENTES_DE_1995___1996_x_64"/>
      <sheetName val="_aCCIDENTES_DE_1995___1996_x_65"/>
      <sheetName val="_aCCIDENTES_DE_1995___1996_x_66"/>
      <sheetName val="_aCCIDENTES_DE_1995___1996_x_77"/>
      <sheetName val="_aCCIDENTES_DE_1995___1996_x_67"/>
      <sheetName val="_aCCIDENTES_DE_1995___1996_x_68"/>
      <sheetName val="_aCCIDENTES_DE_1995___1996_x_72"/>
      <sheetName val="_aCCIDENTES_DE_1995___1996_x_71"/>
      <sheetName val="_aCCIDENTES_DE_1995___1996_x_69"/>
      <sheetName val="_aCCIDENTES_DE_1995___1996_x_70"/>
      <sheetName val="_aCCIDENTES_DE_1995___1996_x_73"/>
      <sheetName val="_aCCIDENTES_DE_1995___1996_x_74"/>
      <sheetName val="_aCCIDENTES_DE_1995___1996_x_75"/>
      <sheetName val="MEMORIAS"/>
      <sheetName val="_aCCIDENTES_DE_1995___1996_x_76"/>
      <sheetName val="_aCCIDENTES_DE_1995___1996_x_78"/>
      <sheetName val="_aCCIDENTES_DE_1995___1996_x_79"/>
      <sheetName val="_aCCIDENTES_DE_1995___1996_x_80"/>
      <sheetName val="_aCCIDENTES_DE_1995___1996_x_81"/>
      <sheetName val="_aCCIDENTES_DE_1995___1996_x_82"/>
      <sheetName val="_aCCIDENTES_DE_1995___1996_x_83"/>
      <sheetName val="_aCCIDENTES_DE_1995___1996_x_84"/>
      <sheetName val="_aCCIDENTES_DE_1995___1996_x_85"/>
      <sheetName val="_aCCIDENTES_DE_1995___1996_x_86"/>
      <sheetName val="_aCCIDENTES_DE_1995___1996_x_87"/>
      <sheetName val="_aCCIDENTES_DE_1995___1996_x_89"/>
      <sheetName val="_aCCIDENTES_DE_1995___1996_x_88"/>
      <sheetName val="\Users\LENOVO\Downloads\a  aaIn"/>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EVA"/>
      <sheetName val="Program"/>
      <sheetName val="GENERALIDADES"/>
      <sheetName val="analisis costo horario"/>
      <sheetName val="Lista Base"/>
      <sheetName val="aactividad"/>
      <sheetName val="PALET DEL 21 FEB AL 5 MARZ"/>
      <sheetName val="COSTOS"/>
      <sheetName val="AIU"/>
      <sheetName val="Main"/>
      <sheetName val="CorpTax"/>
      <sheetName val="PAGOS"/>
      <sheetName val="articulos"/>
      <sheetName val="ESTADO RED"/>
      <sheetName val="CARRETERAS"/>
      <sheetName val="GENERALIDADES "/>
      <sheetName val="_I_A_a  aaInformación GRUPO 4_A"/>
      <sheetName val="_I_K_a  aaInformación GRUPO 4_A"/>
      <sheetName val="_H_a  aaInformación GRUPO 4_A M"/>
      <sheetName val="_I_H_a  aaInformación GRUPO 4_A"/>
      <sheetName val="__INTERVIALNUBE_Documents and S"/>
      <sheetName val="_aCCIDENTES DE 1995 - 1996.xls_"/>
      <sheetName val="_Documents and Settings_Pedro "/>
      <sheetName val="_Users_Administrador_Desktop_AM"/>
      <sheetName val="__Ing-her"/>
      <sheetName val="_Users_cmeza_Documents_INVIAS_D"/>
      <sheetName val="_Documents and Settings_jviteri"/>
      <sheetName val="__Sistemas_serv1_xx_Documents a"/>
      <sheetName val="_Mini HP Enero 2015_Proyectos i"/>
      <sheetName val="_C_Users_avargase_AppData_Local"/>
      <sheetName val="_Volumes_USB PIOLIN_Escritorio_"/>
      <sheetName val="\\Gabrielaapabone\d copias\a  a"/>
      <sheetName val="8_Aparato"/>
      <sheetName val="2_3_Cimentación_Est.Met"/>
      <sheetName val="9_Cubierta"/>
      <sheetName val="12_Elect_GA"/>
      <sheetName val="6_Hidro (2)"/>
      <sheetName val="6_Hidro"/>
      <sheetName val="4_Mampost"/>
      <sheetName val="11_Pintura_13"/>
      <sheetName val="5_Pisos"/>
      <sheetName val="7_Enchapes"/>
      <sheetName val="Equipo_Trans "/>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refreshError="1"/>
      <sheetData sheetId="304" refreshError="1"/>
      <sheetData sheetId="305"/>
      <sheetData sheetId="306" refreshError="1"/>
      <sheetData sheetId="307"/>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efreshError="1"/>
      <sheetData sheetId="419" refreshError="1"/>
      <sheetData sheetId="420"/>
      <sheetData sheetId="421" refreshError="1"/>
      <sheetData sheetId="422" refreshError="1"/>
      <sheetData sheetId="423" refreshError="1"/>
      <sheetData sheetId="424"/>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refreshError="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refreshError="1"/>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sheetData sheetId="2057"/>
      <sheetData sheetId="2058"/>
      <sheetData sheetId="2059"/>
      <sheetData sheetId="2060"/>
      <sheetData sheetId="2061" refreshError="1"/>
      <sheetData sheetId="2062"/>
      <sheetData sheetId="2063"/>
      <sheetData sheetId="2064"/>
      <sheetData sheetId="2065"/>
      <sheetData sheetId="2066"/>
      <sheetData sheetId="2067"/>
      <sheetData sheetId="2068"/>
      <sheetData sheetId="2069"/>
      <sheetData sheetId="2070"/>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refreshError="1"/>
      <sheetData sheetId="2249"/>
      <sheetData sheetId="2250"/>
      <sheetData sheetId="225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 PRESTACIONAL"/>
      <sheetName val="CANTIDADES"/>
      <sheetName val="ACTA 01"/>
    </sheetNames>
    <sheetDataSet>
      <sheetData sheetId="0"/>
      <sheetData sheetId="1"/>
      <sheetData sheetId="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 Precios vs Bud (2)"/>
      <sheetName val="Recon Precios vs Bud"/>
      <sheetName val="Recon Precios (2)"/>
      <sheetName val="Recon Precios"/>
      <sheetName val="ROLLING"/>
      <sheetName val="INPUTS CONSOLIDADO"/>
      <sheetName val="SENSIBILIDADES AL ROLLING"/>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sheetName val="MEM"/>
      <sheetName val="TUBERIAS"/>
      <sheetName val="Hoja3"/>
    </sheetNames>
    <sheetDataSet>
      <sheetData sheetId="0" refreshError="1"/>
      <sheetData sheetId="1">
        <row r="39">
          <cell r="E39">
            <v>111.47</v>
          </cell>
        </row>
        <row r="45">
          <cell r="N45">
            <v>0</v>
          </cell>
        </row>
        <row r="46">
          <cell r="N46">
            <v>32</v>
          </cell>
        </row>
        <row r="47">
          <cell r="I47">
            <v>1</v>
          </cell>
          <cell r="N47">
            <v>2</v>
          </cell>
        </row>
        <row r="48">
          <cell r="I48">
            <v>1</v>
          </cell>
        </row>
        <row r="49">
          <cell r="N49">
            <v>12</v>
          </cell>
        </row>
        <row r="51">
          <cell r="N51">
            <v>160</v>
          </cell>
        </row>
        <row r="53">
          <cell r="E53">
            <v>70.83</v>
          </cell>
        </row>
        <row r="54">
          <cell r="E54">
            <v>30.36</v>
          </cell>
        </row>
        <row r="55">
          <cell r="E55">
            <v>47.02</v>
          </cell>
        </row>
        <row r="56">
          <cell r="E56">
            <v>47.01</v>
          </cell>
        </row>
        <row r="59">
          <cell r="E59">
            <v>10.119999999999999</v>
          </cell>
        </row>
        <row r="60">
          <cell r="E60">
            <v>9.4</v>
          </cell>
          <cell r="M60">
            <v>8.73</v>
          </cell>
        </row>
        <row r="62">
          <cell r="M62">
            <v>35.11</v>
          </cell>
        </row>
        <row r="63">
          <cell r="M63">
            <v>0</v>
          </cell>
        </row>
        <row r="64">
          <cell r="M64">
            <v>168.21</v>
          </cell>
        </row>
        <row r="66">
          <cell r="M66">
            <v>1</v>
          </cell>
        </row>
        <row r="73">
          <cell r="M73">
            <v>1</v>
          </cell>
        </row>
        <row r="79">
          <cell r="M79">
            <v>110.27</v>
          </cell>
        </row>
        <row r="80">
          <cell r="M80">
            <v>0</v>
          </cell>
        </row>
      </sheetData>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ursos"/>
      <sheetName val="A.P.U."/>
      <sheetName val="APU"/>
      <sheetName val="Gobernacion"/>
      <sheetName val="Propuesta"/>
      <sheetName val="Actividades P."/>
      <sheetName val="Actividades BD"/>
      <sheetName val="Actividades Bas"/>
      <sheetName val="BD APU"/>
      <sheetName val="BD Recursos"/>
      <sheetName val="Presufacil"/>
      <sheetName val="Pres. de Servicios, Consultoría"/>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P.U."/>
      <sheetName val="Acero"/>
      <sheetName val="Concreto"/>
      <sheetName val="Ppto estructura"/>
      <sheetName val="Estadio San José"/>
      <sheetName val="Ppto SIJIN "/>
      <sheetName val="Ppto PINARES"/>
    </sheetNames>
    <sheetDataSet>
      <sheetData sheetId="0" refreshError="1"/>
      <sheetData sheetId="1" refreshError="1">
        <row r="118">
          <cell r="G118">
            <v>1582.6354240000001</v>
          </cell>
        </row>
        <row r="313">
          <cell r="G313">
            <v>403573.42710059165</v>
          </cell>
        </row>
        <row r="353">
          <cell r="G353">
            <v>455198.97227272729</v>
          </cell>
        </row>
        <row r="367">
          <cell r="G367">
            <v>413294.40196078428</v>
          </cell>
        </row>
        <row r="415">
          <cell r="G415">
            <v>434221.69265306124</v>
          </cell>
        </row>
        <row r="429">
          <cell r="G429">
            <v>468684.46265306126</v>
          </cell>
        </row>
        <row r="453">
          <cell r="G453">
            <v>82274.307166666666</v>
          </cell>
        </row>
        <row r="482">
          <cell r="G482">
            <v>119686.57150447331</v>
          </cell>
        </row>
        <row r="589">
          <cell r="G589">
            <v>20040.781745280001</v>
          </cell>
        </row>
        <row r="593">
          <cell r="G593">
            <v>21757.601878613335</v>
          </cell>
        </row>
        <row r="597">
          <cell r="G597">
            <v>13416.01672209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AEA_944"/>
      <sheetName val="DUB_823"/>
      <sheetName val="ESTADO FINANCIERO"/>
      <sheetName val="BASE DATOS"/>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A.N."/>
      <sheetName val="SOPORTES A.N."/>
      <sheetName val="DOMI.STA.CECILIA II"/>
      <sheetName val="ACTA"/>
      <sheetName val="BALANCE FINANCIERO"/>
      <sheetName val="AVANCE"/>
      <sheetName val="E.MERCANCIA"/>
      <sheetName val="tuberia"/>
      <sheetName val="CONT INSP Y ENSAYO"/>
      <sheetName val="factores_A_N_"/>
      <sheetName val="SOPORTES_A_N_"/>
      <sheetName val="DOMI_STA_CECILIA_II"/>
      <sheetName val="BALANCE_FINANCIERO"/>
      <sheetName val="E_MERCANCIA"/>
      <sheetName val="CONT_INSP_Y_ENSAYO"/>
    </sheetNames>
    <sheetDataSet>
      <sheetData sheetId="0" refreshError="1">
        <row r="15">
          <cell r="I15">
            <v>0.54751813668079397</v>
          </cell>
        </row>
        <row r="16">
          <cell r="I16">
            <v>0.67002611682034363</v>
          </cell>
        </row>
        <row r="17">
          <cell r="I17">
            <v>0.80535562905411928</v>
          </cell>
        </row>
        <row r="18">
          <cell r="I18">
            <v>0.89811116639918487</v>
          </cell>
        </row>
        <row r="19">
          <cell r="I19">
            <v>0.9744774270287262</v>
          </cell>
        </row>
        <row r="20">
          <cell r="I20">
            <v>1.1239471251137785</v>
          </cell>
        </row>
        <row r="21">
          <cell r="I21">
            <v>1.2825432987340994</v>
          </cell>
        </row>
        <row r="22">
          <cell r="I22">
            <v>1.4530556979861888</v>
          </cell>
        </row>
        <row r="23">
          <cell r="I23">
            <v>1.6392553722877783</v>
          </cell>
        </row>
        <row r="24">
          <cell r="I24">
            <v>1.8401475946639425</v>
          </cell>
        </row>
        <row r="25">
          <cell r="I25">
            <v>2.4052561673438118</v>
          </cell>
        </row>
        <row r="28">
          <cell r="I28">
            <v>3.6230056809750879</v>
          </cell>
        </row>
        <row r="29">
          <cell r="I29">
            <v>4.2349131863889973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5">
          <cell r="I15">
            <v>0.54751813668079397</v>
          </cell>
        </row>
      </sheetData>
      <sheetData sheetId="10"/>
      <sheetData sheetId="11"/>
      <sheetData sheetId="12"/>
      <sheetData sheetId="13"/>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COTIZACION"/>
      <sheetName val="INFRAESTRUCTURA"/>
      <sheetName val="ESTACION. DESCUBIERTO"/>
      <sheetName val="EXTERIORES"/>
      <sheetName val="ESTRUCTURA DE HORMIGON"/>
      <sheetName val="ESTRUCTURA METALICA"/>
      <sheetName val="OBRA CIVIL"/>
      <sheetName val="INSTALACION ELECTRICA"/>
      <sheetName val="INSTALACION AIRE ACONDICIONADO"/>
      <sheetName val="INSTALACION CONTRA INCENDIO"/>
      <sheetName val="INSTALACIONES VARIAS"/>
      <sheetName val="Hoja1"/>
      <sheetName val="Hoja2"/>
      <sheetName val="Hoja3"/>
      <sheetName val="Casa B estuco"/>
      <sheetName val="Casa  B estuco siding"/>
      <sheetName val="Casa  B enchape ladrillo"/>
      <sheetName val="Alcant."/>
      <sheetName val="Agua Pot."/>
      <sheetName val="Inst. Gas"/>
      <sheetName val="Eléctrico"/>
      <sheetName val="Clima"/>
      <sheetName val="$ prom."/>
      <sheetName val=""/>
      <sheetName val="El飴rico"/>
      <sheetName val="RESUMEN_DE_COTIZACION"/>
      <sheetName val="ESTACION__DESCUBIERTO"/>
      <sheetName val="ESTRUCTURA_DE_HORMIGON"/>
      <sheetName val="ESTRUCTURA_METALICA"/>
      <sheetName val="OBRA_CIVIL"/>
      <sheetName val="INSTALACION_ELECTRICA"/>
      <sheetName val="INSTALACION_AIRE_ACONDICIONADO"/>
      <sheetName val="INSTALACION_CONTRA_INCENDIO"/>
      <sheetName val="INSTALACIONES_VARIAS"/>
      <sheetName val="Casa_B_estuco"/>
      <sheetName val="Casa__B_estuco_siding"/>
      <sheetName val="Casa__B_enchape_ladrillo"/>
      <sheetName val="Alcant_"/>
      <sheetName val="Agua_Pot_"/>
      <sheetName val="Inst__Gas"/>
      <sheetName val="$_prom_"/>
      <sheetName val="Operadores"/>
      <sheetName val="Auxiliares"/>
      <sheetName val="Base"/>
      <sheetName val="BASES"/>
      <sheetName val="14x7"/>
      <sheetName val="10x4"/>
      <sheetName val="EQUIPOS"/>
      <sheetName val="ADQ_-CONS-MONT_"/>
      <sheetName val="14x7_"/>
      <sheetName val="NominaAduccion"/>
      <sheetName val="ListadoEquipos"/>
      <sheetName val="Resumen"/>
      <sheetName val="ListaPersonal"/>
      <sheetName val="Trabajos"/>
      <sheetName val="PETROLEO_SAN_PEDRO"/>
      <sheetName val="Planilla_General_"/>
      <sheetName val="Cost_Variance_calculations"/>
      <sheetName val="G__Grales_"/>
      <sheetName val="Sheet1"/>
      <sheetName val="puni"/>
      <sheetName val="MUS$ MES"/>
      <sheetName val="x area late"/>
      <sheetName val="RESUMEN_DE_COTIZACION2"/>
      <sheetName val="ESTACION__DESCUBIERTO2"/>
      <sheetName val="ESTRUCTURA_DE_HORMIGON2"/>
      <sheetName val="ESTRUCTURA_METALICA2"/>
      <sheetName val="OBRA_CIVIL2"/>
      <sheetName val="INSTALACION_ELECTRICA2"/>
      <sheetName val="INSTALACION_AIRE_ACONDICIONADO2"/>
      <sheetName val="INSTALACION_CONTRA_INCENDIO2"/>
      <sheetName val="INSTALACIONES_VARIAS2"/>
      <sheetName val="Casa_B_estuco2"/>
      <sheetName val="Casa__B_estuco_siding2"/>
      <sheetName val="Casa__B_enchape_ladrillo2"/>
      <sheetName val="Alcant_2"/>
      <sheetName val="Agua_Pot_2"/>
      <sheetName val="Inst__Gas2"/>
      <sheetName val="$_prom_2"/>
      <sheetName val="RESUMEN_DE_COTIZACION1"/>
      <sheetName val="ESTACION__DESCUBIERTO1"/>
      <sheetName val="ESTRUCTURA_DE_HORMIGON1"/>
      <sheetName val="ESTRUCTURA_METALICA1"/>
      <sheetName val="OBRA_CIVIL1"/>
      <sheetName val="INSTALACION_ELECTRICA1"/>
      <sheetName val="INSTALACION_AIRE_ACONDICIONADO1"/>
      <sheetName val="INSTALACION_CONTRA_INCENDIO1"/>
      <sheetName val="INSTALACIONES_VARIAS1"/>
      <sheetName val="Casa_B_estuco1"/>
      <sheetName val="Casa__B_estuco_siding1"/>
      <sheetName val="Casa__B_enchape_ladrillo1"/>
      <sheetName val="Alcant_1"/>
      <sheetName val="Agua_Pot_1"/>
      <sheetName val="Inst__Gas1"/>
      <sheetName val="$_prom_1"/>
      <sheetName val="RESUMEN_DE_COTIZACION3"/>
      <sheetName val="ESTACION__DESCUBIERTO3"/>
      <sheetName val="ESTRUCTURA_DE_HORMIGON3"/>
      <sheetName val="ESTRUCTURA_METALICA3"/>
      <sheetName val="OBRA_CIVIL3"/>
      <sheetName val="INSTALACION_ELECTRICA3"/>
      <sheetName val="INSTALACION_AIRE_ACONDICIONADO3"/>
      <sheetName val="INSTALACION_CONTRA_INCENDIO3"/>
      <sheetName val="INSTALACIONES_VARIAS3"/>
      <sheetName val="Casa_B_estuco3"/>
      <sheetName val="Casa__B_estuco_siding3"/>
      <sheetName val="Casa__B_enchape_ladrillo3"/>
      <sheetName val="Alcant_3"/>
      <sheetName val="Agua_Pot_3"/>
      <sheetName val="Inst__Gas3"/>
      <sheetName val="$_prom_3"/>
      <sheetName val="Factores"/>
      <sheetName val="PARAMETROS"/>
      <sheetName val="RESUMEN_DE_COTIZACION4"/>
      <sheetName val="ESTACION__DESCUBIERTO4"/>
      <sheetName val="ESTRUCTURA_DE_HORMIGON4"/>
      <sheetName val="ESTRUCTURA_METALICA4"/>
      <sheetName val="OBRA_CIVIL4"/>
      <sheetName val="INSTALACION_ELECTRICA4"/>
      <sheetName val="INSTALACION_AIRE_ACONDICIONADO4"/>
      <sheetName val="INSTALACION_CONTRA_INCENDIO4"/>
      <sheetName val="INSTALACIONES_VARIAS4"/>
      <sheetName val="Casa_B_estuco4"/>
      <sheetName val="Casa__B_estuco_siding4"/>
      <sheetName val="Casa__B_enchape_ladrillo4"/>
      <sheetName val="Alcant_4"/>
      <sheetName val="Agua_Pot_4"/>
      <sheetName val="Inst__Gas4"/>
      <sheetName val="$_prom_4"/>
    </sheetNames>
    <sheetDataSet>
      <sheetData sheetId="0" refreshError="1">
        <row r="6">
          <cell r="D6" t="str">
            <v>EASY</v>
          </cell>
        </row>
        <row r="7">
          <cell r="D7" t="str">
            <v>RESUMEN DE  COTIZACION</v>
          </cell>
        </row>
        <row r="9">
          <cell r="D9" t="str">
            <v>Precio</v>
          </cell>
          <cell r="E9" t="str">
            <v>Precio</v>
          </cell>
        </row>
        <row r="10">
          <cell r="D10" t="str">
            <v>Total  Item</v>
          </cell>
          <cell r="E10" t="str">
            <v>Total General</v>
          </cell>
        </row>
      </sheetData>
      <sheetData sheetId="1" refreshError="1">
        <row r="1">
          <cell r="A1" t="str">
            <v>PLANILLA DE COTIZACIÓN de INFRAESTRUCTURA</v>
          </cell>
        </row>
        <row r="2">
          <cell r="A2" t="str">
            <v>LICITACION QLN Nº 01 - 01</v>
          </cell>
          <cell r="E2" t="str">
            <v>FECHA</v>
          </cell>
          <cell r="F2">
            <v>36951</v>
          </cell>
        </row>
        <row r="3">
          <cell r="E3" t="str">
            <v>REVISION</v>
          </cell>
          <cell r="F3" t="str">
            <v>B</v>
          </cell>
        </row>
        <row r="4">
          <cell r="A4" t="str">
            <v>OBRA:</v>
          </cell>
          <cell r="B4" t="str">
            <v>EASY - QUILIN</v>
          </cell>
          <cell r="E4" t="str">
            <v>SECTOR</v>
          </cell>
          <cell r="F4" t="str">
            <v>INFRAEST.</v>
          </cell>
        </row>
        <row r="5">
          <cell r="E5" t="str">
            <v>RUBRO</v>
          </cell>
          <cell r="F5" t="str">
            <v>VARIOS</v>
          </cell>
        </row>
        <row r="7">
          <cell r="A7" t="str">
            <v>Cód</v>
          </cell>
          <cell r="B7" t="str">
            <v>Descripción</v>
          </cell>
          <cell r="C7" t="str">
            <v>Unid.</v>
          </cell>
          <cell r="D7" t="str">
            <v>Cant.</v>
          </cell>
          <cell r="E7" t="str">
            <v>P. Unit</v>
          </cell>
          <cell r="F7" t="str">
            <v>Subtotal</v>
          </cell>
        </row>
      </sheetData>
      <sheetData sheetId="2" refreshError="1"/>
      <sheetData sheetId="3" refreshError="1"/>
      <sheetData sheetId="4" refreshError="1"/>
      <sheetData sheetId="5" refreshError="1"/>
      <sheetData sheetId="6" refreshError="1"/>
      <sheetData sheetId="7" refreshError="1">
        <row r="1">
          <cell r="A1" t="str">
            <v>PLANILLA DE COTIZACIÓN de ESTRUCTURAS DE HORMIGÓN</v>
          </cell>
          <cell r="B1" t="str">
            <v>PLANILLA DE COTIZACIÓN</v>
          </cell>
        </row>
        <row r="2">
          <cell r="A2" t="str">
            <v>LICITACION QLN Nº 01 - 01</v>
          </cell>
          <cell r="B2" t="str">
            <v>LICITACION QLN Nº 01 - 01</v>
          </cell>
          <cell r="E2" t="str">
            <v>FECHA</v>
          </cell>
          <cell r="F2">
            <v>36951</v>
          </cell>
          <cell r="G2" t="str">
            <v>FEB. 2001</v>
          </cell>
        </row>
        <row r="3">
          <cell r="E3" t="str">
            <v xml:space="preserve">FECHA: </v>
          </cell>
          <cell r="F3" t="str">
            <v>B</v>
          </cell>
        </row>
        <row r="4">
          <cell r="A4" t="str">
            <v>OBRA:</v>
          </cell>
          <cell r="B4" t="str">
            <v>EASY QUILIN</v>
          </cell>
          <cell r="E4" t="str">
            <v>REVISION</v>
          </cell>
          <cell r="F4" t="str">
            <v>EASY</v>
          </cell>
          <cell r="G4" t="str">
            <v>A</v>
          </cell>
        </row>
        <row r="5">
          <cell r="A5" t="str">
            <v>OBRA:</v>
          </cell>
          <cell r="B5" t="str">
            <v>EASY QUILIN</v>
          </cell>
          <cell r="E5" t="str">
            <v>SECTOR</v>
          </cell>
          <cell r="F5" t="str">
            <v>HORMIGON</v>
          </cell>
          <cell r="G5" t="str">
            <v>EASY</v>
          </cell>
        </row>
        <row r="6">
          <cell r="E6" t="str">
            <v>RUBRO</v>
          </cell>
          <cell r="G6" t="str">
            <v>INSTALACION ELECTRICA</v>
          </cell>
        </row>
        <row r="7">
          <cell r="A7" t="str">
            <v>Cód</v>
          </cell>
          <cell r="B7" t="str">
            <v>Descripción</v>
          </cell>
          <cell r="C7" t="str">
            <v>Unid.</v>
          </cell>
          <cell r="D7" t="str">
            <v>Cant.</v>
          </cell>
          <cell r="E7" t="str">
            <v>P. Unit</v>
          </cell>
          <cell r="F7" t="str">
            <v>Subtotal</v>
          </cell>
        </row>
        <row r="8">
          <cell r="E8" t="str">
            <v xml:space="preserve">Precio unitario de </v>
          </cell>
        </row>
        <row r="9">
          <cell r="A9" t="str">
            <v>Código</v>
          </cell>
          <cell r="B9" t="str">
            <v>Descripción</v>
          </cell>
          <cell r="C9" t="str">
            <v>Unid.</v>
          </cell>
          <cell r="D9" t="str">
            <v>Cant.</v>
          </cell>
          <cell r="E9" t="str">
            <v>Mat.</v>
          </cell>
          <cell r="F9" t="str">
            <v>M. de O.</v>
          </cell>
          <cell r="G9" t="str">
            <v xml:space="preserve">Total </v>
          </cell>
          <cell r="H9" t="str">
            <v>Subtotal</v>
          </cell>
          <cell r="I9" t="str">
            <v>Total  Item</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6">
          <cell r="D6" t="str">
            <v>EASY</v>
          </cell>
        </row>
      </sheetData>
      <sheetData sheetId="80"/>
      <sheetData sheetId="81">
        <row r="1">
          <cell r="A1" t="str">
            <v>PLANILLA DE COTIZACIÓN de ESTRUCTURAS DE HORMIGÓN</v>
          </cell>
        </row>
      </sheetData>
      <sheetData sheetId="82"/>
      <sheetData sheetId="83"/>
      <sheetData sheetId="84">
        <row r="1">
          <cell r="B1" t="str">
            <v>PLANILLA DE COTIZACIÓN</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ow r="1">
          <cell r="A1" t="str">
            <v>PLANILLA DE COTIZACIÓN de ESTRUCTURAS DE HORMIGÓN</v>
          </cell>
        </row>
      </sheetData>
      <sheetData sheetId="114"/>
      <sheetData sheetId="115">
        <row r="1">
          <cell r="A1" t="str">
            <v>PLANILLA DE COTIZACIÓN de ESTRUCTURAS DE HORMIGÓN</v>
          </cell>
        </row>
      </sheetData>
      <sheetData sheetId="116">
        <row r="1">
          <cell r="A1" t="str">
            <v>PLANILLA DE COTIZACIÓN de ESTRUCTURAS DE HORMIGÓN</v>
          </cell>
        </row>
      </sheetData>
      <sheetData sheetId="117"/>
      <sheetData sheetId="118">
        <row r="1">
          <cell r="A1" t="str">
            <v>PLANILLA DE COTIZACIÓN de ESTRUCTURAS DE HORMIGÓN</v>
          </cell>
        </row>
      </sheetData>
      <sheetData sheetId="119"/>
      <sheetData sheetId="120"/>
      <sheetData sheetId="121"/>
      <sheetData sheetId="122"/>
      <sheetData sheetId="123"/>
      <sheetData sheetId="124"/>
      <sheetData sheetId="125"/>
      <sheetData sheetId="126"/>
      <sheetData sheetId="127"/>
      <sheetData sheetId="12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 val="liquidacion"/>
      <sheetName val="ESPEC"/>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O 1"/>
      <sheetName val="PR9 - PR39"/>
      <sheetName val="MEM1"/>
      <sheetName val="Hoja1"/>
    </sheetNames>
    <sheetDataSet>
      <sheetData sheetId="0">
        <row r="1">
          <cell r="J1">
            <v>1</v>
          </cell>
          <cell r="K1">
            <v>2</v>
          </cell>
          <cell r="L1">
            <v>3</v>
          </cell>
          <cell r="M1">
            <v>4</v>
          </cell>
          <cell r="N1">
            <v>5</v>
          </cell>
          <cell r="O1">
            <v>6</v>
          </cell>
          <cell r="P1">
            <v>7</v>
          </cell>
          <cell r="Q1">
            <v>8</v>
          </cell>
          <cell r="R1">
            <v>9</v>
          </cell>
          <cell r="S1">
            <v>10</v>
          </cell>
          <cell r="T1">
            <v>11</v>
          </cell>
          <cell r="U1">
            <v>12</v>
          </cell>
          <cell r="V1">
            <v>13</v>
          </cell>
          <cell r="W1">
            <v>14</v>
          </cell>
          <cell r="X1">
            <v>15</v>
          </cell>
          <cell r="Y1">
            <v>16</v>
          </cell>
          <cell r="Z1">
            <v>17</v>
          </cell>
          <cell r="AA1">
            <v>18</v>
          </cell>
          <cell r="AB1">
            <v>19</v>
          </cell>
          <cell r="AC1">
            <v>20</v>
          </cell>
          <cell r="AD1">
            <v>21</v>
          </cell>
          <cell r="AE1">
            <v>22</v>
          </cell>
          <cell r="AF1">
            <v>23</v>
          </cell>
          <cell r="AG1">
            <v>24</v>
          </cell>
          <cell r="AH1">
            <v>25</v>
          </cell>
          <cell r="AI1">
            <v>26</v>
          </cell>
          <cell r="AJ1">
            <v>27</v>
          </cell>
          <cell r="AK1">
            <v>28</v>
          </cell>
          <cell r="AL1">
            <v>29</v>
          </cell>
          <cell r="AM1">
            <v>30</v>
          </cell>
          <cell r="AN1">
            <v>31</v>
          </cell>
          <cell r="AO1">
            <v>32</v>
          </cell>
        </row>
        <row r="2">
          <cell r="J2">
            <v>9200</v>
          </cell>
          <cell r="K2">
            <v>10000</v>
          </cell>
          <cell r="L2">
            <v>11000</v>
          </cell>
          <cell r="M2">
            <v>12000</v>
          </cell>
          <cell r="N2">
            <v>13000</v>
          </cell>
          <cell r="O2">
            <v>14000</v>
          </cell>
          <cell r="P2">
            <v>15000</v>
          </cell>
          <cell r="Q2">
            <v>16000</v>
          </cell>
          <cell r="R2">
            <v>17000</v>
          </cell>
          <cell r="S2">
            <v>18000</v>
          </cell>
          <cell r="T2">
            <v>19000</v>
          </cell>
          <cell r="U2">
            <v>20000</v>
          </cell>
          <cell r="V2">
            <v>21000</v>
          </cell>
          <cell r="W2">
            <v>22000</v>
          </cell>
          <cell r="X2">
            <v>23000</v>
          </cell>
          <cell r="Y2">
            <v>24000</v>
          </cell>
          <cell r="Z2">
            <v>25000</v>
          </cell>
          <cell r="AA2">
            <v>26000</v>
          </cell>
          <cell r="AB2">
            <v>27000</v>
          </cell>
          <cell r="AC2">
            <v>28000</v>
          </cell>
          <cell r="AD2">
            <v>29000</v>
          </cell>
          <cell r="AE2">
            <v>30000</v>
          </cell>
          <cell r="AF2">
            <v>31000</v>
          </cell>
          <cell r="AG2">
            <v>32000</v>
          </cell>
          <cell r="AH2">
            <v>33000</v>
          </cell>
          <cell r="AI2">
            <v>34000</v>
          </cell>
          <cell r="AJ2">
            <v>35000</v>
          </cell>
          <cell r="AK2">
            <v>36000</v>
          </cell>
          <cell r="AL2">
            <v>37000</v>
          </cell>
          <cell r="AM2">
            <v>38000</v>
          </cell>
          <cell r="AN2">
            <v>39000</v>
          </cell>
          <cell r="AO2">
            <v>9200</v>
          </cell>
        </row>
        <row r="3">
          <cell r="J3">
            <v>10000</v>
          </cell>
          <cell r="K3">
            <v>11000</v>
          </cell>
          <cell r="L3">
            <v>12000</v>
          </cell>
          <cell r="M3">
            <v>13000</v>
          </cell>
          <cell r="N3">
            <v>14000</v>
          </cell>
          <cell r="O3">
            <v>15000</v>
          </cell>
          <cell r="P3">
            <v>16000</v>
          </cell>
          <cell r="Q3">
            <v>17000</v>
          </cell>
          <cell r="R3">
            <v>18000</v>
          </cell>
          <cell r="S3">
            <v>19000</v>
          </cell>
          <cell r="T3">
            <v>20000</v>
          </cell>
          <cell r="U3">
            <v>21000</v>
          </cell>
          <cell r="V3">
            <v>22000</v>
          </cell>
          <cell r="W3">
            <v>23000</v>
          </cell>
          <cell r="X3">
            <v>24000</v>
          </cell>
          <cell r="Y3">
            <v>25000</v>
          </cell>
          <cell r="Z3">
            <v>26000</v>
          </cell>
          <cell r="AA3">
            <v>27000</v>
          </cell>
          <cell r="AB3">
            <v>28000</v>
          </cell>
          <cell r="AC3">
            <v>29000</v>
          </cell>
          <cell r="AD3">
            <v>30000</v>
          </cell>
          <cell r="AE3">
            <v>31000</v>
          </cell>
          <cell r="AF3">
            <v>32000</v>
          </cell>
          <cell r="AG3">
            <v>33000</v>
          </cell>
          <cell r="AH3">
            <v>34000</v>
          </cell>
          <cell r="AI3">
            <v>35000</v>
          </cell>
          <cell r="AJ3">
            <v>36000</v>
          </cell>
          <cell r="AK3">
            <v>37000</v>
          </cell>
          <cell r="AL3">
            <v>38000</v>
          </cell>
          <cell r="AM3">
            <v>39000</v>
          </cell>
          <cell r="AN3">
            <v>39619</v>
          </cell>
          <cell r="AO3">
            <v>39619</v>
          </cell>
        </row>
        <row r="13">
          <cell r="I13">
            <v>0</v>
          </cell>
          <cell r="J13">
            <v>9200</v>
          </cell>
          <cell r="K13">
            <v>10000</v>
          </cell>
          <cell r="L13">
            <v>11000</v>
          </cell>
          <cell r="M13">
            <v>12000</v>
          </cell>
          <cell r="N13">
            <v>13000</v>
          </cell>
          <cell r="O13">
            <v>14000</v>
          </cell>
          <cell r="P13">
            <v>15000</v>
          </cell>
          <cell r="Q13">
            <v>16000</v>
          </cell>
          <cell r="R13">
            <v>17000</v>
          </cell>
          <cell r="S13">
            <v>18000</v>
          </cell>
          <cell r="T13">
            <v>19000</v>
          </cell>
          <cell r="U13">
            <v>20000</v>
          </cell>
          <cell r="V13">
            <v>21000</v>
          </cell>
          <cell r="W13">
            <v>22000</v>
          </cell>
          <cell r="X13">
            <v>23000</v>
          </cell>
          <cell r="Y13">
            <v>24000</v>
          </cell>
          <cell r="Z13">
            <v>25000</v>
          </cell>
          <cell r="AA13">
            <v>26000</v>
          </cell>
          <cell r="AB13">
            <v>27000</v>
          </cell>
          <cell r="AC13">
            <v>28000</v>
          </cell>
          <cell r="AD13">
            <v>29000</v>
          </cell>
          <cell r="AE13">
            <v>30000</v>
          </cell>
          <cell r="AF13">
            <v>31000</v>
          </cell>
          <cell r="AG13">
            <v>32000</v>
          </cell>
          <cell r="AH13">
            <v>33000</v>
          </cell>
          <cell r="AI13">
            <v>34000</v>
          </cell>
          <cell r="AJ13">
            <v>35000</v>
          </cell>
          <cell r="AK13">
            <v>36000</v>
          </cell>
          <cell r="AL13">
            <v>37000</v>
          </cell>
          <cell r="AM13">
            <v>38000</v>
          </cell>
          <cell r="AN13">
            <v>39000</v>
          </cell>
          <cell r="AO13" t="str">
            <v>TOTAL</v>
          </cell>
        </row>
        <row r="14">
          <cell r="I14">
            <v>1</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row>
        <row r="15">
          <cell r="I15">
            <v>2</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row>
        <row r="16">
          <cell r="I16">
            <v>3</v>
          </cell>
          <cell r="J16">
            <v>22.4</v>
          </cell>
          <cell r="K16">
            <v>60.4</v>
          </cell>
          <cell r="L16">
            <v>85.4</v>
          </cell>
          <cell r="M16">
            <v>77.2</v>
          </cell>
          <cell r="N16">
            <v>94.8</v>
          </cell>
          <cell r="O16">
            <v>97.2</v>
          </cell>
          <cell r="P16">
            <v>70.400000000000006</v>
          </cell>
          <cell r="Q16">
            <v>45.8</v>
          </cell>
          <cell r="R16">
            <v>31.2</v>
          </cell>
          <cell r="S16">
            <v>51.8</v>
          </cell>
          <cell r="T16">
            <v>66.400000000000006</v>
          </cell>
          <cell r="U16">
            <v>38</v>
          </cell>
          <cell r="V16">
            <v>38.6</v>
          </cell>
          <cell r="W16">
            <v>55.2</v>
          </cell>
          <cell r="X16">
            <v>38.200000000000003</v>
          </cell>
          <cell r="Y16">
            <v>38.799999999999997</v>
          </cell>
          <cell r="Z16">
            <v>15.2</v>
          </cell>
          <cell r="AA16">
            <v>30.6</v>
          </cell>
          <cell r="AB16">
            <v>22.6</v>
          </cell>
          <cell r="AC16">
            <v>23.4</v>
          </cell>
          <cell r="AD16">
            <v>23.6</v>
          </cell>
          <cell r="AE16">
            <v>22.6</v>
          </cell>
          <cell r="AF16">
            <v>15.4</v>
          </cell>
          <cell r="AG16">
            <v>22.6</v>
          </cell>
          <cell r="AH16">
            <v>14.4</v>
          </cell>
          <cell r="AI16">
            <v>23.6</v>
          </cell>
          <cell r="AJ16">
            <v>0</v>
          </cell>
          <cell r="AK16">
            <v>15.4</v>
          </cell>
          <cell r="AL16">
            <v>23</v>
          </cell>
          <cell r="AM16">
            <v>52.8</v>
          </cell>
          <cell r="AN16">
            <v>7.6</v>
          </cell>
          <cell r="AO16">
            <v>1224.5999999999999</v>
          </cell>
        </row>
        <row r="17">
          <cell r="I17">
            <v>4</v>
          </cell>
          <cell r="J17">
            <v>22.5</v>
          </cell>
          <cell r="K17">
            <v>75.599999999999994</v>
          </cell>
          <cell r="L17">
            <v>85.9</v>
          </cell>
          <cell r="M17">
            <v>79.8</v>
          </cell>
          <cell r="N17">
            <v>76.5</v>
          </cell>
          <cell r="O17">
            <v>104.9</v>
          </cell>
          <cell r="P17">
            <v>60.5</v>
          </cell>
          <cell r="Q17">
            <v>49.5</v>
          </cell>
          <cell r="R17">
            <v>31</v>
          </cell>
          <cell r="S17">
            <v>50.3</v>
          </cell>
          <cell r="T17">
            <v>62.3</v>
          </cell>
          <cell r="U17">
            <v>32.799999999999997</v>
          </cell>
          <cell r="V17">
            <v>42.3</v>
          </cell>
          <cell r="W17">
            <v>47.2</v>
          </cell>
          <cell r="X17">
            <v>34.700000000000003</v>
          </cell>
          <cell r="Y17">
            <v>30.5</v>
          </cell>
          <cell r="Z17">
            <v>16.899999999999999</v>
          </cell>
          <cell r="AA17">
            <v>27.3</v>
          </cell>
          <cell r="AB17">
            <v>23.1</v>
          </cell>
          <cell r="AC17">
            <v>17.399999999999999</v>
          </cell>
          <cell r="AD17">
            <v>21.1</v>
          </cell>
          <cell r="AE17">
            <v>18.899999999999999</v>
          </cell>
          <cell r="AF17">
            <v>13.1</v>
          </cell>
          <cell r="AG17">
            <v>18.7</v>
          </cell>
          <cell r="AH17">
            <v>12.5</v>
          </cell>
          <cell r="AI17">
            <v>21.1</v>
          </cell>
          <cell r="AJ17">
            <v>0</v>
          </cell>
          <cell r="AK17">
            <v>11.4</v>
          </cell>
          <cell r="AL17">
            <v>18.600000000000001</v>
          </cell>
          <cell r="AM17">
            <v>44.9</v>
          </cell>
          <cell r="AN17">
            <v>8.4</v>
          </cell>
          <cell r="AO17">
            <v>1159.7</v>
          </cell>
        </row>
        <row r="18">
          <cell r="I18">
            <v>5</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row>
        <row r="19">
          <cell r="I19">
            <v>6</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row>
        <row r="20">
          <cell r="I20">
            <v>7</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row>
        <row r="21">
          <cell r="I21">
            <v>8</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row>
        <row r="22">
          <cell r="I22">
            <v>9</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row>
        <row r="23">
          <cell r="I23">
            <v>10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row>
        <row r="24">
          <cell r="I24">
            <v>11</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row>
        <row r="25">
          <cell r="I25">
            <v>12</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row>
        <row r="26">
          <cell r="I26">
            <v>13</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row>
        <row r="27">
          <cell r="I27">
            <v>14</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row>
        <row r="28">
          <cell r="I28">
            <v>15</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row>
        <row r="30">
          <cell r="I30">
            <v>16</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row>
        <row r="31">
          <cell r="I31">
            <v>17</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row>
        <row r="32">
          <cell r="I32">
            <v>18</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row>
        <row r="33">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row>
        <row r="34">
          <cell r="I34">
            <v>19</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row>
        <row r="35">
          <cell r="I35">
            <v>20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row>
        <row r="36">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row>
        <row r="37">
          <cell r="I37">
            <v>21</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row>
        <row r="38">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row>
        <row r="39">
          <cell r="I39">
            <v>22</v>
          </cell>
          <cell r="J39">
            <v>226.8</v>
          </cell>
          <cell r="K39">
            <v>501</v>
          </cell>
          <cell r="L39">
            <v>551.1</v>
          </cell>
          <cell r="M39">
            <v>550</v>
          </cell>
          <cell r="N39">
            <v>531.5</v>
          </cell>
          <cell r="O39">
            <v>655.6</v>
          </cell>
          <cell r="P39">
            <v>469.3</v>
          </cell>
          <cell r="Q39">
            <v>353.8</v>
          </cell>
          <cell r="R39">
            <v>275.5</v>
          </cell>
          <cell r="S39">
            <v>324.5</v>
          </cell>
          <cell r="T39">
            <v>441.1</v>
          </cell>
          <cell r="U39">
            <v>251.9</v>
          </cell>
          <cell r="V39">
            <v>277.39999999999998</v>
          </cell>
          <cell r="W39">
            <v>372.9</v>
          </cell>
          <cell r="X39">
            <v>231.2</v>
          </cell>
          <cell r="Y39">
            <v>246</v>
          </cell>
          <cell r="Z39">
            <v>155.30000000000001</v>
          </cell>
          <cell r="AA39">
            <v>185.2</v>
          </cell>
          <cell r="AB39">
            <v>255.3</v>
          </cell>
          <cell r="AC39">
            <v>184.5</v>
          </cell>
          <cell r="AD39">
            <v>222.2</v>
          </cell>
          <cell r="AE39">
            <v>244.6</v>
          </cell>
          <cell r="AF39">
            <v>145.69999999999999</v>
          </cell>
          <cell r="AG39">
            <v>216</v>
          </cell>
          <cell r="AH39">
            <v>200.4</v>
          </cell>
          <cell r="AI39">
            <v>140.1</v>
          </cell>
          <cell r="AJ39">
            <v>112.4</v>
          </cell>
          <cell r="AK39">
            <v>197.6</v>
          </cell>
          <cell r="AL39">
            <v>243.9</v>
          </cell>
          <cell r="AM39">
            <v>310.8</v>
          </cell>
          <cell r="AN39">
            <v>77.599999999999994</v>
          </cell>
          <cell r="AO39">
            <v>9151.1999999999989</v>
          </cell>
        </row>
        <row r="40">
          <cell r="I40">
            <v>23</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row>
        <row r="41">
          <cell r="I41">
            <v>24</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I42">
            <v>25</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row>
        <row r="43">
          <cell r="I43">
            <v>26</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row>
        <row r="44">
          <cell r="I44">
            <v>27</v>
          </cell>
          <cell r="J44">
            <v>30.5</v>
          </cell>
          <cell r="K44">
            <v>102.1</v>
          </cell>
          <cell r="L44">
            <v>105.9</v>
          </cell>
          <cell r="M44">
            <v>107.6</v>
          </cell>
          <cell r="N44">
            <v>103.4</v>
          </cell>
          <cell r="O44">
            <v>141.4</v>
          </cell>
          <cell r="P44">
            <v>81.900000000000006</v>
          </cell>
          <cell r="Q44">
            <v>66.7</v>
          </cell>
          <cell r="R44">
            <v>41.9</v>
          </cell>
          <cell r="S44">
            <v>67.900000000000006</v>
          </cell>
          <cell r="T44">
            <v>84</v>
          </cell>
          <cell r="U44">
            <v>44.3</v>
          </cell>
          <cell r="V44">
            <v>57.2</v>
          </cell>
          <cell r="W44">
            <v>63.7</v>
          </cell>
          <cell r="X44">
            <v>46.8</v>
          </cell>
          <cell r="Y44">
            <v>41.1</v>
          </cell>
          <cell r="Z44">
            <v>22.7</v>
          </cell>
          <cell r="AA44">
            <v>36.700000000000003</v>
          </cell>
          <cell r="AB44">
            <v>31.1</v>
          </cell>
          <cell r="AC44">
            <v>23.4</v>
          </cell>
          <cell r="AD44">
            <v>28.5</v>
          </cell>
          <cell r="AE44">
            <v>25.5</v>
          </cell>
          <cell r="AF44">
            <v>17.7</v>
          </cell>
          <cell r="AG44">
            <v>25.2</v>
          </cell>
          <cell r="AH44">
            <v>16.899999999999999</v>
          </cell>
          <cell r="AI44">
            <v>28.4</v>
          </cell>
          <cell r="AJ44">
            <v>0</v>
          </cell>
          <cell r="AK44">
            <v>15.4</v>
          </cell>
          <cell r="AL44">
            <v>25.1</v>
          </cell>
          <cell r="AM44">
            <v>60.5</v>
          </cell>
          <cell r="AN44">
            <v>11.3</v>
          </cell>
          <cell r="AO44">
            <v>1554.8000000000002</v>
          </cell>
        </row>
        <row r="45">
          <cell r="I45">
            <v>28</v>
          </cell>
          <cell r="J45">
            <v>58.5</v>
          </cell>
          <cell r="K45">
            <v>106.4</v>
          </cell>
          <cell r="L45">
            <v>121.1</v>
          </cell>
          <cell r="M45">
            <v>119.7</v>
          </cell>
          <cell r="N45">
            <v>116.2</v>
          </cell>
          <cell r="O45">
            <v>134.1</v>
          </cell>
          <cell r="P45">
            <v>108.7</v>
          </cell>
          <cell r="Q45">
            <v>78.599999999999994</v>
          </cell>
          <cell r="R45">
            <v>67.8</v>
          </cell>
          <cell r="S45">
            <v>67.8</v>
          </cell>
          <cell r="T45">
            <v>97.5</v>
          </cell>
          <cell r="U45">
            <v>58.1</v>
          </cell>
          <cell r="V45">
            <v>58.6</v>
          </cell>
          <cell r="W45">
            <v>87.1</v>
          </cell>
          <cell r="X45">
            <v>49.4</v>
          </cell>
          <cell r="Y45">
            <v>58.1</v>
          </cell>
          <cell r="Z45">
            <v>38.700000000000003</v>
          </cell>
          <cell r="AA45">
            <v>40</v>
          </cell>
          <cell r="AB45">
            <v>67.8</v>
          </cell>
          <cell r="AC45">
            <v>48.4</v>
          </cell>
          <cell r="AD45">
            <v>58.1</v>
          </cell>
          <cell r="AE45">
            <v>67.8</v>
          </cell>
          <cell r="AF45">
            <v>38.700000000000003</v>
          </cell>
          <cell r="AG45">
            <v>58.1</v>
          </cell>
          <cell r="AH45">
            <v>58.1</v>
          </cell>
          <cell r="AI45">
            <v>29.8</v>
          </cell>
          <cell r="AJ45">
            <v>38.700000000000003</v>
          </cell>
          <cell r="AK45">
            <v>58.1</v>
          </cell>
          <cell r="AL45">
            <v>67.8</v>
          </cell>
          <cell r="AM45">
            <v>67.8</v>
          </cell>
          <cell r="AN45">
            <v>19.399999999999999</v>
          </cell>
          <cell r="AO45">
            <v>1072.5</v>
          </cell>
        </row>
        <row r="46">
          <cell r="I46">
            <v>29</v>
          </cell>
          <cell r="J46">
            <v>47.8</v>
          </cell>
          <cell r="K46">
            <v>87.1</v>
          </cell>
          <cell r="L46">
            <v>99.1</v>
          </cell>
          <cell r="M46">
            <v>98</v>
          </cell>
          <cell r="N46">
            <v>95</v>
          </cell>
          <cell r="O46">
            <v>109.7</v>
          </cell>
          <cell r="P46">
            <v>89</v>
          </cell>
          <cell r="Q46">
            <v>64.3</v>
          </cell>
          <cell r="R46">
            <v>55.4</v>
          </cell>
          <cell r="S46">
            <v>55.4</v>
          </cell>
          <cell r="T46">
            <v>79.7</v>
          </cell>
          <cell r="U46">
            <v>47.5</v>
          </cell>
          <cell r="V46">
            <v>47.9</v>
          </cell>
          <cell r="W46">
            <v>71.3</v>
          </cell>
          <cell r="X46">
            <v>40.4</v>
          </cell>
          <cell r="Y46">
            <v>47.5</v>
          </cell>
          <cell r="Z46">
            <v>31.7</v>
          </cell>
          <cell r="AA46">
            <v>32.700000000000003</v>
          </cell>
          <cell r="AB46">
            <v>55.4</v>
          </cell>
          <cell r="AC46">
            <v>39.6</v>
          </cell>
          <cell r="AD46">
            <v>47.5</v>
          </cell>
          <cell r="AE46">
            <v>55.4</v>
          </cell>
          <cell r="AF46">
            <v>31.7</v>
          </cell>
          <cell r="AG46">
            <v>47.5</v>
          </cell>
          <cell r="AH46">
            <v>47.5</v>
          </cell>
          <cell r="AI46">
            <v>24.4</v>
          </cell>
          <cell r="AJ46">
            <v>31.7</v>
          </cell>
          <cell r="AK46">
            <v>47.5</v>
          </cell>
          <cell r="AL46">
            <v>55.4</v>
          </cell>
          <cell r="AM46">
            <v>55.4</v>
          </cell>
          <cell r="AN46">
            <v>15.8</v>
          </cell>
          <cell r="AO46">
            <v>877.15000000000032</v>
          </cell>
        </row>
        <row r="47">
          <cell r="I47">
            <v>30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row>
        <row r="48">
          <cell r="I48">
            <v>31</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row>
        <row r="49">
          <cell r="I49">
            <v>32</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row>
        <row r="50">
          <cell r="I50">
            <v>33</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row>
        <row r="51">
          <cell r="I51">
            <v>34</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row>
        <row r="52">
          <cell r="I52">
            <v>35</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row>
        <row r="53">
          <cell r="I53">
            <v>36</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row>
        <row r="54">
          <cell r="I54">
            <v>37</v>
          </cell>
          <cell r="J54">
            <v>41.5</v>
          </cell>
          <cell r="K54">
            <v>71.7</v>
          </cell>
          <cell r="L54">
            <v>86.2</v>
          </cell>
          <cell r="M54">
            <v>82.5</v>
          </cell>
          <cell r="N54">
            <v>85</v>
          </cell>
          <cell r="O54">
            <v>90.3</v>
          </cell>
          <cell r="P54">
            <v>77.400000000000006</v>
          </cell>
          <cell r="Q54">
            <v>56.8</v>
          </cell>
          <cell r="R54">
            <v>49.1</v>
          </cell>
          <cell r="S54">
            <v>45.1</v>
          </cell>
          <cell r="T54">
            <v>67.3</v>
          </cell>
          <cell r="U54">
            <v>43.7</v>
          </cell>
          <cell r="V54">
            <v>43.3</v>
          </cell>
          <cell r="W54">
            <v>62.8</v>
          </cell>
          <cell r="X54">
            <v>34.9</v>
          </cell>
          <cell r="Y54">
            <v>41.8</v>
          </cell>
          <cell r="Z54">
            <v>29.1</v>
          </cell>
          <cell r="AA54">
            <v>27.6</v>
          </cell>
          <cell r="AB54">
            <v>47.3</v>
          </cell>
          <cell r="AC54">
            <v>36</v>
          </cell>
          <cell r="AD54">
            <v>41.8</v>
          </cell>
          <cell r="AE54">
            <v>48.4</v>
          </cell>
          <cell r="AF54">
            <v>27.6</v>
          </cell>
          <cell r="AG54">
            <v>40</v>
          </cell>
          <cell r="AH54">
            <v>41.5</v>
          </cell>
          <cell r="AI54">
            <v>19.899999999999999</v>
          </cell>
          <cell r="AJ54">
            <v>29.1</v>
          </cell>
          <cell r="AK54">
            <v>42.2</v>
          </cell>
          <cell r="AL54">
            <v>49.5</v>
          </cell>
          <cell r="AM54">
            <v>45.8</v>
          </cell>
          <cell r="AN54">
            <v>14.6</v>
          </cell>
          <cell r="AO54">
            <v>1519.7999999999997</v>
          </cell>
        </row>
        <row r="55">
          <cell r="I55">
            <v>38</v>
          </cell>
          <cell r="J55">
            <v>2.2999999999999998</v>
          </cell>
          <cell r="K55">
            <v>3.9</v>
          </cell>
          <cell r="L55">
            <v>4.7</v>
          </cell>
          <cell r="M55">
            <v>4.7</v>
          </cell>
          <cell r="N55">
            <v>4.7</v>
          </cell>
          <cell r="O55">
            <v>5.0999999999999996</v>
          </cell>
          <cell r="P55">
            <v>4.3</v>
          </cell>
          <cell r="Q55">
            <v>3.1</v>
          </cell>
          <cell r="R55">
            <v>2.7</v>
          </cell>
          <cell r="S55">
            <v>2.7</v>
          </cell>
          <cell r="T55">
            <v>3.9</v>
          </cell>
          <cell r="U55">
            <v>2.2999999999999998</v>
          </cell>
          <cell r="V55">
            <v>2.2999999999999998</v>
          </cell>
          <cell r="W55">
            <v>3.5</v>
          </cell>
          <cell r="X55">
            <v>2</v>
          </cell>
          <cell r="Y55">
            <v>2.2999999999999998</v>
          </cell>
          <cell r="Z55">
            <v>1.6</v>
          </cell>
          <cell r="AA55">
            <v>1.6</v>
          </cell>
          <cell r="AB55">
            <v>2.7</v>
          </cell>
          <cell r="AC55">
            <v>2</v>
          </cell>
          <cell r="AD55">
            <v>2.2999999999999998</v>
          </cell>
          <cell r="AE55">
            <v>2.7</v>
          </cell>
          <cell r="AF55">
            <v>1.6</v>
          </cell>
          <cell r="AG55">
            <v>2.2999999999999998</v>
          </cell>
          <cell r="AH55">
            <v>2.2999999999999998</v>
          </cell>
          <cell r="AI55">
            <v>1.2</v>
          </cell>
          <cell r="AJ55">
            <v>1.6</v>
          </cell>
          <cell r="AK55">
            <v>2.2999999999999998</v>
          </cell>
          <cell r="AL55">
            <v>2.7</v>
          </cell>
          <cell r="AM55">
            <v>2.7</v>
          </cell>
          <cell r="AN55">
            <v>0.8</v>
          </cell>
          <cell r="AO55">
            <v>84.899999999999991</v>
          </cell>
        </row>
        <row r="56">
          <cell r="I56">
            <v>39</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row>
        <row r="57">
          <cell r="I57">
            <v>40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row>
        <row r="58">
          <cell r="I58">
            <v>41</v>
          </cell>
          <cell r="J58">
            <v>6</v>
          </cell>
          <cell r="K58">
            <v>10</v>
          </cell>
          <cell r="L58">
            <v>12</v>
          </cell>
          <cell r="M58">
            <v>10</v>
          </cell>
          <cell r="N58">
            <v>12</v>
          </cell>
          <cell r="O58">
            <v>7</v>
          </cell>
          <cell r="P58">
            <v>11</v>
          </cell>
          <cell r="Q58">
            <v>8</v>
          </cell>
          <cell r="R58">
            <v>7</v>
          </cell>
          <cell r="S58">
            <v>7</v>
          </cell>
          <cell r="T58">
            <v>10</v>
          </cell>
          <cell r="U58">
            <v>6</v>
          </cell>
          <cell r="V58">
            <v>6</v>
          </cell>
          <cell r="W58">
            <v>9</v>
          </cell>
          <cell r="X58">
            <v>5</v>
          </cell>
          <cell r="Y58">
            <v>5</v>
          </cell>
          <cell r="Z58">
            <v>4</v>
          </cell>
          <cell r="AA58">
            <v>3</v>
          </cell>
          <cell r="AB58">
            <v>6</v>
          </cell>
          <cell r="AC58">
            <v>5</v>
          </cell>
          <cell r="AD58">
            <v>6</v>
          </cell>
          <cell r="AE58">
            <v>7</v>
          </cell>
          <cell r="AF58">
            <v>4</v>
          </cell>
          <cell r="AG58">
            <v>6</v>
          </cell>
          <cell r="AH58">
            <v>6</v>
          </cell>
          <cell r="AI58">
            <v>3</v>
          </cell>
          <cell r="AJ58">
            <v>4</v>
          </cell>
          <cell r="AK58">
            <v>5</v>
          </cell>
          <cell r="AL58">
            <v>7</v>
          </cell>
          <cell r="AM58">
            <v>7</v>
          </cell>
          <cell r="AN58">
            <v>2</v>
          </cell>
          <cell r="AO58">
            <v>206</v>
          </cell>
        </row>
        <row r="59">
          <cell r="I59">
            <v>42</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row>
        <row r="60">
          <cell r="I60">
            <v>43</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row>
        <row r="61">
          <cell r="I61">
            <v>44</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row>
        <row r="62">
          <cell r="I62">
            <v>45</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row>
        <row r="63">
          <cell r="I63">
            <v>46</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row>
        <row r="64">
          <cell r="I64">
            <v>47</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row>
        <row r="65">
          <cell r="I65">
            <v>48</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row>
        <row r="66">
          <cell r="I66">
            <v>49</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row>
        <row r="67">
          <cell r="I67">
            <v>50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row>
        <row r="68">
          <cell r="I68">
            <v>51</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row>
        <row r="69">
          <cell r="I69">
            <v>52</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row>
        <row r="70">
          <cell r="I70">
            <v>53</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row>
        <row r="71">
          <cell r="I71">
            <v>54</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row>
        <row r="72">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row>
        <row r="73">
          <cell r="I73">
            <v>55</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row>
        <row r="74">
          <cell r="I74">
            <v>56</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row>
        <row r="75">
          <cell r="I75">
            <v>57</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row>
        <row r="76">
          <cell r="I76">
            <v>58</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row>
        <row r="77">
          <cell r="I77">
            <v>59</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row>
        <row r="78">
          <cell r="I78">
            <v>60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row>
        <row r="79">
          <cell r="I79">
            <v>61</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row>
        <row r="80">
          <cell r="I80">
            <v>62</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row>
        <row r="81">
          <cell r="I81">
            <v>63</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3">
          <cell r="I83">
            <v>64</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row>
        <row r="84">
          <cell r="I84">
            <v>65</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row>
        <row r="85">
          <cell r="I85">
            <v>66</v>
          </cell>
          <cell r="J85">
            <v>24</v>
          </cell>
          <cell r="K85">
            <v>40</v>
          </cell>
          <cell r="L85">
            <v>48</v>
          </cell>
          <cell r="M85">
            <v>50</v>
          </cell>
          <cell r="N85">
            <v>48</v>
          </cell>
          <cell r="O85">
            <v>48</v>
          </cell>
          <cell r="P85">
            <v>44</v>
          </cell>
          <cell r="Q85">
            <v>32</v>
          </cell>
          <cell r="R85">
            <v>28</v>
          </cell>
          <cell r="S85">
            <v>28</v>
          </cell>
          <cell r="T85">
            <v>40</v>
          </cell>
          <cell r="U85">
            <v>24</v>
          </cell>
          <cell r="V85">
            <v>24</v>
          </cell>
          <cell r="W85">
            <v>36</v>
          </cell>
          <cell r="X85">
            <v>20</v>
          </cell>
          <cell r="Y85">
            <v>20</v>
          </cell>
          <cell r="Z85">
            <v>16</v>
          </cell>
          <cell r="AA85">
            <v>12</v>
          </cell>
          <cell r="AB85">
            <v>24</v>
          </cell>
          <cell r="AC85">
            <v>20</v>
          </cell>
          <cell r="AD85">
            <v>24</v>
          </cell>
          <cell r="AE85">
            <v>28</v>
          </cell>
          <cell r="AF85">
            <v>16</v>
          </cell>
          <cell r="AG85">
            <v>24</v>
          </cell>
          <cell r="AH85">
            <v>24</v>
          </cell>
          <cell r="AI85">
            <v>12</v>
          </cell>
          <cell r="AJ85">
            <v>16</v>
          </cell>
          <cell r="AK85">
            <v>20</v>
          </cell>
          <cell r="AL85">
            <v>28</v>
          </cell>
          <cell r="AM85">
            <v>28</v>
          </cell>
          <cell r="AN85">
            <v>8</v>
          </cell>
          <cell r="AO85">
            <v>854</v>
          </cell>
        </row>
        <row r="86">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row>
        <row r="87">
          <cell r="I87">
            <v>67</v>
          </cell>
          <cell r="J87">
            <v>0</v>
          </cell>
          <cell r="K87">
            <v>482</v>
          </cell>
          <cell r="L87">
            <v>186.3</v>
          </cell>
          <cell r="M87">
            <v>0</v>
          </cell>
          <cell r="N87">
            <v>0</v>
          </cell>
          <cell r="O87">
            <v>0</v>
          </cell>
          <cell r="P87">
            <v>0</v>
          </cell>
          <cell r="Q87">
            <v>0</v>
          </cell>
          <cell r="R87">
            <v>0</v>
          </cell>
          <cell r="S87">
            <v>0</v>
          </cell>
          <cell r="T87">
            <v>0</v>
          </cell>
          <cell r="U87">
            <v>0</v>
          </cell>
          <cell r="V87">
            <v>0</v>
          </cell>
          <cell r="W87">
            <v>0</v>
          </cell>
          <cell r="X87">
            <v>0</v>
          </cell>
          <cell r="Y87">
            <v>0</v>
          </cell>
          <cell r="Z87">
            <v>199.9</v>
          </cell>
          <cell r="AA87">
            <v>2.4</v>
          </cell>
          <cell r="AB87">
            <v>0</v>
          </cell>
          <cell r="AC87">
            <v>0</v>
          </cell>
          <cell r="AD87">
            <v>0</v>
          </cell>
          <cell r="AE87">
            <v>0</v>
          </cell>
          <cell r="AF87">
            <v>0</v>
          </cell>
          <cell r="AG87">
            <v>0</v>
          </cell>
          <cell r="AH87">
            <v>130.30000000000001</v>
          </cell>
          <cell r="AI87">
            <v>91.1</v>
          </cell>
          <cell r="AJ87">
            <v>0</v>
          </cell>
          <cell r="AK87">
            <v>0</v>
          </cell>
          <cell r="AL87">
            <v>0</v>
          </cell>
          <cell r="AM87">
            <v>0</v>
          </cell>
          <cell r="AN87">
            <v>0</v>
          </cell>
          <cell r="AO87">
            <v>1091.9999999999998</v>
          </cell>
        </row>
        <row r="88">
          <cell r="I88">
            <v>68</v>
          </cell>
          <cell r="J88">
            <v>483.5</v>
          </cell>
          <cell r="K88">
            <v>0</v>
          </cell>
          <cell r="L88">
            <v>0</v>
          </cell>
          <cell r="M88">
            <v>900.9</v>
          </cell>
          <cell r="N88">
            <v>1561.5</v>
          </cell>
          <cell r="O88">
            <v>2778.4</v>
          </cell>
          <cell r="P88">
            <v>2599</v>
          </cell>
          <cell r="Q88">
            <v>2419.3000000000002</v>
          </cell>
          <cell r="R88">
            <v>2242</v>
          </cell>
          <cell r="S88">
            <v>3062.6</v>
          </cell>
          <cell r="T88">
            <v>4008.3</v>
          </cell>
          <cell r="U88">
            <v>1961.5</v>
          </cell>
          <cell r="V88">
            <v>1799.5</v>
          </cell>
          <cell r="W88">
            <v>1934.2</v>
          </cell>
          <cell r="X88">
            <v>898.7</v>
          </cell>
          <cell r="Y88">
            <v>636.4</v>
          </cell>
          <cell r="Z88">
            <v>0</v>
          </cell>
          <cell r="AA88">
            <v>0</v>
          </cell>
          <cell r="AB88">
            <v>335.2</v>
          </cell>
          <cell r="AC88">
            <v>482.1</v>
          </cell>
          <cell r="AD88">
            <v>869.5</v>
          </cell>
          <cell r="AE88">
            <v>1112.9000000000001</v>
          </cell>
          <cell r="AF88">
            <v>473.5</v>
          </cell>
          <cell r="AG88">
            <v>421.2</v>
          </cell>
          <cell r="AH88">
            <v>0</v>
          </cell>
          <cell r="AI88">
            <v>0</v>
          </cell>
          <cell r="AJ88">
            <v>219.2</v>
          </cell>
          <cell r="AK88">
            <v>642.20000000000005</v>
          </cell>
          <cell r="AL88">
            <v>1109.7</v>
          </cell>
          <cell r="AM88">
            <v>1818.2</v>
          </cell>
          <cell r="AN88">
            <v>535.6</v>
          </cell>
          <cell r="AO88">
            <v>35305.1</v>
          </cell>
        </row>
        <row r="89">
          <cell r="I89">
            <v>69</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row>
      </sheetData>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sheetNames>
    <definedNames>
      <definedName name="absc"/>
    </definedNames>
    <sheetDataSet>
      <sheetData sheetId="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9-K15"/>
      <sheetName val="K15-K20"/>
      <sheetName val="K20-K25"/>
      <sheetName val="K25-K30"/>
      <sheetName val="K30-K35"/>
      <sheetName val="K35-K39"/>
      <sheetName val="Listado de Obras de Arte La Ye"/>
      <sheetName val="MEMCAL"/>
      <sheetName val="RCO 2"/>
    </sheetNames>
    <sheetDataSet>
      <sheetData sheetId="0"/>
      <sheetData sheetId="1"/>
      <sheetData sheetId="2"/>
      <sheetData sheetId="3"/>
      <sheetData sheetId="4"/>
      <sheetData sheetId="5"/>
      <sheetData sheetId="6"/>
      <sheetData sheetId="7">
        <row r="45">
          <cell r="A45">
            <v>9200</v>
          </cell>
          <cell r="B45">
            <v>10000</v>
          </cell>
          <cell r="C45">
            <v>175.6</v>
          </cell>
          <cell r="D45">
            <v>355</v>
          </cell>
          <cell r="E45">
            <v>810</v>
          </cell>
          <cell r="F45">
            <v>35</v>
          </cell>
          <cell r="G45">
            <v>243</v>
          </cell>
          <cell r="H45">
            <v>24.3</v>
          </cell>
          <cell r="I45">
            <v>66.400000000000006</v>
          </cell>
          <cell r="J45">
            <v>3.2</v>
          </cell>
          <cell r="K45">
            <v>95.3</v>
          </cell>
          <cell r="L45">
            <v>277.8</v>
          </cell>
          <cell r="M45">
            <v>10.5</v>
          </cell>
          <cell r="N45">
            <v>17.5</v>
          </cell>
          <cell r="O45">
            <v>312</v>
          </cell>
        </row>
        <row r="46">
          <cell r="A46">
            <v>10000</v>
          </cell>
          <cell r="B46">
            <v>11000</v>
          </cell>
          <cell r="C46">
            <v>228.4</v>
          </cell>
          <cell r="D46">
            <v>320</v>
          </cell>
          <cell r="E46">
            <v>690</v>
          </cell>
          <cell r="F46">
            <v>15</v>
          </cell>
          <cell r="G46">
            <v>207</v>
          </cell>
          <cell r="H46">
            <v>20.7</v>
          </cell>
          <cell r="I46">
            <v>98.85</v>
          </cell>
          <cell r="J46">
            <v>5.4</v>
          </cell>
          <cell r="K46">
            <v>116</v>
          </cell>
          <cell r="L46">
            <v>232.2</v>
          </cell>
          <cell r="M46">
            <v>4.5</v>
          </cell>
          <cell r="N46">
            <v>7.5</v>
          </cell>
          <cell r="O46">
            <v>264</v>
          </cell>
        </row>
        <row r="47">
          <cell r="A47">
            <v>11000</v>
          </cell>
          <cell r="B47">
            <v>12000</v>
          </cell>
          <cell r="C47">
            <v>206.4</v>
          </cell>
          <cell r="D47">
            <v>345</v>
          </cell>
          <cell r="E47">
            <v>1140</v>
          </cell>
          <cell r="F47">
            <v>5</v>
          </cell>
          <cell r="G47">
            <v>342</v>
          </cell>
          <cell r="H47">
            <v>34.200000000000003</v>
          </cell>
          <cell r="I47">
            <v>115.6</v>
          </cell>
          <cell r="J47">
            <v>6.5</v>
          </cell>
          <cell r="K47">
            <v>110.3</v>
          </cell>
          <cell r="L47">
            <v>377.7</v>
          </cell>
          <cell r="M47">
            <v>1.5</v>
          </cell>
          <cell r="N47">
            <v>2.5</v>
          </cell>
          <cell r="O47">
            <v>392</v>
          </cell>
        </row>
        <row r="48">
          <cell r="A48">
            <v>12000</v>
          </cell>
          <cell r="B48">
            <v>13000</v>
          </cell>
          <cell r="C48">
            <v>188.4</v>
          </cell>
          <cell r="D48">
            <v>265</v>
          </cell>
          <cell r="E48">
            <v>540</v>
          </cell>
          <cell r="F48">
            <v>10</v>
          </cell>
          <cell r="G48">
            <v>162</v>
          </cell>
          <cell r="H48">
            <v>16.2</v>
          </cell>
          <cell r="I48">
            <v>112.45000000000002</v>
          </cell>
          <cell r="J48">
            <v>5.4</v>
          </cell>
          <cell r="K48">
            <v>95.3</v>
          </cell>
          <cell r="L48">
            <v>181.2</v>
          </cell>
          <cell r="M48">
            <v>3</v>
          </cell>
          <cell r="N48">
            <v>5</v>
          </cell>
          <cell r="O48">
            <v>196</v>
          </cell>
        </row>
        <row r="49">
          <cell r="A49">
            <v>13000</v>
          </cell>
          <cell r="B49">
            <v>14000</v>
          </cell>
          <cell r="C49">
            <v>201.3</v>
          </cell>
          <cell r="D49">
            <v>290</v>
          </cell>
          <cell r="E49">
            <v>1230</v>
          </cell>
          <cell r="F49">
            <v>5</v>
          </cell>
          <cell r="G49">
            <v>369</v>
          </cell>
          <cell r="H49">
            <v>36.9</v>
          </cell>
          <cell r="I49">
            <v>99</v>
          </cell>
          <cell r="J49">
            <v>6.5</v>
          </cell>
          <cell r="K49">
            <v>107</v>
          </cell>
          <cell r="L49">
            <v>407.4</v>
          </cell>
          <cell r="M49">
            <v>1.5</v>
          </cell>
          <cell r="N49">
            <v>2.5</v>
          </cell>
          <cell r="O49">
            <v>448</v>
          </cell>
        </row>
        <row r="50">
          <cell r="A50">
            <v>14000</v>
          </cell>
          <cell r="B50">
            <v>15000</v>
          </cell>
          <cell r="C50">
            <v>225.6</v>
          </cell>
          <cell r="D50">
            <v>405</v>
          </cell>
          <cell r="E50">
            <v>990</v>
          </cell>
          <cell r="F50">
            <v>20</v>
          </cell>
          <cell r="G50">
            <v>297</v>
          </cell>
          <cell r="H50">
            <v>29.7</v>
          </cell>
          <cell r="I50">
            <v>108.4</v>
          </cell>
          <cell r="J50">
            <v>3.8</v>
          </cell>
          <cell r="K50">
            <v>119.8</v>
          </cell>
          <cell r="L50">
            <v>332.7</v>
          </cell>
          <cell r="M50">
            <v>6</v>
          </cell>
          <cell r="N50">
            <v>10</v>
          </cell>
          <cell r="O50">
            <v>368</v>
          </cell>
        </row>
        <row r="51">
          <cell r="A51">
            <v>15000</v>
          </cell>
          <cell r="B51">
            <v>16000</v>
          </cell>
          <cell r="C51">
            <v>204.7</v>
          </cell>
          <cell r="D51">
            <v>430</v>
          </cell>
          <cell r="E51">
            <v>1320</v>
          </cell>
          <cell r="F51">
            <v>20</v>
          </cell>
          <cell r="G51">
            <v>396</v>
          </cell>
          <cell r="H51">
            <v>39.6</v>
          </cell>
          <cell r="I51">
            <v>101.55000000000001</v>
          </cell>
          <cell r="J51">
            <v>5.9</v>
          </cell>
          <cell r="K51">
            <v>114</v>
          </cell>
          <cell r="L51">
            <v>441.6</v>
          </cell>
          <cell r="M51">
            <v>6</v>
          </cell>
          <cell r="N51">
            <v>10</v>
          </cell>
          <cell r="O51">
            <v>468</v>
          </cell>
        </row>
        <row r="52">
          <cell r="A52">
            <v>16000</v>
          </cell>
          <cell r="B52">
            <v>17000</v>
          </cell>
          <cell r="C52">
            <v>237.5</v>
          </cell>
          <cell r="D52">
            <v>560</v>
          </cell>
          <cell r="E52">
            <v>740</v>
          </cell>
          <cell r="F52">
            <v>25</v>
          </cell>
          <cell r="G52">
            <v>222</v>
          </cell>
          <cell r="H52">
            <v>22.2</v>
          </cell>
          <cell r="I52">
            <v>67.3</v>
          </cell>
          <cell r="J52">
            <v>4.3</v>
          </cell>
          <cell r="K52">
            <v>127.5</v>
          </cell>
          <cell r="L52">
            <v>251.7</v>
          </cell>
          <cell r="M52">
            <v>7.5</v>
          </cell>
          <cell r="N52">
            <v>12.5</v>
          </cell>
          <cell r="O52">
            <v>264</v>
          </cell>
        </row>
        <row r="53">
          <cell r="A53">
            <v>17000</v>
          </cell>
          <cell r="B53">
            <v>18000</v>
          </cell>
          <cell r="C53">
            <v>207.6</v>
          </cell>
          <cell r="D53">
            <v>550</v>
          </cell>
          <cell r="E53">
            <v>940</v>
          </cell>
          <cell r="F53">
            <v>15</v>
          </cell>
          <cell r="G53">
            <v>282</v>
          </cell>
          <cell r="H53">
            <v>28.2</v>
          </cell>
          <cell r="I53">
            <v>66</v>
          </cell>
          <cell r="J53">
            <v>3.8</v>
          </cell>
          <cell r="K53">
            <v>116</v>
          </cell>
          <cell r="L53">
            <v>314.7</v>
          </cell>
          <cell r="M53">
            <v>4.5</v>
          </cell>
          <cell r="N53">
            <v>7.5</v>
          </cell>
          <cell r="O53">
            <v>348</v>
          </cell>
        </row>
        <row r="54">
          <cell r="A54">
            <v>18000</v>
          </cell>
          <cell r="B54">
            <v>19000</v>
          </cell>
          <cell r="C54">
            <v>218</v>
          </cell>
          <cell r="D54">
            <v>485</v>
          </cell>
          <cell r="E54">
            <v>1070</v>
          </cell>
          <cell r="F54">
            <v>15</v>
          </cell>
          <cell r="G54">
            <v>321</v>
          </cell>
          <cell r="H54">
            <v>32.1</v>
          </cell>
          <cell r="I54">
            <v>55</v>
          </cell>
          <cell r="J54">
            <v>3.8</v>
          </cell>
          <cell r="K54">
            <v>120.3</v>
          </cell>
          <cell r="L54">
            <v>357.6</v>
          </cell>
          <cell r="M54">
            <v>4.5</v>
          </cell>
          <cell r="N54">
            <v>7.5</v>
          </cell>
          <cell r="O54">
            <v>416</v>
          </cell>
        </row>
        <row r="55">
          <cell r="A55">
            <v>19000</v>
          </cell>
          <cell r="B55">
            <v>20000</v>
          </cell>
          <cell r="C55">
            <v>206.3</v>
          </cell>
          <cell r="D55">
            <v>400</v>
          </cell>
          <cell r="E55">
            <v>1000</v>
          </cell>
          <cell r="F55">
            <v>25</v>
          </cell>
          <cell r="G55">
            <v>300</v>
          </cell>
          <cell r="H55">
            <v>30</v>
          </cell>
          <cell r="I55">
            <v>100.4</v>
          </cell>
          <cell r="J55">
            <v>5.4</v>
          </cell>
          <cell r="K55">
            <v>111.5</v>
          </cell>
          <cell r="L55">
            <v>337.5</v>
          </cell>
          <cell r="M55">
            <v>7.5</v>
          </cell>
          <cell r="N55">
            <v>12.5</v>
          </cell>
          <cell r="O55">
            <v>376</v>
          </cell>
        </row>
        <row r="56">
          <cell r="A56">
            <v>20000</v>
          </cell>
          <cell r="B56">
            <v>21000</v>
          </cell>
          <cell r="C56">
            <v>234.6</v>
          </cell>
          <cell r="D56">
            <v>520</v>
          </cell>
          <cell r="E56">
            <v>440</v>
          </cell>
          <cell r="F56">
            <v>15</v>
          </cell>
          <cell r="G56">
            <v>132</v>
          </cell>
          <cell r="H56">
            <v>13.2</v>
          </cell>
          <cell r="I56">
            <v>55</v>
          </cell>
          <cell r="J56">
            <v>3.2</v>
          </cell>
          <cell r="K56">
            <v>123</v>
          </cell>
          <cell r="L56">
            <v>149.69999999999999</v>
          </cell>
          <cell r="M56">
            <v>4.5</v>
          </cell>
          <cell r="N56">
            <v>7.5</v>
          </cell>
          <cell r="O56">
            <v>160</v>
          </cell>
        </row>
        <row r="57">
          <cell r="A57">
            <v>21000</v>
          </cell>
          <cell r="B57">
            <v>22000</v>
          </cell>
          <cell r="C57">
            <v>224.8</v>
          </cell>
          <cell r="D57">
            <v>483</v>
          </cell>
          <cell r="E57">
            <v>950</v>
          </cell>
          <cell r="F57">
            <v>45</v>
          </cell>
          <cell r="G57">
            <v>285</v>
          </cell>
          <cell r="H57">
            <v>28.5</v>
          </cell>
          <cell r="I57">
            <v>55.5</v>
          </cell>
          <cell r="J57">
            <v>3.2</v>
          </cell>
          <cell r="K57">
            <v>122.2</v>
          </cell>
          <cell r="L57">
            <v>327</v>
          </cell>
          <cell r="M57">
            <v>13.5</v>
          </cell>
          <cell r="N57">
            <v>22.5</v>
          </cell>
          <cell r="O57">
            <v>360</v>
          </cell>
        </row>
        <row r="58">
          <cell r="A58">
            <v>22000</v>
          </cell>
          <cell r="B58">
            <v>23000</v>
          </cell>
          <cell r="C58">
            <v>221.1</v>
          </cell>
          <cell r="D58">
            <v>540</v>
          </cell>
          <cell r="E58">
            <v>1220</v>
          </cell>
          <cell r="F58">
            <v>25</v>
          </cell>
          <cell r="G58">
            <v>366</v>
          </cell>
          <cell r="H58">
            <v>36.6</v>
          </cell>
          <cell r="I58">
            <v>66</v>
          </cell>
          <cell r="J58">
            <v>4.9000000000000004</v>
          </cell>
          <cell r="K58">
            <v>124.5</v>
          </cell>
          <cell r="L58">
            <v>410.1</v>
          </cell>
          <cell r="M58">
            <v>7.5</v>
          </cell>
          <cell r="N58">
            <v>12.5</v>
          </cell>
          <cell r="O58">
            <v>448</v>
          </cell>
        </row>
        <row r="59">
          <cell r="A59">
            <v>23000</v>
          </cell>
          <cell r="B59">
            <v>24000</v>
          </cell>
          <cell r="C59">
            <v>229.1</v>
          </cell>
          <cell r="D59">
            <v>770</v>
          </cell>
          <cell r="E59">
            <v>1140</v>
          </cell>
          <cell r="F59">
            <v>45</v>
          </cell>
          <cell r="G59">
            <v>342</v>
          </cell>
          <cell r="H59">
            <v>34.200000000000003</v>
          </cell>
          <cell r="I59">
            <v>45.1</v>
          </cell>
          <cell r="J59">
            <v>2.7</v>
          </cell>
          <cell r="K59">
            <v>134.5</v>
          </cell>
          <cell r="L59">
            <v>389.7</v>
          </cell>
          <cell r="M59">
            <v>13.5</v>
          </cell>
          <cell r="N59">
            <v>22.5</v>
          </cell>
          <cell r="O59">
            <v>420</v>
          </cell>
        </row>
        <row r="60">
          <cell r="A60">
            <v>24000</v>
          </cell>
          <cell r="B60">
            <v>25000</v>
          </cell>
          <cell r="C60">
            <v>217.8</v>
          </cell>
          <cell r="D60">
            <v>630</v>
          </cell>
          <cell r="E60">
            <v>1500</v>
          </cell>
          <cell r="F60">
            <v>25</v>
          </cell>
          <cell r="G60">
            <v>450</v>
          </cell>
          <cell r="H60">
            <v>45</v>
          </cell>
          <cell r="I60">
            <v>55</v>
          </cell>
          <cell r="J60">
            <v>2.7</v>
          </cell>
          <cell r="K60">
            <v>128</v>
          </cell>
          <cell r="L60">
            <v>502.5</v>
          </cell>
          <cell r="M60">
            <v>7.5</v>
          </cell>
          <cell r="N60">
            <v>12.5</v>
          </cell>
          <cell r="O60">
            <v>532</v>
          </cell>
        </row>
        <row r="61">
          <cell r="A61">
            <v>25000</v>
          </cell>
          <cell r="B61">
            <v>26000</v>
          </cell>
          <cell r="C61">
            <v>-919.2</v>
          </cell>
          <cell r="D61">
            <v>725</v>
          </cell>
          <cell r="E61">
            <v>10829</v>
          </cell>
          <cell r="F61">
            <v>45</v>
          </cell>
          <cell r="G61">
            <v>3248.7</v>
          </cell>
          <cell r="H61">
            <v>324.89999999999998</v>
          </cell>
          <cell r="I61">
            <v>33</v>
          </cell>
          <cell r="J61">
            <v>2.2000000000000002</v>
          </cell>
          <cell r="K61">
            <v>-368</v>
          </cell>
          <cell r="L61">
            <v>3587.1</v>
          </cell>
          <cell r="M61">
            <v>13.5</v>
          </cell>
          <cell r="N61">
            <v>22.5</v>
          </cell>
          <cell r="O61">
            <v>304</v>
          </cell>
        </row>
        <row r="62">
          <cell r="A62">
            <v>26000</v>
          </cell>
          <cell r="B62">
            <v>27000</v>
          </cell>
          <cell r="C62">
            <v>216.8</v>
          </cell>
          <cell r="D62">
            <v>545</v>
          </cell>
          <cell r="E62">
            <v>1240</v>
          </cell>
          <cell r="F62">
            <v>40</v>
          </cell>
          <cell r="G62">
            <v>372</v>
          </cell>
          <cell r="H62">
            <v>37.200000000000003</v>
          </cell>
          <cell r="I62">
            <v>34.4</v>
          </cell>
          <cell r="J62">
            <v>1.6</v>
          </cell>
          <cell r="K62">
            <v>122.3</v>
          </cell>
          <cell r="L62">
            <v>421.2</v>
          </cell>
          <cell r="M62">
            <v>12</v>
          </cell>
          <cell r="N62">
            <v>20</v>
          </cell>
          <cell r="O62">
            <v>444</v>
          </cell>
        </row>
        <row r="63">
          <cell r="A63">
            <v>27000</v>
          </cell>
          <cell r="B63">
            <v>28000</v>
          </cell>
          <cell r="C63">
            <v>222.3</v>
          </cell>
          <cell r="D63">
            <v>465</v>
          </cell>
          <cell r="E63">
            <v>1020</v>
          </cell>
          <cell r="F63">
            <v>30</v>
          </cell>
          <cell r="G63">
            <v>306</v>
          </cell>
          <cell r="H63">
            <v>30.6</v>
          </cell>
          <cell r="I63">
            <v>66</v>
          </cell>
          <cell r="J63">
            <v>3.2</v>
          </cell>
          <cell r="K63">
            <v>120.3</v>
          </cell>
          <cell r="L63">
            <v>345.6</v>
          </cell>
          <cell r="M63">
            <v>9</v>
          </cell>
          <cell r="N63">
            <v>15</v>
          </cell>
          <cell r="O63">
            <v>364</v>
          </cell>
        </row>
        <row r="64">
          <cell r="A64">
            <v>28000</v>
          </cell>
          <cell r="B64">
            <v>29000</v>
          </cell>
          <cell r="C64">
            <v>222.4</v>
          </cell>
          <cell r="D64">
            <v>340</v>
          </cell>
          <cell r="E64">
            <v>900</v>
          </cell>
          <cell r="F64">
            <v>25</v>
          </cell>
          <cell r="G64">
            <v>270</v>
          </cell>
          <cell r="H64">
            <v>27</v>
          </cell>
          <cell r="I64">
            <v>44</v>
          </cell>
          <cell r="J64">
            <v>2.7</v>
          </cell>
          <cell r="K64">
            <v>114.5</v>
          </cell>
          <cell r="L64">
            <v>304.5</v>
          </cell>
          <cell r="M64">
            <v>7.5</v>
          </cell>
          <cell r="N64">
            <v>12.5</v>
          </cell>
          <cell r="O64">
            <v>304</v>
          </cell>
        </row>
        <row r="65">
          <cell r="A65">
            <v>29000</v>
          </cell>
          <cell r="B65">
            <v>30000</v>
          </cell>
          <cell r="C65">
            <v>220.4</v>
          </cell>
          <cell r="D65">
            <v>375</v>
          </cell>
          <cell r="E65">
            <v>1310</v>
          </cell>
          <cell r="F65">
            <v>40</v>
          </cell>
          <cell r="G65">
            <v>393</v>
          </cell>
          <cell r="H65">
            <v>39.299999999999997</v>
          </cell>
          <cell r="I65">
            <v>55</v>
          </cell>
          <cell r="J65">
            <v>3.2</v>
          </cell>
          <cell r="K65">
            <v>117.8</v>
          </cell>
          <cell r="L65">
            <v>444.3</v>
          </cell>
          <cell r="M65">
            <v>12</v>
          </cell>
          <cell r="N65">
            <v>20</v>
          </cell>
          <cell r="O65">
            <v>444</v>
          </cell>
        </row>
        <row r="66">
          <cell r="A66">
            <v>30000</v>
          </cell>
          <cell r="B66">
            <v>31000</v>
          </cell>
          <cell r="C66">
            <v>231.6</v>
          </cell>
          <cell r="D66">
            <v>660</v>
          </cell>
          <cell r="E66">
            <v>1190</v>
          </cell>
          <cell r="F66">
            <v>30</v>
          </cell>
          <cell r="G66">
            <v>357</v>
          </cell>
          <cell r="H66">
            <v>35.700000000000003</v>
          </cell>
          <cell r="I66">
            <v>22</v>
          </cell>
          <cell r="J66">
            <v>3.8</v>
          </cell>
          <cell r="K66">
            <v>132</v>
          </cell>
          <cell r="L66">
            <v>401.7</v>
          </cell>
          <cell r="M66">
            <v>9</v>
          </cell>
          <cell r="N66">
            <v>15</v>
          </cell>
          <cell r="O66">
            <v>416</v>
          </cell>
        </row>
        <row r="67">
          <cell r="A67">
            <v>31000</v>
          </cell>
          <cell r="B67">
            <v>32000</v>
          </cell>
          <cell r="C67">
            <v>214.7</v>
          </cell>
          <cell r="D67">
            <v>445</v>
          </cell>
          <cell r="E67">
            <v>1490</v>
          </cell>
          <cell r="F67">
            <v>15</v>
          </cell>
          <cell r="G67">
            <v>447</v>
          </cell>
          <cell r="H67">
            <v>44.7</v>
          </cell>
          <cell r="I67">
            <v>44</v>
          </cell>
          <cell r="J67">
            <v>2.2000000000000002</v>
          </cell>
          <cell r="K67">
            <v>118.3</v>
          </cell>
          <cell r="L67">
            <v>496.2</v>
          </cell>
          <cell r="M67">
            <v>4.5</v>
          </cell>
          <cell r="N67">
            <v>7.5</v>
          </cell>
          <cell r="O67">
            <v>472</v>
          </cell>
        </row>
        <row r="68">
          <cell r="A68">
            <v>32000</v>
          </cell>
          <cell r="B68">
            <v>33000</v>
          </cell>
          <cell r="C68">
            <v>215.4</v>
          </cell>
          <cell r="D68">
            <v>420</v>
          </cell>
          <cell r="E68">
            <v>1310</v>
          </cell>
          <cell r="F68">
            <v>25</v>
          </cell>
          <cell r="G68">
            <v>393</v>
          </cell>
          <cell r="H68">
            <v>39.299999999999997</v>
          </cell>
          <cell r="I68">
            <v>44</v>
          </cell>
          <cell r="J68">
            <v>3.2</v>
          </cell>
          <cell r="K68">
            <v>117.5</v>
          </cell>
          <cell r="L68">
            <v>439.8</v>
          </cell>
          <cell r="M68">
            <v>7.5</v>
          </cell>
          <cell r="N68">
            <v>12.5</v>
          </cell>
          <cell r="O68">
            <v>452</v>
          </cell>
        </row>
        <row r="69">
          <cell r="A69">
            <v>33000</v>
          </cell>
          <cell r="B69">
            <v>34000</v>
          </cell>
          <cell r="C69">
            <v>228.3</v>
          </cell>
          <cell r="D69">
            <v>475</v>
          </cell>
          <cell r="E69">
            <v>1410</v>
          </cell>
          <cell r="F69">
            <v>15</v>
          </cell>
          <cell r="G69">
            <v>423</v>
          </cell>
          <cell r="H69">
            <v>42.3</v>
          </cell>
          <cell r="I69">
            <v>55</v>
          </cell>
          <cell r="J69">
            <v>3.2</v>
          </cell>
          <cell r="K69">
            <v>123.8</v>
          </cell>
          <cell r="L69">
            <v>469.8</v>
          </cell>
          <cell r="M69">
            <v>4.5</v>
          </cell>
          <cell r="N69">
            <v>7.5</v>
          </cell>
          <cell r="O69">
            <v>384</v>
          </cell>
        </row>
        <row r="70">
          <cell r="A70">
            <v>34000</v>
          </cell>
          <cell r="B70">
            <v>35000</v>
          </cell>
          <cell r="C70">
            <v>222.6</v>
          </cell>
          <cell r="D70">
            <v>540</v>
          </cell>
          <cell r="E70">
            <v>1220</v>
          </cell>
          <cell r="F70">
            <v>25</v>
          </cell>
          <cell r="G70">
            <v>366</v>
          </cell>
          <cell r="H70">
            <v>36.6</v>
          </cell>
          <cell r="I70">
            <v>22</v>
          </cell>
          <cell r="J70">
            <v>1.6</v>
          </cell>
          <cell r="K70">
            <v>124</v>
          </cell>
          <cell r="L70">
            <v>410.1</v>
          </cell>
          <cell r="M70">
            <v>7.5</v>
          </cell>
          <cell r="N70">
            <v>12.5</v>
          </cell>
          <cell r="O70">
            <v>432</v>
          </cell>
        </row>
        <row r="71">
          <cell r="A71">
            <v>35000</v>
          </cell>
          <cell r="B71">
            <v>36000</v>
          </cell>
          <cell r="C71">
            <v>225.6</v>
          </cell>
          <cell r="D71">
            <v>580</v>
          </cell>
          <cell r="E71">
            <v>1280</v>
          </cell>
          <cell r="F71">
            <v>20</v>
          </cell>
          <cell r="G71">
            <v>384</v>
          </cell>
          <cell r="H71">
            <v>38.4</v>
          </cell>
          <cell r="I71">
            <v>44</v>
          </cell>
          <cell r="J71">
            <v>2.2000000000000002</v>
          </cell>
          <cell r="K71">
            <v>127</v>
          </cell>
          <cell r="L71">
            <v>428.4</v>
          </cell>
          <cell r="M71">
            <v>6</v>
          </cell>
          <cell r="N71">
            <v>10</v>
          </cell>
          <cell r="O71">
            <v>436</v>
          </cell>
        </row>
        <row r="72">
          <cell r="A72">
            <v>36000</v>
          </cell>
          <cell r="B72">
            <v>37000</v>
          </cell>
          <cell r="C72">
            <v>229.8</v>
          </cell>
          <cell r="D72">
            <v>395</v>
          </cell>
          <cell r="E72">
            <v>670</v>
          </cell>
          <cell r="F72">
            <v>25</v>
          </cell>
          <cell r="G72">
            <v>201</v>
          </cell>
          <cell r="H72">
            <v>20.100000000000001</v>
          </cell>
          <cell r="I72">
            <v>55</v>
          </cell>
          <cell r="J72">
            <v>2.7</v>
          </cell>
          <cell r="K72">
            <v>117.8</v>
          </cell>
          <cell r="L72">
            <v>228.6</v>
          </cell>
          <cell r="M72">
            <v>7.5</v>
          </cell>
          <cell r="N72">
            <v>12.5</v>
          </cell>
          <cell r="O72">
            <v>212</v>
          </cell>
        </row>
        <row r="73">
          <cell r="A73">
            <v>37000</v>
          </cell>
          <cell r="B73">
            <v>38000</v>
          </cell>
          <cell r="C73">
            <v>227.8</v>
          </cell>
          <cell r="D73">
            <v>410</v>
          </cell>
          <cell r="E73">
            <v>1150</v>
          </cell>
          <cell r="F73">
            <v>10</v>
          </cell>
          <cell r="G73">
            <v>345</v>
          </cell>
          <cell r="H73">
            <v>34.5</v>
          </cell>
          <cell r="I73">
            <v>66</v>
          </cell>
          <cell r="J73">
            <v>3.8</v>
          </cell>
          <cell r="K73">
            <v>120.5</v>
          </cell>
          <cell r="L73">
            <v>382.5</v>
          </cell>
          <cell r="M73">
            <v>3</v>
          </cell>
          <cell r="N73">
            <v>5</v>
          </cell>
          <cell r="O73">
            <v>352</v>
          </cell>
        </row>
        <row r="74">
          <cell r="A74">
            <v>38000</v>
          </cell>
          <cell r="B74">
            <v>39000</v>
          </cell>
          <cell r="C74">
            <v>222.8</v>
          </cell>
          <cell r="D74">
            <v>405</v>
          </cell>
          <cell r="E74">
            <v>920</v>
          </cell>
          <cell r="F74">
            <v>15</v>
          </cell>
          <cell r="G74">
            <v>276</v>
          </cell>
          <cell r="H74">
            <v>27.6</v>
          </cell>
          <cell r="I74">
            <v>66</v>
          </cell>
          <cell r="J74">
            <v>3.8</v>
          </cell>
          <cell r="K74">
            <v>117.3</v>
          </cell>
          <cell r="L74">
            <v>308.10000000000002</v>
          </cell>
          <cell r="M74">
            <v>4.5</v>
          </cell>
          <cell r="N74">
            <v>7.5</v>
          </cell>
          <cell r="O74">
            <v>312</v>
          </cell>
        </row>
        <row r="75">
          <cell r="A75">
            <v>39000</v>
          </cell>
          <cell r="B75">
            <v>39619</v>
          </cell>
          <cell r="C75">
            <v>150.9</v>
          </cell>
          <cell r="D75">
            <v>305</v>
          </cell>
          <cell r="E75">
            <v>219</v>
          </cell>
          <cell r="F75">
            <v>5</v>
          </cell>
          <cell r="G75">
            <v>65.7</v>
          </cell>
          <cell r="H75">
            <v>6.6</v>
          </cell>
          <cell r="I75">
            <v>22</v>
          </cell>
          <cell r="J75">
            <v>1.1000000000000001</v>
          </cell>
          <cell r="K75">
            <v>77.2</v>
          </cell>
          <cell r="L75">
            <v>73.8</v>
          </cell>
          <cell r="M75">
            <v>1.5</v>
          </cell>
          <cell r="N75">
            <v>2.5</v>
          </cell>
          <cell r="O75">
            <v>59.6</v>
          </cell>
        </row>
      </sheetData>
      <sheetData sheetId="8">
        <row r="1">
          <cell r="J1">
            <v>1</v>
          </cell>
          <cell r="K1">
            <v>2</v>
          </cell>
          <cell r="L1">
            <v>3</v>
          </cell>
          <cell r="M1">
            <v>4</v>
          </cell>
          <cell r="N1">
            <v>5</v>
          </cell>
          <cell r="O1">
            <v>6</v>
          </cell>
          <cell r="P1">
            <v>7</v>
          </cell>
          <cell r="Q1">
            <v>8</v>
          </cell>
          <cell r="R1">
            <v>9</v>
          </cell>
          <cell r="S1">
            <v>10</v>
          </cell>
          <cell r="T1">
            <v>11</v>
          </cell>
          <cell r="U1">
            <v>12</v>
          </cell>
          <cell r="V1">
            <v>13</v>
          </cell>
          <cell r="W1">
            <v>14</v>
          </cell>
          <cell r="X1">
            <v>15</v>
          </cell>
          <cell r="Y1">
            <v>16</v>
          </cell>
          <cell r="Z1">
            <v>17</v>
          </cell>
          <cell r="AA1">
            <v>18</v>
          </cell>
          <cell r="AB1">
            <v>19</v>
          </cell>
          <cell r="AC1">
            <v>20</v>
          </cell>
          <cell r="AD1">
            <v>21</v>
          </cell>
          <cell r="AE1">
            <v>22</v>
          </cell>
          <cell r="AF1">
            <v>23</v>
          </cell>
          <cell r="AG1">
            <v>24</v>
          </cell>
          <cell r="AH1">
            <v>25</v>
          </cell>
          <cell r="AI1">
            <v>26</v>
          </cell>
          <cell r="AJ1">
            <v>27</v>
          </cell>
          <cell r="AK1">
            <v>28</v>
          </cell>
          <cell r="AL1">
            <v>29</v>
          </cell>
          <cell r="AM1">
            <v>30</v>
          </cell>
          <cell r="AN1">
            <v>31</v>
          </cell>
          <cell r="AO1">
            <v>32</v>
          </cell>
        </row>
        <row r="2">
          <cell r="J2">
            <v>9200</v>
          </cell>
          <cell r="K2">
            <v>10000</v>
          </cell>
          <cell r="L2">
            <v>11000</v>
          </cell>
          <cell r="M2">
            <v>12000</v>
          </cell>
          <cell r="N2">
            <v>13000</v>
          </cell>
          <cell r="O2">
            <v>14000</v>
          </cell>
          <cell r="P2">
            <v>15000</v>
          </cell>
          <cell r="Q2">
            <v>16000</v>
          </cell>
          <cell r="R2">
            <v>17000</v>
          </cell>
          <cell r="S2">
            <v>18000</v>
          </cell>
          <cell r="T2">
            <v>19000</v>
          </cell>
          <cell r="U2">
            <v>20000</v>
          </cell>
          <cell r="V2">
            <v>21000</v>
          </cell>
          <cell r="W2">
            <v>22000</v>
          </cell>
          <cell r="X2">
            <v>23000</v>
          </cell>
          <cell r="Y2">
            <v>24000</v>
          </cell>
          <cell r="Z2">
            <v>25000</v>
          </cell>
          <cell r="AA2">
            <v>26000</v>
          </cell>
          <cell r="AB2">
            <v>27000</v>
          </cell>
          <cell r="AC2">
            <v>28000</v>
          </cell>
          <cell r="AD2">
            <v>29000</v>
          </cell>
          <cell r="AE2">
            <v>30000</v>
          </cell>
          <cell r="AF2">
            <v>31000</v>
          </cell>
          <cell r="AG2">
            <v>32000</v>
          </cell>
          <cell r="AH2">
            <v>33000</v>
          </cell>
          <cell r="AI2">
            <v>34000</v>
          </cell>
          <cell r="AJ2">
            <v>35000</v>
          </cell>
          <cell r="AK2">
            <v>36000</v>
          </cell>
          <cell r="AL2">
            <v>37000</v>
          </cell>
          <cell r="AM2">
            <v>38000</v>
          </cell>
          <cell r="AN2">
            <v>39000</v>
          </cell>
          <cell r="AO2">
            <v>9200</v>
          </cell>
        </row>
        <row r="3">
          <cell r="J3">
            <v>10000</v>
          </cell>
          <cell r="K3">
            <v>11000</v>
          </cell>
          <cell r="L3">
            <v>12000</v>
          </cell>
          <cell r="M3">
            <v>13000</v>
          </cell>
          <cell r="N3">
            <v>14000</v>
          </cell>
          <cell r="O3">
            <v>15000</v>
          </cell>
          <cell r="P3">
            <v>16000</v>
          </cell>
          <cell r="Q3">
            <v>17000</v>
          </cell>
          <cell r="R3">
            <v>18000</v>
          </cell>
          <cell r="S3">
            <v>19000</v>
          </cell>
          <cell r="T3">
            <v>20000</v>
          </cell>
          <cell r="U3">
            <v>21000</v>
          </cell>
          <cell r="V3">
            <v>22000</v>
          </cell>
          <cell r="W3">
            <v>23000</v>
          </cell>
          <cell r="X3">
            <v>24000</v>
          </cell>
          <cell r="Y3">
            <v>25000</v>
          </cell>
          <cell r="Z3">
            <v>26000</v>
          </cell>
          <cell r="AA3">
            <v>27000</v>
          </cell>
          <cell r="AB3">
            <v>28000</v>
          </cell>
          <cell r="AC3">
            <v>29000</v>
          </cell>
          <cell r="AD3">
            <v>30000</v>
          </cell>
          <cell r="AE3">
            <v>31000</v>
          </cell>
          <cell r="AF3">
            <v>32000</v>
          </cell>
          <cell r="AG3">
            <v>33000</v>
          </cell>
          <cell r="AH3">
            <v>34000</v>
          </cell>
          <cell r="AI3">
            <v>35000</v>
          </cell>
          <cell r="AJ3">
            <v>36000</v>
          </cell>
          <cell r="AK3">
            <v>37000</v>
          </cell>
          <cell r="AL3">
            <v>38000</v>
          </cell>
          <cell r="AM3">
            <v>39000</v>
          </cell>
          <cell r="AN3">
            <v>39619</v>
          </cell>
          <cell r="AO3">
            <v>39619</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NALISIS"/>
      <sheetName val="INSUMOS"/>
      <sheetName val="COSTOS INDIRECTOS"/>
      <sheetName val="FACTOR PRESTACIONAL"/>
      <sheetName val="A.P.U."/>
      <sheetName val="BD APU"/>
    </sheetNames>
    <sheetDataSet>
      <sheetData sheetId="0"/>
      <sheetData sheetId="1"/>
      <sheetData sheetId="2"/>
      <sheetData sheetId="3"/>
      <sheetData sheetId="4"/>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 val="7422cw00"/>
      <sheetName val="Consolidado_Reservas"/>
      <sheetName val="Reservas_de_Petróleo"/>
      <sheetName val="Cronograma_de_Eventos"/>
      <sheetName val="Reporte_mensual_1999-2000"/>
      <sheetName val="Reporte_2000_-_2024"/>
      <sheetName val="Reporte_1"/>
      <sheetName val="Reporte_2"/>
      <sheetName val="Reporte_3"/>
      <sheetName val="Reporte_4"/>
      <sheetName val="Reporte_5"/>
      <sheetName val="Reporte_2000_-_2004"/>
      <sheetName val="PronPozos_Apiay"/>
      <sheetName val="PronPozos_Suria"/>
      <sheetName val="PronPozos_RefLibertad"/>
      <sheetName val="Puntos"/>
      <sheetName val="TABLAS"/>
      <sheetName val="Pronósticos de Petróleo GLL"/>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PTO 076-2007 B"/>
      <sheetName val="CRONOGRAMA"/>
      <sheetName val="Gráfico1"/>
    </sheetNames>
    <sheetDataSet>
      <sheetData sheetId="0">
        <row r="5">
          <cell r="J5">
            <v>0.185</v>
          </cell>
        </row>
        <row r="8">
          <cell r="J8">
            <v>0.08</v>
          </cell>
        </row>
      </sheetData>
      <sheetData sheetId="1" refreshError="1"/>
      <sheetData sheetId="2"/>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PRESUPUESTO"/>
      <sheetName val="ANALISIS"/>
      <sheetName val="INSUMOS"/>
      <sheetName val="ProgEmpleo"/>
      <sheetName val="CRONOGRAMA"/>
      <sheetName val="SEGUIMIENTO"/>
      <sheetName val="CONTROL"/>
      <sheetName val="Incidencias"/>
      <sheetName val="Interventoría"/>
      <sheetName val="ACTAS"/>
      <sheetName val="PreActas"/>
      <sheetName val="MemoriaDeCant"/>
      <sheetName val="CostosAdmin"/>
      <sheetName val="F.Prestacional"/>
      <sheetName val="F.Prestacional J"/>
      <sheetName val="INSUM CLASIF"/>
      <sheetName val="RENDIMIENTOS"/>
      <sheetName val="COSTOS"/>
      <sheetName val="PlantillaSeguim"/>
      <sheetName val="PlantillaSeguimCost"/>
      <sheetName val="Datos1_NoEliminar"/>
      <sheetName val="FORMATOS"/>
      <sheetName val="LISTRESULT_P"/>
      <sheetName val="PRESUPUESTO RIO CALI"/>
      <sheetName val="etapa 50 smmlv"/>
    </sheetNames>
    <sheetDataSet>
      <sheetData sheetId="0"/>
      <sheetData sheetId="1">
        <row r="1">
          <cell r="G1">
            <v>3656974198</v>
          </cell>
        </row>
        <row r="127">
          <cell r="F127">
            <v>0.245</v>
          </cell>
        </row>
        <row r="128">
          <cell r="F128">
            <v>5.0000000000000001E-3</v>
          </cell>
        </row>
        <row r="129">
          <cell r="F129">
            <v>0.05</v>
          </cell>
        </row>
        <row r="148">
          <cell r="G148">
            <v>3656974198</v>
          </cell>
        </row>
      </sheetData>
      <sheetData sheetId="2"/>
      <sheetData sheetId="3">
        <row r="1">
          <cell r="M1">
            <v>35000000</v>
          </cell>
        </row>
      </sheetData>
      <sheetData sheetId="4"/>
      <sheetData sheetId="5">
        <row r="10">
          <cell r="BN10">
            <v>0</v>
          </cell>
        </row>
      </sheetData>
      <sheetData sheetId="6">
        <row r="27">
          <cell r="P27">
            <v>43913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Y +"/>
      <sheetName val="CANTIDADES"/>
      <sheetName val="PLACA-COMPLETO"/>
      <sheetName val="CRONO-FLEX-T"/>
      <sheetName val="CRONO-PLACA"/>
      <sheetName val="INDICE"/>
      <sheetName val="Equipo"/>
      <sheetName val="materiales"/>
      <sheetName val="materiales (2)"/>
      <sheetName val="otros"/>
      <sheetName val="Camp"/>
      <sheetName val="Desc"/>
      <sheetName val="Cort arb"/>
      <sheetName val="080111"/>
      <sheetName val="200.2"/>
      <sheetName val="080104"/>
      <sheetName val="201.15"/>
      <sheetName val="201.8"/>
      <sheetName val="010203"/>
      <sheetName val="080107"/>
      <sheetName val="080109"/>
      <sheetName val="220.1"/>
      <sheetName val="201.7 ciclopeo"/>
      <sheetName val="211.1"/>
      <sheetName val="231.1"/>
      <sheetName val="320.1-B"/>
      <sheetName val="080103"/>
      <sheetName val="110904"/>
      <sheetName val="crudo"/>
      <sheetName val="410.1"/>
      <sheetName val="450. 2"/>
      <sheetName val="450. 2-B"/>
      <sheetName val="130704"/>
      <sheetName val="120201"/>
      <sheetName val="120301"/>
      <sheetName val="080502"/>
      <sheetName val="640.2"/>
      <sheetName val="130102"/>
      <sheetName val="BERBORDILLO"/>
      <sheetName val="tub 36"/>
      <sheetName val="080806"/>
      <sheetName val="080805"/>
      <sheetName val="080309"/>
      <sheetName val="501.1"/>
      <sheetName val="080522"/>
      <sheetName val="630.4"/>
      <sheetName val="420.1"/>
      <sheetName val="421.1"/>
      <sheetName val="673.1"/>
      <sheetName val="683 .1"/>
      <sheetName val="610.1"/>
      <sheetName val="020706"/>
      <sheetName val="100620"/>
      <sheetName val="610.1B"/>
      <sheetName val="630.5P "/>
      <sheetName val="630.5P  (1)"/>
      <sheetName val="621.1.2"/>
      <sheetName val="630.3"/>
      <sheetName val="630.4P"/>
      <sheetName val="630.5P  (2)"/>
      <sheetName val="630.3P"/>
      <sheetName val="630.5"/>
      <sheetName val="630.6"/>
      <sheetName val="630.7"/>
      <sheetName val="630P-MORTERO 1,3"/>
      <sheetName val="632"/>
      <sheetName val="672.1"/>
      <sheetName val="020434"/>
      <sheetName val="080528"/>
      <sheetName val="682.1"/>
      <sheetName val="683"/>
      <sheetName val="683P"/>
      <sheetName val="683.2P"/>
      <sheetName val="690P"/>
      <sheetName val="640.1A"/>
      <sheetName val="640.1B"/>
      <sheetName val="642.1"/>
      <sheetName val="080703"/>
      <sheetName val="700.3"/>
      <sheetName val="701.1"/>
      <sheetName val="080706"/>
      <sheetName val="720.1"/>
      <sheetName val="710.4"/>
      <sheetName val="730.1"/>
      <sheetName val="900.1"/>
      <sheetName val="010201"/>
      <sheetName val="080306"/>
      <sheetName val="080307"/>
      <sheetName val="mantenimiento"/>
      <sheetName val="tpte maritimo"/>
      <sheetName val="900.3P"/>
      <sheetName val="225.1P"/>
      <sheetName val="800.1"/>
      <sheetName val="810.1"/>
      <sheetName val="señal temp"/>
      <sheetName val="BAÑO-M"/>
      <sheetName val="CERRAMTO-OBRA"/>
      <sheetName val="CARROTANQUE-HUMECT"/>
      <sheetName val="OC1"/>
      <sheetName val="OC2"/>
      <sheetName val="PRESUPUESTO"/>
      <sheetName val="SEGUIMIENTO"/>
      <sheetName val="CRONOGRAMA"/>
      <sheetName val="INSUMOS"/>
    </sheetNames>
    <sheetDataSet>
      <sheetData sheetId="0" refreshError="1">
        <row r="4">
          <cell r="B4" t="str">
            <v>FEDERACION NACIONAL DE CAFETEROS</v>
          </cell>
        </row>
        <row r="5">
          <cell r="B5" t="str">
            <v>COMITÉ DEPARTAMENTAL DE CAFETEROS DEL VALLE</v>
          </cell>
        </row>
        <row r="7">
          <cell r="B7" t="str">
            <v>ESTUDIOS Y DISEÑOS PARA LA CONSTRUCCION DE 2.1 KM DE PLACA-HUELLA EN EL MUNICIPIO DE BUENAVENTURA - PLAYA LADRILLEROS - LA BARRA</v>
          </cell>
        </row>
        <row r="9">
          <cell r="B9" t="str">
            <v>ANÁLISIS DE PRECIOS UNITARIOS</v>
          </cell>
        </row>
        <row r="10">
          <cell r="B10" t="str">
            <v>GEOZAM LABORATORIO Y CONSULTORIA SAS</v>
          </cell>
        </row>
        <row r="11">
          <cell r="B11" t="str">
            <v>CONSULTOR</v>
          </cell>
        </row>
        <row r="12">
          <cell r="B12" t="str">
            <v>CARRETERA: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A5" t="str">
            <v>ADMINISTRACION</v>
          </cell>
          <cell r="C5">
            <v>0.2</v>
          </cell>
        </row>
        <row r="6">
          <cell r="A6" t="str">
            <v>IMPREVISTOS</v>
          </cell>
          <cell r="C6">
            <v>0.05</v>
          </cell>
        </row>
        <row r="7">
          <cell r="A7" t="str">
            <v>UTILIDAD</v>
          </cell>
        </row>
        <row r="14">
          <cell r="C14">
            <v>1.85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 val="7422cw00"/>
      <sheetName val="strsumm0"/>
      <sheetName val="Reservas de Petróleo"/>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s>
    <sheetDataSet>
      <sheetData sheetId="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ión"/>
      <sheetName val="Sanitaria"/>
      <sheetName val="CPVC"/>
      <sheetName val="CANALES"/>
      <sheetName val="Conduit"/>
      <sheetName val="Union-Z"/>
      <sheetName val="NOVAFORT"/>
      <sheetName val="Alcantarillado"/>
      <sheetName val="Cobre"/>
      <sheetName val="Galvanizado"/>
      <sheetName val="PRES.AGRI"/>
      <sheetName val="CORR.DREN"/>
      <sheetName val="POZOS."/>
      <sheetName val="RIEGO-CONDUCC."/>
      <sheetName val="RIEGO MOVIL"/>
      <sheetName val="GEOMECANICO"/>
      <sheetName val="POLIETILENO "/>
      <sheetName val="GAS "/>
      <sheetName val="REFERENCIAS BANN"/>
      <sheetName val="PRESION"/>
      <sheetName val="PRESION (2)"/>
      <sheetName val="SANITARIA (2)"/>
      <sheetName val="CONDUIT (2)"/>
      <sheetName val="UNION-PLATINO"/>
      <sheetName val="UNION-PLATINO (2)"/>
      <sheetName val="UNION-PLATINO (3)"/>
      <sheetName val="UNION-PLATINO (4)"/>
      <sheetName val="BIAXIAL (2)"/>
      <sheetName val="NOVALOC"/>
      <sheetName val="PEAD"/>
      <sheetName val="PEAD 1"/>
      <sheetName val="PEAD 2"/>
      <sheetName val="POZOS"/>
      <sheetName val="GAS"/>
    </sheetNames>
    <sheetDataSet>
      <sheetData sheetId="0"/>
      <sheetData sheetId="1"/>
      <sheetData sheetId="2"/>
      <sheetData sheetId="3"/>
      <sheetData sheetId="4"/>
      <sheetData sheetId="5"/>
      <sheetData sheetId="6"/>
      <sheetData sheetId="7"/>
      <sheetData sheetId="8"/>
      <sheetData sheetId="9"/>
      <sheetData sheetId="10">
        <row r="1">
          <cell r="B1" t="str">
            <v>Sistema de Tubería y Accesorios</v>
          </cell>
          <cell r="D1" t="str">
            <v>Sistema de Tubería y Accesorios</v>
          </cell>
        </row>
        <row r="2">
          <cell r="B2" t="str">
            <v>Presión Uso Agricola PAVCO</v>
          </cell>
          <cell r="D2" t="str">
            <v>Presión Uso Agricola PAVCO</v>
          </cell>
        </row>
        <row r="3">
          <cell r="B3" t="str">
            <v>Lista de Precios</v>
          </cell>
          <cell r="D3" t="str">
            <v>Lista de Precios</v>
          </cell>
        </row>
        <row r="5">
          <cell r="B5">
            <v>1</v>
          </cell>
          <cell r="D5">
            <v>1</v>
          </cell>
        </row>
        <row r="6">
          <cell r="B6" t="str">
            <v>PRECIOS: NO INCLUYEN I.V.A.</v>
          </cell>
          <cell r="D6" t="str">
            <v>PRECIOS:  INCLUYEN  EL  I.V.A.</v>
          </cell>
          <cell r="I6" t="str">
            <v>FECHA:</v>
          </cell>
          <cell r="J6" t="str">
            <v>Septiembre 1 de 1998</v>
          </cell>
          <cell r="K6" t="str">
            <v>FECHA:</v>
          </cell>
          <cell r="M6" t="str">
            <v>JUNIO 17 DE 2004</v>
          </cell>
        </row>
        <row r="7">
          <cell r="K7" t="str">
            <v>REEMPLAZA</v>
          </cell>
          <cell r="M7" t="str">
            <v>OCTUBRE 1 DE 2003</v>
          </cell>
        </row>
        <row r="9">
          <cell r="B9" t="str">
            <v>ALZA</v>
          </cell>
          <cell r="C9" t="str">
            <v>$/KILO</v>
          </cell>
          <cell r="D9" t="str">
            <v>Referencia</v>
          </cell>
          <cell r="E9" t="str">
            <v>Diámetro</v>
          </cell>
          <cell r="F9" t="str">
            <v>Referencia</v>
          </cell>
          <cell r="G9" t="str">
            <v>Diámetro</v>
          </cell>
          <cell r="H9" t="str">
            <v>Precio por Metro</v>
          </cell>
        </row>
        <row r="10">
          <cell r="B10" t="str">
            <v>Tramos de 6 metros</v>
          </cell>
          <cell r="D10" t="str">
            <v>Tramos de 6 metros</v>
          </cell>
        </row>
        <row r="11">
          <cell r="B11" t="e">
            <v>#VALUE!</v>
          </cell>
          <cell r="C11" t="e">
            <v>#VALUE!</v>
          </cell>
          <cell r="D11" t="str">
            <v>Extremos lisos</v>
          </cell>
        </row>
        <row r="12">
          <cell r="B12" t="e">
            <v>#VALUE!</v>
          </cell>
          <cell r="C12" t="e">
            <v>#VALUE!</v>
          </cell>
          <cell r="D12" t="str">
            <v>RDE   Presión de</v>
          </cell>
        </row>
        <row r="13">
          <cell r="B13" t="e">
            <v>#VALUE!</v>
          </cell>
          <cell r="C13" t="e">
            <v>#VALUE!</v>
          </cell>
          <cell r="D13" t="str">
            <v xml:space="preserve">      trabajo a</v>
          </cell>
        </row>
        <row r="14">
          <cell r="B14" t="e">
            <v>#VALUE!</v>
          </cell>
          <cell r="C14" t="e">
            <v>#VALUE!</v>
          </cell>
          <cell r="D14" t="str">
            <v xml:space="preserve">      23°C psi</v>
          </cell>
        </row>
        <row r="15">
          <cell r="B15" t="e">
            <v>#VALUE!</v>
          </cell>
          <cell r="C15" t="e">
            <v>#VALUE!</v>
          </cell>
          <cell r="D15" t="str">
            <v>0150201001</v>
          </cell>
          <cell r="E15" t="str">
            <v>1/2</v>
          </cell>
          <cell r="F15">
            <v>150202004</v>
          </cell>
          <cell r="G15" t="str">
            <v>1/2</v>
          </cell>
          <cell r="H15" t="str">
            <v>$</v>
          </cell>
          <cell r="I15">
            <v>1615.0679999999998</v>
          </cell>
        </row>
        <row r="16">
          <cell r="B16" t="e">
            <v>#VALUE!</v>
          </cell>
          <cell r="C16" t="e">
            <v>#VALUE!</v>
          </cell>
          <cell r="D16" t="str">
            <v>0150301001</v>
          </cell>
          <cell r="E16" t="str">
            <v>3/4</v>
          </cell>
          <cell r="F16">
            <v>150302004</v>
          </cell>
          <cell r="G16" t="str">
            <v>3/4</v>
          </cell>
          <cell r="H16" t="str">
            <v>$</v>
          </cell>
          <cell r="I16">
            <v>2152.2059999999997</v>
          </cell>
        </row>
        <row r="17">
          <cell r="B17" t="e">
            <v>#VALUE!</v>
          </cell>
          <cell r="C17" t="e">
            <v>#VALUE!</v>
          </cell>
          <cell r="D17" t="str">
            <v>0150401001</v>
          </cell>
          <cell r="E17" t="str">
            <v>1</v>
          </cell>
          <cell r="F17">
            <v>150402004</v>
          </cell>
          <cell r="G17">
            <v>1088.5714285714287</v>
          </cell>
          <cell r="I17">
            <v>3364.1159999999995</v>
          </cell>
        </row>
        <row r="18">
          <cell r="B18" t="e">
            <v>#VALUE!</v>
          </cell>
          <cell r="C18" t="e">
            <v>#VALUE!</v>
          </cell>
          <cell r="D18" t="str">
            <v>0150501001</v>
          </cell>
          <cell r="E18" t="str">
            <v>1-1/4</v>
          </cell>
          <cell r="F18">
            <v>150502003</v>
          </cell>
          <cell r="G18">
            <v>1588.5714285714287</v>
          </cell>
          <cell r="I18">
            <v>5055.9179999999997</v>
          </cell>
        </row>
        <row r="19">
          <cell r="B19" t="e">
            <v>#VALUE!</v>
          </cell>
          <cell r="C19" t="e">
            <v>#VALUE!</v>
          </cell>
          <cell r="D19" t="str">
            <v>0150601001</v>
          </cell>
          <cell r="E19" t="str">
            <v>1-1/2</v>
          </cell>
          <cell r="F19">
            <v>150602003</v>
          </cell>
          <cell r="G19">
            <v>2017.1428571428573</v>
          </cell>
          <cell r="I19">
            <v>6420.0779999999995</v>
          </cell>
        </row>
        <row r="20">
          <cell r="B20" t="e">
            <v>#VALUE!</v>
          </cell>
          <cell r="C20" t="e">
            <v>#VALUE!</v>
          </cell>
        </row>
        <row r="21">
          <cell r="B21" t="e">
            <v>#VALUE!</v>
          </cell>
          <cell r="C21" t="e">
            <v>#VALUE!</v>
          </cell>
          <cell r="D21" t="str">
            <v>Referencia</v>
          </cell>
          <cell r="E21" t="str">
            <v>Diámetro</v>
          </cell>
          <cell r="F21" t="str">
            <v>Referencia</v>
          </cell>
          <cell r="G21" t="str">
            <v>Diámetro</v>
          </cell>
          <cell r="H21" t="str">
            <v>Precio por Metro</v>
          </cell>
        </row>
        <row r="22">
          <cell r="B22" t="e">
            <v>#VALUE!</v>
          </cell>
          <cell r="C22" t="e">
            <v>#VALUE!</v>
          </cell>
          <cell r="D22" t="str">
            <v>Tramos de 6 metros</v>
          </cell>
        </row>
        <row r="23">
          <cell r="B23" t="e">
            <v>#VALUE!</v>
          </cell>
          <cell r="C23" t="e">
            <v>#VALUE!</v>
          </cell>
          <cell r="D23" t="str">
            <v>campana Union Z</v>
          </cell>
        </row>
        <row r="24">
          <cell r="B24" t="e">
            <v>#VALUE!</v>
          </cell>
          <cell r="C24" t="e">
            <v>#VALUE!</v>
          </cell>
          <cell r="D24" t="str">
            <v>RDE   Presión de</v>
          </cell>
        </row>
        <row r="25">
          <cell r="B25" t="e">
            <v>#VALUE!</v>
          </cell>
          <cell r="C25" t="e">
            <v>#VALUE!</v>
          </cell>
          <cell r="D25" t="str">
            <v xml:space="preserve">      trabajo a</v>
          </cell>
        </row>
        <row r="26">
          <cell r="B26" t="e">
            <v>#VALUE!</v>
          </cell>
          <cell r="C26" t="e">
            <v>#VALUE!</v>
          </cell>
          <cell r="D26" t="str">
            <v xml:space="preserve">      23°C psi</v>
          </cell>
        </row>
        <row r="27">
          <cell r="B27" t="e">
            <v>#VALUE!</v>
          </cell>
          <cell r="C27" t="e">
            <v>#VALUE!</v>
          </cell>
          <cell r="D27" t="str">
            <v>0210702003</v>
          </cell>
          <cell r="E27" t="str">
            <v>2</v>
          </cell>
          <cell r="F27" t="str">
            <v>0210702003</v>
          </cell>
          <cell r="G27" t="str">
            <v>2</v>
          </cell>
          <cell r="H27" t="str">
            <v>$</v>
          </cell>
          <cell r="I27">
            <v>4836.6779999999999</v>
          </cell>
        </row>
        <row r="28">
          <cell r="B28" t="e">
            <v>#VALUE!</v>
          </cell>
          <cell r="C28" t="e">
            <v>#VALUE!</v>
          </cell>
          <cell r="D28" t="str">
            <v>0210702004</v>
          </cell>
          <cell r="E28" t="str">
            <v>2</v>
          </cell>
          <cell r="F28" t="str">
            <v>0210702004</v>
          </cell>
          <cell r="G28" t="str">
            <v>2</v>
          </cell>
          <cell r="H28" t="str">
            <v>$</v>
          </cell>
          <cell r="I28">
            <v>4029.1439999999998</v>
          </cell>
        </row>
        <row r="29">
          <cell r="B29" t="e">
            <v>#VALUE!</v>
          </cell>
          <cell r="C29" t="e">
            <v>#VALUE!</v>
          </cell>
          <cell r="D29" t="str">
            <v>0210902004</v>
          </cell>
          <cell r="E29" t="str">
            <v>3</v>
          </cell>
          <cell r="F29" t="str">
            <v>0210902004</v>
          </cell>
          <cell r="G29">
            <v>4531.4285714285716</v>
          </cell>
          <cell r="I29">
            <v>8270.2199999999993</v>
          </cell>
        </row>
        <row r="30">
          <cell r="B30" t="e">
            <v>#VALUE!</v>
          </cell>
          <cell r="C30" t="e">
            <v>#VALUE!</v>
          </cell>
          <cell r="D30" t="str">
            <v>0210902005</v>
          </cell>
          <cell r="E30" t="str">
            <v>3</v>
          </cell>
          <cell r="F30" t="str">
            <v>0210902005</v>
          </cell>
          <cell r="G30" t="str">
            <v>3</v>
          </cell>
          <cell r="H30" t="str">
            <v>$</v>
          </cell>
          <cell r="I30">
            <v>6923.1119999999992</v>
          </cell>
        </row>
        <row r="31">
          <cell r="B31" t="e">
            <v>#VALUE!</v>
          </cell>
          <cell r="C31" t="e">
            <v>#VALUE!</v>
          </cell>
          <cell r="D31" t="str">
            <v>0211002005</v>
          </cell>
          <cell r="E31" t="str">
            <v>4</v>
          </cell>
          <cell r="F31" t="str">
            <v>0211002005</v>
          </cell>
          <cell r="G31">
            <v>6082.8571428571431</v>
          </cell>
          <cell r="I31">
            <v>11100.852000000001</v>
          </cell>
        </row>
        <row r="32">
          <cell r="B32" t="e">
            <v>#VALUE!</v>
          </cell>
          <cell r="C32" t="e">
            <v>#VALUE!</v>
          </cell>
          <cell r="D32" t="str">
            <v>0211202005</v>
          </cell>
          <cell r="E32" t="str">
            <v>6</v>
          </cell>
          <cell r="F32" t="str">
            <v>0211202005</v>
          </cell>
          <cell r="G32">
            <v>13038.571428571429</v>
          </cell>
          <cell r="I32">
            <v>23796.065999999995</v>
          </cell>
        </row>
        <row r="33">
          <cell r="B33" t="e">
            <v>#VALUE!</v>
          </cell>
          <cell r="C33" t="e">
            <v>#VALUE!</v>
          </cell>
          <cell r="D33" t="str">
            <v>0211302005</v>
          </cell>
          <cell r="E33" t="str">
            <v>8</v>
          </cell>
          <cell r="F33" t="str">
            <v>0211302005</v>
          </cell>
          <cell r="G33">
            <v>22107.142857142859</v>
          </cell>
          <cell r="I33">
            <v>40348.685999999994</v>
          </cell>
        </row>
        <row r="34">
          <cell r="B34" t="e">
            <v>#VALUE!</v>
          </cell>
          <cell r="C34" t="e">
            <v>#VALUE!</v>
          </cell>
          <cell r="D34" t="str">
            <v>0211402005</v>
          </cell>
          <cell r="E34" t="str">
            <v>10</v>
          </cell>
          <cell r="F34" t="str">
            <v>0211402005</v>
          </cell>
          <cell r="G34">
            <v>34177.142857142862</v>
          </cell>
          <cell r="I34">
            <v>62374.998</v>
          </cell>
        </row>
        <row r="35">
          <cell r="B35" t="e">
            <v>#VALUE!</v>
          </cell>
          <cell r="C35" t="e">
            <v>#VALUE!</v>
          </cell>
          <cell r="D35" t="str">
            <v>0211502005</v>
          </cell>
          <cell r="E35" t="str">
            <v>12</v>
          </cell>
          <cell r="F35" t="str">
            <v>0211502005</v>
          </cell>
          <cell r="G35">
            <v>48884.285714285717</v>
          </cell>
          <cell r="I35">
            <v>89219.717999999993</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Fornato 6"/>
      <sheetName val="CONT_ADI"/>
      <sheetName val="Formulario N° 4"/>
      <sheetName val="MATERIALES"/>
      <sheetName val="EQUIPO"/>
      <sheetName val="Datos"/>
      <sheetName val="Cuadrillas"/>
      <sheetName val="Jornal"/>
      <sheetName val="[a  aaInformación][a  aaInforma"/>
      <sheetName val="lisprecios"/>
      <sheetName val="PERSONAL"/>
      <sheetName val="PRESTACIONES SOCIALES"/>
      <sheetName val="Concretos y morteros"/>
      <sheetName val="Datos iniciales "/>
      <sheetName val="Transporte"/>
      <sheetName val="\Users\USUARIO\Downloads\MANTEN"/>
      <sheetName val="\G\I\MANTENIMIENTO RUTA 1001_MA"/>
      <sheetName val="\D\MANTENIMIENTO RUTA 1001_MARZ"/>
      <sheetName val="\G\D\MANTENIMIENTO RUTA 1001_MA"/>
      <sheetName val="#REF"/>
      <sheetName val="\I\I\MANTENIMIENTO RUTA 1001_MA"/>
      <sheetName val="\Users\Personal\Downloads\MANTE"/>
      <sheetName val="TOTALES"/>
      <sheetName val="INDICMICROEMP"/>
      <sheetName val="INDICE"/>
      <sheetName val="[a  aaInformación]__cceficien_2"/>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M.O."/>
      <sheetName val="PANEL"/>
      <sheetName val="_MANTENIMIENTO RUTA 1001_MARZO "/>
      <sheetName val="_I_MANTENIMIENTO RUTA 1001_MARZ"/>
      <sheetName val="[a  aaInformación]__cceficien_3"/>
      <sheetName val="[a  aaInformación]__cceficien_4"/>
      <sheetName val="[a  aaInformación]__cceficien_5"/>
      <sheetName val="[a  aaInformación]__cceficien_6"/>
      <sheetName val="Res-Accide-10"/>
      <sheetName val="precios-básicos2002"/>
      <sheetName val="Emboquillar"/>
      <sheetName val="Acometidacobrerígido"/>
      <sheetName val="Acometidatoma"/>
      <sheetName val="Acometidahasta1&quot;"/>
      <sheetName val="[a  aaInformación]//cceficiente"/>
      <sheetName val="[a  aaInformación]__cceficie_15"/>
      <sheetName val="[a  aaInformación]__cceficien_7"/>
      <sheetName val="[a  aaInformación]__cceficien_8"/>
      <sheetName val="[a  aaInformación]__cceficien_9"/>
      <sheetName val="[a  aaInformación]__cceficie_10"/>
      <sheetName val="[a  aaInformación]__cceficie_11"/>
      <sheetName val="[a  aaInformación]__cceficie_12"/>
      <sheetName val="[a  aaInformación]__cceficie_13"/>
      <sheetName val="[a  aaInformación]__cceficie_14"/>
      <sheetName val="Base Datos"/>
      <sheetName val="_F_MANTENIMIENTO RUTA 1001_MARZ"/>
      <sheetName val="a__aaInformación7"/>
      <sheetName val="aCCIDENTES_DE_1995_-_19964"/>
      <sheetName val="\MANTENIMIENTO_RUTA_1001_MARZO_"/>
      <sheetName val="\I\MANTENIMIENTO_RUTA_1001_MARZ"/>
      <sheetName val="\F\MANTENIMIENTO_RUTA_1001_MARZ"/>
      <sheetName val="[a__aaInformación][a__aaInforma"/>
      <sheetName val="PRESTACIONES_SOCIALES"/>
      <sheetName val="ANEXO_IX"/>
      <sheetName val="Formulario_N°_4"/>
      <sheetName val="Fornato_6"/>
      <sheetName val="Concretos_y_morteros"/>
      <sheetName val="Datos_iniciales_"/>
      <sheetName val="\G\I\MANTENIMIENTO_RUTA_1001_MA"/>
      <sheetName val="\D\MANTENIMIENTO_RUTA_1001_MARZ"/>
      <sheetName val="\G\D\MANTENIMIENTO_RUTA_1001_MA"/>
      <sheetName val="\I\I\MANTENIMIENTO_RUTA_1001_MA"/>
      <sheetName val="M_O_"/>
      <sheetName val="[a__aaInformación]__cceficien_2"/>
      <sheetName val="[a__aaInformación]__cceficien_3"/>
      <sheetName val="[a__aaInformación]__cceficien_4"/>
      <sheetName val="[a__aaInformación]__cceficien_5"/>
      <sheetName val="[a__aaInformación]__cceficien_6"/>
      <sheetName val="a__aaInformación8"/>
      <sheetName val="a__aaInformación9"/>
      <sheetName val="ITEMS"/>
      <sheetName val="CrudosA"/>
      <sheetName val="casosWTI"/>
      <sheetName val="//cceficiente_sharepoint_com/MA"/>
      <sheetName val="[a  aaInformación]__cceficie_16"/>
      <sheetName val="[a  aaInformación]__cceficie_17"/>
      <sheetName val="[a  aaInformación]__cceficie_18"/>
      <sheetName val="[a  aaInformación]__cceficie_20"/>
      <sheetName val="[a  aaInformación]__cceficie_19"/>
      <sheetName val="[a  aaInformación]__cceficie_22"/>
      <sheetName val="[a  aaInformación]__cceficie_21"/>
      <sheetName val="[a  aaInformación]__cceficie_50"/>
      <sheetName val="[a  aaInformación]__cceficie_23"/>
      <sheetName val="[a  aaInformación]__cceficie_26"/>
      <sheetName val="[a  aaInformación]__cceficie_25"/>
      <sheetName val="[a  aaInformación]__cceficie_24"/>
      <sheetName val="[a  aaInformación]__cceficie_27"/>
      <sheetName val="[a  aaInformación]__cceficie_28"/>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47"/>
      <sheetName val="[a  aaInformación]__cceficie_40"/>
      <sheetName val="[a  aaInformación]__cceficie_38"/>
      <sheetName val="[a  aaInformación]__cceficie_39"/>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49"/>
      <sheetName val="[a  aaInformación]__cceficie_51"/>
      <sheetName val="[a  aaInformación]__cceficie_62"/>
      <sheetName val="[a  aaInformación]__cceficie_61"/>
      <sheetName val="[a  aaInformación]__cceficie_52"/>
      <sheetName val="[a  aaInformación]__cceficie_58"/>
      <sheetName val="[a  aaInformación]__cceficie_53"/>
      <sheetName val="[a  aaInformación]__cceficie_54"/>
      <sheetName val="[a  aaInformación]__cceficie_55"/>
      <sheetName val="[a  aaInformación]__cceficie_56"/>
      <sheetName val="[a  aaInformación]__cceficie_57"/>
      <sheetName val="[a  aaInformación]__cceficie_59"/>
      <sheetName val="[a  aaInformación]__cceficie_60"/>
      <sheetName val="[a  aaInformación]__cceficie_63"/>
      <sheetName val="[a  aaInformación]__cceficie_64"/>
      <sheetName val="[a  aaInformación]__cceficie_65"/>
      <sheetName val="[a  aaInformación]__cceficie_76"/>
      <sheetName val="[a  aaInformación]__cceficie_66"/>
      <sheetName val="[a  aaInformación]__cceficie_67"/>
      <sheetName val="[a  aaInformación]__cceficie_71"/>
      <sheetName val="[a  aaInformación]__cceficie_70"/>
      <sheetName val="[a  aaInformación]__cceficie_68"/>
      <sheetName val="[a  aaInformación]__cceficie_69"/>
      <sheetName val="[a  aaInformación]__cceficie_72"/>
      <sheetName val="[a  aaInformación]__cceficie_73"/>
      <sheetName val="[a  aaInformación]__cceficie_74"/>
      <sheetName val="[a  aaInformación]__cceficie_75"/>
      <sheetName val="[a  aaInformación]__cceficie_77"/>
      <sheetName val="[a  aaInformación]__cceficie_78"/>
      <sheetName val="[a  aaInformación]__cceficie_79"/>
      <sheetName val="[a  aaInformación]__cceficie_80"/>
      <sheetName val="[a  aaInformación]__cceficie_81"/>
      <sheetName val="[a  aaInformación]__cceficie_82"/>
      <sheetName val="[a  aaInformación]__cceficie_83"/>
      <sheetName val="[a  aaInformación]__cceficie_84"/>
      <sheetName val="[a  aaInformación]__cceficie_85"/>
      <sheetName val="[a  aaInformación]__cceficie_86"/>
      <sheetName val="[a  aaInformación]__cceficie_88"/>
      <sheetName val="[a  aaInformación]__cceficie_87"/>
      <sheetName val="Base_Datos"/>
      <sheetName val="\Users\LENOVO\Downloads\Users\A"/>
      <sheetName val="AIU"/>
      <sheetName val="[a  aaInformación]__192_168_0_2"/>
      <sheetName val="PRESUP"/>
      <sheetName val="46W9"/>
      <sheetName val="Presentacion"/>
      <sheetName val="OCTUBRE"/>
      <sheetName val="CRA.MODI"/>
      <sheetName val="[a  aaInformación]__192_168_0_9"/>
      <sheetName val="a  aaInformaci%C3%B3n"/>
      <sheetName val="[a  aaInformación]__192_168_0_3"/>
      <sheetName val="[a  aaInformación]__192_168_0_4"/>
      <sheetName val="[a  aaInformación]__192_168_0_5"/>
      <sheetName val="[a  aaInformación]__192_168_0_6"/>
      <sheetName val="[a  aaInformación]__192_168_0_7"/>
      <sheetName val="[a  aaInformación]__192_168_0_8"/>
      <sheetName val="APU´s"/>
      <sheetName val="Auxiliares"/>
      <sheetName val="General"/>
      <sheetName val="Itemes Renovación"/>
      <sheetName val="TRASMILENIO"/>
      <sheetName val="SUAZA2"/>
      <sheetName val="ELDORADO"/>
      <sheetName val="IBAGUE"/>
      <sheetName val="STA ROSA"/>
      <sheetName val="[a  aaInformación]__192_168__10"/>
      <sheetName val="[a  aaInformación]\\192.168.0.4"/>
      <sheetName val="[a  aaInformación]__192_168__11"/>
      <sheetName val="[a  aaInformación]__192_168__12"/>
      <sheetName val="[a  aaInformación]__192_168__14"/>
      <sheetName val="[a  aaInformación]__192_168__13"/>
      <sheetName val="días habiles 2015"/>
      <sheetName val="Ppto Rev. A"/>
      <sheetName val="EQALT"/>
      <sheetName val="[a  aaInformación]__192_168__16"/>
      <sheetName val="[a  aaInformación]__192_168__15"/>
      <sheetName val="[a  aaInformación]__192_168__17"/>
      <sheetName val="[a  aaInformación]__192_168__18"/>
      <sheetName val="__SERVIDOR_Public2_MANTENIMIENT"/>
      <sheetName val="_I_I_MANTENIMIENTO RUTA 1001_MA"/>
      <sheetName val="PRECIOS"/>
      <sheetName val="[a  aaInformación]__cceficie_89"/>
      <sheetName val="[a  aaInformación]__cceficie_90"/>
      <sheetName val="[a  aaInformación]__cceficie_91"/>
      <sheetName val="[a  aaInformación]__cceficie_95"/>
      <sheetName val="[a  aaInformación]__cceficie_92"/>
      <sheetName val="[a  aaInformación]__cceficie_93"/>
      <sheetName val="[a  aaInformación]__cceficie_94"/>
      <sheetName val="[a  aaInformación]__cceficie_96"/>
      <sheetName val="[a  aaInformación]__cceficie_99"/>
      <sheetName val="[a  aaInformación]__cceficie_97"/>
      <sheetName val="[a  aaInformación]__cceficie_98"/>
      <sheetName val="INFORME SEMANAL"/>
      <sheetName val="AVANCE SEMANAL"/>
      <sheetName val="CLIMA mes"/>
      <sheetName val="REG FOTO"/>
      <sheetName val="SISOMA"/>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IDADES"/>
      <sheetName val="ANALISIS"/>
      <sheetName val="PPTO 076-2007 A"/>
      <sheetName val="CRONOGRAMA"/>
      <sheetName val="PPTO 076-2007 B"/>
      <sheetName val="Gráfico1"/>
      <sheetName val="ALCANTARILLA"/>
    </sheetNames>
    <sheetDataSet>
      <sheetData sheetId="0"/>
      <sheetData sheetId="1"/>
      <sheetData sheetId="2"/>
      <sheetData sheetId="3"/>
      <sheetData sheetId="4"/>
      <sheetData sheetId="5" refreshError="1"/>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PO"/>
      <sheetName val="P&amp;G Real"/>
      <sheetName val="BG Real"/>
      <sheetName val="F.Caja"/>
      <sheetName val="CD"/>
      <sheetName val="Tabla"/>
      <sheetName val="C.Indirectos"/>
      <sheetName val="Matriz Riesgos"/>
      <sheetName val="Reclamacion"/>
      <sheetName val="F.Pago"/>
      <sheetName val="P&amp;G Proy"/>
      <sheetName val="Préstamo"/>
      <sheetName val="Ppto"/>
      <sheetName val="Cant"/>
      <sheetName val="Hoja1"/>
      <sheetName val="Hoja3"/>
      <sheetName val="Ins"/>
      <sheetName val="Catalogo"/>
      <sheetName val="Índices - ICCP"/>
      <sheetName val="Oct-09"/>
    </sheetNames>
    <sheetDataSet>
      <sheetData sheetId="0">
        <row r="2">
          <cell r="B2" t="str">
            <v>CONSORCIO CC</v>
          </cell>
        </row>
      </sheetData>
      <sheetData sheetId="1">
        <row r="3">
          <cell r="T3">
            <v>41275</v>
          </cell>
        </row>
      </sheetData>
      <sheetData sheetId="2" refreshError="1"/>
      <sheetData sheetId="3" refreshError="1"/>
      <sheetData sheetId="4">
        <row r="139">
          <cell r="D139">
            <v>30</v>
          </cell>
        </row>
        <row r="140">
          <cell r="D140">
            <v>45</v>
          </cell>
        </row>
      </sheetData>
      <sheetData sheetId="5" refreshError="1"/>
      <sheetData sheetId="6" refreshError="1"/>
      <sheetData sheetId="7" refreshError="1"/>
      <sheetData sheetId="8" refreshError="1"/>
      <sheetData sheetId="9" refreshError="1"/>
      <sheetData sheetId="10">
        <row r="343">
          <cell r="C343" t="str">
            <v>Antic.</v>
          </cell>
          <cell r="D343" t="str">
            <v>Si</v>
          </cell>
        </row>
        <row r="344">
          <cell r="C344">
            <v>15</v>
          </cell>
          <cell r="D344" t="str">
            <v>No</v>
          </cell>
        </row>
        <row r="345">
          <cell r="C345">
            <v>30</v>
          </cell>
        </row>
        <row r="346">
          <cell r="C346">
            <v>60</v>
          </cell>
        </row>
        <row r="347">
          <cell r="C347">
            <v>90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 val="AASHTO"/>
      <sheetName val="INV"/>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Explanaciones"/>
      <sheetName val="Mem Cal Explanación"/>
      <sheetName val="Mem Calc Pavimentos"/>
      <sheetName val="Resumen Quebrada Aguablanca"/>
      <sheetName val="Análisis mov. tierra"/>
      <sheetName val="Base anchos"/>
      <sheetName val="K9-K15"/>
      <sheetName val="K15-K20"/>
      <sheetName val="K20-25"/>
      <sheetName val="K25-K30"/>
      <sheetName val="K30-K35"/>
      <sheetName val="K35-K40"/>
      <sheetName val="Alcantarillado Existente"/>
      <sheetName val="MEM1"/>
    </sheetNames>
    <sheetDataSet>
      <sheetData sheetId="0">
        <row r="5">
          <cell r="J5">
            <v>6.3</v>
          </cell>
        </row>
      </sheetData>
      <sheetData sheetId="1"/>
      <sheetData sheetId="2"/>
      <sheetData sheetId="3"/>
      <sheetData sheetId="4"/>
      <sheetData sheetId="5">
        <row r="7">
          <cell r="A7">
            <v>9200</v>
          </cell>
          <cell r="B7">
            <v>3.505023837411132</v>
          </cell>
          <cell r="C7">
            <v>-3.937205748132825E-2</v>
          </cell>
          <cell r="D7">
            <v>1192319.3500000001</v>
          </cell>
          <cell r="E7">
            <v>647769.14</v>
          </cell>
          <cell r="F7">
            <v>265.69</v>
          </cell>
          <cell r="G7">
            <v>1192316.1187</v>
          </cell>
          <cell r="H7">
            <v>647767.78209999995</v>
          </cell>
          <cell r="I7">
            <v>265.55200000000002</v>
          </cell>
          <cell r="J7">
            <v>1192311.97</v>
          </cell>
          <cell r="K7">
            <v>647766.04</v>
          </cell>
          <cell r="L7">
            <v>265.37</v>
          </cell>
          <cell r="M7">
            <v>-4.0447816135292844E-2</v>
          </cell>
          <cell r="N7">
            <v>4.4996248843509701</v>
          </cell>
          <cell r="O7">
            <v>8.0046487217621021</v>
          </cell>
        </row>
        <row r="8">
          <cell r="A8">
            <v>9210</v>
          </cell>
          <cell r="B8">
            <v>3.4962768141528344</v>
          </cell>
          <cell r="C8">
            <v>-2.1451390718375232E-2</v>
          </cell>
          <cell r="D8">
            <v>1192323.08</v>
          </cell>
          <cell r="E8">
            <v>647759.79</v>
          </cell>
          <cell r="F8">
            <v>265.42</v>
          </cell>
          <cell r="G8">
            <v>1192319.8315999999</v>
          </cell>
          <cell r="H8">
            <v>647758.49699999997</v>
          </cell>
          <cell r="I8">
            <v>265.34500000000003</v>
          </cell>
          <cell r="J8">
            <v>1192315.99</v>
          </cell>
          <cell r="K8">
            <v>647756.97</v>
          </cell>
          <cell r="L8">
            <v>265.25</v>
          </cell>
          <cell r="M8">
            <v>-2.2980390691868462E-2</v>
          </cell>
          <cell r="N8">
            <v>4.1339593079086656</v>
          </cell>
          <cell r="O8">
            <v>7.6302361220615005</v>
          </cell>
        </row>
        <row r="9">
          <cell r="A9">
            <v>9220</v>
          </cell>
          <cell r="B9">
            <v>3.4951200623532763</v>
          </cell>
          <cell r="C9">
            <v>-5.7222640834019706E-3</v>
          </cell>
          <cell r="D9">
            <v>1192326.77</v>
          </cell>
          <cell r="E9">
            <v>647750.49</v>
          </cell>
          <cell r="F9">
            <v>265.18</v>
          </cell>
          <cell r="G9">
            <v>1192323.5207</v>
          </cell>
          <cell r="H9">
            <v>647749.20239999995</v>
          </cell>
          <cell r="I9">
            <v>265.16000000000003</v>
          </cell>
          <cell r="J9">
            <v>1192320.1399999999</v>
          </cell>
          <cell r="K9">
            <v>647747.86</v>
          </cell>
          <cell r="L9">
            <v>265.08999999999997</v>
          </cell>
          <cell r="M9">
            <v>-1.924415787744322E-2</v>
          </cell>
          <cell r="N9">
            <v>3.6374675600692079</v>
          </cell>
          <cell r="O9">
            <v>7.1325876224224842</v>
          </cell>
        </row>
        <row r="10">
          <cell r="A10">
            <v>9230</v>
          </cell>
          <cell r="B10">
            <v>3.4976905708241701</v>
          </cell>
          <cell r="C10">
            <v>1.3437437946076153E-2</v>
          </cell>
          <cell r="D10">
            <v>1192330.46</v>
          </cell>
          <cell r="E10">
            <v>647741.19999999995</v>
          </cell>
          <cell r="F10">
            <v>264.95</v>
          </cell>
          <cell r="G10">
            <v>1192327.2098000001</v>
          </cell>
          <cell r="H10">
            <v>647739.90769999998</v>
          </cell>
          <cell r="I10">
            <v>264.99700000000001</v>
          </cell>
          <cell r="J10">
            <v>1192323.96</v>
          </cell>
          <cell r="K10">
            <v>647738.62</v>
          </cell>
          <cell r="L10">
            <v>264.93</v>
          </cell>
          <cell r="M10">
            <v>-1.9166833551827394E-2</v>
          </cell>
          <cell r="N10">
            <v>3.4956217373536589</v>
          </cell>
          <cell r="O10">
            <v>6.9933123081778295</v>
          </cell>
        </row>
        <row r="11">
          <cell r="A11">
            <v>9240</v>
          </cell>
          <cell r="B11">
            <v>3.496535831380482</v>
          </cell>
          <cell r="C11">
            <v>1.9161822795779767E-2</v>
          </cell>
          <cell r="D11">
            <v>1192334.1499999999</v>
          </cell>
          <cell r="E11">
            <v>647731.9</v>
          </cell>
          <cell r="F11">
            <v>264.79000000000002</v>
          </cell>
          <cell r="G11">
            <v>1192330.8988999999</v>
          </cell>
          <cell r="H11">
            <v>647730.61309999996</v>
          </cell>
          <cell r="I11">
            <v>264.85700000000003</v>
          </cell>
          <cell r="J11">
            <v>1192327.6499999999</v>
          </cell>
          <cell r="K11">
            <v>647729.31999999995</v>
          </cell>
          <cell r="L11">
            <v>264.79000000000002</v>
          </cell>
          <cell r="M11">
            <v>-1.9160493837010725E-2</v>
          </cell>
          <cell r="N11">
            <v>3.4967783487181827</v>
          </cell>
          <cell r="O11">
            <v>6.9933141800986647</v>
          </cell>
        </row>
        <row r="12">
          <cell r="A12">
            <v>9250</v>
          </cell>
          <cell r="B12">
            <v>3.4991048227524804</v>
          </cell>
          <cell r="C12">
            <v>1.9433541846995365E-2</v>
          </cell>
          <cell r="D12">
            <v>1192337.8400000001</v>
          </cell>
          <cell r="E12">
            <v>647722.61</v>
          </cell>
          <cell r="F12">
            <v>264.67</v>
          </cell>
          <cell r="G12">
            <v>1192334.588</v>
          </cell>
          <cell r="H12">
            <v>647721.31839999999</v>
          </cell>
          <cell r="I12">
            <v>264.738</v>
          </cell>
          <cell r="J12">
            <v>1192331.33</v>
          </cell>
          <cell r="K12">
            <v>647720.03</v>
          </cell>
          <cell r="L12">
            <v>264.67</v>
          </cell>
          <cell r="M12">
            <v>-1.9409141465414267E-2</v>
          </cell>
          <cell r="N12">
            <v>3.5035037547206747</v>
          </cell>
          <cell r="O12">
            <v>7.002608577473155</v>
          </cell>
        </row>
        <row r="13">
          <cell r="A13">
            <v>9260</v>
          </cell>
          <cell r="B13">
            <v>3.4979520937243458</v>
          </cell>
          <cell r="C13">
            <v>2.0583472292024091E-2</v>
          </cell>
          <cell r="D13">
            <v>1192341.53</v>
          </cell>
          <cell r="E13">
            <v>647713.31000000006</v>
          </cell>
          <cell r="F13">
            <v>264.57</v>
          </cell>
          <cell r="G13">
            <v>1192338.2771000001</v>
          </cell>
          <cell r="H13">
            <v>647712.02379999997</v>
          </cell>
          <cell r="I13">
            <v>264.642</v>
          </cell>
          <cell r="J13">
            <v>1192335.02</v>
          </cell>
          <cell r="K13">
            <v>647710.73</v>
          </cell>
          <cell r="L13">
            <v>264.57</v>
          </cell>
          <cell r="M13">
            <v>-2.0544094724628106E-2</v>
          </cell>
          <cell r="N13">
            <v>3.5046567378649045</v>
          </cell>
          <cell r="O13">
            <v>7.0026088315892503</v>
          </cell>
        </row>
        <row r="14">
          <cell r="A14">
            <v>9270</v>
          </cell>
          <cell r="B14">
            <v>3.5005195686459518</v>
          </cell>
          <cell r="C14">
            <v>2.1139718989954533E-2</v>
          </cell>
          <cell r="D14">
            <v>1192345.22</v>
          </cell>
          <cell r="E14">
            <v>647704.02</v>
          </cell>
          <cell r="F14">
            <v>264.49</v>
          </cell>
          <cell r="G14">
            <v>1192341.9661999999</v>
          </cell>
          <cell r="H14">
            <v>647702.7291</v>
          </cell>
          <cell r="I14">
            <v>264.56400000000002</v>
          </cell>
          <cell r="J14">
            <v>1192338.71</v>
          </cell>
          <cell r="K14">
            <v>647701.43999999994</v>
          </cell>
          <cell r="L14">
            <v>264.49</v>
          </cell>
          <cell r="M14">
            <v>-2.1130254117594789E-2</v>
          </cell>
          <cell r="N14">
            <v>3.502087555984184</v>
          </cell>
          <cell r="O14">
            <v>7.0026071246301358</v>
          </cell>
        </row>
        <row r="15">
          <cell r="A15">
            <v>9280</v>
          </cell>
          <cell r="B15">
            <v>3.5030547154701943</v>
          </cell>
          <cell r="C15">
            <v>1.9982559704494224E-2</v>
          </cell>
          <cell r="D15">
            <v>1192348.9099999999</v>
          </cell>
          <cell r="E15">
            <v>647694.73</v>
          </cell>
          <cell r="F15">
            <v>264.42</v>
          </cell>
          <cell r="G15">
            <v>1192345.6553</v>
          </cell>
          <cell r="H15">
            <v>647693.43449999997</v>
          </cell>
          <cell r="I15">
            <v>264.49</v>
          </cell>
          <cell r="J15">
            <v>1192342.3999999999</v>
          </cell>
          <cell r="K15">
            <v>647692.14</v>
          </cell>
          <cell r="L15">
            <v>264.42</v>
          </cell>
          <cell r="M15">
            <v>-1.9981488312213438E-2</v>
          </cell>
          <cell r="N15">
            <v>3.5032425466128339</v>
          </cell>
          <cell r="O15">
            <v>7.0062972620830282</v>
          </cell>
        </row>
        <row r="16">
          <cell r="A16">
            <v>9290</v>
          </cell>
          <cell r="B16">
            <v>3.502027774125509</v>
          </cell>
          <cell r="C16">
            <v>1.8846224032719138E-2</v>
          </cell>
          <cell r="D16">
            <v>1192352.6000000001</v>
          </cell>
          <cell r="E16">
            <v>647685.43000000005</v>
          </cell>
          <cell r="F16">
            <v>264.35000000000002</v>
          </cell>
          <cell r="G16">
            <v>1192349.3443</v>
          </cell>
          <cell r="H16">
            <v>647684.1398</v>
          </cell>
          <cell r="I16">
            <v>264.416</v>
          </cell>
          <cell r="J16">
            <v>1192346.0900000001</v>
          </cell>
          <cell r="K16">
            <v>647682.85</v>
          </cell>
          <cell r="L16">
            <v>264.35000000000002</v>
          </cell>
          <cell r="M16">
            <v>-1.8854024482751541E-2</v>
          </cell>
          <cell r="N16">
            <v>3.5005788849141295</v>
          </cell>
          <cell r="O16">
            <v>7.002606659039639</v>
          </cell>
        </row>
        <row r="17">
          <cell r="A17">
            <v>9300</v>
          </cell>
          <cell r="B17">
            <v>3.5045983464175405</v>
          </cell>
          <cell r="C17">
            <v>2.0259097614596485E-2</v>
          </cell>
          <cell r="D17">
            <v>1192356.29</v>
          </cell>
          <cell r="E17">
            <v>647676.14</v>
          </cell>
          <cell r="F17">
            <v>264.27</v>
          </cell>
          <cell r="G17">
            <v>1192353.0334000001</v>
          </cell>
          <cell r="H17">
            <v>647674.84510000004</v>
          </cell>
          <cell r="I17">
            <v>264.34100000000001</v>
          </cell>
          <cell r="J17">
            <v>1192349.78</v>
          </cell>
          <cell r="K17">
            <v>647673.55000000005</v>
          </cell>
          <cell r="L17">
            <v>264.27</v>
          </cell>
          <cell r="M17">
            <v>-2.0275872059783127E-2</v>
          </cell>
          <cell r="N17">
            <v>3.5016989548308386</v>
          </cell>
          <cell r="O17">
            <v>7.0062973012483791</v>
          </cell>
        </row>
        <row r="18">
          <cell r="A18">
            <v>9310</v>
          </cell>
          <cell r="B18">
            <v>3.4984991254377209</v>
          </cell>
          <cell r="C18">
            <v>2.0580253822683886E-2</v>
          </cell>
          <cell r="D18">
            <v>1192360.01</v>
          </cell>
          <cell r="E18">
            <v>647666.89</v>
          </cell>
          <cell r="F18">
            <v>264.22000000000003</v>
          </cell>
          <cell r="G18">
            <v>1192356.7701999999</v>
          </cell>
          <cell r="H18">
            <v>647665.56969999999</v>
          </cell>
          <cell r="I18">
            <v>264.29199999999997</v>
          </cell>
          <cell r="J18">
            <v>1192353.53</v>
          </cell>
          <cell r="K18">
            <v>647664.25</v>
          </cell>
          <cell r="L18">
            <v>264.22000000000003</v>
          </cell>
          <cell r="M18">
            <v>-2.0579406419150972E-2</v>
          </cell>
          <cell r="N18">
            <v>3.4986431840397239</v>
          </cell>
          <cell r="O18">
            <v>6.9971423094774448</v>
          </cell>
        </row>
        <row r="19">
          <cell r="A19">
            <v>9320</v>
          </cell>
          <cell r="B19">
            <v>3.4973485742649157</v>
          </cell>
          <cell r="C19">
            <v>2.030109338326179E-2</v>
          </cell>
          <cell r="D19">
            <v>1192363.79</v>
          </cell>
          <cell r="E19">
            <v>647657.64</v>
          </cell>
          <cell r="F19">
            <v>264.36</v>
          </cell>
          <cell r="G19">
            <v>1192360.5541000001</v>
          </cell>
          <cell r="H19">
            <v>647656.31319999998</v>
          </cell>
          <cell r="I19">
            <v>264.43099999999998</v>
          </cell>
          <cell r="J19">
            <v>1192357.31</v>
          </cell>
          <cell r="K19">
            <v>647654.99</v>
          </cell>
          <cell r="L19">
            <v>264.36</v>
          </cell>
          <cell r="M19">
            <v>-2.0265010670702178E-2</v>
          </cell>
          <cell r="N19">
            <v>3.5035757520037567</v>
          </cell>
          <cell r="O19">
            <v>7.000924326268672</v>
          </cell>
        </row>
        <row r="20">
          <cell r="A20">
            <v>9330</v>
          </cell>
          <cell r="B20">
            <v>3.5016313684501621</v>
          </cell>
          <cell r="C20">
            <v>1.9419519887977455E-2</v>
          </cell>
          <cell r="D20">
            <v>1192367.58</v>
          </cell>
          <cell r="E20">
            <v>647648.38</v>
          </cell>
          <cell r="F20">
            <v>264.72000000000003</v>
          </cell>
          <cell r="G20">
            <v>1192364.338</v>
          </cell>
          <cell r="H20">
            <v>647647.05680000002</v>
          </cell>
          <cell r="I20">
            <v>264.78800000000001</v>
          </cell>
          <cell r="J20">
            <v>1192361.1000000001</v>
          </cell>
          <cell r="K20">
            <v>647645.73</v>
          </cell>
          <cell r="L20">
            <v>264.72000000000003</v>
          </cell>
          <cell r="M20">
            <v>-1.9432504140916081E-2</v>
          </cell>
          <cell r="N20">
            <v>3.4992916768151527</v>
          </cell>
          <cell r="O20">
            <v>7.0009230452653153</v>
          </cell>
        </row>
        <row r="21">
          <cell r="A21">
            <v>9340</v>
          </cell>
          <cell r="B21">
            <v>3.4966984000941359</v>
          </cell>
          <cell r="C21">
            <v>2.1448804391585367E-2</v>
          </cell>
          <cell r="D21">
            <v>1192371.3600000001</v>
          </cell>
          <cell r="E21">
            <v>647639.12</v>
          </cell>
          <cell r="F21">
            <v>265.29000000000002</v>
          </cell>
          <cell r="G21">
            <v>1192368.1218999999</v>
          </cell>
          <cell r="H21">
            <v>647637.8003</v>
          </cell>
          <cell r="I21">
            <v>265.36500000000001</v>
          </cell>
          <cell r="J21">
            <v>1192364.8799999999</v>
          </cell>
          <cell r="K21">
            <v>647636.47999999998</v>
          </cell>
          <cell r="L21">
            <v>265.29000000000002</v>
          </cell>
          <cell r="M21">
            <v>-2.1425853840491376E-2</v>
          </cell>
          <cell r="N21">
            <v>3.5004439290186342</v>
          </cell>
          <cell r="O21">
            <v>6.9971423291127701</v>
          </cell>
        </row>
        <row r="22">
          <cell r="A22">
            <v>9350</v>
          </cell>
          <cell r="B22">
            <v>3.504802430807699</v>
          </cell>
          <cell r="C22">
            <v>1.968727235335643E-2</v>
          </cell>
          <cell r="D22">
            <v>1192375.1499999999</v>
          </cell>
          <cell r="E22">
            <v>647629.87</v>
          </cell>
          <cell r="F22">
            <v>266.08999999999997</v>
          </cell>
          <cell r="G22">
            <v>1192371.9058000001</v>
          </cell>
          <cell r="H22">
            <v>647628.54379999998</v>
          </cell>
          <cell r="I22">
            <v>266.15899999999999</v>
          </cell>
          <cell r="J22">
            <v>1192368.67</v>
          </cell>
          <cell r="K22">
            <v>647627.22</v>
          </cell>
          <cell r="L22">
            <v>266.08999999999997</v>
          </cell>
          <cell r="M22">
            <v>-1.9736170292545333E-2</v>
          </cell>
          <cell r="N22">
            <v>3.4961190026861102</v>
          </cell>
          <cell r="O22">
            <v>7.0009214334938097</v>
          </cell>
        </row>
        <row r="23">
          <cell r="A23">
            <v>9360</v>
          </cell>
          <cell r="B23">
            <v>3.4998306886959543</v>
          </cell>
          <cell r="C23">
            <v>2.0858151863106002E-2</v>
          </cell>
          <cell r="D23">
            <v>1192378.93</v>
          </cell>
          <cell r="E23">
            <v>647620.61</v>
          </cell>
          <cell r="F23">
            <v>267.07</v>
          </cell>
          <cell r="G23">
            <v>1192375.6897</v>
          </cell>
          <cell r="H23">
            <v>647619.28740000003</v>
          </cell>
          <cell r="I23">
            <v>267.14299999999997</v>
          </cell>
          <cell r="J23">
            <v>1192372.45</v>
          </cell>
          <cell r="K23">
            <v>647617.96</v>
          </cell>
          <cell r="L23">
            <v>267.07</v>
          </cell>
          <cell r="M23">
            <v>-2.0850636048146614E-2</v>
          </cell>
          <cell r="N23">
            <v>3.5010922367746167</v>
          </cell>
          <cell r="O23">
            <v>7.0009229254705705</v>
          </cell>
        </row>
        <row r="24">
          <cell r="A24">
            <v>9370</v>
          </cell>
          <cell r="B24">
            <v>3.4986842913114762</v>
          </cell>
          <cell r="C24">
            <v>2.0293342893597334E-2</v>
          </cell>
          <cell r="D24">
            <v>1192382.71</v>
          </cell>
          <cell r="E24">
            <v>647611.36</v>
          </cell>
          <cell r="F24">
            <v>268.08</v>
          </cell>
          <cell r="G24">
            <v>1192379.4735999999</v>
          </cell>
          <cell r="H24">
            <v>647610.03090000001</v>
          </cell>
          <cell r="I24">
            <v>268.15100000000001</v>
          </cell>
          <cell r="J24">
            <v>1192376.23</v>
          </cell>
          <cell r="K24">
            <v>647608.71</v>
          </cell>
          <cell r="L24">
            <v>268.08</v>
          </cell>
          <cell r="M24">
            <v>-2.0272712666016133E-2</v>
          </cell>
          <cell r="N24">
            <v>3.5022446758714332</v>
          </cell>
          <cell r="O24">
            <v>7.0009289671829098</v>
          </cell>
        </row>
        <row r="25">
          <cell r="A25">
            <v>9380</v>
          </cell>
          <cell r="B25">
            <v>3.5030017998181679</v>
          </cell>
          <cell r="C25">
            <v>1.9982861557103267E-2</v>
          </cell>
          <cell r="D25">
            <v>1192386.5</v>
          </cell>
          <cell r="E25">
            <v>647602.1</v>
          </cell>
          <cell r="F25">
            <v>269.08999999999997</v>
          </cell>
          <cell r="G25">
            <v>1192383.2575000001</v>
          </cell>
          <cell r="H25">
            <v>647600.77439999999</v>
          </cell>
          <cell r="I25">
            <v>269.16000000000003</v>
          </cell>
          <cell r="J25">
            <v>1192380.02</v>
          </cell>
          <cell r="K25">
            <v>647599.44999999995</v>
          </cell>
          <cell r="L25">
            <v>269.08999999999997</v>
          </cell>
          <cell r="M25">
            <v>-2.0011895003102204E-2</v>
          </cell>
          <cell r="N25">
            <v>3.4979196117708375</v>
          </cell>
          <cell r="O25">
            <v>7.0009214115890055</v>
          </cell>
        </row>
        <row r="26">
          <cell r="A26">
            <v>9390</v>
          </cell>
          <cell r="B26">
            <v>3.4981225951185233</v>
          </cell>
          <cell r="C26">
            <v>2.0868336662027621E-2</v>
          </cell>
          <cell r="D26">
            <v>1192390.28</v>
          </cell>
          <cell r="E26">
            <v>647592.84</v>
          </cell>
          <cell r="F26">
            <v>270.06</v>
          </cell>
          <cell r="G26">
            <v>1192387.0412999999</v>
          </cell>
          <cell r="H26">
            <v>647591.51800000004</v>
          </cell>
          <cell r="I26">
            <v>270.13299999999998</v>
          </cell>
          <cell r="J26">
            <v>1192383.8</v>
          </cell>
          <cell r="K26">
            <v>647590.18999999994</v>
          </cell>
          <cell r="L26">
            <v>270.06</v>
          </cell>
          <cell r="M26">
            <v>-2.0840468910055466E-2</v>
          </cell>
          <cell r="N26">
            <v>3.5028002639977451</v>
          </cell>
          <cell r="O26">
            <v>7.0009228591162689</v>
          </cell>
        </row>
        <row r="27">
          <cell r="A27">
            <v>9400</v>
          </cell>
          <cell r="B27">
            <v>3.4969763067115807</v>
          </cell>
          <cell r="C27">
            <v>1.9445370524665682E-2</v>
          </cell>
          <cell r="D27">
            <v>1192394.06</v>
          </cell>
          <cell r="E27">
            <v>647583.59</v>
          </cell>
          <cell r="F27">
            <v>270.8</v>
          </cell>
          <cell r="G27">
            <v>1192390.8252000001</v>
          </cell>
          <cell r="H27">
            <v>647582.26150000002</v>
          </cell>
          <cell r="I27">
            <v>270.86799999999999</v>
          </cell>
          <cell r="J27">
            <v>1192387.5900000001</v>
          </cell>
          <cell r="K27">
            <v>647580.93999999994</v>
          </cell>
          <cell r="L27">
            <v>270.8</v>
          </cell>
          <cell r="M27">
            <v>-1.9458073736809679E-2</v>
          </cell>
          <cell r="N27">
            <v>3.4946933041653083</v>
          </cell>
          <cell r="O27">
            <v>6.9916696108768885</v>
          </cell>
        </row>
        <row r="28">
          <cell r="A28">
            <v>9410</v>
          </cell>
          <cell r="B28">
            <v>3.5012937338176306</v>
          </cell>
          <cell r="C28">
            <v>2.1135044822225321E-2</v>
          </cell>
          <cell r="D28">
            <v>1192397.8500000001</v>
          </cell>
          <cell r="E28">
            <v>647574.32999999996</v>
          </cell>
          <cell r="F28">
            <v>271.26</v>
          </cell>
          <cell r="G28">
            <v>1192394.6091</v>
          </cell>
          <cell r="H28">
            <v>647573.005</v>
          </cell>
          <cell r="I28">
            <v>271.334</v>
          </cell>
          <cell r="J28">
            <v>1192391.3700000001</v>
          </cell>
          <cell r="K28">
            <v>647571.68000000005</v>
          </cell>
          <cell r="L28">
            <v>271.26</v>
          </cell>
          <cell r="M28">
            <v>-2.1145106576101622E-2</v>
          </cell>
          <cell r="N28">
            <v>3.4996276672186513</v>
          </cell>
          <cell r="O28">
            <v>7.0009214010362815</v>
          </cell>
        </row>
        <row r="29">
          <cell r="A29">
            <v>9420</v>
          </cell>
          <cell r="B29">
            <v>3.496321918745982</v>
          </cell>
          <cell r="C29">
            <v>2.0021039717389617E-2</v>
          </cell>
          <cell r="D29">
            <v>1192401.6299999999</v>
          </cell>
          <cell r="E29">
            <v>647565.06999999995</v>
          </cell>
          <cell r="F29">
            <v>271.45999999999998</v>
          </cell>
          <cell r="G29">
            <v>1192398.3929999999</v>
          </cell>
          <cell r="H29">
            <v>647563.74860000005</v>
          </cell>
          <cell r="I29">
            <v>271.52999999999997</v>
          </cell>
          <cell r="J29">
            <v>1192395.1499999999</v>
          </cell>
          <cell r="K29">
            <v>647562.42000000004</v>
          </cell>
          <cell r="L29">
            <v>271.45999999999998</v>
          </cell>
          <cell r="M29">
            <v>-1.9973744071127498E-2</v>
          </cell>
          <cell r="N29">
            <v>3.5046008275023297</v>
          </cell>
          <cell r="O29">
            <v>7.0009227462483121</v>
          </cell>
        </row>
        <row r="30">
          <cell r="A30">
            <v>9430</v>
          </cell>
          <cell r="B30">
            <v>3.5044280587258863</v>
          </cell>
          <cell r="C30">
            <v>1.8833315706308636E-2</v>
          </cell>
          <cell r="D30">
            <v>1192405.42</v>
          </cell>
          <cell r="E30">
            <v>647555.81999999995</v>
          </cell>
          <cell r="F30">
            <v>271.39</v>
          </cell>
          <cell r="G30">
            <v>1192402.1769000001</v>
          </cell>
          <cell r="H30">
            <v>647554.49210000003</v>
          </cell>
          <cell r="I30">
            <v>271.45600000000002</v>
          </cell>
          <cell r="J30">
            <v>1192398.94</v>
          </cell>
          <cell r="K30">
            <v>647553.17000000004</v>
          </cell>
          <cell r="L30">
            <v>271.39</v>
          </cell>
          <cell r="M30">
            <v>-1.8876051476722708E-2</v>
          </cell>
          <cell r="N30">
            <v>3.4964939612195822</v>
          </cell>
          <cell r="O30">
            <v>7.0009220199454685</v>
          </cell>
        </row>
        <row r="31">
          <cell r="A31">
            <v>9440</v>
          </cell>
          <cell r="B31">
            <v>3.4994931061230896</v>
          </cell>
          <cell r="C31">
            <v>2.0860163968390286E-2</v>
          </cell>
          <cell r="D31">
            <v>1192409.2</v>
          </cell>
          <cell r="E31">
            <v>647546.56000000006</v>
          </cell>
          <cell r="F31">
            <v>271.04000000000002</v>
          </cell>
          <cell r="G31">
            <v>1192405.9608</v>
          </cell>
          <cell r="H31">
            <v>647545.23560000001</v>
          </cell>
          <cell r="I31">
            <v>271.113</v>
          </cell>
          <cell r="J31">
            <v>1192402.72</v>
          </cell>
          <cell r="K31">
            <v>647543.91</v>
          </cell>
          <cell r="L31">
            <v>271.04000000000002</v>
          </cell>
          <cell r="M31">
            <v>-2.0848634946056877E-2</v>
          </cell>
          <cell r="N31">
            <v>3.5014282800220284</v>
          </cell>
          <cell r="O31">
            <v>7.0009213861451176</v>
          </cell>
        </row>
        <row r="32">
          <cell r="A32">
            <v>9450</v>
          </cell>
          <cell r="B32">
            <v>3.4945212448418501</v>
          </cell>
          <cell r="C32">
            <v>8.5848669668999004E-3</v>
          </cell>
          <cell r="D32">
            <v>1192412.98</v>
          </cell>
          <cell r="E32">
            <v>647537.30000000005</v>
          </cell>
          <cell r="F32">
            <v>270.47000000000003</v>
          </cell>
          <cell r="G32">
            <v>1192409.7446999999</v>
          </cell>
          <cell r="H32">
            <v>647535.97919999994</v>
          </cell>
          <cell r="I32">
            <v>270.5</v>
          </cell>
          <cell r="J32">
            <v>1192406.5</v>
          </cell>
          <cell r="K32">
            <v>647534.65</v>
          </cell>
          <cell r="L32">
            <v>270.43</v>
          </cell>
          <cell r="M32">
            <v>-1.9963487391501403E-2</v>
          </cell>
          <cell r="N32">
            <v>3.5064013930648548</v>
          </cell>
          <cell r="O32">
            <v>7.0009226379067044</v>
          </cell>
        </row>
        <row r="33">
          <cell r="A33">
            <v>9460</v>
          </cell>
          <cell r="B33">
            <v>3.5026274779981783</v>
          </cell>
          <cell r="C33">
            <v>-8.564998758353589E-3</v>
          </cell>
          <cell r="D33">
            <v>1192416.77</v>
          </cell>
          <cell r="E33">
            <v>647528.05000000005</v>
          </cell>
          <cell r="F33">
            <v>269.68</v>
          </cell>
          <cell r="G33">
            <v>1192413.5286000001</v>
          </cell>
          <cell r="H33">
            <v>647526.72270000004</v>
          </cell>
          <cell r="I33">
            <v>269.64999999999998</v>
          </cell>
          <cell r="J33">
            <v>1192410.1399999999</v>
          </cell>
          <cell r="K33">
            <v>647525.34</v>
          </cell>
          <cell r="L33">
            <v>269.58</v>
          </cell>
          <cell r="M33">
            <v>-1.9126490329212067E-2</v>
          </cell>
          <cell r="N33">
            <v>3.6598455228914388</v>
          </cell>
          <cell r="O33">
            <v>7.1624730008896176</v>
          </cell>
        </row>
        <row r="34">
          <cell r="A34">
            <v>9470</v>
          </cell>
          <cell r="B34">
            <v>3.497785042100674</v>
          </cell>
          <cell r="C34">
            <v>-2.4586988326865133E-2</v>
          </cell>
          <cell r="D34">
            <v>1192420.55</v>
          </cell>
          <cell r="E34">
            <v>647518.79</v>
          </cell>
          <cell r="F34">
            <v>268.85000000000002</v>
          </cell>
          <cell r="G34">
            <v>1192417.3123999999</v>
          </cell>
          <cell r="H34">
            <v>647517.46620000002</v>
          </cell>
          <cell r="I34">
            <v>268.76400000000001</v>
          </cell>
          <cell r="J34">
            <v>1192413.46</v>
          </cell>
          <cell r="K34">
            <v>647515.89</v>
          </cell>
          <cell r="L34">
            <v>268.66000000000003</v>
          </cell>
          <cell r="M34">
            <v>-2.4985716156234003E-2</v>
          </cell>
          <cell r="N34">
            <v>4.1623781903900605</v>
          </cell>
          <cell r="O34">
            <v>7.6601632324907349</v>
          </cell>
        </row>
        <row r="35">
          <cell r="A35">
            <v>9480</v>
          </cell>
          <cell r="B35">
            <v>3.5011664871988435</v>
          </cell>
          <cell r="C35">
            <v>-4.398534047525577E-2</v>
          </cell>
          <cell r="D35">
            <v>1192424.33</v>
          </cell>
          <cell r="E35">
            <v>647509.43000000005</v>
          </cell>
          <cell r="F35">
            <v>268.06</v>
          </cell>
          <cell r="G35">
            <v>1192421.0545999999</v>
          </cell>
          <cell r="H35">
            <v>647508.19310000003</v>
          </cell>
          <cell r="I35">
            <v>267.90600000000001</v>
          </cell>
          <cell r="J35">
            <v>1192416.8400000001</v>
          </cell>
          <cell r="K35">
            <v>647506.6</v>
          </cell>
          <cell r="L35">
            <v>267.70999999999998</v>
          </cell>
          <cell r="M35">
            <v>-4.3501003232120167E-2</v>
          </cell>
          <cell r="N35">
            <v>4.5056432136559179</v>
          </cell>
          <cell r="O35">
            <v>8.0068097008547614</v>
          </cell>
        </row>
        <row r="36">
          <cell r="A36">
            <v>9490</v>
          </cell>
          <cell r="B36">
            <v>3.5038359351321731</v>
          </cell>
          <cell r="C36">
            <v>-5.5938692230056125E-2</v>
          </cell>
          <cell r="D36">
            <v>1192427.56</v>
          </cell>
          <cell r="E36">
            <v>647499.66</v>
          </cell>
          <cell r="F36">
            <v>267.32</v>
          </cell>
          <cell r="G36">
            <v>1192424.1901</v>
          </cell>
          <cell r="H36">
            <v>647498.70050000004</v>
          </cell>
          <cell r="I36">
            <v>267.12400000000002</v>
          </cell>
          <cell r="J36">
            <v>1192419.8600000001</v>
          </cell>
          <cell r="K36">
            <v>647497.47</v>
          </cell>
          <cell r="L36">
            <v>266.87</v>
          </cell>
          <cell r="M36">
            <v>-5.6425087329052194E-2</v>
          </cell>
          <cell r="N36">
            <v>4.5015437640136247</v>
          </cell>
          <cell r="O36">
            <v>8.0053796991457986</v>
          </cell>
        </row>
        <row r="37">
          <cell r="A37">
            <v>9500</v>
          </cell>
          <cell r="B37">
            <v>3.5001630248580398</v>
          </cell>
          <cell r="C37">
            <v>-5.7425896614679547E-2</v>
          </cell>
          <cell r="D37">
            <v>1192429.96</v>
          </cell>
          <cell r="E37">
            <v>647489.65</v>
          </cell>
          <cell r="F37">
            <v>266.62</v>
          </cell>
          <cell r="G37">
            <v>1192426.5245999999</v>
          </cell>
          <cell r="H37">
            <v>647488.97979999997</v>
          </cell>
          <cell r="I37">
            <v>266.41899999999998</v>
          </cell>
          <cell r="J37">
            <v>1192422.1100000001</v>
          </cell>
          <cell r="K37">
            <v>647488.11</v>
          </cell>
          <cell r="L37">
            <v>266.16000000000003</v>
          </cell>
          <cell r="M37">
            <v>-5.7562313912803753E-2</v>
          </cell>
          <cell r="N37">
            <v>4.4994716576594671</v>
          </cell>
          <cell r="O37">
            <v>7.9996346825175069</v>
          </cell>
        </row>
        <row r="38">
          <cell r="A38">
            <v>9510</v>
          </cell>
          <cell r="B38">
            <v>3.500064550785988</v>
          </cell>
          <cell r="C38">
            <v>-5.7141803271907043E-2</v>
          </cell>
          <cell r="D38">
            <v>1192431.52</v>
          </cell>
          <cell r="E38">
            <v>647479.49</v>
          </cell>
          <cell r="F38">
            <v>265.99</v>
          </cell>
          <cell r="G38">
            <v>1192428.0419000001</v>
          </cell>
          <cell r="H38">
            <v>647479.09849999996</v>
          </cell>
          <cell r="I38">
            <v>265.79000000000002</v>
          </cell>
          <cell r="J38">
            <v>1192423.57</v>
          </cell>
          <cell r="K38">
            <v>647478.6</v>
          </cell>
          <cell r="L38">
            <v>265.52999999999997</v>
          </cell>
          <cell r="M38">
            <v>-5.7782925880819812E-2</v>
          </cell>
          <cell r="N38">
            <v>4.4995990776983295</v>
          </cell>
          <cell r="O38">
            <v>7.999663628484317</v>
          </cell>
        </row>
        <row r="39">
          <cell r="A39">
            <v>9520</v>
          </cell>
          <cell r="B39">
            <v>3.4998841409884118</v>
          </cell>
          <cell r="C39">
            <v>-5.7716196268985866E-2</v>
          </cell>
          <cell r="D39">
            <v>1192432.23</v>
          </cell>
          <cell r="E39">
            <v>647469.22</v>
          </cell>
          <cell r="F39">
            <v>265.44</v>
          </cell>
          <cell r="G39">
            <v>1192428.7313999999</v>
          </cell>
          <cell r="H39">
            <v>647469.12520000001</v>
          </cell>
          <cell r="I39">
            <v>265.238</v>
          </cell>
          <cell r="J39">
            <v>1192424.23</v>
          </cell>
          <cell r="K39">
            <v>647469</v>
          </cell>
          <cell r="L39">
            <v>264.98</v>
          </cell>
          <cell r="M39">
            <v>-5.7293345216728277E-2</v>
          </cell>
          <cell r="N39">
            <v>4.5031407927748575</v>
          </cell>
          <cell r="O39">
            <v>8.0030249337632693</v>
          </cell>
        </row>
        <row r="40">
          <cell r="A40">
            <v>9530</v>
          </cell>
          <cell r="B40">
            <v>3.4973718276575831</v>
          </cell>
          <cell r="C40">
            <v>-5.0895360508240672E-2</v>
          </cell>
          <cell r="D40">
            <v>1192432.08</v>
          </cell>
          <cell r="E40">
            <v>647458.93000000005</v>
          </cell>
          <cell r="F40">
            <v>264.94</v>
          </cell>
          <cell r="G40">
            <v>1192428.5882999999</v>
          </cell>
          <cell r="H40">
            <v>647459.12910000002</v>
          </cell>
          <cell r="I40">
            <v>264.762</v>
          </cell>
          <cell r="J40">
            <v>1192424.1000000001</v>
          </cell>
          <cell r="K40">
            <v>647459.38</v>
          </cell>
          <cell r="L40">
            <v>264.54000000000002</v>
          </cell>
          <cell r="M40">
            <v>-4.9384832962379444E-2</v>
          </cell>
          <cell r="N40">
            <v>4.4953072974671384</v>
          </cell>
          <cell r="O40">
            <v>7.992679125124722</v>
          </cell>
        </row>
        <row r="41">
          <cell r="A41">
            <v>9540</v>
          </cell>
          <cell r="B41">
            <v>3.5046237814392058</v>
          </cell>
          <cell r="C41">
            <v>-3.0531094540506488E-2</v>
          </cell>
          <cell r="D41">
            <v>1192431.1499999999</v>
          </cell>
          <cell r="E41">
            <v>647448.79</v>
          </cell>
          <cell r="F41">
            <v>264.47000000000003</v>
          </cell>
          <cell r="G41">
            <v>1192427.6664</v>
          </cell>
          <cell r="H41">
            <v>647449.17330000002</v>
          </cell>
          <cell r="I41">
            <v>264.363</v>
          </cell>
          <cell r="J41">
            <v>1192423.3700000001</v>
          </cell>
          <cell r="K41">
            <v>647449.65</v>
          </cell>
          <cell r="L41">
            <v>264.23</v>
          </cell>
          <cell r="M41">
            <v>-3.0767345661643981E-2</v>
          </cell>
          <cell r="N41">
            <v>4.3227648384951651</v>
          </cell>
          <cell r="O41">
            <v>7.8273886199343714</v>
          </cell>
        </row>
        <row r="42">
          <cell r="A42">
            <v>9550</v>
          </cell>
          <cell r="B42">
            <v>3.498262244394299</v>
          </cell>
          <cell r="C42">
            <v>-1.4292810689100209E-2</v>
          </cell>
          <cell r="D42">
            <v>1192430.05</v>
          </cell>
          <cell r="E42">
            <v>647438.85</v>
          </cell>
          <cell r="F42">
            <v>264.08999999999997</v>
          </cell>
          <cell r="G42">
            <v>1192426.5728</v>
          </cell>
          <cell r="H42">
            <v>647439.23329999996</v>
          </cell>
          <cell r="I42">
            <v>264.04000000000002</v>
          </cell>
          <cell r="J42">
            <v>1192422.77</v>
          </cell>
          <cell r="K42">
            <v>647439.65</v>
          </cell>
          <cell r="L42">
            <v>263.95999999999998</v>
          </cell>
          <cell r="M42">
            <v>-2.0911958614872009E-2</v>
          </cell>
          <cell r="N42">
            <v>3.8255622762732102</v>
          </cell>
          <cell r="O42">
            <v>7.3238245206675092</v>
          </cell>
        </row>
        <row r="43">
          <cell r="A43">
            <v>9560</v>
          </cell>
          <cell r="B43">
            <v>3.5019290468103224</v>
          </cell>
          <cell r="C43">
            <v>3.9977965895002035E-3</v>
          </cell>
          <cell r="D43">
            <v>1192428.96</v>
          </cell>
          <cell r="E43">
            <v>647428.91</v>
          </cell>
          <cell r="F43">
            <v>263.77999999999997</v>
          </cell>
          <cell r="G43">
            <v>1192425.4791000001</v>
          </cell>
          <cell r="H43">
            <v>647429.29319999996</v>
          </cell>
          <cell r="I43">
            <v>263.79399999999998</v>
          </cell>
          <cell r="J43">
            <v>1192422</v>
          </cell>
          <cell r="K43">
            <v>647429.68000000005</v>
          </cell>
          <cell r="L43">
            <v>263.72000000000003</v>
          </cell>
          <cell r="M43">
            <v>-2.1139620827595962E-2</v>
          </cell>
          <cell r="N43">
            <v>3.5005358233935202</v>
          </cell>
          <cell r="O43">
            <v>7.002464870203843</v>
          </cell>
        </row>
        <row r="44">
          <cell r="A44">
            <v>9570</v>
          </cell>
          <cell r="B44">
            <v>3.4955675490696061</v>
          </cell>
          <cell r="C44">
            <v>2.1169666716842134E-2</v>
          </cell>
          <cell r="D44">
            <v>1192427.8600000001</v>
          </cell>
          <cell r="E44">
            <v>647418.97</v>
          </cell>
          <cell r="F44">
            <v>263.55</v>
          </cell>
          <cell r="G44">
            <v>1192424.3855000001</v>
          </cell>
          <cell r="H44">
            <v>647419.35320000001</v>
          </cell>
          <cell r="I44">
            <v>263.62400000000002</v>
          </cell>
          <cell r="J44">
            <v>1192420.9099999999</v>
          </cell>
          <cell r="K44">
            <v>647419.74</v>
          </cell>
          <cell r="L44">
            <v>263.55</v>
          </cell>
          <cell r="M44">
            <v>-2.1161249951321941E-2</v>
          </cell>
          <cell r="N44">
            <v>3.4969578909675656</v>
          </cell>
          <cell r="O44">
            <v>6.9925254400371717</v>
          </cell>
        </row>
        <row r="45">
          <cell r="A45">
            <v>9580</v>
          </cell>
          <cell r="B45">
            <v>3.4992452729163088</v>
          </cell>
          <cell r="C45">
            <v>2.0004313656371512E-2</v>
          </cell>
          <cell r="D45">
            <v>1192426.77</v>
          </cell>
          <cell r="E45">
            <v>647409.03</v>
          </cell>
          <cell r="F45">
            <v>263.45999999999998</v>
          </cell>
          <cell r="G45">
            <v>1192423.2918</v>
          </cell>
          <cell r="H45">
            <v>647409.41319999995</v>
          </cell>
          <cell r="I45">
            <v>263.52999999999997</v>
          </cell>
          <cell r="J45">
            <v>1192419.81</v>
          </cell>
          <cell r="K45">
            <v>647409.80000000005</v>
          </cell>
          <cell r="L45">
            <v>263.51</v>
          </cell>
          <cell r="M45">
            <v>-5.7090345406233482E-3</v>
          </cell>
          <cell r="N45">
            <v>3.5032193022601832</v>
          </cell>
          <cell r="O45">
            <v>7.002464575176492</v>
          </cell>
        </row>
        <row r="46">
          <cell r="A46">
            <v>9590</v>
          </cell>
          <cell r="B46">
            <v>3.7446668048735665</v>
          </cell>
          <cell r="C46">
            <v>1.9494391304714177E-2</v>
          </cell>
          <cell r="D46">
            <v>1192425.92</v>
          </cell>
          <cell r="E46">
            <v>647399.06000000006</v>
          </cell>
          <cell r="F46">
            <v>263.44</v>
          </cell>
          <cell r="G46">
            <v>1192422.1982</v>
          </cell>
          <cell r="H46">
            <v>647399.47320000001</v>
          </cell>
          <cell r="I46">
            <v>263.51299999999998</v>
          </cell>
          <cell r="J46">
            <v>1192418.72</v>
          </cell>
          <cell r="K46">
            <v>647399.86</v>
          </cell>
          <cell r="L46">
            <v>263.56</v>
          </cell>
          <cell r="M46">
            <v>1.3429947668534796E-2</v>
          </cell>
          <cell r="N46">
            <v>3.4996413359184113</v>
          </cell>
          <cell r="O46">
            <v>7.2443081407919774</v>
          </cell>
        </row>
        <row r="47">
          <cell r="A47">
            <v>9600</v>
          </cell>
          <cell r="B47">
            <v>4.2507128109231331</v>
          </cell>
          <cell r="C47">
            <v>3.1288869871003488E-2</v>
          </cell>
          <cell r="D47">
            <v>1192425.33</v>
          </cell>
          <cell r="E47">
            <v>647389.06999999995</v>
          </cell>
          <cell r="F47">
            <v>263.44</v>
          </cell>
          <cell r="G47">
            <v>1192421.1046</v>
          </cell>
          <cell r="H47">
            <v>647389.53319999995</v>
          </cell>
          <cell r="I47">
            <v>263.57299999999998</v>
          </cell>
          <cell r="J47">
            <v>1192417.6299999999</v>
          </cell>
          <cell r="K47">
            <v>647389.92000000004</v>
          </cell>
          <cell r="L47">
            <v>263.68</v>
          </cell>
          <cell r="M47">
            <v>3.0605852155258843E-2</v>
          </cell>
          <cell r="N47">
            <v>3.4960634148408278</v>
          </cell>
          <cell r="O47">
            <v>7.746776225763961</v>
          </cell>
        </row>
        <row r="48">
          <cell r="A48">
            <v>9610</v>
          </cell>
          <cell r="B48">
            <v>4.4968768016807346</v>
          </cell>
          <cell r="C48">
            <v>4.8478090375644475E-2</v>
          </cell>
          <cell r="D48">
            <v>1192424.71</v>
          </cell>
          <cell r="E48">
            <v>647379.44999999995</v>
          </cell>
          <cell r="F48">
            <v>263.49</v>
          </cell>
          <cell r="G48">
            <v>1192420.2149</v>
          </cell>
          <cell r="H48">
            <v>647379.57640000002</v>
          </cell>
          <cell r="I48">
            <v>263.70800000000003</v>
          </cell>
          <cell r="J48">
            <v>1192416.72</v>
          </cell>
          <cell r="K48">
            <v>647379.67000000004</v>
          </cell>
          <cell r="L48">
            <v>263.88</v>
          </cell>
          <cell r="M48">
            <v>4.9196929242346733E-2</v>
          </cell>
          <cell r="N48">
            <v>3.4961531674606627</v>
          </cell>
          <cell r="O48">
            <v>7.9930299691413973</v>
          </cell>
        </row>
        <row r="49">
          <cell r="A49">
            <v>9620</v>
          </cell>
          <cell r="B49">
            <v>4.4964178186167194</v>
          </cell>
          <cell r="C49">
            <v>6.0492598991538915E-2</v>
          </cell>
          <cell r="D49">
            <v>1192425.23</v>
          </cell>
          <cell r="E49">
            <v>647370.23</v>
          </cell>
          <cell r="F49">
            <v>263.60000000000002</v>
          </cell>
          <cell r="G49">
            <v>1192420.7774</v>
          </cell>
          <cell r="H49">
            <v>647369.60380000004</v>
          </cell>
          <cell r="I49">
            <v>263.87200000000001</v>
          </cell>
          <cell r="J49">
            <v>1192417.31</v>
          </cell>
          <cell r="K49">
            <v>647369.12</v>
          </cell>
          <cell r="L49">
            <v>264.08</v>
          </cell>
          <cell r="M49">
            <v>5.9411780395201133E-2</v>
          </cell>
          <cell r="N49">
            <v>3.5009891744764272</v>
          </cell>
          <cell r="O49">
            <v>7.9974069930931471</v>
          </cell>
        </row>
        <row r="50">
          <cell r="A50">
            <v>9630</v>
          </cell>
          <cell r="B50">
            <v>4.5028376442504454</v>
          </cell>
          <cell r="C50">
            <v>5.9073859866937008E-2</v>
          </cell>
          <cell r="D50">
            <v>1192427.28</v>
          </cell>
          <cell r="E50">
            <v>647361.22</v>
          </cell>
          <cell r="F50">
            <v>263.77</v>
          </cell>
          <cell r="G50">
            <v>1192422.9865999999</v>
          </cell>
          <cell r="H50">
            <v>647359.86270000006</v>
          </cell>
          <cell r="I50">
            <v>264.036</v>
          </cell>
          <cell r="J50">
            <v>1192419.6499999999</v>
          </cell>
          <cell r="K50">
            <v>647358.81000000006</v>
          </cell>
          <cell r="L50">
            <v>264.25</v>
          </cell>
          <cell r="M50">
            <v>6.1165138167892513E-2</v>
          </cell>
          <cell r="N50">
            <v>3.4987250321022558</v>
          </cell>
          <cell r="O50">
            <v>8.0015626763527017</v>
          </cell>
        </row>
        <row r="51">
          <cell r="A51">
            <v>9640</v>
          </cell>
          <cell r="B51">
            <v>4.5012308117252982</v>
          </cell>
          <cell r="C51">
            <v>6.0205755122373326E-2</v>
          </cell>
          <cell r="D51">
            <v>1192430.79</v>
          </cell>
          <cell r="E51">
            <v>647352.67000000004</v>
          </cell>
          <cell r="F51">
            <v>263.88</v>
          </cell>
          <cell r="G51">
            <v>1192426.7811</v>
          </cell>
          <cell r="H51">
            <v>647350.62309999997</v>
          </cell>
          <cell r="I51">
            <v>264.15100000000001</v>
          </cell>
          <cell r="J51">
            <v>1192423.67</v>
          </cell>
          <cell r="K51">
            <v>647349.03</v>
          </cell>
          <cell r="L51">
            <v>264.36</v>
          </cell>
          <cell r="M51">
            <v>5.9795098312739658E-2</v>
          </cell>
          <cell r="N51">
            <v>3.4952697779154689</v>
          </cell>
          <cell r="O51">
            <v>7.9965005896407675</v>
          </cell>
        </row>
        <row r="52">
          <cell r="A52">
            <v>9650</v>
          </cell>
          <cell r="B52">
            <v>4.5046533738939889</v>
          </cell>
          <cell r="C52">
            <v>5.9050048454689273E-2</v>
          </cell>
          <cell r="D52">
            <v>1192435.67</v>
          </cell>
          <cell r="E52">
            <v>647344.82999999996</v>
          </cell>
          <cell r="F52">
            <v>263.82</v>
          </cell>
          <cell r="G52">
            <v>1192432.0559</v>
          </cell>
          <cell r="H52">
            <v>647342.14110000001</v>
          </cell>
          <cell r="I52">
            <v>264.08600000000001</v>
          </cell>
          <cell r="J52">
            <v>1192429.25</v>
          </cell>
          <cell r="K52">
            <v>647340.05000000005</v>
          </cell>
          <cell r="L52">
            <v>264.3</v>
          </cell>
          <cell r="M52">
            <v>6.1153406341305387E-2</v>
          </cell>
          <cell r="N52">
            <v>3.4993962365012972</v>
          </cell>
          <cell r="O52">
            <v>8.0040496103952865</v>
          </cell>
        </row>
        <row r="53">
          <cell r="A53">
            <v>9660</v>
          </cell>
          <cell r="B53">
            <v>4.5007995567377455</v>
          </cell>
          <cell r="C53">
            <v>3.8659797621846612E-2</v>
          </cell>
          <cell r="D53">
            <v>1192441.78</v>
          </cell>
          <cell r="E53">
            <v>647337.9</v>
          </cell>
          <cell r="F53">
            <v>263.66000000000003</v>
          </cell>
          <cell r="G53">
            <v>1192438.6647000001</v>
          </cell>
          <cell r="H53">
            <v>647334.65159999998</v>
          </cell>
          <cell r="I53">
            <v>263.834</v>
          </cell>
          <cell r="J53">
            <v>1192436.24</v>
          </cell>
          <cell r="K53">
            <v>647332.13</v>
          </cell>
          <cell r="L53">
            <v>263.97000000000003</v>
          </cell>
          <cell r="M53">
            <v>3.8876766056647437E-2</v>
          </cell>
          <cell r="N53">
            <v>3.4982333613309851</v>
          </cell>
          <cell r="O53">
            <v>7.9990329180687301</v>
          </cell>
        </row>
        <row r="54">
          <cell r="A54">
            <v>9670</v>
          </cell>
          <cell r="B54">
            <v>4.1245409586391384</v>
          </cell>
          <cell r="C54">
            <v>1.5759329499165402E-2</v>
          </cell>
          <cell r="D54">
            <v>1192448.8600000001</v>
          </cell>
          <cell r="E54">
            <v>647331.09</v>
          </cell>
          <cell r="F54">
            <v>263.33</v>
          </cell>
          <cell r="G54">
            <v>1192446.1296000001</v>
          </cell>
          <cell r="H54">
            <v>647327.99860000005</v>
          </cell>
          <cell r="I54">
            <v>263.39499999999998</v>
          </cell>
          <cell r="J54">
            <v>1192443.81</v>
          </cell>
          <cell r="K54">
            <v>647325.37</v>
          </cell>
          <cell r="L54">
            <v>263.45</v>
          </cell>
          <cell r="M54">
            <v>1.5688639983250589E-2</v>
          </cell>
          <cell r="N54">
            <v>3.5057213409655388</v>
          </cell>
          <cell r="O54">
            <v>7.6302622996046772</v>
          </cell>
        </row>
        <row r="55">
          <cell r="A55">
            <v>9680</v>
          </cell>
          <cell r="B55">
            <v>3.6245675327786953</v>
          </cell>
          <cell r="C55">
            <v>-8.2768495078999714E-3</v>
          </cell>
          <cell r="D55">
            <v>1192456.03</v>
          </cell>
          <cell r="E55">
            <v>647324.1</v>
          </cell>
          <cell r="F55">
            <v>262.8</v>
          </cell>
          <cell r="G55">
            <v>1192453.6296000001</v>
          </cell>
          <cell r="H55">
            <v>647321.38419999997</v>
          </cell>
          <cell r="I55">
            <v>262.77</v>
          </cell>
          <cell r="J55">
            <v>1192451.02</v>
          </cell>
          <cell r="K55">
            <v>647318.42000000004</v>
          </cell>
          <cell r="L55">
            <v>262.74</v>
          </cell>
          <cell r="M55">
            <v>-7.5963989707705463E-3</v>
          </cell>
          <cell r="N55">
            <v>3.9492396483395398</v>
          </cell>
          <cell r="O55">
            <v>7.5738071811182355</v>
          </cell>
        </row>
        <row r="56">
          <cell r="A56">
            <v>9690</v>
          </cell>
          <cell r="B56">
            <v>3.4933359699999529</v>
          </cell>
          <cell r="C56">
            <v>-3.0343488547995564E-2</v>
          </cell>
          <cell r="D56">
            <v>1192463.44</v>
          </cell>
          <cell r="E56">
            <v>647317.39</v>
          </cell>
          <cell r="F56">
            <v>262.07</v>
          </cell>
          <cell r="G56">
            <v>1192461.1296000001</v>
          </cell>
          <cell r="H56">
            <v>647314.76980000001</v>
          </cell>
          <cell r="I56">
            <v>261.964</v>
          </cell>
          <cell r="J56">
            <v>1192458.19</v>
          </cell>
          <cell r="K56">
            <v>647311.43000000005</v>
          </cell>
          <cell r="L56">
            <v>261.82</v>
          </cell>
          <cell r="M56">
            <v>-3.2365261505079214E-2</v>
          </cell>
          <cell r="N56">
            <v>4.4492147847285874</v>
          </cell>
          <cell r="O56">
            <v>7.9425507547285399</v>
          </cell>
        </row>
        <row r="57">
          <cell r="A57">
            <v>9700</v>
          </cell>
          <cell r="B57">
            <v>3.5034552672663573</v>
          </cell>
          <cell r="C57">
            <v>-5.4517607741303514E-2</v>
          </cell>
          <cell r="D57">
            <v>1192470.8899999999</v>
          </cell>
          <cell r="E57">
            <v>647310.21</v>
          </cell>
          <cell r="F57">
            <v>261.3</v>
          </cell>
          <cell r="G57">
            <v>1192468.3208999999</v>
          </cell>
          <cell r="H57">
            <v>647307.82799999998</v>
          </cell>
          <cell r="I57">
            <v>261.10899999999998</v>
          </cell>
          <cell r="J57">
            <v>1192465.02</v>
          </cell>
          <cell r="K57">
            <v>647304.77</v>
          </cell>
          <cell r="L57">
            <v>260.86</v>
          </cell>
          <cell r="M57">
            <v>-5.533701601924064E-2</v>
          </cell>
          <cell r="N57">
            <v>4.4997005243902146</v>
          </cell>
          <cell r="O57">
            <v>8.003155791656571</v>
          </cell>
        </row>
        <row r="58">
          <cell r="A58">
            <v>9710</v>
          </cell>
          <cell r="B58">
            <v>3.5050754628395744</v>
          </cell>
          <cell r="C58">
            <v>-6.1054320304599188E-2</v>
          </cell>
          <cell r="D58">
            <v>1192477.52</v>
          </cell>
          <cell r="E58">
            <v>647302.22</v>
          </cell>
          <cell r="F58">
            <v>260.49</v>
          </cell>
          <cell r="G58">
            <v>1192474.7021999999</v>
          </cell>
          <cell r="H58">
            <v>647300.13540000003</v>
          </cell>
          <cell r="I58">
            <v>260.27600000000001</v>
          </cell>
          <cell r="J58">
            <v>1192471.08</v>
          </cell>
          <cell r="K58">
            <v>647297.46</v>
          </cell>
          <cell r="L58">
            <v>260.01</v>
          </cell>
          <cell r="M58">
            <v>-5.907014376512517E-2</v>
          </cell>
          <cell r="N58">
            <v>4.5031209176955675</v>
          </cell>
          <cell r="O58">
            <v>8.0081963805351428</v>
          </cell>
        </row>
        <row r="59">
          <cell r="A59">
            <v>9720</v>
          </cell>
          <cell r="B59">
            <v>3.5016757031483832</v>
          </cell>
          <cell r="C59">
            <v>-5.911455472986215E-2</v>
          </cell>
          <cell r="D59">
            <v>1192483.22</v>
          </cell>
          <cell r="E59">
            <v>647293.54</v>
          </cell>
          <cell r="F59">
            <v>259.69</v>
          </cell>
          <cell r="G59">
            <v>1192480.1912</v>
          </cell>
          <cell r="H59">
            <v>647291.78269999998</v>
          </cell>
          <cell r="I59">
            <v>259.483</v>
          </cell>
          <cell r="J59">
            <v>1192476.3</v>
          </cell>
          <cell r="K59">
            <v>647289.52</v>
          </cell>
          <cell r="L59">
            <v>259.20999999999998</v>
          </cell>
          <cell r="M59">
            <v>-6.0649823734759183E-2</v>
          </cell>
          <cell r="N59">
            <v>4.5012496853072435</v>
          </cell>
          <cell r="O59">
            <v>8.0029253884556262</v>
          </cell>
        </row>
        <row r="60">
          <cell r="A60">
            <v>9730</v>
          </cell>
          <cell r="B60">
            <v>3.4955588793412238</v>
          </cell>
          <cell r="C60">
            <v>-5.9504075651321847E-2</v>
          </cell>
          <cell r="D60">
            <v>1192487.92</v>
          </cell>
          <cell r="E60">
            <v>647284.28</v>
          </cell>
          <cell r="F60">
            <v>258.94</v>
          </cell>
          <cell r="G60">
            <v>1192484.7202000001</v>
          </cell>
          <cell r="H60">
            <v>647282.87280000001</v>
          </cell>
          <cell r="I60">
            <v>258.73200000000003</v>
          </cell>
          <cell r="J60">
            <v>1192480.6000000001</v>
          </cell>
          <cell r="K60">
            <v>647281.06000000006</v>
          </cell>
          <cell r="L60">
            <v>258.45999999999998</v>
          </cell>
          <cell r="M60">
            <v>-6.0426107709190158E-2</v>
          </cell>
          <cell r="N60">
            <v>4.501365557237107</v>
          </cell>
          <cell r="O60">
            <v>7.9969244365783307</v>
          </cell>
        </row>
        <row r="61">
          <cell r="A61">
            <v>9740</v>
          </cell>
          <cell r="B61">
            <v>3.4963976792176434</v>
          </cell>
          <cell r="C61">
            <v>-5.948980038408247E-2</v>
          </cell>
          <cell r="D61">
            <v>1192491.57</v>
          </cell>
          <cell r="E61">
            <v>647274.56000000006</v>
          </cell>
          <cell r="F61">
            <v>258.23</v>
          </cell>
          <cell r="G61">
            <v>1192488.2331999999</v>
          </cell>
          <cell r="H61">
            <v>647273.51569999999</v>
          </cell>
          <cell r="I61">
            <v>258.02199999999999</v>
          </cell>
          <cell r="J61">
            <v>1192483.94</v>
          </cell>
          <cell r="K61">
            <v>647272.17000000004</v>
          </cell>
          <cell r="L61">
            <v>257.75</v>
          </cell>
          <cell r="M61">
            <v>-6.0455678706439808E-2</v>
          </cell>
          <cell r="N61">
            <v>4.4991637811357101</v>
          </cell>
          <cell r="O61">
            <v>7.995561460353354</v>
          </cell>
        </row>
        <row r="62">
          <cell r="A62">
            <v>9750</v>
          </cell>
          <cell r="B62">
            <v>3.498285387278365</v>
          </cell>
          <cell r="C62">
            <v>-5.8885990476689909E-2</v>
          </cell>
          <cell r="D62">
            <v>1192494.1200000001</v>
          </cell>
          <cell r="E62">
            <v>647264.5</v>
          </cell>
          <cell r="F62">
            <v>257.56</v>
          </cell>
          <cell r="G62">
            <v>1192490.6871</v>
          </cell>
          <cell r="H62">
            <v>647263.82680000004</v>
          </cell>
          <cell r="I62">
            <v>257.35399999999998</v>
          </cell>
          <cell r="J62">
            <v>1192486.27</v>
          </cell>
          <cell r="K62">
            <v>647262.97</v>
          </cell>
          <cell r="L62">
            <v>257.08</v>
          </cell>
          <cell r="M62">
            <v>-6.089658993790819E-2</v>
          </cell>
          <cell r="N62">
            <v>4.4994309251039954</v>
          </cell>
          <cell r="O62">
            <v>7.9977163123823605</v>
          </cell>
        </row>
        <row r="63">
          <cell r="A63">
            <v>9760</v>
          </cell>
          <cell r="B63">
            <v>3.5000817847324601</v>
          </cell>
          <cell r="C63">
            <v>-5.2570200160077275E-2</v>
          </cell>
          <cell r="D63">
            <v>1192495.54</v>
          </cell>
          <cell r="E63">
            <v>647254.21</v>
          </cell>
          <cell r="F63">
            <v>256.91000000000003</v>
          </cell>
          <cell r="G63">
            <v>1192492.0515000001</v>
          </cell>
          <cell r="H63">
            <v>647253.92550000001</v>
          </cell>
          <cell r="I63">
            <v>256.726</v>
          </cell>
          <cell r="J63">
            <v>1192487.57</v>
          </cell>
          <cell r="K63">
            <v>647253.56000000006</v>
          </cell>
          <cell r="L63">
            <v>256.49</v>
          </cell>
          <cell r="M63">
            <v>-5.2486667836810552E-2</v>
          </cell>
          <cell r="N63">
            <v>4.4963799327812497</v>
          </cell>
          <cell r="O63">
            <v>7.9964617175137098</v>
          </cell>
        </row>
        <row r="64">
          <cell r="A64">
            <v>9770</v>
          </cell>
          <cell r="B64">
            <v>3.5008995415842254</v>
          </cell>
          <cell r="C64">
            <v>-3.4276904713953088E-2</v>
          </cell>
          <cell r="D64">
            <v>1192495.8700000001</v>
          </cell>
          <cell r="E64">
            <v>647243.96</v>
          </cell>
          <cell r="F64">
            <v>256.24</v>
          </cell>
          <cell r="G64">
            <v>1192492.3692000001</v>
          </cell>
          <cell r="H64">
            <v>647243.93359999999</v>
          </cell>
          <cell r="I64">
            <v>256.12</v>
          </cell>
          <cell r="J64">
            <v>1192488.03</v>
          </cell>
          <cell r="K64">
            <v>647243.9</v>
          </cell>
          <cell r="L64">
            <v>255.97</v>
          </cell>
          <cell r="M64">
            <v>-3.4567547756626273E-2</v>
          </cell>
          <cell r="N64">
            <v>4.3393300865911755</v>
          </cell>
          <cell r="O64">
            <v>7.8402296281754005</v>
          </cell>
        </row>
        <row r="65">
          <cell r="A65">
            <v>9780</v>
          </cell>
          <cell r="B65">
            <v>3.504297197577761</v>
          </cell>
          <cell r="C65">
            <v>-1.62657436816111E-2</v>
          </cell>
          <cell r="D65">
            <v>1192495.94</v>
          </cell>
          <cell r="E65">
            <v>647233.96</v>
          </cell>
          <cell r="F65">
            <v>255.57</v>
          </cell>
          <cell r="G65">
            <v>1192492.4358000001</v>
          </cell>
          <cell r="H65">
            <v>647233.93389999995</v>
          </cell>
          <cell r="I65">
            <v>255.51300000000001</v>
          </cell>
          <cell r="J65">
            <v>1192488.6000000001</v>
          </cell>
          <cell r="K65">
            <v>647233.91</v>
          </cell>
          <cell r="L65">
            <v>255.44</v>
          </cell>
          <cell r="M65">
            <v>-1.9030862667169111E-2</v>
          </cell>
          <cell r="N65">
            <v>3.8358744570177929</v>
          </cell>
          <cell r="O65">
            <v>7.3401716545955544</v>
          </cell>
        </row>
        <row r="66">
          <cell r="A66">
            <v>9790</v>
          </cell>
          <cell r="B66">
            <v>3.4976958943285785</v>
          </cell>
          <cell r="C66">
            <v>2.001317499144313E-3</v>
          </cell>
          <cell r="D66">
            <v>1192496</v>
          </cell>
          <cell r="E66">
            <v>647223.96</v>
          </cell>
          <cell r="F66">
            <v>254.9</v>
          </cell>
          <cell r="G66">
            <v>1192492.5024000001</v>
          </cell>
          <cell r="H66">
            <v>647223.93409999995</v>
          </cell>
          <cell r="I66">
            <v>254.90700000000001</v>
          </cell>
          <cell r="J66">
            <v>1192489</v>
          </cell>
          <cell r="K66">
            <v>647223.91</v>
          </cell>
          <cell r="L66">
            <v>254.84</v>
          </cell>
          <cell r="M66">
            <v>-1.9129286744136324E-2</v>
          </cell>
          <cell r="N66">
            <v>3.5024829151324579</v>
          </cell>
          <cell r="O66">
            <v>7.0001788094610369</v>
          </cell>
        </row>
        <row r="67">
          <cell r="A67">
            <v>9800</v>
          </cell>
          <cell r="B67">
            <v>3.5010943276563733</v>
          </cell>
          <cell r="C67">
            <v>1.9993748653690083E-2</v>
          </cell>
          <cell r="D67">
            <v>1192496.07</v>
          </cell>
          <cell r="E67">
            <v>647213.96</v>
          </cell>
          <cell r="F67">
            <v>254.23</v>
          </cell>
          <cell r="G67">
            <v>1192492.5689999999</v>
          </cell>
          <cell r="H67">
            <v>647213.93429999996</v>
          </cell>
          <cell r="I67">
            <v>254.3</v>
          </cell>
          <cell r="J67">
            <v>1192489.07</v>
          </cell>
          <cell r="K67">
            <v>647213.91</v>
          </cell>
          <cell r="L67">
            <v>254.23</v>
          </cell>
          <cell r="M67">
            <v>-2.0005233491170702E-2</v>
          </cell>
          <cell r="N67">
            <v>3.499084378641022</v>
          </cell>
          <cell r="O67">
            <v>7.0001787062973957</v>
          </cell>
        </row>
        <row r="68">
          <cell r="A68">
            <v>9810</v>
          </cell>
          <cell r="B68">
            <v>3.5045927721550871</v>
          </cell>
          <cell r="C68">
            <v>2.111514940849429E-2</v>
          </cell>
          <cell r="D68">
            <v>1192496.1399999999</v>
          </cell>
          <cell r="E68">
            <v>647203.96</v>
          </cell>
          <cell r="F68">
            <v>253.62</v>
          </cell>
          <cell r="G68">
            <v>1192492.6355000001</v>
          </cell>
          <cell r="H68">
            <v>647203.93449999997</v>
          </cell>
          <cell r="I68">
            <v>253.69399999999999</v>
          </cell>
          <cell r="J68">
            <v>1192489.1399999999</v>
          </cell>
          <cell r="K68">
            <v>647203.91</v>
          </cell>
          <cell r="L68">
            <v>253.62</v>
          </cell>
          <cell r="M68">
            <v>-2.1169555826592544E-2</v>
          </cell>
          <cell r="N68">
            <v>3.4955858595307578</v>
          </cell>
          <cell r="O68">
            <v>7.000178631685845</v>
          </cell>
        </row>
        <row r="69">
          <cell r="A69">
            <v>9820</v>
          </cell>
          <cell r="B69">
            <v>3.4979914949716431</v>
          </cell>
          <cell r="C69">
            <v>1.9153848743283464E-2</v>
          </cell>
          <cell r="D69">
            <v>1192496.2</v>
          </cell>
          <cell r="E69">
            <v>647193.96</v>
          </cell>
          <cell r="F69">
            <v>253.02</v>
          </cell>
          <cell r="G69">
            <v>1192492.7021000001</v>
          </cell>
          <cell r="H69">
            <v>647193.93469999998</v>
          </cell>
          <cell r="I69">
            <v>253.08699999999999</v>
          </cell>
          <cell r="J69">
            <v>1192489.2</v>
          </cell>
          <cell r="K69">
            <v>647193.91</v>
          </cell>
          <cell r="L69">
            <v>253.02</v>
          </cell>
          <cell r="M69">
            <v>-1.9130902501366093E-2</v>
          </cell>
          <cell r="N69">
            <v>3.502187102526634</v>
          </cell>
          <cell r="O69">
            <v>7.0001785974982766</v>
          </cell>
        </row>
        <row r="70">
          <cell r="A70">
            <v>9830</v>
          </cell>
          <cell r="B70">
            <v>3.5013892515450689</v>
          </cell>
          <cell r="C70">
            <v>1.9420862724704339E-2</v>
          </cell>
          <cell r="D70">
            <v>1192496.27</v>
          </cell>
          <cell r="E70">
            <v>647183.96</v>
          </cell>
          <cell r="F70">
            <v>252.41</v>
          </cell>
          <cell r="G70">
            <v>1192492.7686999999</v>
          </cell>
          <cell r="H70">
            <v>647183.93500000006</v>
          </cell>
          <cell r="I70">
            <v>252.47800000000001</v>
          </cell>
          <cell r="J70">
            <v>1192489.27</v>
          </cell>
          <cell r="K70">
            <v>647183.91</v>
          </cell>
          <cell r="L70">
            <v>252.41</v>
          </cell>
          <cell r="M70">
            <v>-1.9435294276613863E-2</v>
          </cell>
          <cell r="N70">
            <v>3.4987893176299996</v>
          </cell>
          <cell r="O70">
            <v>7.000178569175068</v>
          </cell>
        </row>
        <row r="71">
          <cell r="A71">
            <v>9840</v>
          </cell>
          <cell r="B71">
            <v>3.5047877440948469</v>
          </cell>
          <cell r="C71">
            <v>2.0543326802404574E-2</v>
          </cell>
          <cell r="D71">
            <v>1192496.3400000001</v>
          </cell>
          <cell r="E71">
            <v>647173.96</v>
          </cell>
          <cell r="F71">
            <v>251.78</v>
          </cell>
          <cell r="G71">
            <v>1192492.8352999999</v>
          </cell>
          <cell r="H71">
            <v>647173.93519999995</v>
          </cell>
          <cell r="I71">
            <v>251.852</v>
          </cell>
          <cell r="J71">
            <v>1192489.3400000001</v>
          </cell>
          <cell r="K71">
            <v>647173.91</v>
          </cell>
          <cell r="L71">
            <v>251.81</v>
          </cell>
          <cell r="M71">
            <v>-1.2015823670319692E-2</v>
          </cell>
          <cell r="N71">
            <v>3.4953908406417336</v>
          </cell>
          <cell r="O71">
            <v>7.0001785847365809</v>
          </cell>
        </row>
        <row r="72">
          <cell r="A72">
            <v>9850</v>
          </cell>
          <cell r="B72">
            <v>3.5481852784350636</v>
          </cell>
          <cell r="C72">
            <v>2.1137565858200053E-2</v>
          </cell>
          <cell r="D72">
            <v>1192496.45</v>
          </cell>
          <cell r="E72">
            <v>647163.96</v>
          </cell>
          <cell r="F72">
            <v>251.13</v>
          </cell>
          <cell r="G72">
            <v>1192492.9018999999</v>
          </cell>
          <cell r="H72">
            <v>647163.93539999996</v>
          </cell>
          <cell r="I72">
            <v>251.20500000000001</v>
          </cell>
          <cell r="J72">
            <v>1192489.3999999999</v>
          </cell>
          <cell r="K72">
            <v>647163.91</v>
          </cell>
          <cell r="L72">
            <v>251.22</v>
          </cell>
          <cell r="M72">
            <v>4.2832763494116037E-3</v>
          </cell>
          <cell r="N72">
            <v>3.5019921145286173</v>
          </cell>
          <cell r="O72">
            <v>7.0501773929636808</v>
          </cell>
        </row>
        <row r="73">
          <cell r="A73">
            <v>9860</v>
          </cell>
          <cell r="B73">
            <v>4.04167365344051</v>
          </cell>
          <cell r="C73">
            <v>2.3752536258904229E-2</v>
          </cell>
          <cell r="D73">
            <v>1192497.01</v>
          </cell>
          <cell r="E73">
            <v>647153.96</v>
          </cell>
          <cell r="F73">
            <v>250.44</v>
          </cell>
          <cell r="G73">
            <v>1192492.9683999999</v>
          </cell>
          <cell r="H73">
            <v>647153.93559999997</v>
          </cell>
          <cell r="I73">
            <v>250.536</v>
          </cell>
          <cell r="J73">
            <v>1192489.47</v>
          </cell>
          <cell r="K73">
            <v>647153.91</v>
          </cell>
          <cell r="L73">
            <v>250.62</v>
          </cell>
          <cell r="M73">
            <v>2.401033360616937E-2</v>
          </cell>
          <cell r="N73">
            <v>3.4984936643454083</v>
          </cell>
          <cell r="O73">
            <v>7.5401673177859188</v>
          </cell>
        </row>
        <row r="74">
          <cell r="A74">
            <v>9870</v>
          </cell>
          <cell r="B74">
            <v>4.5013099537546539</v>
          </cell>
          <cell r="C74">
            <v>4.1543462219043703E-2</v>
          </cell>
          <cell r="D74">
            <v>1192497.54</v>
          </cell>
          <cell r="E74">
            <v>647144.01</v>
          </cell>
          <cell r="F74">
            <v>249.66</v>
          </cell>
          <cell r="G74">
            <v>1192493.0393000001</v>
          </cell>
          <cell r="H74">
            <v>647143.93590000004</v>
          </cell>
          <cell r="I74">
            <v>249.84700000000001</v>
          </cell>
          <cell r="J74">
            <v>1192489.54</v>
          </cell>
          <cell r="K74">
            <v>647143.88</v>
          </cell>
          <cell r="L74">
            <v>249.99</v>
          </cell>
          <cell r="M74">
            <v>4.0860102736472413E-2</v>
          </cell>
          <cell r="N74">
            <v>3.4997464622710428</v>
          </cell>
          <cell r="O74">
            <v>8.0010564160256976</v>
          </cell>
        </row>
        <row r="75">
          <cell r="A75">
            <v>9880</v>
          </cell>
          <cell r="B75">
            <v>4.4985547923746356</v>
          </cell>
          <cell r="C75">
            <v>5.9352394785227365E-2</v>
          </cell>
          <cell r="D75">
            <v>1192498.22</v>
          </cell>
          <cell r="E75">
            <v>647134.54</v>
          </cell>
          <cell r="F75">
            <v>248.87</v>
          </cell>
          <cell r="G75">
            <v>1192493.7581</v>
          </cell>
          <cell r="H75">
            <v>647133.9669</v>
          </cell>
          <cell r="I75">
            <v>249.137</v>
          </cell>
          <cell r="J75">
            <v>1192490.29</v>
          </cell>
          <cell r="K75">
            <v>647133.52</v>
          </cell>
          <cell r="L75">
            <v>249.35</v>
          </cell>
          <cell r="M75">
            <v>6.0913265553876175E-2</v>
          </cell>
          <cell r="N75">
            <v>3.4967752600884774</v>
          </cell>
          <cell r="O75">
            <v>7.995330052463113</v>
          </cell>
        </row>
        <row r="76">
          <cell r="A76">
            <v>9890</v>
          </cell>
          <cell r="B76">
            <v>4.4990711984448311</v>
          </cell>
          <cell r="C76">
            <v>5.8901046085159947E-2</v>
          </cell>
          <cell r="D76">
            <v>1192499.95</v>
          </cell>
          <cell r="E76">
            <v>647125.19999999995</v>
          </cell>
          <cell r="F76">
            <v>248.14</v>
          </cell>
          <cell r="G76">
            <v>1192495.5778000001</v>
          </cell>
          <cell r="H76">
            <v>647124.13910000003</v>
          </cell>
          <cell r="I76">
            <v>248.405</v>
          </cell>
          <cell r="J76">
            <v>1192492.18</v>
          </cell>
          <cell r="K76">
            <v>647123.31000000006</v>
          </cell>
          <cell r="L76">
            <v>248.62</v>
          </cell>
          <cell r="M76">
            <v>6.1472617532815264E-2</v>
          </cell>
          <cell r="N76">
            <v>3.4974921945569064</v>
          </cell>
          <cell r="O76">
            <v>7.9965633930017379</v>
          </cell>
        </row>
        <row r="77">
          <cell r="A77">
            <v>9900</v>
          </cell>
          <cell r="B77">
            <v>4.4981351346466463</v>
          </cell>
          <cell r="C77">
            <v>6.0691818237568758E-2</v>
          </cell>
          <cell r="D77">
            <v>1192502.7</v>
          </cell>
          <cell r="E77">
            <v>647116.12</v>
          </cell>
          <cell r="F77">
            <v>247.38</v>
          </cell>
          <cell r="G77">
            <v>1192498.476</v>
          </cell>
          <cell r="H77">
            <v>647114.57369999995</v>
          </cell>
          <cell r="I77">
            <v>247.65299999999999</v>
          </cell>
          <cell r="J77">
            <v>1192495.19</v>
          </cell>
          <cell r="K77">
            <v>647113.37</v>
          </cell>
          <cell r="L77">
            <v>247.86</v>
          </cell>
          <cell r="M77">
            <v>5.9150849830825462E-2</v>
          </cell>
          <cell r="N77">
            <v>3.4995270666787195</v>
          </cell>
          <cell r="O77">
            <v>7.9976622013253653</v>
          </cell>
        </row>
        <row r="78">
          <cell r="A78">
            <v>9910</v>
          </cell>
          <cell r="B78">
            <v>4.5023879852064779</v>
          </cell>
          <cell r="C78">
            <v>5.9968177084498794E-2</v>
          </cell>
          <cell r="D78">
            <v>1192506.45</v>
          </cell>
          <cell r="E78">
            <v>647107.39</v>
          </cell>
          <cell r="F78">
            <v>246.61</v>
          </cell>
          <cell r="G78">
            <v>1192502.4169000001</v>
          </cell>
          <cell r="H78">
            <v>647105.38859999995</v>
          </cell>
          <cell r="I78">
            <v>246.88</v>
          </cell>
          <cell r="J78">
            <v>1192499.28</v>
          </cell>
          <cell r="K78">
            <v>647103.82999999996</v>
          </cell>
          <cell r="L78">
            <v>247.09</v>
          </cell>
          <cell r="M78">
            <v>5.9952605838303141E-2</v>
          </cell>
          <cell r="N78">
            <v>3.5027668449707483</v>
          </cell>
          <cell r="O78">
            <v>8.0051548301772257</v>
          </cell>
        </row>
        <row r="79">
          <cell r="A79">
            <v>9920</v>
          </cell>
          <cell r="B79">
            <v>4.5019094636782064</v>
          </cell>
          <cell r="C79">
            <v>5.9086039411971845E-2</v>
          </cell>
          <cell r="D79">
            <v>1192511.1399999999</v>
          </cell>
          <cell r="E79">
            <v>647099.13</v>
          </cell>
          <cell r="F79">
            <v>245.82</v>
          </cell>
          <cell r="G79">
            <v>1192507.3521</v>
          </cell>
          <cell r="H79">
            <v>647096.69709999999</v>
          </cell>
          <cell r="I79">
            <v>246.08600000000001</v>
          </cell>
          <cell r="J79">
            <v>1192504.4099999999</v>
          </cell>
          <cell r="K79">
            <v>647094.80000000005</v>
          </cell>
          <cell r="L79">
            <v>246.3</v>
          </cell>
          <cell r="M79">
            <v>6.1130530427671297E-2</v>
          </cell>
          <cell r="N79">
            <v>3.5007057603270781</v>
          </cell>
          <cell r="O79">
            <v>8.0026152240052841</v>
          </cell>
        </row>
        <row r="80">
          <cell r="A80">
            <v>9930</v>
          </cell>
          <cell r="B80">
            <v>4.5013445212658389</v>
          </cell>
          <cell r="C80">
            <v>6.0204234250387421E-2</v>
          </cell>
          <cell r="D80">
            <v>1192516.71</v>
          </cell>
          <cell r="E80">
            <v>647091.44999999995</v>
          </cell>
          <cell r="F80">
            <v>245</v>
          </cell>
          <cell r="G80">
            <v>1192513.2205000001</v>
          </cell>
          <cell r="H80">
            <v>647088.60649999999</v>
          </cell>
          <cell r="I80">
            <v>245.27099999999999</v>
          </cell>
          <cell r="J80">
            <v>1192510.51</v>
          </cell>
          <cell r="K80">
            <v>647086.4</v>
          </cell>
          <cell r="L80">
            <v>245.48</v>
          </cell>
          <cell r="M80">
            <v>5.9798667472496868E-2</v>
          </cell>
          <cell r="N80">
            <v>3.4950611582796274</v>
          </cell>
          <cell r="O80">
            <v>7.9964056795454663</v>
          </cell>
        </row>
        <row r="81">
          <cell r="A81">
            <v>9940</v>
          </cell>
          <cell r="B81">
            <v>4.5000394410925004</v>
          </cell>
          <cell r="C81">
            <v>5.0666222593068508E-2</v>
          </cell>
          <cell r="D81">
            <v>1192523.1000000001</v>
          </cell>
          <cell r="E81">
            <v>647084.43000000005</v>
          </cell>
          <cell r="F81">
            <v>244.21</v>
          </cell>
          <cell r="G81">
            <v>1192519.9498999999</v>
          </cell>
          <cell r="H81">
            <v>647081.21640000003</v>
          </cell>
          <cell r="I81">
            <v>244.43799999999999</v>
          </cell>
          <cell r="J81">
            <v>1192517.5</v>
          </cell>
          <cell r="K81">
            <v>647078.72</v>
          </cell>
          <cell r="L81">
            <v>244.62</v>
          </cell>
          <cell r="M81">
            <v>5.2033943638295506E-2</v>
          </cell>
          <cell r="N81">
            <v>3.4977168224103146</v>
          </cell>
          <cell r="O81">
            <v>7.997756263502815</v>
          </cell>
        </row>
        <row r="82">
          <cell r="A82">
            <v>9950</v>
          </cell>
          <cell r="B82">
            <v>4.3054869840376631</v>
          </cell>
          <cell r="C82">
            <v>3.3213432192494063E-2</v>
          </cell>
          <cell r="D82">
            <v>1192530.21</v>
          </cell>
          <cell r="E82">
            <v>647077.81999999995</v>
          </cell>
          <cell r="F82">
            <v>243.46</v>
          </cell>
          <cell r="G82">
            <v>1192527.4040999999</v>
          </cell>
          <cell r="H82">
            <v>647074.55440000002</v>
          </cell>
          <cell r="I82">
            <v>243.60300000000001</v>
          </cell>
          <cell r="J82">
            <v>1192525.1299999999</v>
          </cell>
          <cell r="K82">
            <v>647071.9</v>
          </cell>
          <cell r="L82">
            <v>243.72</v>
          </cell>
          <cell r="M82">
            <v>3.3473181735608017E-2</v>
          </cell>
          <cell r="N82">
            <v>3.4953354874994824</v>
          </cell>
          <cell r="O82">
            <v>7.8008224715371455</v>
          </cell>
        </row>
        <row r="83">
          <cell r="A83">
            <v>9960</v>
          </cell>
          <cell r="B83">
            <v>3.8044649571230336</v>
          </cell>
          <cell r="C83">
            <v>2.0502225905370718E-2</v>
          </cell>
          <cell r="D83">
            <v>1192537.47</v>
          </cell>
          <cell r="E83">
            <v>647070.93999999994</v>
          </cell>
          <cell r="F83">
            <v>242.69</v>
          </cell>
          <cell r="G83">
            <v>1192534.9981</v>
          </cell>
          <cell r="H83">
            <v>647068.04799999995</v>
          </cell>
          <cell r="I83">
            <v>242.768</v>
          </cell>
          <cell r="J83">
            <v>1192532.72</v>
          </cell>
          <cell r="K83">
            <v>647065.39</v>
          </cell>
          <cell r="L83">
            <v>242.82</v>
          </cell>
          <cell r="M83">
            <v>1.4854291343567567E-2</v>
          </cell>
          <cell r="N83">
            <v>3.5006718797467462</v>
          </cell>
          <cell r="O83">
            <v>7.3051368368697798</v>
          </cell>
        </row>
        <row r="84">
          <cell r="A84">
            <v>9970</v>
          </cell>
          <cell r="B84">
            <v>3.5008345991789942</v>
          </cell>
          <cell r="C84">
            <v>2.1137816684438083E-2</v>
          </cell>
          <cell r="D84">
            <v>1192544.8700000001</v>
          </cell>
          <cell r="E84">
            <v>647064.19999999995</v>
          </cell>
          <cell r="F84">
            <v>241.86</v>
          </cell>
          <cell r="G84">
            <v>1192542.5919999999</v>
          </cell>
          <cell r="H84">
            <v>647061.54169999994</v>
          </cell>
          <cell r="I84">
            <v>241.934</v>
          </cell>
          <cell r="J84">
            <v>1192540.31</v>
          </cell>
          <cell r="K84">
            <v>647058.88</v>
          </cell>
          <cell r="L84">
            <v>241.92</v>
          </cell>
          <cell r="M84">
            <v>-3.993132682461464E-3</v>
          </cell>
          <cell r="N84">
            <v>3.5060192368514196</v>
          </cell>
          <cell r="O84">
            <v>7.0068538360304142</v>
          </cell>
        </row>
        <row r="85">
          <cell r="A85">
            <v>9980</v>
          </cell>
          <cell r="B85">
            <v>3.4955633165399611</v>
          </cell>
          <cell r="C85">
            <v>1.8595000036885943E-2</v>
          </cell>
          <cell r="D85">
            <v>1192552.46</v>
          </cell>
          <cell r="E85">
            <v>647057.68999999994</v>
          </cell>
          <cell r="F85">
            <v>241.07</v>
          </cell>
          <cell r="G85">
            <v>1192550.1858999999</v>
          </cell>
          <cell r="H85">
            <v>647055.03529999999</v>
          </cell>
          <cell r="I85">
            <v>241.13499999999999</v>
          </cell>
          <cell r="J85">
            <v>1192547.9099999999</v>
          </cell>
          <cell r="K85">
            <v>647052.38</v>
          </cell>
          <cell r="L85">
            <v>241.07</v>
          </cell>
          <cell r="M85">
            <v>-1.8586349993120001E-2</v>
          </cell>
          <cell r="N85">
            <v>3.4971901435224448</v>
          </cell>
          <cell r="O85">
            <v>6.9927534600624064</v>
          </cell>
        </row>
        <row r="86">
          <cell r="A86">
            <v>9990</v>
          </cell>
          <cell r="B86">
            <v>3.5043163442401051</v>
          </cell>
          <cell r="C86">
            <v>1.9690003190893639E-2</v>
          </cell>
          <cell r="D86">
            <v>1192560.06</v>
          </cell>
          <cell r="E86">
            <v>647051.18999999994</v>
          </cell>
          <cell r="F86">
            <v>240.4</v>
          </cell>
          <cell r="G86">
            <v>1192557.7797999999</v>
          </cell>
          <cell r="H86">
            <v>647048.52899999998</v>
          </cell>
          <cell r="I86">
            <v>240.46899999999999</v>
          </cell>
          <cell r="J86">
            <v>1192555.5</v>
          </cell>
          <cell r="K86">
            <v>647045.87</v>
          </cell>
          <cell r="L86">
            <v>240.4</v>
          </cell>
          <cell r="M86">
            <v>-1.9700003131206144E-2</v>
          </cell>
          <cell r="N86">
            <v>3.5025375143564172</v>
          </cell>
          <cell r="O86">
            <v>7.0068538585965223</v>
          </cell>
        </row>
        <row r="87">
          <cell r="A87">
            <v>10000</v>
          </cell>
          <cell r="B87">
            <v>3.4989691309701278</v>
          </cell>
          <cell r="C87">
            <v>2.0291690878768177E-2</v>
          </cell>
          <cell r="D87">
            <v>1192567.6499999999</v>
          </cell>
          <cell r="E87">
            <v>647044.68000000005</v>
          </cell>
          <cell r="F87">
            <v>239.87</v>
          </cell>
          <cell r="G87">
            <v>1192565.3737000001</v>
          </cell>
          <cell r="H87">
            <v>647042.02269999997</v>
          </cell>
          <cell r="I87">
            <v>239.941</v>
          </cell>
          <cell r="J87">
            <v>1192563.1000000001</v>
          </cell>
          <cell r="K87">
            <v>647039.36</v>
          </cell>
          <cell r="L87">
            <v>239.87</v>
          </cell>
          <cell r="M87">
            <v>-2.0277701641048709E-2</v>
          </cell>
          <cell r="N87">
            <v>3.5013830096143983</v>
          </cell>
          <cell r="O87">
            <v>7.0003521405845266</v>
          </cell>
          <cell r="P87">
            <v>7.453827327793686</v>
          </cell>
        </row>
        <row r="88">
          <cell r="A88">
            <v>10010</v>
          </cell>
          <cell r="B88">
            <v>3.4936979619987287</v>
          </cell>
          <cell r="C88">
            <v>2.0036076604622949E-2</v>
          </cell>
          <cell r="D88">
            <v>1192575.24</v>
          </cell>
          <cell r="E88">
            <v>647038.17000000004</v>
          </cell>
          <cell r="F88">
            <v>239.48</v>
          </cell>
          <cell r="G88">
            <v>1192572.9676000001</v>
          </cell>
          <cell r="H88">
            <v>647035.51630000002</v>
          </cell>
          <cell r="I88">
            <v>239.55</v>
          </cell>
          <cell r="J88">
            <v>1192570.69</v>
          </cell>
          <cell r="K88">
            <v>647032.86</v>
          </cell>
          <cell r="L88">
            <v>239.48</v>
          </cell>
          <cell r="M88">
            <v>-2.0005396917736108E-2</v>
          </cell>
          <cell r="N88">
            <v>3.4990557941873162</v>
          </cell>
          <cell r="O88">
            <v>6.9927537561860449</v>
          </cell>
        </row>
        <row r="89">
          <cell r="A89">
            <v>10020</v>
          </cell>
          <cell r="B89">
            <v>3.5024508919100232</v>
          </cell>
          <cell r="C89">
            <v>1.9129461644919611E-2</v>
          </cell>
          <cell r="D89">
            <v>1192582.8400000001</v>
          </cell>
          <cell r="E89">
            <v>647031.67000000004</v>
          </cell>
          <cell r="F89">
            <v>239.23</v>
          </cell>
          <cell r="G89">
            <v>1192580.5615000001</v>
          </cell>
          <cell r="H89">
            <v>647029.01</v>
          </cell>
          <cell r="I89">
            <v>239.297</v>
          </cell>
          <cell r="J89">
            <v>1192578.28</v>
          </cell>
          <cell r="K89">
            <v>647026.35</v>
          </cell>
          <cell r="L89">
            <v>239.23</v>
          </cell>
          <cell r="M89">
            <v>-1.9118804234408007E-2</v>
          </cell>
          <cell r="N89">
            <v>3.504403265944203</v>
          </cell>
          <cell r="O89">
            <v>7.0068541578542263</v>
          </cell>
        </row>
        <row r="90">
          <cell r="A90">
            <v>10030</v>
          </cell>
          <cell r="B90">
            <v>3.4971797379278522</v>
          </cell>
          <cell r="C90">
            <v>2.0588018173362668E-2</v>
          </cell>
          <cell r="D90">
            <v>1192590.43</v>
          </cell>
          <cell r="E90">
            <v>647025.16</v>
          </cell>
          <cell r="F90">
            <v>239.11</v>
          </cell>
          <cell r="G90">
            <v>1192588.1554</v>
          </cell>
          <cell r="H90">
            <v>647022.50360000005</v>
          </cell>
          <cell r="I90">
            <v>239.18199999999999</v>
          </cell>
          <cell r="J90">
            <v>1192585.8799999999</v>
          </cell>
          <cell r="K90">
            <v>647019.85</v>
          </cell>
          <cell r="L90">
            <v>239.11</v>
          </cell>
          <cell r="M90">
            <v>-2.0597475102397372E-2</v>
          </cell>
          <cell r="N90">
            <v>3.4955740760475109</v>
          </cell>
          <cell r="O90">
            <v>6.9927538139753631</v>
          </cell>
        </row>
        <row r="91">
          <cell r="A91">
            <v>10040</v>
          </cell>
          <cell r="B91">
            <v>3.5059326547924718</v>
          </cell>
          <cell r="C91">
            <v>2.0821848902379623E-2</v>
          </cell>
          <cell r="D91">
            <v>1192598.03</v>
          </cell>
          <cell r="E91">
            <v>647018.66</v>
          </cell>
          <cell r="F91">
            <v>239.13</v>
          </cell>
          <cell r="G91">
            <v>1192595.7493</v>
          </cell>
          <cell r="H91">
            <v>647015.99730000005</v>
          </cell>
          <cell r="I91">
            <v>239.203</v>
          </cell>
          <cell r="J91">
            <v>1192593.47</v>
          </cell>
          <cell r="K91">
            <v>647013.34</v>
          </cell>
          <cell r="L91">
            <v>239.13</v>
          </cell>
          <cell r="M91">
            <v>-2.0851652547763357E-2</v>
          </cell>
          <cell r="N91">
            <v>3.5009215616264342</v>
          </cell>
          <cell r="O91">
            <v>7.0068542164189065</v>
          </cell>
        </row>
        <row r="92">
          <cell r="A92">
            <v>10050</v>
          </cell>
          <cell r="B92">
            <v>3.5005964778112051</v>
          </cell>
          <cell r="C92">
            <v>2.0853588941977034E-2</v>
          </cell>
          <cell r="D92">
            <v>1192605.6200000001</v>
          </cell>
          <cell r="E92">
            <v>647012.15</v>
          </cell>
          <cell r="F92">
            <v>239.29</v>
          </cell>
          <cell r="G92">
            <v>1192603.3433000001</v>
          </cell>
          <cell r="H92">
            <v>647009.49089999998</v>
          </cell>
          <cell r="I92">
            <v>239.363</v>
          </cell>
          <cell r="J92">
            <v>1192601.07</v>
          </cell>
          <cell r="K92">
            <v>647006.82999999996</v>
          </cell>
          <cell r="L92">
            <v>239.29</v>
          </cell>
          <cell r="M92">
            <v>-2.0858605820302429E-2</v>
          </cell>
          <cell r="N92">
            <v>3.4997545199763058</v>
          </cell>
          <cell r="O92">
            <v>7.0003509977875105</v>
          </cell>
        </row>
        <row r="93">
          <cell r="A93">
            <v>10060</v>
          </cell>
          <cell r="B93">
            <v>3.4952494903626161</v>
          </cell>
          <cell r="C93">
            <v>1.9741080054582878E-2</v>
          </cell>
          <cell r="D93">
            <v>1192613.21</v>
          </cell>
          <cell r="E93">
            <v>647005.64</v>
          </cell>
          <cell r="F93">
            <v>239.59</v>
          </cell>
          <cell r="G93">
            <v>1192610.9372</v>
          </cell>
          <cell r="H93">
            <v>647002.98459999997</v>
          </cell>
          <cell r="I93">
            <v>239.65899999999999</v>
          </cell>
          <cell r="J93">
            <v>1192608.6599999999</v>
          </cell>
          <cell r="K93">
            <v>647000.32999999996</v>
          </cell>
          <cell r="L93">
            <v>239.59</v>
          </cell>
          <cell r="M93">
            <v>-1.9728349389882677E-2</v>
          </cell>
          <cell r="N93">
            <v>3.4975049679206203</v>
          </cell>
          <cell r="O93">
            <v>6.9927544582832368</v>
          </cell>
        </row>
        <row r="94">
          <cell r="A94">
            <v>10070</v>
          </cell>
          <cell r="B94">
            <v>3.5040782597087401</v>
          </cell>
          <cell r="C94">
            <v>2.1118249797918258E-2</v>
          </cell>
          <cell r="D94">
            <v>1192620.81</v>
          </cell>
          <cell r="E94">
            <v>646999.14</v>
          </cell>
          <cell r="F94">
            <v>240.02</v>
          </cell>
          <cell r="G94">
            <v>1192618.5311</v>
          </cell>
          <cell r="H94">
            <v>646996.47820000001</v>
          </cell>
          <cell r="I94">
            <v>240.09399999999999</v>
          </cell>
          <cell r="J94">
            <v>1192616.25</v>
          </cell>
          <cell r="K94">
            <v>646993.81999999995</v>
          </cell>
          <cell r="L94">
            <v>240.02</v>
          </cell>
          <cell r="M94">
            <v>-2.112609704219862E-2</v>
          </cell>
          <cell r="N94">
            <v>3.5027766772145141</v>
          </cell>
          <cell r="O94">
            <v>7.0068549369232542</v>
          </cell>
        </row>
        <row r="95">
          <cell r="A95">
            <v>10080</v>
          </cell>
          <cell r="B95">
            <v>3.4987312857061799</v>
          </cell>
          <cell r="C95">
            <v>1.8863980857758596E-2</v>
          </cell>
          <cell r="D95">
            <v>1192628.3999999999</v>
          </cell>
          <cell r="E95">
            <v>646992.63</v>
          </cell>
          <cell r="F95">
            <v>240.6</v>
          </cell>
          <cell r="G95">
            <v>1192626.125</v>
          </cell>
          <cell r="H95">
            <v>646989.9719</v>
          </cell>
          <cell r="I95">
            <v>240.666</v>
          </cell>
          <cell r="J95">
            <v>1192623.8500000001</v>
          </cell>
          <cell r="K95">
            <v>646987.31000000006</v>
          </cell>
          <cell r="L95">
            <v>240.6</v>
          </cell>
          <cell r="M95">
            <v>-1.8848423355178445E-2</v>
          </cell>
          <cell r="N95">
            <v>3.5016191410975259</v>
          </cell>
          <cell r="O95">
            <v>7.0003504268037062</v>
          </cell>
        </row>
        <row r="96">
          <cell r="A96">
            <v>10090</v>
          </cell>
          <cell r="B96">
            <v>3.4999696369845124</v>
          </cell>
          <cell r="C96">
            <v>2.1143040561843397E-2</v>
          </cell>
          <cell r="D96">
            <v>1192636</v>
          </cell>
          <cell r="E96">
            <v>646986.12</v>
          </cell>
          <cell r="F96">
            <v>241.3</v>
          </cell>
          <cell r="G96">
            <v>1192633.7189</v>
          </cell>
          <cell r="H96">
            <v>646983.46550000005</v>
          </cell>
          <cell r="I96">
            <v>241.374</v>
          </cell>
          <cell r="J96">
            <v>1192631.44</v>
          </cell>
          <cell r="K96">
            <v>646980.81000000006</v>
          </cell>
          <cell r="L96">
            <v>241.3</v>
          </cell>
          <cell r="M96">
            <v>-2.1147116808242026E-2</v>
          </cell>
          <cell r="N96">
            <v>3.4992949947267786</v>
          </cell>
          <cell r="O96">
            <v>6.9992646317112914</v>
          </cell>
        </row>
        <row r="97">
          <cell r="A97">
            <v>10100</v>
          </cell>
          <cell r="B97">
            <v>3.5022130832286757</v>
          </cell>
          <cell r="C97">
            <v>1.9987361801372883E-2</v>
          </cell>
          <cell r="D97">
            <v>1192643.5900000001</v>
          </cell>
          <cell r="E97">
            <v>646979.62</v>
          </cell>
          <cell r="F97">
            <v>242.07</v>
          </cell>
          <cell r="G97">
            <v>1192641.3128</v>
          </cell>
          <cell r="H97">
            <v>646976.95920000004</v>
          </cell>
          <cell r="I97">
            <v>242.14</v>
          </cell>
          <cell r="J97">
            <v>1192639.04</v>
          </cell>
          <cell r="K97">
            <v>646974.30000000005</v>
          </cell>
          <cell r="L97">
            <v>242.07</v>
          </cell>
          <cell r="M97">
            <v>-2.0010649741378245E-2</v>
          </cell>
          <cell r="N97">
            <v>3.4981372871289826</v>
          </cell>
          <cell r="O97">
            <v>7.0003503703576584</v>
          </cell>
        </row>
        <row r="98">
          <cell r="A98">
            <v>10110</v>
          </cell>
          <cell r="B98">
            <v>3.496866211303193</v>
          </cell>
          <cell r="C98">
            <v>1.8874042074205059E-2</v>
          </cell>
          <cell r="D98">
            <v>1192651.18</v>
          </cell>
          <cell r="E98">
            <v>646973.11</v>
          </cell>
          <cell r="F98">
            <v>242.84</v>
          </cell>
          <cell r="G98">
            <v>1192648.9066999999</v>
          </cell>
          <cell r="H98">
            <v>646970.45290000003</v>
          </cell>
          <cell r="I98">
            <v>242.90600000000001</v>
          </cell>
          <cell r="J98">
            <v>1192646.6299999999</v>
          </cell>
          <cell r="K98">
            <v>646967.79</v>
          </cell>
          <cell r="L98">
            <v>242.84</v>
          </cell>
          <cell r="M98">
            <v>-1.8838391228038456E-2</v>
          </cell>
          <cell r="N98">
            <v>3.5034838803947457</v>
          </cell>
          <cell r="O98">
            <v>7.0003500916979391</v>
          </cell>
        </row>
        <row r="99">
          <cell r="A99">
            <v>10120</v>
          </cell>
          <cell r="B99">
            <v>3.49810328758418</v>
          </cell>
          <cell r="C99">
            <v>2.115432104668279E-2</v>
          </cell>
          <cell r="D99">
            <v>1192658.78</v>
          </cell>
          <cell r="E99">
            <v>646966.6</v>
          </cell>
          <cell r="F99">
            <v>243.6</v>
          </cell>
          <cell r="G99">
            <v>1192656.5005999999</v>
          </cell>
          <cell r="H99">
            <v>646963.94649999996</v>
          </cell>
          <cell r="I99">
            <v>243.67400000000001</v>
          </cell>
          <cell r="J99">
            <v>1192654.22</v>
          </cell>
          <cell r="K99">
            <v>646961.29</v>
          </cell>
          <cell r="L99">
            <v>243.6</v>
          </cell>
          <cell r="M99">
            <v>-2.1135845855414004E-2</v>
          </cell>
          <cell r="N99">
            <v>3.5011610373311357</v>
          </cell>
          <cell r="O99">
            <v>6.9992643249153161</v>
          </cell>
        </row>
        <row r="100">
          <cell r="A100">
            <v>10130</v>
          </cell>
          <cell r="B100">
            <v>3.5003480242872445</v>
          </cell>
          <cell r="C100">
            <v>2.0283697365908428E-2</v>
          </cell>
          <cell r="D100">
            <v>1192666.3700000001</v>
          </cell>
          <cell r="E100">
            <v>646960.1</v>
          </cell>
          <cell r="F100">
            <v>244.43</v>
          </cell>
          <cell r="G100">
            <v>1192664.0944999999</v>
          </cell>
          <cell r="H100">
            <v>646957.44019999995</v>
          </cell>
          <cell r="I100">
            <v>244.501</v>
          </cell>
          <cell r="J100">
            <v>1192661.82</v>
          </cell>
          <cell r="K100">
            <v>646954.78</v>
          </cell>
          <cell r="L100">
            <v>244.43</v>
          </cell>
          <cell r="M100">
            <v>-2.0285702454757568E-2</v>
          </cell>
          <cell r="N100">
            <v>3.5000020412577064</v>
          </cell>
          <cell r="O100">
            <v>7.0003500655449509</v>
          </cell>
        </row>
        <row r="101">
          <cell r="A101">
            <v>10140</v>
          </cell>
          <cell r="B101">
            <v>3.5015849267502563</v>
          </cell>
          <cell r="C101">
            <v>1.8848607525065984E-2</v>
          </cell>
          <cell r="D101">
            <v>1192673.97</v>
          </cell>
          <cell r="E101">
            <v>646953.59</v>
          </cell>
          <cell r="F101">
            <v>245.34</v>
          </cell>
          <cell r="G101">
            <v>1192671.6884000001</v>
          </cell>
          <cell r="H101">
            <v>646950.9338</v>
          </cell>
          <cell r="I101">
            <v>245.40600000000001</v>
          </cell>
          <cell r="J101">
            <v>1192669.4099999999</v>
          </cell>
          <cell r="K101">
            <v>646948.28</v>
          </cell>
          <cell r="L101">
            <v>245.34</v>
          </cell>
          <cell r="M101">
            <v>-1.8869654119149253E-2</v>
          </cell>
          <cell r="N101">
            <v>3.4976793736258553</v>
          </cell>
          <cell r="O101">
            <v>6.9992643003761117</v>
          </cell>
        </row>
        <row r="102">
          <cell r="A102">
            <v>10150</v>
          </cell>
          <cell r="B102">
            <v>3.5016327734206203</v>
          </cell>
          <cell r="C102">
            <v>1.9990674216706247E-2</v>
          </cell>
          <cell r="D102">
            <v>1192681.53</v>
          </cell>
          <cell r="E102">
            <v>646946.86</v>
          </cell>
          <cell r="F102">
            <v>246.3</v>
          </cell>
          <cell r="G102">
            <v>1192679.1562000001</v>
          </cell>
          <cell r="H102">
            <v>646944.28579999995</v>
          </cell>
          <cell r="I102">
            <v>246.37</v>
          </cell>
          <cell r="J102">
            <v>1192676.78</v>
          </cell>
          <cell r="K102">
            <v>646941.72</v>
          </cell>
          <cell r="L102">
            <v>246.3</v>
          </cell>
          <cell r="M102">
            <v>-2.0016627995288014E-2</v>
          </cell>
          <cell r="N102">
            <v>3.4970925181040196</v>
          </cell>
          <cell r="O102">
            <v>6.9987252915246394</v>
          </cell>
        </row>
        <row r="103">
          <cell r="A103">
            <v>10160</v>
          </cell>
          <cell r="B103">
            <v>3.5005425437512194</v>
          </cell>
          <cell r="C103">
            <v>1.8854220217325565E-2</v>
          </cell>
          <cell r="D103">
            <v>1192688.8700000001</v>
          </cell>
          <cell r="E103">
            <v>646940.06999999995</v>
          </cell>
          <cell r="F103">
            <v>247.27</v>
          </cell>
          <cell r="G103">
            <v>1192686.4976999999</v>
          </cell>
          <cell r="H103">
            <v>646937.49589999998</v>
          </cell>
          <cell r="I103">
            <v>247.33600000000001</v>
          </cell>
          <cell r="J103">
            <v>1192684.1200000001</v>
          </cell>
          <cell r="K103">
            <v>646934.93000000005</v>
          </cell>
          <cell r="L103">
            <v>247.27</v>
          </cell>
          <cell r="M103">
            <v>-1.8866925315125429E-2</v>
          </cell>
          <cell r="N103">
            <v>3.4981852579387138</v>
          </cell>
          <cell r="O103">
            <v>6.9987278016899328</v>
          </cell>
        </row>
        <row r="104">
          <cell r="A104">
            <v>10170</v>
          </cell>
          <cell r="B104">
            <v>3.5063030117295373</v>
          </cell>
          <cell r="C104">
            <v>2.0819649572727358E-2</v>
          </cell>
          <cell r="D104">
            <v>1192696.22</v>
          </cell>
          <cell r="E104">
            <v>646933.28</v>
          </cell>
          <cell r="F104">
            <v>248.23</v>
          </cell>
          <cell r="G104">
            <v>1192693.8391</v>
          </cell>
          <cell r="H104">
            <v>646930.70600000001</v>
          </cell>
          <cell r="I104">
            <v>248.303</v>
          </cell>
          <cell r="J104">
            <v>1192691.46</v>
          </cell>
          <cell r="K104">
            <v>646928.14</v>
          </cell>
          <cell r="L104">
            <v>248.23</v>
          </cell>
          <cell r="M104">
            <v>-2.0861849812906424E-2</v>
          </cell>
          <cell r="N104">
            <v>3.4992103123494451</v>
          </cell>
          <cell r="O104">
            <v>7.0055133240789829</v>
          </cell>
        </row>
        <row r="105">
          <cell r="A105">
            <v>10180</v>
          </cell>
          <cell r="B105">
            <v>3.5052112018646624</v>
          </cell>
          <cell r="C105">
            <v>1.9684976461136205E-2</v>
          </cell>
          <cell r="D105">
            <v>1192703.56</v>
          </cell>
          <cell r="E105">
            <v>646926.49</v>
          </cell>
          <cell r="F105">
            <v>249.2</v>
          </cell>
          <cell r="G105">
            <v>1192701.1806000001</v>
          </cell>
          <cell r="H105">
            <v>646923.91610000003</v>
          </cell>
          <cell r="I105">
            <v>249.26900000000001</v>
          </cell>
          <cell r="J105">
            <v>1192698.8</v>
          </cell>
          <cell r="K105">
            <v>646921.35</v>
          </cell>
          <cell r="L105">
            <v>249.2</v>
          </cell>
          <cell r="M105">
            <v>-1.9712575565293166E-2</v>
          </cell>
          <cell r="N105">
            <v>3.5003036397486933</v>
          </cell>
          <cell r="O105">
            <v>7.0055148416133557</v>
          </cell>
        </row>
        <row r="106">
          <cell r="A106">
            <v>10190</v>
          </cell>
          <cell r="B106">
            <v>3.5041196967700037</v>
          </cell>
          <cell r="C106">
            <v>1.8549594655668088E-2</v>
          </cell>
          <cell r="D106">
            <v>1192710.8999999999</v>
          </cell>
          <cell r="E106">
            <v>646919.69999999995</v>
          </cell>
          <cell r="F106">
            <v>250.17</v>
          </cell>
          <cell r="G106">
            <v>1192708.5220999999</v>
          </cell>
          <cell r="H106">
            <v>646917.12620000006</v>
          </cell>
          <cell r="I106">
            <v>250.23500000000001</v>
          </cell>
          <cell r="J106">
            <v>1192706.1499999999</v>
          </cell>
          <cell r="K106">
            <v>646914.56000000006</v>
          </cell>
          <cell r="L106">
            <v>250.17</v>
          </cell>
          <cell r="M106">
            <v>-1.8600117006054687E-2</v>
          </cell>
          <cell r="N106">
            <v>3.4946016726060072</v>
          </cell>
          <cell r="O106">
            <v>6.9987213693760104</v>
          </cell>
        </row>
        <row r="107">
          <cell r="A107">
            <v>10200</v>
          </cell>
          <cell r="B107">
            <v>3.5030284969015129</v>
          </cell>
          <cell r="C107">
            <v>2.0553643815255266E-2</v>
          </cell>
          <cell r="D107">
            <v>1192718.24</v>
          </cell>
          <cell r="E107">
            <v>646912.91</v>
          </cell>
          <cell r="F107">
            <v>251.13</v>
          </cell>
          <cell r="G107">
            <v>1192715.8636</v>
          </cell>
          <cell r="H107">
            <v>646910.33629999997</v>
          </cell>
          <cell r="I107">
            <v>251.202</v>
          </cell>
          <cell r="J107">
            <v>1192713.49</v>
          </cell>
          <cell r="K107">
            <v>646907.77</v>
          </cell>
          <cell r="L107">
            <v>251.13</v>
          </cell>
          <cell r="M107">
            <v>-2.0596771761182766E-2</v>
          </cell>
          <cell r="N107">
            <v>3.495693443362609</v>
          </cell>
          <cell r="O107">
            <v>6.9987219402641223</v>
          </cell>
        </row>
        <row r="108">
          <cell r="A108">
            <v>10210</v>
          </cell>
          <cell r="B108">
            <v>3.5020054197584072</v>
          </cell>
          <cell r="C108">
            <v>1.9417445677369388E-2</v>
          </cell>
          <cell r="D108">
            <v>1192725.58</v>
          </cell>
          <cell r="E108">
            <v>646906.12</v>
          </cell>
          <cell r="F108">
            <v>252.1</v>
          </cell>
          <cell r="G108">
            <v>1192723.2050000001</v>
          </cell>
          <cell r="H108">
            <v>646903.54639999999</v>
          </cell>
          <cell r="I108">
            <v>252.16800000000001</v>
          </cell>
          <cell r="J108">
            <v>1192720.83</v>
          </cell>
          <cell r="K108">
            <v>646900.98</v>
          </cell>
          <cell r="L108">
            <v>252.1</v>
          </cell>
          <cell r="M108">
            <v>-1.9446809213076597E-2</v>
          </cell>
          <cell r="N108">
            <v>3.4967175979845004</v>
          </cell>
          <cell r="O108">
            <v>6.9987230177429076</v>
          </cell>
        </row>
        <row r="109">
          <cell r="A109">
            <v>10220</v>
          </cell>
          <cell r="B109">
            <v>3.5009883190258382</v>
          </cell>
          <cell r="C109">
            <v>1.970872042760425E-2</v>
          </cell>
          <cell r="D109">
            <v>1192732.92</v>
          </cell>
          <cell r="E109">
            <v>646899.32999999996</v>
          </cell>
          <cell r="F109">
            <v>253.06</v>
          </cell>
          <cell r="G109">
            <v>1192730.5464999999</v>
          </cell>
          <cell r="H109">
            <v>646896.75639999995</v>
          </cell>
          <cell r="I109">
            <v>253.12899999999999</v>
          </cell>
          <cell r="J109">
            <v>1192728.17</v>
          </cell>
          <cell r="K109">
            <v>646894.18999999994</v>
          </cell>
          <cell r="L109">
            <v>253.06</v>
          </cell>
          <cell r="M109">
            <v>-1.9727043002111491E-2</v>
          </cell>
          <cell r="N109">
            <v>3.4977365838662675</v>
          </cell>
          <cell r="O109">
            <v>6.9987249028921052</v>
          </cell>
        </row>
        <row r="110">
          <cell r="A110">
            <v>10230</v>
          </cell>
          <cell r="B110">
            <v>3.4998980342530972</v>
          </cell>
          <cell r="C110">
            <v>1.9429137458998946E-2</v>
          </cell>
          <cell r="D110">
            <v>1192740.26</v>
          </cell>
          <cell r="E110">
            <v>646892.54</v>
          </cell>
          <cell r="F110">
            <v>253.83</v>
          </cell>
          <cell r="G110">
            <v>1192737.888</v>
          </cell>
          <cell r="H110">
            <v>646889.96649999998</v>
          </cell>
          <cell r="I110">
            <v>253.898</v>
          </cell>
          <cell r="J110">
            <v>1192735.51</v>
          </cell>
          <cell r="K110">
            <v>646887.4</v>
          </cell>
          <cell r="L110">
            <v>253.83</v>
          </cell>
          <cell r="M110">
            <v>-1.9435072357707316E-2</v>
          </cell>
          <cell r="N110">
            <v>3.4988292684702582</v>
          </cell>
          <cell r="O110">
            <v>6.9987273027233554</v>
          </cell>
        </row>
        <row r="111">
          <cell r="A111">
            <v>10240</v>
          </cell>
          <cell r="B111">
            <v>3.5056588425182253</v>
          </cell>
          <cell r="C111">
            <v>1.9682462869211634E-2</v>
          </cell>
          <cell r="D111">
            <v>1192747.6100000001</v>
          </cell>
          <cell r="E111">
            <v>646885.75</v>
          </cell>
          <cell r="F111">
            <v>254.31</v>
          </cell>
          <cell r="G111">
            <v>1192745.2294000001</v>
          </cell>
          <cell r="H111">
            <v>646883.17660000001</v>
          </cell>
          <cell r="I111">
            <v>254.37899999999999</v>
          </cell>
          <cell r="J111">
            <v>1192742.8500000001</v>
          </cell>
          <cell r="K111">
            <v>646880.61</v>
          </cell>
          <cell r="L111">
            <v>254.31</v>
          </cell>
          <cell r="M111">
            <v>-1.9715106587948374E-2</v>
          </cell>
          <cell r="N111">
            <v>3.4998542712504195</v>
          </cell>
          <cell r="O111">
            <v>7.0055131137686448</v>
          </cell>
        </row>
        <row r="112">
          <cell r="A112">
            <v>10250</v>
          </cell>
          <cell r="B112">
            <v>3.5045669774938055</v>
          </cell>
          <cell r="C112">
            <v>2.0544620908198918E-2</v>
          </cell>
          <cell r="D112">
            <v>1192754.95</v>
          </cell>
          <cell r="E112">
            <v>646878.96</v>
          </cell>
          <cell r="F112">
            <v>254.5</v>
          </cell>
          <cell r="G112">
            <v>1192752.5708999999</v>
          </cell>
          <cell r="H112">
            <v>646876.38670000003</v>
          </cell>
          <cell r="I112">
            <v>254.572</v>
          </cell>
          <cell r="J112">
            <v>1192750.19</v>
          </cell>
          <cell r="K112">
            <v>646873.81999999995</v>
          </cell>
          <cell r="L112">
            <v>254.5</v>
          </cell>
          <cell r="M112">
            <v>-2.0565860845144196E-2</v>
          </cell>
          <cell r="N112">
            <v>3.5009475432195507</v>
          </cell>
          <cell r="O112">
            <v>7.0055145207133567</v>
          </cell>
        </row>
        <row r="113">
          <cell r="A113">
            <v>10260</v>
          </cell>
          <cell r="B113">
            <v>3.5034754173467717</v>
          </cell>
          <cell r="C113">
            <v>1.9123867593952539E-2</v>
          </cell>
          <cell r="D113">
            <v>1192762.29</v>
          </cell>
          <cell r="E113">
            <v>646872.17000000004</v>
          </cell>
          <cell r="F113">
            <v>254.41</v>
          </cell>
          <cell r="G113">
            <v>1192759.9124</v>
          </cell>
          <cell r="H113">
            <v>646869.59680000006</v>
          </cell>
          <cell r="I113">
            <v>254.477</v>
          </cell>
          <cell r="J113">
            <v>1192757.54</v>
          </cell>
          <cell r="K113">
            <v>646867.03</v>
          </cell>
          <cell r="L113">
            <v>254.41</v>
          </cell>
          <cell r="M113">
            <v>-1.9168894448739884E-2</v>
          </cell>
          <cell r="N113">
            <v>3.4952459141122607</v>
          </cell>
          <cell r="O113">
            <v>6.9987213314590324</v>
          </cell>
        </row>
        <row r="114">
          <cell r="A114">
            <v>10270</v>
          </cell>
          <cell r="B114">
            <v>3.502384162276643</v>
          </cell>
          <cell r="C114">
            <v>2.1413984453160798E-2</v>
          </cell>
          <cell r="D114">
            <v>1192769.6299999999</v>
          </cell>
          <cell r="E114">
            <v>646865.38</v>
          </cell>
          <cell r="F114">
            <v>254.02</v>
          </cell>
          <cell r="G114">
            <v>1192767.2538999999</v>
          </cell>
          <cell r="H114">
            <v>646862.80689999997</v>
          </cell>
          <cell r="I114">
            <v>254.095</v>
          </cell>
          <cell r="J114">
            <v>1192764.8799999999</v>
          </cell>
          <cell r="K114">
            <v>646860.24</v>
          </cell>
          <cell r="L114">
            <v>254.02</v>
          </cell>
          <cell r="M114">
            <v>-2.1451017592182355E-2</v>
          </cell>
          <cell r="N114">
            <v>3.4963376295640987</v>
          </cell>
          <cell r="O114">
            <v>6.9987217918407421</v>
          </cell>
        </row>
        <row r="115">
          <cell r="A115">
            <v>10280</v>
          </cell>
          <cell r="B115">
            <v>3.5013610339522794</v>
          </cell>
          <cell r="C115">
            <v>2.1420241806757719E-2</v>
          </cell>
          <cell r="D115">
            <v>1192776.97</v>
          </cell>
          <cell r="E115">
            <v>646858.59</v>
          </cell>
          <cell r="F115">
            <v>253.35</v>
          </cell>
          <cell r="G115">
            <v>1192774.5952999999</v>
          </cell>
          <cell r="H115">
            <v>646856.01699999999</v>
          </cell>
          <cell r="I115">
            <v>253.42500000000001</v>
          </cell>
          <cell r="J115">
            <v>1192772.22</v>
          </cell>
          <cell r="K115">
            <v>646853.44999999995</v>
          </cell>
          <cell r="L115">
            <v>253.35</v>
          </cell>
          <cell r="M115">
            <v>-2.1444736269862867E-2</v>
          </cell>
          <cell r="N115">
            <v>3.4973617327911608</v>
          </cell>
          <cell r="O115">
            <v>6.9987227667434402</v>
          </cell>
        </row>
        <row r="116">
          <cell r="A116">
            <v>10290</v>
          </cell>
          <cell r="B116">
            <v>3.5002703681704999</v>
          </cell>
          <cell r="C116">
            <v>1.8569994075620946E-2</v>
          </cell>
          <cell r="D116">
            <v>1192784.31</v>
          </cell>
          <cell r="E116">
            <v>646851.80000000005</v>
          </cell>
          <cell r="F116">
            <v>252.41</v>
          </cell>
          <cell r="G116">
            <v>1192781.9368</v>
          </cell>
          <cell r="H116">
            <v>646849.22710000002</v>
          </cell>
          <cell r="I116">
            <v>252.47499999999999</v>
          </cell>
          <cell r="J116">
            <v>1192779.56</v>
          </cell>
          <cell r="K116">
            <v>646846.66</v>
          </cell>
          <cell r="L116">
            <v>252.41</v>
          </cell>
          <cell r="M116">
            <v>-1.8579635264744338E-2</v>
          </cell>
          <cell r="N116">
            <v>3.498454037111161</v>
          </cell>
          <cell r="O116">
            <v>6.9987244052816608</v>
          </cell>
        </row>
        <row r="117">
          <cell r="A117">
            <v>10300</v>
          </cell>
          <cell r="B117">
            <v>3.4991800082171465</v>
          </cell>
          <cell r="C117">
            <v>2.0576249244372874E-2</v>
          </cell>
          <cell r="D117">
            <v>1192791.6499999999</v>
          </cell>
          <cell r="E117">
            <v>646845.01</v>
          </cell>
          <cell r="F117">
            <v>251.37</v>
          </cell>
          <cell r="G117">
            <v>1192789.2782999999</v>
          </cell>
          <cell r="H117">
            <v>646842.43720000004</v>
          </cell>
          <cell r="I117">
            <v>251.44200000000001</v>
          </cell>
          <cell r="J117">
            <v>1192786.8999999999</v>
          </cell>
          <cell r="K117">
            <v>646839.87</v>
          </cell>
          <cell r="L117">
            <v>251.37</v>
          </cell>
          <cell r="M117">
            <v>-2.0574093525672615E-2</v>
          </cell>
          <cell r="N117">
            <v>3.4995466463764351</v>
          </cell>
          <cell r="O117">
            <v>6.9987266545935816</v>
          </cell>
        </row>
        <row r="118">
          <cell r="A118">
            <v>10310</v>
          </cell>
          <cell r="B118">
            <v>3.5049412806014177</v>
          </cell>
          <cell r="C118">
            <v>2.1113049856083779E-2</v>
          </cell>
          <cell r="D118">
            <v>1192799</v>
          </cell>
          <cell r="E118">
            <v>646838.22</v>
          </cell>
          <cell r="F118">
            <v>250.34</v>
          </cell>
          <cell r="G118">
            <v>1192796.6196999999</v>
          </cell>
          <cell r="H118">
            <v>646835.64729999995</v>
          </cell>
          <cell r="I118">
            <v>250.41399999999999</v>
          </cell>
          <cell r="J118">
            <v>1192794.24</v>
          </cell>
          <cell r="K118">
            <v>646833.07999999996</v>
          </cell>
          <cell r="L118">
            <v>250.34</v>
          </cell>
          <cell r="M118">
            <v>-2.1139404902920041E-2</v>
          </cell>
          <cell r="N118">
            <v>3.5005715789928429</v>
          </cell>
          <cell r="O118">
            <v>7.0055128595942602</v>
          </cell>
        </row>
        <row r="119">
          <cell r="A119">
            <v>10320</v>
          </cell>
          <cell r="B119">
            <v>3.5038493404649538</v>
          </cell>
          <cell r="C119">
            <v>2.0263428332959202E-2</v>
          </cell>
          <cell r="D119">
            <v>1192806.3400000001</v>
          </cell>
          <cell r="E119">
            <v>646831.43000000005</v>
          </cell>
          <cell r="F119">
            <v>249.38</v>
          </cell>
          <cell r="G119">
            <v>1192803.9612</v>
          </cell>
          <cell r="H119">
            <v>646828.85739999998</v>
          </cell>
          <cell r="I119">
            <v>249.45099999999999</v>
          </cell>
          <cell r="J119">
            <v>1192801.58</v>
          </cell>
          <cell r="K119">
            <v>646826.29</v>
          </cell>
          <cell r="L119">
            <v>249.38</v>
          </cell>
          <cell r="M119">
            <v>-2.0276069970580339E-2</v>
          </cell>
          <cell r="N119">
            <v>3.5016647754232326</v>
          </cell>
          <cell r="O119">
            <v>7.005514115888186</v>
          </cell>
        </row>
        <row r="120">
          <cell r="A120">
            <v>10330</v>
          </cell>
          <cell r="B120">
            <v>3.5027577050504899</v>
          </cell>
          <cell r="C120">
            <v>5.424297539216508E-3</v>
          </cell>
          <cell r="D120">
            <v>1192813.68</v>
          </cell>
          <cell r="E120">
            <v>646824.64</v>
          </cell>
          <cell r="F120">
            <v>248.55</v>
          </cell>
          <cell r="G120">
            <v>1192811.3026999999</v>
          </cell>
          <cell r="H120">
            <v>646822.0675</v>
          </cell>
          <cell r="I120">
            <v>248.56899999999999</v>
          </cell>
          <cell r="J120">
            <v>1192808.93</v>
          </cell>
          <cell r="K120">
            <v>646819.5</v>
          </cell>
          <cell r="L120">
            <v>248.5</v>
          </cell>
          <cell r="M120">
            <v>-1.9737047567254539E-2</v>
          </cell>
          <cell r="N120">
            <v>3.4959636067587607</v>
          </cell>
          <cell r="O120">
            <v>6.9987213118092502</v>
          </cell>
        </row>
        <row r="121">
          <cell r="A121">
            <v>10340</v>
          </cell>
          <cell r="B121">
            <v>3.501666374728547</v>
          </cell>
          <cell r="C121">
            <v>-1.5421229272359845E-2</v>
          </cell>
          <cell r="D121">
            <v>1192821.02</v>
          </cell>
          <cell r="E121">
            <v>646817.85</v>
          </cell>
          <cell r="F121">
            <v>247.82</v>
          </cell>
          <cell r="G121">
            <v>1192818.6442</v>
          </cell>
          <cell r="H121">
            <v>646815.27760000003</v>
          </cell>
          <cell r="I121">
            <v>247.76599999999999</v>
          </cell>
          <cell r="J121">
            <v>1192815.98</v>
          </cell>
          <cell r="K121">
            <v>646812.4</v>
          </cell>
          <cell r="L121">
            <v>247.69</v>
          </cell>
          <cell r="M121">
            <v>-1.9380098988104909E-2</v>
          </cell>
          <cell r="N121">
            <v>3.9215485971790232</v>
          </cell>
          <cell r="O121">
            <v>7.4232149719075702</v>
          </cell>
        </row>
        <row r="122">
          <cell r="A122">
            <v>10350</v>
          </cell>
          <cell r="B122">
            <v>3.5006431766771859</v>
          </cell>
          <cell r="C122">
            <v>-3.1994120607946479E-2</v>
          </cell>
          <cell r="D122">
            <v>1192828.3600000001</v>
          </cell>
          <cell r="E122">
            <v>646811.06000000006</v>
          </cell>
          <cell r="F122">
            <v>247.14</v>
          </cell>
          <cell r="G122">
            <v>1192825.9856</v>
          </cell>
          <cell r="H122">
            <v>646808.48770000006</v>
          </cell>
          <cell r="I122">
            <v>247.02799999999999</v>
          </cell>
          <cell r="J122">
            <v>1192822.98</v>
          </cell>
          <cell r="K122">
            <v>646805.24</v>
          </cell>
          <cell r="L122">
            <v>246.88</v>
          </cell>
          <cell r="M122">
            <v>-3.3445848006722671E-2</v>
          </cell>
          <cell r="N122">
            <v>4.4250634628922514</v>
          </cell>
          <cell r="O122">
            <v>7.9257066395694373</v>
          </cell>
        </row>
        <row r="123">
          <cell r="A123">
            <v>10360</v>
          </cell>
          <cell r="B123">
            <v>3.4993379958247295</v>
          </cell>
          <cell r="C123">
            <v>-5.0009458991619099E-2</v>
          </cell>
          <cell r="D123">
            <v>1192835.68</v>
          </cell>
          <cell r="E123">
            <v>646803.96</v>
          </cell>
          <cell r="F123">
            <v>246.47</v>
          </cell>
          <cell r="G123">
            <v>1192833.1640000001</v>
          </cell>
          <cell r="H123">
            <v>646801.52789999999</v>
          </cell>
          <cell r="I123">
            <v>246.29499999999999</v>
          </cell>
          <cell r="J123">
            <v>1192829.93</v>
          </cell>
          <cell r="K123">
            <v>646798.4</v>
          </cell>
          <cell r="L123">
            <v>246.07</v>
          </cell>
          <cell r="M123">
            <v>-5.0009244030982475E-2</v>
          </cell>
          <cell r="N123">
            <v>4.4991681909968273</v>
          </cell>
          <cell r="O123">
            <v>7.9985061868215563</v>
          </cell>
        </row>
        <row r="124">
          <cell r="A124">
            <v>10370</v>
          </cell>
          <cell r="B124">
            <v>3.4982119546549839</v>
          </cell>
          <cell r="C124">
            <v>-5.3455880439484398E-2</v>
          </cell>
          <cell r="D124">
            <v>1192842.54</v>
          </cell>
          <cell r="E124">
            <v>646796.37</v>
          </cell>
          <cell r="F124">
            <v>245.75</v>
          </cell>
          <cell r="G124">
            <v>1192839.8688000001</v>
          </cell>
          <cell r="H124">
            <v>646794.11120000004</v>
          </cell>
          <cell r="I124">
            <v>245.56299999999999</v>
          </cell>
          <cell r="J124">
            <v>1192836.43</v>
          </cell>
          <cell r="K124">
            <v>646791.21</v>
          </cell>
          <cell r="L124">
            <v>245.32</v>
          </cell>
          <cell r="M124">
            <v>-5.4010260415207123E-2</v>
          </cell>
          <cell r="N124">
            <v>4.499145127831599</v>
          </cell>
          <cell r="O124">
            <v>7.9973570824865829</v>
          </cell>
        </row>
        <row r="125">
          <cell r="A125">
            <v>10380</v>
          </cell>
          <cell r="B125">
            <v>3.4978364354844098</v>
          </cell>
          <cell r="C125">
            <v>-5.4033401357101211E-2</v>
          </cell>
          <cell r="D125">
            <v>1192848.8799999999</v>
          </cell>
          <cell r="E125">
            <v>646788.34</v>
          </cell>
          <cell r="F125">
            <v>245.02</v>
          </cell>
          <cell r="G125">
            <v>1192846.0647</v>
          </cell>
          <cell r="H125">
            <v>646786.26419999998</v>
          </cell>
          <cell r="I125">
            <v>244.83099999999999</v>
          </cell>
          <cell r="J125">
            <v>1192842.44</v>
          </cell>
          <cell r="K125">
            <v>646783.59</v>
          </cell>
          <cell r="L125">
            <v>244.59</v>
          </cell>
          <cell r="M125">
            <v>-5.3503008734492666E-2</v>
          </cell>
          <cell r="N125">
            <v>4.5044195775221141</v>
          </cell>
          <cell r="O125">
            <v>8.002256013006523</v>
          </cell>
        </row>
        <row r="126">
          <cell r="A126">
            <v>10390</v>
          </cell>
          <cell r="B126">
            <v>3.4989813960266711</v>
          </cell>
          <cell r="C126">
            <v>-5.4301517640464023E-2</v>
          </cell>
          <cell r="D126">
            <v>1192854.67</v>
          </cell>
          <cell r="E126">
            <v>646779.91</v>
          </cell>
          <cell r="F126">
            <v>244.29</v>
          </cell>
          <cell r="G126">
            <v>1192851.7241</v>
          </cell>
          <cell r="H126">
            <v>646778.022</v>
          </cell>
          <cell r="I126">
            <v>244.1</v>
          </cell>
          <cell r="J126">
            <v>1192847.93</v>
          </cell>
          <cell r="K126">
            <v>646775.6</v>
          </cell>
          <cell r="L126">
            <v>243.86</v>
          </cell>
          <cell r="M126">
            <v>-5.3318486780333685E-2</v>
          </cell>
          <cell r="N126">
            <v>4.5012530267176247</v>
          </cell>
          <cell r="O126">
            <v>8.0002344227442954</v>
          </cell>
        </row>
        <row r="127">
          <cell r="A127">
            <v>10400</v>
          </cell>
          <cell r="B127">
            <v>3.4975071763989498</v>
          </cell>
          <cell r="C127">
            <v>-4.0886263497887709E-2</v>
          </cell>
          <cell r="D127">
            <v>1192859.8899999999</v>
          </cell>
          <cell r="E127">
            <v>646771.1</v>
          </cell>
          <cell r="F127">
            <v>243.62</v>
          </cell>
          <cell r="G127">
            <v>1192856.8218</v>
          </cell>
          <cell r="H127">
            <v>646769.42110000004</v>
          </cell>
          <cell r="I127">
            <v>243.477</v>
          </cell>
          <cell r="J127">
            <v>1192852.8799999999</v>
          </cell>
          <cell r="K127">
            <v>646767.26</v>
          </cell>
          <cell r="L127">
            <v>243.29</v>
          </cell>
          <cell r="M127">
            <v>-4.1598572797340597E-2</v>
          </cell>
          <cell r="N127">
            <v>4.4953465329456392</v>
          </cell>
          <cell r="O127">
            <v>7.9928537093445886</v>
          </cell>
        </row>
        <row r="128">
          <cell r="A128">
            <v>10410</v>
          </cell>
          <cell r="B128">
            <v>3.501556139891234</v>
          </cell>
          <cell r="C128">
            <v>-2.2561397516951319E-2</v>
          </cell>
          <cell r="D128">
            <v>1192864.57</v>
          </cell>
          <cell r="E128">
            <v>646762.17000000004</v>
          </cell>
          <cell r="F128">
            <v>243.1</v>
          </cell>
          <cell r="G128">
            <v>1192861.4595999999</v>
          </cell>
          <cell r="H128">
            <v>646760.56180000002</v>
          </cell>
          <cell r="I128">
            <v>243.02099999999999</v>
          </cell>
          <cell r="J128">
            <v>1192857.75</v>
          </cell>
          <cell r="K128">
            <v>646758.64</v>
          </cell>
          <cell r="L128">
            <v>242.92</v>
          </cell>
          <cell r="M128">
            <v>-2.4175102375539489E-2</v>
          </cell>
          <cell r="N128">
            <v>4.1778520078653933</v>
          </cell>
          <cell r="O128">
            <v>7.6794081477566269</v>
          </cell>
        </row>
        <row r="129">
          <cell r="A129">
            <v>10420</v>
          </cell>
          <cell r="B129">
            <v>3.5002485296210111</v>
          </cell>
          <cell r="C129">
            <v>-5.7138799804526252E-3</v>
          </cell>
          <cell r="D129">
            <v>1192869.17</v>
          </cell>
          <cell r="E129">
            <v>646753.29</v>
          </cell>
          <cell r="F129">
            <v>242.75</v>
          </cell>
          <cell r="G129">
            <v>1192866.0604000001</v>
          </cell>
          <cell r="H129">
            <v>646751.68310000002</v>
          </cell>
          <cell r="I129">
            <v>242.73</v>
          </cell>
          <cell r="J129">
            <v>1192862.8</v>
          </cell>
          <cell r="K129">
            <v>646749.99</v>
          </cell>
          <cell r="L129">
            <v>242.66</v>
          </cell>
          <cell r="M129">
            <v>-1.905384824126195E-2</v>
          </cell>
          <cell r="N129">
            <v>3.6737985478652595</v>
          </cell>
          <cell r="O129">
            <v>7.1740470774862706</v>
          </cell>
        </row>
        <row r="130">
          <cell r="A130">
            <v>10430</v>
          </cell>
          <cell r="B130">
            <v>3.498986986331396</v>
          </cell>
          <cell r="C130">
            <v>1.343245921851096E-2</v>
          </cell>
          <cell r="D130">
            <v>1192873.77</v>
          </cell>
          <cell r="E130">
            <v>646744.41</v>
          </cell>
          <cell r="F130">
            <v>242.5</v>
          </cell>
          <cell r="G130">
            <v>1192870.6612</v>
          </cell>
          <cell r="H130">
            <v>646742.80429999996</v>
          </cell>
          <cell r="I130">
            <v>242.547</v>
          </cell>
          <cell r="J130">
            <v>1192867.55</v>
          </cell>
          <cell r="K130">
            <v>646741.18999999994</v>
          </cell>
          <cell r="L130">
            <v>242.48</v>
          </cell>
          <cell r="M130">
            <v>-1.9115156391259724E-2</v>
          </cell>
          <cell r="N130">
            <v>3.5050720291591535</v>
          </cell>
          <cell r="O130">
            <v>7.0040590154905491</v>
          </cell>
        </row>
        <row r="131">
          <cell r="A131">
            <v>10440</v>
          </cell>
          <cell r="B131">
            <v>3.5023241212268617</v>
          </cell>
          <cell r="C131">
            <v>1.8844629370534313E-2</v>
          </cell>
          <cell r="D131">
            <v>1192878.3700000001</v>
          </cell>
          <cell r="E131">
            <v>646735.54</v>
          </cell>
          <cell r="F131">
            <v>242.3</v>
          </cell>
          <cell r="G131">
            <v>1192875.2620000001</v>
          </cell>
          <cell r="H131">
            <v>646733.92550000001</v>
          </cell>
          <cell r="I131">
            <v>242.36600000000001</v>
          </cell>
          <cell r="J131">
            <v>1192872.1499999999</v>
          </cell>
          <cell r="K131">
            <v>646732.31999999995</v>
          </cell>
          <cell r="L131">
            <v>242.3</v>
          </cell>
          <cell r="M131">
            <v>-1.8847779566286259E-2</v>
          </cell>
          <cell r="N131">
            <v>3.5017387468844987</v>
          </cell>
          <cell r="O131">
            <v>7.0040628681113599</v>
          </cell>
        </row>
        <row r="132">
          <cell r="A132">
            <v>10450</v>
          </cell>
          <cell r="B132">
            <v>3.5010610863112657</v>
          </cell>
          <cell r="C132">
            <v>1.8565800023924182E-2</v>
          </cell>
          <cell r="D132">
            <v>1192882.97</v>
          </cell>
          <cell r="E132">
            <v>646726.66</v>
          </cell>
          <cell r="F132">
            <v>242.12</v>
          </cell>
          <cell r="G132">
            <v>1192879.8628</v>
          </cell>
          <cell r="H132">
            <v>646725.04669999995</v>
          </cell>
          <cell r="I132">
            <v>242.185</v>
          </cell>
          <cell r="J132">
            <v>1192876.76</v>
          </cell>
          <cell r="K132">
            <v>646723.43999999994</v>
          </cell>
          <cell r="L132">
            <v>242.17</v>
          </cell>
          <cell r="M132">
            <v>-4.2929302425857218E-3</v>
          </cell>
          <cell r="N132">
            <v>3.494116874114396</v>
          </cell>
          <cell r="O132">
            <v>6.9951779604256616</v>
          </cell>
        </row>
        <row r="133">
          <cell r="A133">
            <v>10460</v>
          </cell>
          <cell r="B133">
            <v>3.7456936555380524</v>
          </cell>
          <cell r="C133">
            <v>1.975602032765653E-2</v>
          </cell>
          <cell r="D133">
            <v>1192887.79</v>
          </cell>
          <cell r="E133">
            <v>646717.89</v>
          </cell>
          <cell r="F133">
            <v>241.93</v>
          </cell>
          <cell r="G133">
            <v>1192884.4635999999</v>
          </cell>
          <cell r="H133">
            <v>646716.16799999995</v>
          </cell>
          <cell r="I133">
            <v>242.00399999999999</v>
          </cell>
          <cell r="J133">
            <v>1192881.3600000001</v>
          </cell>
          <cell r="K133">
            <v>646714.56000000006</v>
          </cell>
          <cell r="L133">
            <v>242.05</v>
          </cell>
          <cell r="M133">
            <v>1.3160058666762635E-2</v>
          </cell>
          <cell r="N133">
            <v>3.4954251470169666</v>
          </cell>
          <cell r="O133">
            <v>7.2411188025550191</v>
          </cell>
        </row>
        <row r="134">
          <cell r="A134">
            <v>10470</v>
          </cell>
          <cell r="B134">
            <v>4.2497971716727356</v>
          </cell>
          <cell r="C134">
            <v>3.0119084471413642E-2</v>
          </cell>
          <cell r="D134">
            <v>1192892.8400000001</v>
          </cell>
          <cell r="E134">
            <v>646709.24</v>
          </cell>
          <cell r="F134">
            <v>241.65</v>
          </cell>
          <cell r="G134">
            <v>1192889.0644</v>
          </cell>
          <cell r="H134">
            <v>646707.2892</v>
          </cell>
          <cell r="I134">
            <v>241.77799999999999</v>
          </cell>
          <cell r="J134">
            <v>1192885.96</v>
          </cell>
          <cell r="K134">
            <v>646705.68000000005</v>
          </cell>
          <cell r="L134">
            <v>241.89</v>
          </cell>
          <cell r="M134">
            <v>3.20303137136237E-2</v>
          </cell>
          <cell r="N134">
            <v>3.4966875754437883</v>
          </cell>
          <cell r="O134">
            <v>7.7464847471165239</v>
          </cell>
        </row>
        <row r="135">
          <cell r="A135">
            <v>10480</v>
          </cell>
          <cell r="B135">
            <v>4.4996084828207259</v>
          </cell>
          <cell r="C135">
            <v>4.9337625895133894E-2</v>
          </cell>
          <cell r="D135">
            <v>1192897.6599999999</v>
          </cell>
          <cell r="E135">
            <v>646700.81999999995</v>
          </cell>
          <cell r="F135">
            <v>241.24</v>
          </cell>
          <cell r="G135">
            <v>1192893.8107</v>
          </cell>
          <cell r="H135">
            <v>646698.48990000004</v>
          </cell>
          <cell r="I135">
            <v>241.46199999999999</v>
          </cell>
          <cell r="J135">
            <v>1192890.82</v>
          </cell>
          <cell r="K135">
            <v>646696.68000000005</v>
          </cell>
          <cell r="L135">
            <v>241.63</v>
          </cell>
          <cell r="M135">
            <v>4.8058835509672236E-2</v>
          </cell>
          <cell r="N135">
            <v>3.4957151628485668</v>
          </cell>
          <cell r="O135">
            <v>7.9953236456692931</v>
          </cell>
        </row>
        <row r="136">
          <cell r="A136">
            <v>10490</v>
          </cell>
          <cell r="B136">
            <v>4.5003604356743026</v>
          </cell>
          <cell r="C136">
            <v>5.9106376878491948E-2</v>
          </cell>
          <cell r="D136">
            <v>1192903.05</v>
          </cell>
          <cell r="E136">
            <v>646693.13</v>
          </cell>
          <cell r="F136">
            <v>240.79</v>
          </cell>
          <cell r="G136">
            <v>1192899.5453999999</v>
          </cell>
          <cell r="H136">
            <v>646690.30669999996</v>
          </cell>
          <cell r="I136">
            <v>241.05600000000001</v>
          </cell>
          <cell r="J136">
            <v>1192896.82</v>
          </cell>
          <cell r="K136">
            <v>646688.11</v>
          </cell>
          <cell r="L136">
            <v>241.27</v>
          </cell>
          <cell r="M136">
            <v>6.1134633093593127E-2</v>
          </cell>
          <cell r="N136">
            <v>3.5004708325046887</v>
          </cell>
          <cell r="O136">
            <v>8.0008312681789917</v>
          </cell>
        </row>
        <row r="137">
          <cell r="A137">
            <v>10500</v>
          </cell>
          <cell r="B137">
            <v>4.5018489045160051</v>
          </cell>
          <cell r="C137">
            <v>5.9975358064363556E-2</v>
          </cell>
          <cell r="D137">
            <v>1192909.42</v>
          </cell>
          <cell r="E137">
            <v>646686.22</v>
          </cell>
          <cell r="F137">
            <v>240.29</v>
          </cell>
          <cell r="G137">
            <v>1192906.317</v>
          </cell>
          <cell r="H137">
            <v>646682.9584</v>
          </cell>
          <cell r="I137">
            <v>240.56</v>
          </cell>
          <cell r="J137">
            <v>1192903.9099999999</v>
          </cell>
          <cell r="K137">
            <v>646680.42000000004</v>
          </cell>
          <cell r="L137">
            <v>240.77</v>
          </cell>
          <cell r="M137">
            <v>6.00315590196525E-2</v>
          </cell>
          <cell r="N137">
            <v>3.4981600249838651</v>
          </cell>
          <cell r="O137">
            <v>8.0000089294998702</v>
          </cell>
        </row>
        <row r="138">
          <cell r="A138">
            <v>10510</v>
          </cell>
          <cell r="B138">
            <v>4.4969732620816201</v>
          </cell>
          <cell r="C138">
            <v>4.5363845438020023E-2</v>
          </cell>
          <cell r="D138">
            <v>1192916.6399999999</v>
          </cell>
          <cell r="E138">
            <v>646680.22</v>
          </cell>
          <cell r="F138">
            <v>239.77</v>
          </cell>
          <cell r="G138">
            <v>1192914.0053999999</v>
          </cell>
          <cell r="H138">
            <v>646676.57559999998</v>
          </cell>
          <cell r="I138">
            <v>239.97399999999999</v>
          </cell>
          <cell r="J138">
            <v>1192911.95</v>
          </cell>
          <cell r="K138">
            <v>646673.74</v>
          </cell>
          <cell r="L138">
            <v>240.13</v>
          </cell>
          <cell r="M138">
            <v>4.4543626534996238E-2</v>
          </cell>
          <cell r="N138">
            <v>3.5021845353665273</v>
          </cell>
          <cell r="O138">
            <v>7.9991577974481469</v>
          </cell>
        </row>
        <row r="139">
          <cell r="A139">
            <v>10520</v>
          </cell>
          <cell r="B139">
            <v>4.1670143412537817</v>
          </cell>
          <cell r="C139">
            <v>2.4717937488311532E-2</v>
          </cell>
          <cell r="D139">
            <v>1192924.6100000001</v>
          </cell>
          <cell r="E139">
            <v>646674.51</v>
          </cell>
          <cell r="F139">
            <v>239.25</v>
          </cell>
          <cell r="G139">
            <v>1192922.3234000001</v>
          </cell>
          <cell r="H139">
            <v>646671.02639999997</v>
          </cell>
          <cell r="I139">
            <v>239.35300000000001</v>
          </cell>
          <cell r="J139">
            <v>1192920.3999999999</v>
          </cell>
          <cell r="K139">
            <v>646668.1</v>
          </cell>
          <cell r="L139">
            <v>239.44</v>
          </cell>
          <cell r="M139">
            <v>2.4843675636883493E-2</v>
          </cell>
          <cell r="N139">
            <v>3.501897274444643</v>
          </cell>
          <cell r="O139">
            <v>7.6689116156984252</v>
          </cell>
        </row>
        <row r="140">
          <cell r="A140">
            <v>10530</v>
          </cell>
          <cell r="B140">
            <v>3.6702897024498595</v>
          </cell>
          <cell r="C140">
            <v>2.4521225106582719E-3</v>
          </cell>
          <cell r="D140">
            <v>1192932.7</v>
          </cell>
          <cell r="E140">
            <v>646668.61</v>
          </cell>
          <cell r="F140">
            <v>238.79</v>
          </cell>
          <cell r="G140">
            <v>1192930.6853</v>
          </cell>
          <cell r="H140">
            <v>646665.54209999996</v>
          </cell>
          <cell r="I140">
            <v>238.79900000000001</v>
          </cell>
          <cell r="J140">
            <v>1192928.73</v>
          </cell>
          <cell r="K140">
            <v>646662.56000000006</v>
          </cell>
          <cell r="L140">
            <v>238.81</v>
          </cell>
          <cell r="M140">
            <v>3.0847175332758816E-3</v>
          </cell>
          <cell r="N140">
            <v>3.565966699166129</v>
          </cell>
          <cell r="O140">
            <v>7.2362564016159885</v>
          </cell>
        </row>
        <row r="141">
          <cell r="A141">
            <v>10540</v>
          </cell>
          <cell r="B141">
            <v>3.4980034491346741</v>
          </cell>
          <cell r="C141">
            <v>-1.6009132299122316E-2</v>
          </cell>
          <cell r="D141">
            <v>1192940.97</v>
          </cell>
          <cell r="E141">
            <v>646662.98</v>
          </cell>
          <cell r="F141">
            <v>238.38</v>
          </cell>
          <cell r="G141">
            <v>1192939.0473</v>
          </cell>
          <cell r="H141">
            <v>646660.05779999995</v>
          </cell>
          <cell r="I141">
            <v>238.32400000000001</v>
          </cell>
          <cell r="J141">
            <v>1192936.82</v>
          </cell>
          <cell r="K141">
            <v>646656.66</v>
          </cell>
          <cell r="L141">
            <v>238.26</v>
          </cell>
          <cell r="M141">
            <v>-1.5752889836984654E-2</v>
          </cell>
          <cell r="N141">
            <v>4.0627466237821386</v>
          </cell>
          <cell r="O141">
            <v>7.5607500729168127</v>
          </cell>
        </row>
        <row r="142">
          <cell r="A142">
            <v>10550</v>
          </cell>
          <cell r="B142">
            <v>3.5006306432537313</v>
          </cell>
          <cell r="C142">
            <v>-3.8564479877406445E-2</v>
          </cell>
          <cell r="D142">
            <v>1192949.3500000001</v>
          </cell>
          <cell r="E142">
            <v>646657.48</v>
          </cell>
          <cell r="F142">
            <v>238.06</v>
          </cell>
          <cell r="G142">
            <v>1192947.4061</v>
          </cell>
          <cell r="H142">
            <v>646654.56869999995</v>
          </cell>
          <cell r="I142">
            <v>237.92500000000001</v>
          </cell>
          <cell r="J142">
            <v>1192944.8999999999</v>
          </cell>
          <cell r="K142">
            <v>646650.82999999996</v>
          </cell>
          <cell r="L142">
            <v>237.76</v>
          </cell>
          <cell r="M142">
            <v>-3.6659050611812502E-2</v>
          </cell>
          <cell r="N142">
            <v>4.5009348918286811</v>
          </cell>
          <cell r="O142">
            <v>8.0015655350824133</v>
          </cell>
        </row>
        <row r="143">
          <cell r="A143">
            <v>10560</v>
          </cell>
          <cell r="B143">
            <v>3.4980087191349578</v>
          </cell>
          <cell r="C143">
            <v>-5.5746001699002123E-2</v>
          </cell>
          <cell r="D143">
            <v>1192957.6599999999</v>
          </cell>
          <cell r="E143">
            <v>646651.43999999994</v>
          </cell>
          <cell r="F143">
            <v>237.8</v>
          </cell>
          <cell r="G143">
            <v>1192955.4946000001</v>
          </cell>
          <cell r="H143">
            <v>646648.69279999996</v>
          </cell>
          <cell r="I143">
            <v>237.60499999999999</v>
          </cell>
          <cell r="J143">
            <v>1192952.71</v>
          </cell>
          <cell r="K143">
            <v>646645.16</v>
          </cell>
          <cell r="L143">
            <v>237.35</v>
          </cell>
          <cell r="M143">
            <v>-5.6688124032948525E-2</v>
          </cell>
          <cell r="N143">
            <v>4.4982966776565618</v>
          </cell>
          <cell r="O143">
            <v>7.9963053967915201</v>
          </cell>
        </row>
        <row r="144">
          <cell r="A144">
            <v>10570</v>
          </cell>
          <cell r="B144">
            <v>3.5030376133170469</v>
          </cell>
          <cell r="C144">
            <v>-5.652237339596252E-2</v>
          </cell>
          <cell r="D144">
            <v>1192965.48</v>
          </cell>
          <cell r="E144">
            <v>646644.79</v>
          </cell>
          <cell r="F144">
            <v>237.56</v>
          </cell>
          <cell r="G144">
            <v>1192963.1076</v>
          </cell>
          <cell r="H144">
            <v>646642.21259999997</v>
          </cell>
          <cell r="I144">
            <v>237.36199999999999</v>
          </cell>
          <cell r="J144">
            <v>1192960.06</v>
          </cell>
          <cell r="K144">
            <v>646638.9</v>
          </cell>
          <cell r="L144">
            <v>237.11</v>
          </cell>
          <cell r="M144">
            <v>-5.5984541389047966E-2</v>
          </cell>
          <cell r="N144">
            <v>4.5012425528108171</v>
          </cell>
          <cell r="O144">
            <v>8.0042801661278631</v>
          </cell>
        </row>
        <row r="145">
          <cell r="A145">
            <v>10580</v>
          </cell>
          <cell r="B145">
            <v>3.4977364480397894</v>
          </cell>
          <cell r="C145">
            <v>-4.9174659827906177E-2</v>
          </cell>
          <cell r="D145">
            <v>1192972.76</v>
          </cell>
          <cell r="E145">
            <v>646637.55000000005</v>
          </cell>
          <cell r="F145">
            <v>237.36</v>
          </cell>
          <cell r="G145">
            <v>1192970.2001</v>
          </cell>
          <cell r="H145">
            <v>646635.16650000005</v>
          </cell>
          <cell r="I145">
            <v>237.18799999999999</v>
          </cell>
          <cell r="J145">
            <v>1192966.9099999999</v>
          </cell>
          <cell r="K145">
            <v>646632.1</v>
          </cell>
          <cell r="L145">
            <v>236.97</v>
          </cell>
          <cell r="M145">
            <v>-4.8470565435430477E-2</v>
          </cell>
          <cell r="N145">
            <v>4.4975749311279563</v>
          </cell>
          <cell r="O145">
            <v>7.9953113791677453</v>
          </cell>
        </row>
        <row r="146">
          <cell r="A146">
            <v>10590</v>
          </cell>
          <cell r="B146">
            <v>3.5023994132125145</v>
          </cell>
          <cell r="C146">
            <v>-3.0550484789470499E-2</v>
          </cell>
          <cell r="D146">
            <v>1192979.45</v>
          </cell>
          <cell r="E146">
            <v>646629.9</v>
          </cell>
          <cell r="F146">
            <v>237.13</v>
          </cell>
          <cell r="G146">
            <v>1192976.7778</v>
          </cell>
          <cell r="H146">
            <v>646627.63589999999</v>
          </cell>
          <cell r="I146">
            <v>237.023</v>
          </cell>
          <cell r="J146">
            <v>1192973.5</v>
          </cell>
          <cell r="K146">
            <v>646624.85</v>
          </cell>
          <cell r="L146">
            <v>236.89</v>
          </cell>
          <cell r="M146">
            <v>-3.0917517312787256E-2</v>
          </cell>
          <cell r="N146">
            <v>4.301768432907191</v>
          </cell>
          <cell r="O146">
            <v>7.8041678461197055</v>
          </cell>
        </row>
        <row r="147">
          <cell r="A147">
            <v>10600</v>
          </cell>
          <cell r="B147">
            <v>3.5002429872258722</v>
          </cell>
          <cell r="C147">
            <v>-1.2284861410174881E-2</v>
          </cell>
          <cell r="D147">
            <v>1192985.92</v>
          </cell>
          <cell r="E147">
            <v>646622.28</v>
          </cell>
          <cell r="F147">
            <v>236.9</v>
          </cell>
          <cell r="G147">
            <v>1192983.2519</v>
          </cell>
          <cell r="H147">
            <v>646620.01439999999</v>
          </cell>
          <cell r="I147">
            <v>236.857</v>
          </cell>
          <cell r="J147">
            <v>1192980.3600000001</v>
          </cell>
          <cell r="K147">
            <v>646617.55000000005</v>
          </cell>
          <cell r="L147">
            <v>236.78</v>
          </cell>
          <cell r="M147">
            <v>-2.0265717256249174E-2</v>
          </cell>
          <cell r="N147">
            <v>3.7995200972348666</v>
          </cell>
          <cell r="O147">
            <v>7.2997630844607393</v>
          </cell>
        </row>
        <row r="148">
          <cell r="A148">
            <v>10610</v>
          </cell>
          <cell r="B148">
            <v>3.4981020296193193</v>
          </cell>
          <cell r="C148">
            <v>6.289124734996346E-3</v>
          </cell>
          <cell r="D148">
            <v>1192992.3899999999</v>
          </cell>
          <cell r="E148">
            <v>646614.66</v>
          </cell>
          <cell r="F148">
            <v>236.67</v>
          </cell>
          <cell r="G148">
            <v>1192989.7259</v>
          </cell>
          <cell r="H148">
            <v>646612.39300000004</v>
          </cell>
          <cell r="I148">
            <v>236.69200000000001</v>
          </cell>
          <cell r="J148">
            <v>1192987.06</v>
          </cell>
          <cell r="K148">
            <v>646610.13</v>
          </cell>
          <cell r="L148">
            <v>236.62</v>
          </cell>
          <cell r="M148">
            <v>-2.0589764307054767E-2</v>
          </cell>
          <cell r="N148">
            <v>3.4968831564202527</v>
          </cell>
          <cell r="O148">
            <v>6.994985186039572</v>
          </cell>
        </row>
        <row r="149">
          <cell r="A149">
            <v>10620</v>
          </cell>
          <cell r="B149">
            <v>3.5035685023802241</v>
          </cell>
          <cell r="C149">
            <v>1.9123359498882633E-2</v>
          </cell>
          <cell r="D149">
            <v>1192998.8700000001</v>
          </cell>
          <cell r="E149">
            <v>646607.04</v>
          </cell>
          <cell r="F149">
            <v>236.46</v>
          </cell>
          <cell r="G149">
            <v>1192996.2</v>
          </cell>
          <cell r="H149">
            <v>646604.77150000003</v>
          </cell>
          <cell r="I149">
            <v>236.52699999999999</v>
          </cell>
          <cell r="J149">
            <v>1192993.53</v>
          </cell>
          <cell r="K149">
            <v>646602.51</v>
          </cell>
          <cell r="L149">
            <v>236.46</v>
          </cell>
          <cell r="M149">
            <v>-1.9148108157103137E-2</v>
          </cell>
          <cell r="N149">
            <v>3.4990401897810828</v>
          </cell>
          <cell r="O149">
            <v>7.0026086921613064</v>
          </cell>
        </row>
        <row r="150">
          <cell r="A150">
            <v>10630</v>
          </cell>
          <cell r="B150">
            <v>3.5014933956693004</v>
          </cell>
          <cell r="C150">
            <v>2.056265480581897E-2</v>
          </cell>
          <cell r="D150">
            <v>1193005.3400000001</v>
          </cell>
          <cell r="E150">
            <v>646599.42000000004</v>
          </cell>
          <cell r="F150">
            <v>236.29</v>
          </cell>
          <cell r="G150">
            <v>1193002.6740000001</v>
          </cell>
          <cell r="H150">
            <v>646597.15</v>
          </cell>
          <cell r="I150">
            <v>236.36199999999999</v>
          </cell>
          <cell r="J150">
            <v>1193000.01</v>
          </cell>
          <cell r="K150">
            <v>646594.88</v>
          </cell>
          <cell r="L150">
            <v>236.29</v>
          </cell>
          <cell r="M150">
            <v>-2.0571599861652488E-2</v>
          </cell>
          <cell r="N150">
            <v>3.4999708571144192</v>
          </cell>
          <cell r="O150">
            <v>7.0014642527837196</v>
          </cell>
        </row>
        <row r="151">
          <cell r="A151">
            <v>10640</v>
          </cell>
          <cell r="B151">
            <v>3.5004256269939416</v>
          </cell>
          <cell r="C151">
            <v>1.9140529506848806E-2</v>
          </cell>
          <cell r="D151">
            <v>1193011.82</v>
          </cell>
          <cell r="E151">
            <v>646591.79</v>
          </cell>
          <cell r="F151">
            <v>236.13</v>
          </cell>
          <cell r="G151">
            <v>1193009.1481000001</v>
          </cell>
          <cell r="H151">
            <v>646589.52859999996</v>
          </cell>
          <cell r="I151">
            <v>236.197</v>
          </cell>
          <cell r="J151">
            <v>1193006.48</v>
          </cell>
          <cell r="K151">
            <v>646587.26</v>
          </cell>
          <cell r="L151">
            <v>236.13</v>
          </cell>
          <cell r="M151">
            <v>-1.9130911025953243E-2</v>
          </cell>
          <cell r="N151">
            <v>3.5021855419804213</v>
          </cell>
          <cell r="O151">
            <v>7.0026111689743633</v>
          </cell>
        </row>
        <row r="152">
          <cell r="A152">
            <v>10650</v>
          </cell>
          <cell r="B152">
            <v>3.4983434394587531</v>
          </cell>
          <cell r="C152">
            <v>2.0581169701034904E-2</v>
          </cell>
          <cell r="D152">
            <v>1193018.29</v>
          </cell>
          <cell r="E152">
            <v>646584.17000000004</v>
          </cell>
          <cell r="F152">
            <v>235.96</v>
          </cell>
          <cell r="G152">
            <v>1193015.6221</v>
          </cell>
          <cell r="H152">
            <v>646581.90709999995</v>
          </cell>
          <cell r="I152">
            <v>236.03200000000001</v>
          </cell>
          <cell r="J152">
            <v>1193012.95</v>
          </cell>
          <cell r="K152">
            <v>646579.64</v>
          </cell>
          <cell r="L152">
            <v>235.96</v>
          </cell>
          <cell r="M152">
            <v>-2.054640167464793E-2</v>
          </cell>
          <cell r="N152">
            <v>3.504263234999589</v>
          </cell>
          <cell r="O152">
            <v>7.0026066744583417</v>
          </cell>
        </row>
        <row r="153">
          <cell r="A153">
            <v>10660</v>
          </cell>
          <cell r="B153">
            <v>3.4961890395623971</v>
          </cell>
          <cell r="C153">
            <v>1.9163723483431819E-2</v>
          </cell>
          <cell r="D153">
            <v>1193024.76</v>
          </cell>
          <cell r="E153">
            <v>646576.55000000005</v>
          </cell>
          <cell r="F153">
            <v>235.8</v>
          </cell>
          <cell r="G153">
            <v>1193022.0962</v>
          </cell>
          <cell r="H153">
            <v>646574.28559999994</v>
          </cell>
          <cell r="I153">
            <v>235.86699999999999</v>
          </cell>
          <cell r="J153">
            <v>1193019.43</v>
          </cell>
          <cell r="K153">
            <v>646572.02</v>
          </cell>
          <cell r="L153">
            <v>235.8</v>
          </cell>
          <cell r="M153">
            <v>-1.9149450534780607E-2</v>
          </cell>
          <cell r="N153">
            <v>3.4987949068454283</v>
          </cell>
          <cell r="O153">
            <v>6.9949839464078254</v>
          </cell>
        </row>
        <row r="154">
          <cell r="A154">
            <v>10670</v>
          </cell>
          <cell r="B154">
            <v>3.5016684138291212</v>
          </cell>
          <cell r="C154">
            <v>2.05616270563065E-2</v>
          </cell>
          <cell r="D154">
            <v>1193031.24</v>
          </cell>
          <cell r="E154">
            <v>646568.93000000005</v>
          </cell>
          <cell r="F154">
            <v>235.63</v>
          </cell>
          <cell r="G154">
            <v>1193028.5702</v>
          </cell>
          <cell r="H154">
            <v>646566.6642</v>
          </cell>
          <cell r="I154">
            <v>235.702</v>
          </cell>
          <cell r="J154">
            <v>1193025.8999999999</v>
          </cell>
          <cell r="K154">
            <v>646564.4</v>
          </cell>
          <cell r="L154">
            <v>235.63</v>
          </cell>
          <cell r="M154">
            <v>-2.0565914556297898E-2</v>
          </cell>
          <cell r="N154">
            <v>3.500938399938756</v>
          </cell>
          <cell r="O154">
            <v>7.0026068137678772</v>
          </cell>
        </row>
        <row r="155">
          <cell r="A155">
            <v>10680</v>
          </cell>
          <cell r="B155">
            <v>3.4995150778872661</v>
          </cell>
          <cell r="C155">
            <v>1.9145509737439576E-2</v>
          </cell>
          <cell r="D155">
            <v>1193037.71</v>
          </cell>
          <cell r="E155">
            <v>646561.31000000006</v>
          </cell>
          <cell r="F155">
            <v>235.47</v>
          </cell>
          <cell r="G155">
            <v>1193035.0443</v>
          </cell>
          <cell r="H155">
            <v>646559.04269999999</v>
          </cell>
          <cell r="I155">
            <v>235.53700000000001</v>
          </cell>
          <cell r="J155">
            <v>1193032.3799999999</v>
          </cell>
          <cell r="K155">
            <v>646556.78</v>
          </cell>
          <cell r="L155">
            <v>235.47</v>
          </cell>
          <cell r="M155">
            <v>-1.9167669297146913E-2</v>
          </cell>
          <cell r="N155">
            <v>3.4954693218742121</v>
          </cell>
          <cell r="O155">
            <v>6.9949843997614778</v>
          </cell>
        </row>
        <row r="156">
          <cell r="A156">
            <v>10690</v>
          </cell>
          <cell r="B156">
            <v>3.5049936631384222</v>
          </cell>
          <cell r="C156">
            <v>2.0542119878052184E-2</v>
          </cell>
          <cell r="D156">
            <v>1193044.19</v>
          </cell>
          <cell r="E156">
            <v>646553.68999999994</v>
          </cell>
          <cell r="F156">
            <v>235.3</v>
          </cell>
          <cell r="G156">
            <v>1193041.5183000001</v>
          </cell>
          <cell r="H156">
            <v>646551.42130000005</v>
          </cell>
          <cell r="I156">
            <v>235.37200000000001</v>
          </cell>
          <cell r="J156">
            <v>1193038.8500000001</v>
          </cell>
          <cell r="K156">
            <v>646549.16</v>
          </cell>
          <cell r="L156">
            <v>235.3</v>
          </cell>
          <cell r="M156">
            <v>-2.0585462911240977E-2</v>
          </cell>
          <cell r="N156">
            <v>3.4976138409151893</v>
          </cell>
          <cell r="O156">
            <v>7.0026075040536115</v>
          </cell>
        </row>
        <row r="157">
          <cell r="A157">
            <v>10700</v>
          </cell>
          <cell r="B157">
            <v>3.5029175452655621</v>
          </cell>
          <cell r="C157">
            <v>1.9126913247090975E-2</v>
          </cell>
          <cell r="D157">
            <v>1193050.6599999999</v>
          </cell>
          <cell r="E157">
            <v>646546.06999999995</v>
          </cell>
          <cell r="F157">
            <v>235.14</v>
          </cell>
          <cell r="G157">
            <v>1193047.9923</v>
          </cell>
          <cell r="H157">
            <v>646543.79980000004</v>
          </cell>
          <cell r="I157">
            <v>235.20699999999999</v>
          </cell>
          <cell r="J157">
            <v>1193045.32</v>
          </cell>
          <cell r="K157">
            <v>646541.53</v>
          </cell>
          <cell r="L157">
            <v>235.14</v>
          </cell>
          <cell r="M157">
            <v>-1.9109208286510356E-2</v>
          </cell>
          <cell r="N157">
            <v>3.5061630495337774</v>
          </cell>
          <cell r="O157">
            <v>7.0090805947993395</v>
          </cell>
        </row>
        <row r="158">
          <cell r="A158">
            <v>10710</v>
          </cell>
          <cell r="B158">
            <v>3.4942884610234355</v>
          </cell>
          <cell r="C158">
            <v>2.0605053304304129E-2</v>
          </cell>
          <cell r="D158">
            <v>1193057.1299999999</v>
          </cell>
          <cell r="E158">
            <v>646538.43999999994</v>
          </cell>
          <cell r="F158">
            <v>234.97</v>
          </cell>
          <cell r="G158">
            <v>1193054.4664</v>
          </cell>
          <cell r="H158">
            <v>646536.17830000003</v>
          </cell>
          <cell r="I158">
            <v>235.042</v>
          </cell>
          <cell r="J158">
            <v>1193051.8</v>
          </cell>
          <cell r="K158">
            <v>646533.91</v>
          </cell>
          <cell r="L158">
            <v>234.97</v>
          </cell>
          <cell r="M158">
            <v>-2.0567337463379971E-2</v>
          </cell>
          <cell r="N158">
            <v>3.5006961950324551</v>
          </cell>
          <cell r="O158">
            <v>6.994984656055891</v>
          </cell>
        </row>
        <row r="159">
          <cell r="A159">
            <v>10720</v>
          </cell>
          <cell r="B159">
            <v>3.4997693882114733</v>
          </cell>
          <cell r="C159">
            <v>1.9144118531263295E-2</v>
          </cell>
          <cell r="D159">
            <v>1193063.6100000001</v>
          </cell>
          <cell r="E159">
            <v>646530.81999999995</v>
          </cell>
          <cell r="F159">
            <v>234.81</v>
          </cell>
          <cell r="G159">
            <v>1193060.9404</v>
          </cell>
          <cell r="H159">
            <v>646528.55689999997</v>
          </cell>
          <cell r="I159">
            <v>234.87700000000001</v>
          </cell>
          <cell r="J159">
            <v>1193058.27</v>
          </cell>
          <cell r="K159">
            <v>646526.29</v>
          </cell>
          <cell r="L159">
            <v>234.81</v>
          </cell>
          <cell r="M159">
            <v>-1.9127349377356044E-2</v>
          </cell>
          <cell r="N159">
            <v>3.5028376738559173</v>
          </cell>
          <cell r="O159">
            <v>7.0026070620673906</v>
          </cell>
        </row>
        <row r="160">
          <cell r="A160">
            <v>10730</v>
          </cell>
          <cell r="B160">
            <v>3.4976139596320128</v>
          </cell>
          <cell r="C160">
            <v>2.087137140992195E-2</v>
          </cell>
          <cell r="D160">
            <v>1193070.0800000001</v>
          </cell>
          <cell r="E160">
            <v>646523.19999999995</v>
          </cell>
          <cell r="F160">
            <v>234.64</v>
          </cell>
          <cell r="G160">
            <v>1193067.4145</v>
          </cell>
          <cell r="H160">
            <v>646520.93539999996</v>
          </cell>
          <cell r="I160">
            <v>234.71299999999999</v>
          </cell>
          <cell r="J160">
            <v>1193064.75</v>
          </cell>
          <cell r="K160">
            <v>646518.67000000004</v>
          </cell>
          <cell r="L160">
            <v>234.64</v>
          </cell>
          <cell r="M160">
            <v>-2.0872826875737875E-2</v>
          </cell>
          <cell r="N160">
            <v>3.4973700704077193</v>
          </cell>
          <cell r="O160">
            <v>6.9949840300397321</v>
          </cell>
        </row>
        <row r="161">
          <cell r="A161">
            <v>10740</v>
          </cell>
          <cell r="B161">
            <v>3.5031587832914304</v>
          </cell>
          <cell r="C161">
            <v>2.0838336060631301E-2</v>
          </cell>
          <cell r="D161">
            <v>1193076.56</v>
          </cell>
          <cell r="E161">
            <v>646515.57999999996</v>
          </cell>
          <cell r="F161">
            <v>234.52</v>
          </cell>
          <cell r="G161">
            <v>1193073.8884999999</v>
          </cell>
          <cell r="H161">
            <v>646513.31389999995</v>
          </cell>
          <cell r="I161">
            <v>234.59299999999999</v>
          </cell>
          <cell r="J161">
            <v>1193071.22</v>
          </cell>
          <cell r="K161">
            <v>646511.05000000005</v>
          </cell>
          <cell r="L161">
            <v>234.52</v>
          </cell>
          <cell r="M161">
            <v>-2.0860433565619809E-2</v>
          </cell>
          <cell r="N161">
            <v>3.4994478791797872</v>
          </cell>
          <cell r="O161">
            <v>7.0026066624712175</v>
          </cell>
        </row>
        <row r="162">
          <cell r="A162">
            <v>10750</v>
          </cell>
          <cell r="B162">
            <v>3.5005569285402491</v>
          </cell>
          <cell r="C162">
            <v>2.056815571630401E-2</v>
          </cell>
          <cell r="D162">
            <v>1193082.8799999999</v>
          </cell>
          <cell r="E162">
            <v>646507.69999999995</v>
          </cell>
          <cell r="F162">
            <v>234.47</v>
          </cell>
          <cell r="G162">
            <v>1193080.1458999999</v>
          </cell>
          <cell r="H162">
            <v>646505.51399999997</v>
          </cell>
          <cell r="I162">
            <v>234.542</v>
          </cell>
          <cell r="J162">
            <v>1193077.4099999999</v>
          </cell>
          <cell r="K162">
            <v>646503.32999999996</v>
          </cell>
          <cell r="L162">
            <v>234.47</v>
          </cell>
          <cell r="M162">
            <v>-2.056722756930212E-2</v>
          </cell>
          <cell r="N162">
            <v>3.5007148998276878</v>
          </cell>
          <cell r="O162">
            <v>7.0012718283679369</v>
          </cell>
        </row>
        <row r="163">
          <cell r="A163">
            <v>10760</v>
          </cell>
          <cell r="B163">
            <v>3.4984996113025661</v>
          </cell>
          <cell r="C163">
            <v>1.9151066869786879E-2</v>
          </cell>
          <cell r="D163">
            <v>1193089.1200000001</v>
          </cell>
          <cell r="E163">
            <v>646499.88</v>
          </cell>
          <cell r="F163">
            <v>234.49</v>
          </cell>
          <cell r="G163">
            <v>1193086.3847000001</v>
          </cell>
          <cell r="H163">
            <v>646497.69880000001</v>
          </cell>
          <cell r="I163">
            <v>234.55699999999999</v>
          </cell>
          <cell r="J163">
            <v>1193083.6499999999</v>
          </cell>
          <cell r="K163">
            <v>646495.52</v>
          </cell>
          <cell r="L163">
            <v>234.49</v>
          </cell>
          <cell r="M163">
            <v>-1.9161830075522655E-2</v>
          </cell>
          <cell r="N163">
            <v>3.4965345030151758</v>
          </cell>
          <cell r="O163">
            <v>6.9950341143177415</v>
          </cell>
        </row>
        <row r="164">
          <cell r="A164">
            <v>10770</v>
          </cell>
          <cell r="B164">
            <v>3.5027595579774968</v>
          </cell>
          <cell r="C164">
            <v>1.9413265134089596E-2</v>
          </cell>
          <cell r="D164">
            <v>1193095.3600000001</v>
          </cell>
          <cell r="E164">
            <v>646492.06999999995</v>
          </cell>
          <cell r="F164">
            <v>234.55</v>
          </cell>
          <cell r="G164">
            <v>1193092.6233999999</v>
          </cell>
          <cell r="H164">
            <v>646489.88359999994</v>
          </cell>
          <cell r="I164">
            <v>234.61799999999999</v>
          </cell>
          <cell r="J164">
            <v>1193089.8899999999</v>
          </cell>
          <cell r="K164">
            <v>646487.69999999995</v>
          </cell>
          <cell r="L164">
            <v>234.55</v>
          </cell>
          <cell r="M164">
            <v>-1.9436836205171198E-2</v>
          </cell>
          <cell r="N164">
            <v>3.4985117578905216</v>
          </cell>
          <cell r="O164">
            <v>7.0012713158680189</v>
          </cell>
        </row>
        <row r="165">
          <cell r="A165">
            <v>10780</v>
          </cell>
          <cell r="B165">
            <v>3.5007661632602884</v>
          </cell>
          <cell r="C165">
            <v>1.9709971126928457E-2</v>
          </cell>
          <cell r="D165">
            <v>1193101.6000000001</v>
          </cell>
          <cell r="E165">
            <v>646484.25</v>
          </cell>
          <cell r="F165">
            <v>234.61</v>
          </cell>
          <cell r="G165">
            <v>1193098.8622000001</v>
          </cell>
          <cell r="H165">
            <v>646482.06830000004</v>
          </cell>
          <cell r="I165">
            <v>234.679</v>
          </cell>
          <cell r="J165">
            <v>1193096.1299999999</v>
          </cell>
          <cell r="K165">
            <v>646479.88</v>
          </cell>
          <cell r="L165">
            <v>234.61</v>
          </cell>
          <cell r="M165">
            <v>-1.9711410687838635E-2</v>
          </cell>
          <cell r="N165">
            <v>3.5005104958093836</v>
          </cell>
          <cell r="O165">
            <v>7.0012766590696724</v>
          </cell>
        </row>
        <row r="166">
          <cell r="A166">
            <v>10790</v>
          </cell>
          <cell r="B166">
            <v>3.5050250242397376</v>
          </cell>
          <cell r="C166">
            <v>2.0256631410335433E-2</v>
          </cell>
          <cell r="D166">
            <v>1193107.8400000001</v>
          </cell>
          <cell r="E166">
            <v>646476.43999999994</v>
          </cell>
          <cell r="F166">
            <v>234.67</v>
          </cell>
          <cell r="G166">
            <v>1193105.1009</v>
          </cell>
          <cell r="H166">
            <v>646474.25309999997</v>
          </cell>
          <cell r="I166">
            <v>234.74100000000001</v>
          </cell>
          <cell r="J166">
            <v>1193102.3700000001</v>
          </cell>
          <cell r="K166">
            <v>646472.06999999995</v>
          </cell>
          <cell r="L166">
            <v>234.67</v>
          </cell>
          <cell r="M166">
            <v>-2.0307491931144821E-2</v>
          </cell>
          <cell r="N166">
            <v>3.4962466187730645</v>
          </cell>
          <cell r="O166">
            <v>7.0012716430128021</v>
          </cell>
        </row>
        <row r="167">
          <cell r="A167">
            <v>10800</v>
          </cell>
          <cell r="B167">
            <v>3.4952160063580009</v>
          </cell>
          <cell r="C167">
            <v>2.0599585224212336E-2</v>
          </cell>
          <cell r="D167">
            <v>1193114.07</v>
          </cell>
          <cell r="E167">
            <v>646468.62</v>
          </cell>
          <cell r="F167">
            <v>234.73</v>
          </cell>
          <cell r="G167">
            <v>1193111.3396999999</v>
          </cell>
          <cell r="H167">
            <v>646466.43779999996</v>
          </cell>
          <cell r="I167">
            <v>234.80199999999999</v>
          </cell>
          <cell r="J167">
            <v>1193108.6000000001</v>
          </cell>
          <cell r="K167">
            <v>646464.25</v>
          </cell>
          <cell r="L167">
            <v>234.73</v>
          </cell>
          <cell r="M167">
            <v>-2.0535898734040183E-2</v>
          </cell>
          <cell r="N167">
            <v>3.5060554657223721</v>
          </cell>
          <cell r="O167">
            <v>7.001271472080373</v>
          </cell>
        </row>
        <row r="168">
          <cell r="A168">
            <v>10810</v>
          </cell>
          <cell r="B168">
            <v>3.4994795785298263</v>
          </cell>
          <cell r="C168">
            <v>2.0860244605478077E-2</v>
          </cell>
          <cell r="D168">
            <v>1193120.31</v>
          </cell>
          <cell r="E168">
            <v>646460.81000000006</v>
          </cell>
          <cell r="F168">
            <v>234.79</v>
          </cell>
          <cell r="G168">
            <v>1193117.5784</v>
          </cell>
          <cell r="H168">
            <v>646458.6226</v>
          </cell>
          <cell r="I168">
            <v>234.863</v>
          </cell>
          <cell r="J168">
            <v>1193114.8400000001</v>
          </cell>
          <cell r="K168">
            <v>646456.43999999994</v>
          </cell>
          <cell r="L168">
            <v>234.79</v>
          </cell>
          <cell r="M168">
            <v>-2.0846443872410483E-2</v>
          </cell>
          <cell r="N168">
            <v>3.5017962990138751</v>
          </cell>
          <cell r="O168">
            <v>7.0012758775437014</v>
          </cell>
        </row>
        <row r="169">
          <cell r="A169">
            <v>10820</v>
          </cell>
          <cell r="B169">
            <v>3.4974812552244252</v>
          </cell>
          <cell r="C169">
            <v>2.1444003420457068E-2</v>
          </cell>
          <cell r="D169">
            <v>1193126.55</v>
          </cell>
          <cell r="E169">
            <v>646452.99</v>
          </cell>
          <cell r="F169">
            <v>234.85</v>
          </cell>
          <cell r="G169">
            <v>1193123.8171999999</v>
          </cell>
          <cell r="H169">
            <v>646450.80729999999</v>
          </cell>
          <cell r="I169">
            <v>234.92500000000001</v>
          </cell>
          <cell r="J169">
            <v>1193121.08</v>
          </cell>
          <cell r="K169">
            <v>646448.62</v>
          </cell>
          <cell r="L169">
            <v>234.85</v>
          </cell>
          <cell r="M169">
            <v>-2.1405391779473485E-2</v>
          </cell>
          <cell r="N169">
            <v>3.5037901091788308</v>
          </cell>
          <cell r="O169">
            <v>7.001271364403256</v>
          </cell>
        </row>
        <row r="170">
          <cell r="A170">
            <v>10830</v>
          </cell>
          <cell r="B170">
            <v>3.501743739923195</v>
          </cell>
          <cell r="C170">
            <v>1.8847752691763246E-2</v>
          </cell>
          <cell r="D170">
            <v>1193132.79</v>
          </cell>
          <cell r="E170">
            <v>646445.18000000005</v>
          </cell>
          <cell r="F170">
            <v>234.92</v>
          </cell>
          <cell r="G170">
            <v>1193130.0559</v>
          </cell>
          <cell r="H170">
            <v>646442.99210000003</v>
          </cell>
          <cell r="I170">
            <v>234.98599999999999</v>
          </cell>
          <cell r="J170">
            <v>1193127.32</v>
          </cell>
          <cell r="K170">
            <v>646440.81000000006</v>
          </cell>
          <cell r="L170">
            <v>234.92</v>
          </cell>
          <cell r="M170">
            <v>-1.8859676213017495E-2</v>
          </cell>
          <cell r="N170">
            <v>3.499529856957321</v>
          </cell>
          <cell r="O170">
            <v>7.001273596880516</v>
          </cell>
        </row>
        <row r="171">
          <cell r="A171">
            <v>10840</v>
          </cell>
          <cell r="B171">
            <v>3.4998250528469397</v>
          </cell>
          <cell r="C171">
            <v>1.9429542612336384E-2</v>
          </cell>
          <cell r="D171">
            <v>1193139.03</v>
          </cell>
          <cell r="E171">
            <v>646437.36</v>
          </cell>
          <cell r="F171">
            <v>234.98</v>
          </cell>
          <cell r="G171">
            <v>1193136.2945999999</v>
          </cell>
          <cell r="H171">
            <v>646435.17680000002</v>
          </cell>
          <cell r="I171">
            <v>235.048</v>
          </cell>
          <cell r="J171">
            <v>1193133.56</v>
          </cell>
          <cell r="K171">
            <v>646432.99</v>
          </cell>
          <cell r="L171">
            <v>234.98</v>
          </cell>
          <cell r="M171">
            <v>-1.9420542179516383E-2</v>
          </cell>
          <cell r="N171">
            <v>3.5014470436224152</v>
          </cell>
          <cell r="O171">
            <v>7.0012720964693553</v>
          </cell>
        </row>
        <row r="172">
          <cell r="A172">
            <v>10850</v>
          </cell>
          <cell r="B172">
            <v>3.5040082933897545</v>
          </cell>
          <cell r="C172">
            <v>1.9691734214837341E-2</v>
          </cell>
          <cell r="D172">
            <v>1193145.27</v>
          </cell>
          <cell r="E172">
            <v>646429.55000000005</v>
          </cell>
          <cell r="F172">
            <v>235.04</v>
          </cell>
          <cell r="G172">
            <v>1193142.5334000001</v>
          </cell>
          <cell r="H172">
            <v>646427.36159999995</v>
          </cell>
          <cell r="I172">
            <v>235.10900000000001</v>
          </cell>
          <cell r="J172">
            <v>1193139.8</v>
          </cell>
          <cell r="K172">
            <v>646425.18000000005</v>
          </cell>
          <cell r="L172">
            <v>235.04</v>
          </cell>
          <cell r="M172">
            <v>-1.9729709811205379E-2</v>
          </cell>
          <cell r="N172">
            <v>3.497263804702726</v>
          </cell>
          <cell r="O172">
            <v>7.0012720980924801</v>
          </cell>
        </row>
        <row r="173">
          <cell r="A173">
            <v>10860</v>
          </cell>
          <cell r="B173">
            <v>3.5020287506404988</v>
          </cell>
          <cell r="C173">
            <v>2.0273962624382368E-2</v>
          </cell>
          <cell r="D173">
            <v>1193151.51</v>
          </cell>
          <cell r="E173">
            <v>646421.73</v>
          </cell>
          <cell r="F173">
            <v>235.1</v>
          </cell>
          <cell r="G173">
            <v>1193148.7720999999</v>
          </cell>
          <cell r="H173">
            <v>646419.54639999999</v>
          </cell>
          <cell r="I173">
            <v>235.17099999999999</v>
          </cell>
          <cell r="J173">
            <v>1193146.04</v>
          </cell>
          <cell r="K173">
            <v>646417.36</v>
          </cell>
          <cell r="L173">
            <v>235.1</v>
          </cell>
          <cell r="M173">
            <v>-2.0290091314360135E-2</v>
          </cell>
          <cell r="N173">
            <v>3.4992449713495533</v>
          </cell>
          <cell r="O173">
            <v>7.001273721990052</v>
          </cell>
        </row>
        <row r="174">
          <cell r="A174">
            <v>10870</v>
          </cell>
          <cell r="B174">
            <v>3.5000391454446791</v>
          </cell>
          <cell r="C174">
            <v>2.0571198494654306E-2</v>
          </cell>
          <cell r="D174">
            <v>1193157.75</v>
          </cell>
          <cell r="E174">
            <v>646413.91</v>
          </cell>
          <cell r="F174">
            <v>235.16</v>
          </cell>
          <cell r="G174">
            <v>1193155.0109000001</v>
          </cell>
          <cell r="H174">
            <v>646411.73109999998</v>
          </cell>
          <cell r="I174">
            <v>235.232</v>
          </cell>
          <cell r="J174">
            <v>1193152.28</v>
          </cell>
          <cell r="K174">
            <v>646409.55000000005</v>
          </cell>
          <cell r="L174">
            <v>235.16</v>
          </cell>
          <cell r="M174">
            <v>-2.0600869314491968E-2</v>
          </cell>
          <cell r="N174">
            <v>3.4949981430809487</v>
          </cell>
          <cell r="O174">
            <v>6.9950372885256282</v>
          </cell>
        </row>
        <row r="175">
          <cell r="A175">
            <v>10880</v>
          </cell>
          <cell r="B175">
            <v>3.4964806548592735</v>
          </cell>
          <cell r="C175">
            <v>2.0592134522448999E-2</v>
          </cell>
          <cell r="D175">
            <v>1193163.98</v>
          </cell>
          <cell r="E175">
            <v>646406.1</v>
          </cell>
          <cell r="F175">
            <v>235.24</v>
          </cell>
          <cell r="G175">
            <v>1193161.2496</v>
          </cell>
          <cell r="H175">
            <v>646403.91590000002</v>
          </cell>
          <cell r="I175">
            <v>235.31200000000001</v>
          </cell>
          <cell r="J175">
            <v>1193158.51</v>
          </cell>
          <cell r="K175">
            <v>646401.73</v>
          </cell>
          <cell r="L175">
            <v>235.24</v>
          </cell>
          <cell r="M175">
            <v>-2.0543301850779728E-2</v>
          </cell>
          <cell r="N175">
            <v>3.5047920009640485</v>
          </cell>
          <cell r="O175">
            <v>7.001272655823322</v>
          </cell>
        </row>
        <row r="176">
          <cell r="A176">
            <v>10890</v>
          </cell>
          <cell r="B176">
            <v>3.4944846430357179</v>
          </cell>
          <cell r="C176">
            <v>1.9173070379214271E-2</v>
          </cell>
          <cell r="D176">
            <v>1193170.22</v>
          </cell>
          <cell r="E176">
            <v>646398.28</v>
          </cell>
          <cell r="F176">
            <v>235.44</v>
          </cell>
          <cell r="G176">
            <v>1193167.4883999999</v>
          </cell>
          <cell r="H176">
            <v>646396.10060000001</v>
          </cell>
          <cell r="I176">
            <v>235.50700000000001</v>
          </cell>
          <cell r="J176">
            <v>1193164.75</v>
          </cell>
          <cell r="K176">
            <v>646393.92000000004</v>
          </cell>
          <cell r="L176">
            <v>235.44</v>
          </cell>
          <cell r="M176">
            <v>-1.9139848970470146E-2</v>
          </cell>
          <cell r="N176">
            <v>3.5005500881108311</v>
          </cell>
          <cell r="O176">
            <v>6.9950347311465491</v>
          </cell>
        </row>
        <row r="177">
          <cell r="A177">
            <v>10900</v>
          </cell>
          <cell r="B177">
            <v>3.498745427913998</v>
          </cell>
          <cell r="C177">
            <v>2.0578805026957952E-2</v>
          </cell>
          <cell r="D177">
            <v>1193176.46</v>
          </cell>
          <cell r="E177">
            <v>646390.47</v>
          </cell>
          <cell r="F177">
            <v>235.76</v>
          </cell>
          <cell r="G177">
            <v>1193173.7271</v>
          </cell>
          <cell r="H177">
            <v>646388.28540000005</v>
          </cell>
          <cell r="I177">
            <v>235.83199999999999</v>
          </cell>
          <cell r="J177">
            <v>1193170.99</v>
          </cell>
          <cell r="K177">
            <v>646386.1</v>
          </cell>
          <cell r="L177">
            <v>235.76</v>
          </cell>
          <cell r="M177">
            <v>-2.0556591588037614E-2</v>
          </cell>
          <cell r="N177">
            <v>3.5025261698491543</v>
          </cell>
          <cell r="O177">
            <v>7.0012715977631519</v>
          </cell>
        </row>
        <row r="178">
          <cell r="A178">
            <v>10910</v>
          </cell>
          <cell r="B178">
            <v>3.4967508947531547</v>
          </cell>
          <cell r="C178">
            <v>1.9160644271383531E-2</v>
          </cell>
          <cell r="D178">
            <v>1193182.7</v>
          </cell>
          <cell r="E178">
            <v>646382.65</v>
          </cell>
          <cell r="F178">
            <v>236.22</v>
          </cell>
          <cell r="G178">
            <v>1193179.9659</v>
          </cell>
          <cell r="H178">
            <v>646380.47010000004</v>
          </cell>
          <cell r="I178">
            <v>236.28700000000001</v>
          </cell>
          <cell r="J178">
            <v>1193177.23</v>
          </cell>
          <cell r="K178">
            <v>646378.29</v>
          </cell>
          <cell r="L178">
            <v>236.22</v>
          </cell>
          <cell r="M178">
            <v>-1.9152252008692278E-2</v>
          </cell>
          <cell r="N178">
            <v>3.4982831245954378</v>
          </cell>
          <cell r="O178">
            <v>6.9950340193485925</v>
          </cell>
        </row>
        <row r="179">
          <cell r="A179">
            <v>10920</v>
          </cell>
          <cell r="B179">
            <v>3.4993972293677111</v>
          </cell>
          <cell r="C179">
            <v>2.0289208496866357E-2</v>
          </cell>
          <cell r="D179">
            <v>1193188.96</v>
          </cell>
          <cell r="E179">
            <v>646374.97</v>
          </cell>
          <cell r="F179">
            <v>236.8</v>
          </cell>
          <cell r="G179">
            <v>1193186.2816000001</v>
          </cell>
          <cell r="H179">
            <v>646372.71790000005</v>
          </cell>
          <cell r="I179">
            <v>236.87100000000001</v>
          </cell>
          <cell r="J179">
            <v>1193183.6000000001</v>
          </cell>
          <cell r="K179">
            <v>646370.47</v>
          </cell>
          <cell r="L179">
            <v>236.8</v>
          </cell>
          <cell r="M179">
            <v>-2.029065672232613E-2</v>
          </cell>
          <cell r="N179">
            <v>3.4991474633679811</v>
          </cell>
          <cell r="O179">
            <v>6.9985446927356918</v>
          </cell>
        </row>
        <row r="180">
          <cell r="A180">
            <v>10930</v>
          </cell>
          <cell r="B180">
            <v>3.5008394535522642</v>
          </cell>
          <cell r="C180">
            <v>2.0280850048109179E-2</v>
          </cell>
          <cell r="D180">
            <v>1193195.3899999999</v>
          </cell>
          <cell r="E180">
            <v>646367.31000000006</v>
          </cell>
          <cell r="F180">
            <v>237.5</v>
          </cell>
          <cell r="G180">
            <v>1193192.7098000001</v>
          </cell>
          <cell r="H180">
            <v>646365.05779999995</v>
          </cell>
          <cell r="I180">
            <v>237.571</v>
          </cell>
          <cell r="J180">
            <v>1193190.03</v>
          </cell>
          <cell r="K180">
            <v>646362.81000000006</v>
          </cell>
          <cell r="L180">
            <v>237.5</v>
          </cell>
          <cell r="M180">
            <v>-2.029903077478536E-2</v>
          </cell>
          <cell r="N180">
            <v>3.497703943982946</v>
          </cell>
          <cell r="O180">
            <v>6.9985433975352098</v>
          </cell>
        </row>
        <row r="181">
          <cell r="A181">
            <v>10940</v>
          </cell>
          <cell r="B181">
            <v>3.5022697454381286</v>
          </cell>
          <cell r="C181">
            <v>1.9987038431626084E-2</v>
          </cell>
          <cell r="D181">
            <v>1193201.82</v>
          </cell>
          <cell r="E181">
            <v>646359.65</v>
          </cell>
          <cell r="F181">
            <v>238.22</v>
          </cell>
          <cell r="G181">
            <v>1193199.1381000001</v>
          </cell>
          <cell r="H181">
            <v>646357.39760000003</v>
          </cell>
          <cell r="I181">
            <v>238.29</v>
          </cell>
          <cell r="J181">
            <v>1193196.46</v>
          </cell>
          <cell r="K181">
            <v>646355.15</v>
          </cell>
          <cell r="L181">
            <v>238.22</v>
          </cell>
          <cell r="M181">
            <v>-2.0021319452183262E-2</v>
          </cell>
          <cell r="N181">
            <v>3.4962730686742973</v>
          </cell>
          <cell r="O181">
            <v>6.998542814112426</v>
          </cell>
        </row>
        <row r="182">
          <cell r="A182">
            <v>10950</v>
          </cell>
          <cell r="B182">
            <v>3.5037125937217435</v>
          </cell>
          <cell r="C182">
            <v>1.9407984582371383E-2</v>
          </cell>
          <cell r="D182">
            <v>1193208.25</v>
          </cell>
          <cell r="E182">
            <v>646351.99</v>
          </cell>
          <cell r="F182">
            <v>238.94</v>
          </cell>
          <cell r="G182">
            <v>1193205.5663000001</v>
          </cell>
          <cell r="H182">
            <v>646349.73750000005</v>
          </cell>
          <cell r="I182">
            <v>239.00800000000001</v>
          </cell>
          <cell r="J182">
            <v>1193202.8899999999</v>
          </cell>
          <cell r="K182">
            <v>646347.49</v>
          </cell>
          <cell r="L182">
            <v>238.94</v>
          </cell>
          <cell r="M182">
            <v>-1.9457311693403929E-2</v>
          </cell>
          <cell r="N182">
            <v>3.4948301734336815</v>
          </cell>
          <cell r="O182">
            <v>6.998542767155425</v>
          </cell>
        </row>
        <row r="183">
          <cell r="A183">
            <v>10960</v>
          </cell>
          <cell r="B183">
            <v>3.5052200414925196</v>
          </cell>
          <cell r="C183">
            <v>1.8829060435218713E-2</v>
          </cell>
          <cell r="D183">
            <v>1193214.68</v>
          </cell>
          <cell r="E183">
            <v>646344.32999999996</v>
          </cell>
          <cell r="F183">
            <v>239.66</v>
          </cell>
          <cell r="G183">
            <v>1193211.9945</v>
          </cell>
          <cell r="H183">
            <v>646342.0773</v>
          </cell>
          <cell r="I183">
            <v>239.726</v>
          </cell>
          <cell r="J183">
            <v>1193209.31</v>
          </cell>
          <cell r="K183">
            <v>646339.82999999996</v>
          </cell>
          <cell r="L183">
            <v>239.66</v>
          </cell>
          <cell r="M183">
            <v>-1.8851836204215721E-2</v>
          </cell>
          <cell r="N183">
            <v>3.5009852242002464</v>
          </cell>
          <cell r="O183">
            <v>7.006205265692766</v>
          </cell>
        </row>
        <row r="184">
          <cell r="A184">
            <v>10970</v>
          </cell>
          <cell r="B184">
            <v>3.4989295049000626</v>
          </cell>
          <cell r="C184">
            <v>1.8862912187154565E-2</v>
          </cell>
          <cell r="D184">
            <v>1193221.1000000001</v>
          </cell>
          <cell r="E184">
            <v>646336.67000000004</v>
          </cell>
          <cell r="F184">
            <v>240.33</v>
          </cell>
          <cell r="G184">
            <v>1193218.4228000001</v>
          </cell>
          <cell r="H184">
            <v>646334.41720000003</v>
          </cell>
          <cell r="I184">
            <v>240.39599999999999</v>
          </cell>
          <cell r="J184">
            <v>1193215.74</v>
          </cell>
          <cell r="K184">
            <v>646332.17000000004</v>
          </cell>
          <cell r="L184">
            <v>240.33</v>
          </cell>
          <cell r="M184">
            <v>-1.8859203102608114E-2</v>
          </cell>
          <cell r="N184">
            <v>3.4996176477280034</v>
          </cell>
          <cell r="O184">
            <v>6.998547152628066</v>
          </cell>
        </row>
        <row r="185">
          <cell r="A185">
            <v>10980</v>
          </cell>
          <cell r="B185">
            <v>3.5004356871877338</v>
          </cell>
          <cell r="C185">
            <v>5.4278957529627246E-3</v>
          </cell>
          <cell r="D185">
            <v>1193227.53</v>
          </cell>
          <cell r="E185">
            <v>646329.01</v>
          </cell>
          <cell r="F185">
            <v>240.95</v>
          </cell>
          <cell r="G185">
            <v>1193224.851</v>
          </cell>
          <cell r="H185">
            <v>646326.75699999998</v>
          </cell>
          <cell r="I185">
            <v>240.96899999999999</v>
          </cell>
          <cell r="J185">
            <v>1193222.17</v>
          </cell>
          <cell r="K185">
            <v>646324.51</v>
          </cell>
          <cell r="L185">
            <v>240.9</v>
          </cell>
          <cell r="M185">
            <v>-1.9724940059032574E-2</v>
          </cell>
          <cell r="N185">
            <v>3.4981094894831619</v>
          </cell>
          <cell r="O185">
            <v>6.9985451766708957</v>
          </cell>
        </row>
        <row r="186">
          <cell r="A186">
            <v>10990</v>
          </cell>
          <cell r="B186">
            <v>3.5018778176473848</v>
          </cell>
          <cell r="C186">
            <v>-1.2850248450486376E-2</v>
          </cell>
          <cell r="D186">
            <v>1193233.96</v>
          </cell>
          <cell r="E186">
            <v>646321.35</v>
          </cell>
          <cell r="F186">
            <v>241.49</v>
          </cell>
          <cell r="G186">
            <v>1193231.2792</v>
          </cell>
          <cell r="H186">
            <v>646319.0969</v>
          </cell>
          <cell r="I186">
            <v>241.44499999999999</v>
          </cell>
          <cell r="J186">
            <v>1193228.3899999999</v>
          </cell>
          <cell r="K186">
            <v>646316.67000000004</v>
          </cell>
          <cell r="L186">
            <v>241.37</v>
          </cell>
          <cell r="M186">
            <v>-1.9876830595480406E-2</v>
          </cell>
          <cell r="N186">
            <v>3.7732373699981188</v>
          </cell>
          <cell r="O186">
            <v>7.275115187645504</v>
          </cell>
        </row>
        <row r="187">
          <cell r="A187">
            <v>11000</v>
          </cell>
          <cell r="B187">
            <v>3.5032437096191518</v>
          </cell>
          <cell r="C187">
            <v>-3.0257672256412366E-2</v>
          </cell>
          <cell r="D187">
            <v>1193240.3899999999</v>
          </cell>
          <cell r="E187">
            <v>646313.68999999994</v>
          </cell>
          <cell r="F187">
            <v>241.93</v>
          </cell>
          <cell r="G187">
            <v>1193237.7075</v>
          </cell>
          <cell r="H187">
            <v>646311.43680000002</v>
          </cell>
          <cell r="I187">
            <v>241.82400000000001</v>
          </cell>
          <cell r="J187">
            <v>1193234.43</v>
          </cell>
          <cell r="K187">
            <v>646308.68999999994</v>
          </cell>
          <cell r="L187">
            <v>241.7</v>
          </cell>
          <cell r="M187">
            <v>-2.8996891554136182E-2</v>
          </cell>
          <cell r="N187">
            <v>4.2763204382966356</v>
          </cell>
          <cell r="O187">
            <v>7.7795641479157869</v>
          </cell>
          <cell r="P187">
            <v>7.196187073893606</v>
          </cell>
        </row>
        <row r="188">
          <cell r="A188">
            <v>11010</v>
          </cell>
          <cell r="B188">
            <v>3.5012414312932916</v>
          </cell>
          <cell r="C188">
            <v>-4.6840528771943966E-2</v>
          </cell>
          <cell r="D188">
            <v>1193246.82</v>
          </cell>
          <cell r="E188">
            <v>646305.81999999995</v>
          </cell>
          <cell r="F188">
            <v>242.27</v>
          </cell>
          <cell r="G188">
            <v>1193244.0366</v>
          </cell>
          <cell r="H188">
            <v>646303.696</v>
          </cell>
          <cell r="I188">
            <v>242.10599999999999</v>
          </cell>
          <cell r="J188">
            <v>1193240.46</v>
          </cell>
          <cell r="K188">
            <v>646300.97</v>
          </cell>
          <cell r="L188">
            <v>241.89</v>
          </cell>
          <cell r="M188">
            <v>-4.8031861550056232E-2</v>
          </cell>
          <cell r="N188">
            <v>4.4970149610983654</v>
          </cell>
          <cell r="O188">
            <v>7.9982563923916565</v>
          </cell>
        </row>
        <row r="189">
          <cell r="A189">
            <v>11020</v>
          </cell>
          <cell r="B189">
            <v>3.5039990081654295</v>
          </cell>
          <cell r="C189">
            <v>-5.7077641727053458E-2</v>
          </cell>
          <cell r="D189">
            <v>1193252.72</v>
          </cell>
          <cell r="E189">
            <v>646297.39</v>
          </cell>
          <cell r="F189">
            <v>242.49</v>
          </cell>
          <cell r="G189">
            <v>1193249.7668000001</v>
          </cell>
          <cell r="H189">
            <v>646295.50410000002</v>
          </cell>
          <cell r="I189">
            <v>242.29</v>
          </cell>
          <cell r="J189">
            <v>1193245.98</v>
          </cell>
          <cell r="K189">
            <v>646293.07999999996</v>
          </cell>
          <cell r="L189">
            <v>242.03</v>
          </cell>
          <cell r="M189">
            <v>-5.782617919764859E-2</v>
          </cell>
          <cell r="N189">
            <v>4.4962334293489583</v>
          </cell>
          <cell r="O189">
            <v>8.0002324375143878</v>
          </cell>
        </row>
        <row r="190">
          <cell r="A190">
            <v>11030</v>
          </cell>
          <cell r="B190">
            <v>3.500887168890833</v>
          </cell>
          <cell r="C190">
            <v>-5.798530206968034E-2</v>
          </cell>
          <cell r="D190">
            <v>1193257.8899999999</v>
          </cell>
          <cell r="E190">
            <v>646288.5</v>
          </cell>
          <cell r="F190">
            <v>242.63</v>
          </cell>
          <cell r="G190">
            <v>1193254.7951</v>
          </cell>
          <cell r="H190">
            <v>646286.86360000004</v>
          </cell>
          <cell r="I190">
            <v>242.42699999999999</v>
          </cell>
          <cell r="J190">
            <v>1193250.81</v>
          </cell>
          <cell r="K190">
            <v>646284.76</v>
          </cell>
          <cell r="L190">
            <v>242.17</v>
          </cell>
          <cell r="M190">
            <v>-5.703208844516397E-2</v>
          </cell>
          <cell r="N190">
            <v>4.5062351214283352</v>
          </cell>
          <cell r="O190">
            <v>8.0071222903191686</v>
          </cell>
        </row>
        <row r="191">
          <cell r="A191">
            <v>11040</v>
          </cell>
          <cell r="B191">
            <v>3.5004764534026136</v>
          </cell>
          <cell r="C191">
            <v>-5.6278053180020757E-2</v>
          </cell>
          <cell r="D191">
            <v>1193262.31</v>
          </cell>
          <cell r="E191">
            <v>646279.19999999995</v>
          </cell>
          <cell r="F191">
            <v>242.76</v>
          </cell>
          <cell r="G191">
            <v>1193259.0867999999</v>
          </cell>
          <cell r="H191">
            <v>646277.83459999994</v>
          </cell>
          <cell r="I191">
            <v>242.56299999999999</v>
          </cell>
          <cell r="J191">
            <v>1193254.95</v>
          </cell>
          <cell r="K191">
            <v>646276.06999999995</v>
          </cell>
          <cell r="L191">
            <v>242.31</v>
          </cell>
          <cell r="M191">
            <v>-5.6254279071927968E-2</v>
          </cell>
          <cell r="N191">
            <v>4.497435647099743</v>
          </cell>
          <cell r="O191">
            <v>7.9979121005023561</v>
          </cell>
        </row>
        <row r="192">
          <cell r="A192">
            <v>11050</v>
          </cell>
          <cell r="B192">
            <v>3.5050789576408441</v>
          </cell>
          <cell r="C192">
            <v>-5.7345355819111148E-2</v>
          </cell>
          <cell r="D192">
            <v>1193265.94</v>
          </cell>
          <cell r="E192">
            <v>646269.57999999996</v>
          </cell>
          <cell r="F192">
            <v>242.9</v>
          </cell>
          <cell r="G192">
            <v>1193262.6121</v>
          </cell>
          <cell r="H192">
            <v>646268.47970000003</v>
          </cell>
          <cell r="I192">
            <v>242.69900000000001</v>
          </cell>
          <cell r="J192">
            <v>1193258.3400000001</v>
          </cell>
          <cell r="K192">
            <v>646267.06999999995</v>
          </cell>
          <cell r="L192">
            <v>242.44</v>
          </cell>
          <cell r="M192">
            <v>-5.7572485066424768E-2</v>
          </cell>
          <cell r="N192">
            <v>4.4986767498604756</v>
          </cell>
          <cell r="O192">
            <v>8.0037557075013197</v>
          </cell>
        </row>
        <row r="193">
          <cell r="A193">
            <v>11060</v>
          </cell>
          <cell r="B193">
            <v>3.5000964844603675</v>
          </cell>
          <cell r="C193">
            <v>-5.6855575520131693E-2</v>
          </cell>
          <cell r="D193">
            <v>1193268.75</v>
          </cell>
          <cell r="E193">
            <v>646259.68000000005</v>
          </cell>
          <cell r="F193">
            <v>243.07</v>
          </cell>
          <cell r="G193">
            <v>1193265.3463999999</v>
          </cell>
          <cell r="H193">
            <v>646258.86380000005</v>
          </cell>
          <cell r="I193">
            <v>242.87100000000001</v>
          </cell>
          <cell r="J193">
            <v>1193260.97</v>
          </cell>
          <cell r="K193">
            <v>646257.81000000006</v>
          </cell>
          <cell r="L193">
            <v>242.61</v>
          </cell>
          <cell r="M193">
            <v>-5.7980860313370075E-2</v>
          </cell>
          <cell r="N193">
            <v>4.5014854658824452</v>
          </cell>
          <cell r="O193">
            <v>8.0015819503428123</v>
          </cell>
        </row>
        <row r="194">
          <cell r="A194">
            <v>11070</v>
          </cell>
          <cell r="B194">
            <v>3.4989240875770045</v>
          </cell>
          <cell r="C194">
            <v>-5.5731417749914705E-2</v>
          </cell>
          <cell r="D194">
            <v>1193270.73</v>
          </cell>
          <cell r="E194">
            <v>646249.57999999996</v>
          </cell>
          <cell r="F194">
            <v>243.31</v>
          </cell>
          <cell r="G194">
            <v>1193267.2708999999</v>
          </cell>
          <cell r="H194">
            <v>646249.05359999998</v>
          </cell>
          <cell r="I194">
            <v>243.11500000000001</v>
          </cell>
          <cell r="J194">
            <v>1193262.82</v>
          </cell>
          <cell r="K194">
            <v>646248.37</v>
          </cell>
          <cell r="L194">
            <v>242.86</v>
          </cell>
          <cell r="M194">
            <v>-5.6627781948582645E-2</v>
          </cell>
          <cell r="N194">
            <v>4.5030900244606515</v>
          </cell>
          <cell r="O194">
            <v>8.0020141120376564</v>
          </cell>
        </row>
        <row r="195">
          <cell r="A195">
            <v>11080</v>
          </cell>
          <cell r="B195">
            <v>3.4963268111628643</v>
          </cell>
          <cell r="C195">
            <v>-2.8887459741329759E-2</v>
          </cell>
          <cell r="D195">
            <v>1193271.8600000001</v>
          </cell>
          <cell r="E195">
            <v>646239.36</v>
          </cell>
          <cell r="F195">
            <v>243.53</v>
          </cell>
          <cell r="G195">
            <v>1193268.3721</v>
          </cell>
          <cell r="H195">
            <v>646239.11739999999</v>
          </cell>
          <cell r="I195">
            <v>243.429</v>
          </cell>
          <cell r="J195">
            <v>1193263.8799999999</v>
          </cell>
          <cell r="K195">
            <v>646238.81000000006</v>
          </cell>
          <cell r="L195">
            <v>243.3</v>
          </cell>
          <cell r="M195">
            <v>-2.8650077647663478E-2</v>
          </cell>
          <cell r="N195">
            <v>4.5026055980169781</v>
          </cell>
          <cell r="O195">
            <v>7.9989324091798419</v>
          </cell>
        </row>
        <row r="196">
          <cell r="A196">
            <v>11090</v>
          </cell>
          <cell r="B196">
            <v>3.9128780621476862</v>
          </cell>
          <cell r="C196">
            <v>-1.0222654364534867E-3</v>
          </cell>
          <cell r="D196">
            <v>1193272.93</v>
          </cell>
          <cell r="E196">
            <v>646229.39</v>
          </cell>
          <cell r="F196">
            <v>243.82</v>
          </cell>
          <cell r="G196">
            <v>1193269.0252</v>
          </cell>
          <cell r="H196">
            <v>646229.13870000001</v>
          </cell>
          <cell r="I196">
            <v>243.816</v>
          </cell>
          <cell r="J196">
            <v>1193265.01</v>
          </cell>
          <cell r="K196">
            <v>646228.88</v>
          </cell>
          <cell r="L196">
            <v>243.81</v>
          </cell>
          <cell r="M196">
            <v>-1.4912295530954659E-3</v>
          </cell>
          <cell r="N196">
            <v>4.0235254106556173</v>
          </cell>
          <cell r="O196">
            <v>7.9364034728033035</v>
          </cell>
        </row>
        <row r="197">
          <cell r="A197">
            <v>11100</v>
          </cell>
          <cell r="B197">
            <v>4.4118414853248558</v>
          </cell>
          <cell r="C197">
            <v>2.5612887583534531E-2</v>
          </cell>
          <cell r="D197">
            <v>1193274.08</v>
          </cell>
          <cell r="E197">
            <v>646219.44999999995</v>
          </cell>
          <cell r="F197">
            <v>244.16</v>
          </cell>
          <cell r="G197">
            <v>1193269.6776999999</v>
          </cell>
          <cell r="H197">
            <v>646219.16</v>
          </cell>
          <cell r="I197">
            <v>244.273</v>
          </cell>
          <cell r="J197">
            <v>1193266.1599999999</v>
          </cell>
          <cell r="K197">
            <v>646218.93000000005</v>
          </cell>
          <cell r="L197">
            <v>244.36</v>
          </cell>
          <cell r="M197">
            <v>2.4679373111675729E-2</v>
          </cell>
          <cell r="N197">
            <v>3.5252110986100411</v>
          </cell>
          <cell r="O197">
            <v>7.9370525839348964</v>
          </cell>
        </row>
        <row r="198">
          <cell r="A198">
            <v>11110</v>
          </cell>
          <cell r="B198">
            <v>4.5031609342552708</v>
          </cell>
          <cell r="C198">
            <v>5.1519366815249587E-2</v>
          </cell>
          <cell r="D198">
            <v>1193275.3799999999</v>
          </cell>
          <cell r="E198">
            <v>646210.28</v>
          </cell>
          <cell r="F198">
            <v>244.57</v>
          </cell>
          <cell r="G198">
            <v>1193270.9935999999</v>
          </cell>
          <cell r="H198">
            <v>646209.26119999995</v>
          </cell>
          <cell r="I198">
            <v>244.80199999999999</v>
          </cell>
          <cell r="J198">
            <v>1193267.58</v>
          </cell>
          <cell r="K198">
            <v>646208.47</v>
          </cell>
          <cell r="L198">
            <v>244.99</v>
          </cell>
          <cell r="M198">
            <v>5.3651555762191029E-2</v>
          </cell>
          <cell r="N198">
            <v>3.5040922360820472</v>
          </cell>
          <cell r="O198">
            <v>8.007253170337318</v>
          </cell>
        </row>
        <row r="199">
          <cell r="A199">
            <v>11120</v>
          </cell>
          <cell r="B199">
            <v>4.4982411673974116</v>
          </cell>
          <cell r="C199">
            <v>5.9356532934510604E-2</v>
          </cell>
          <cell r="D199">
            <v>1193278.31</v>
          </cell>
          <cell r="E199">
            <v>646201.68000000005</v>
          </cell>
          <cell r="F199">
            <v>245.1</v>
          </cell>
          <cell r="G199">
            <v>1193274.2176000001</v>
          </cell>
          <cell r="H199">
            <v>646199.81279999996</v>
          </cell>
          <cell r="I199">
            <v>245.36699999999999</v>
          </cell>
          <cell r="J199">
            <v>1193271.03</v>
          </cell>
          <cell r="K199">
            <v>646198.36</v>
          </cell>
          <cell r="L199">
            <v>245.58</v>
          </cell>
          <cell r="M199">
            <v>6.0804002036861565E-2</v>
          </cell>
          <cell r="N199">
            <v>3.5030588919277723</v>
          </cell>
          <cell r="O199">
            <v>8.0013000593251835</v>
          </cell>
        </row>
        <row r="200">
          <cell r="A200">
            <v>11130</v>
          </cell>
          <cell r="B200">
            <v>4.4969334539111907</v>
          </cell>
          <cell r="C200">
            <v>6.0263288922880055E-2</v>
          </cell>
          <cell r="D200">
            <v>1193282.8899999999</v>
          </cell>
          <cell r="E200">
            <v>646193.84</v>
          </cell>
          <cell r="F200">
            <v>245.66</v>
          </cell>
          <cell r="G200">
            <v>1193279.2545</v>
          </cell>
          <cell r="H200">
            <v>646191.19319999998</v>
          </cell>
          <cell r="I200">
            <v>245.93100000000001</v>
          </cell>
          <cell r="J200">
            <v>1193276.42</v>
          </cell>
          <cell r="K200">
            <v>646189.13</v>
          </cell>
          <cell r="L200">
            <v>246.14</v>
          </cell>
          <cell r="M200">
            <v>5.9614158423337935E-2</v>
          </cell>
          <cell r="N200">
            <v>3.5058785618645047</v>
          </cell>
          <cell r="O200">
            <v>8.0028120157756959</v>
          </cell>
        </row>
        <row r="201">
          <cell r="A201">
            <v>11140</v>
          </cell>
          <cell r="B201">
            <v>4.4946193041895777</v>
          </cell>
          <cell r="C201">
            <v>5.9181875482100132E-2</v>
          </cell>
          <cell r="D201">
            <v>1193288.94</v>
          </cell>
          <cell r="E201">
            <v>646187.06000000006</v>
          </cell>
          <cell r="F201">
            <v>246.16</v>
          </cell>
          <cell r="G201">
            <v>1193285.9035</v>
          </cell>
          <cell r="H201">
            <v>646183.74620000005</v>
          </cell>
          <cell r="I201">
            <v>246.42599999999999</v>
          </cell>
          <cell r="J201">
            <v>1193283.54</v>
          </cell>
          <cell r="K201">
            <v>646181.17000000004</v>
          </cell>
          <cell r="L201">
            <v>246.64</v>
          </cell>
          <cell r="M201">
            <v>6.1210504173328566E-2</v>
          </cell>
          <cell r="N201">
            <v>3.4961319611748189</v>
          </cell>
          <cell r="O201">
            <v>7.9907512653643966</v>
          </cell>
        </row>
        <row r="202">
          <cell r="A202">
            <v>11150</v>
          </cell>
          <cell r="B202">
            <v>4.4965805463502617</v>
          </cell>
          <cell r="C202">
            <v>5.5153020710656357E-2</v>
          </cell>
          <cell r="D202">
            <v>1193296.22</v>
          </cell>
          <cell r="E202">
            <v>646181.62</v>
          </cell>
          <cell r="F202">
            <v>246.56</v>
          </cell>
          <cell r="G202">
            <v>1193293.8994</v>
          </cell>
          <cell r="H202">
            <v>646177.76850000001</v>
          </cell>
          <cell r="I202">
            <v>246.80799999999999</v>
          </cell>
          <cell r="J202">
            <v>1193292.0900000001</v>
          </cell>
          <cell r="K202">
            <v>646174.77</v>
          </cell>
          <cell r="L202">
            <v>247</v>
          </cell>
          <cell r="M202">
            <v>5.4823742749645701E-2</v>
          </cell>
          <cell r="N202">
            <v>3.5021322947027014</v>
          </cell>
          <cell r="O202">
            <v>7.9987128410529635</v>
          </cell>
        </row>
        <row r="203">
          <cell r="A203">
            <v>11160</v>
          </cell>
          <cell r="B203">
            <v>4.4137872094276052</v>
          </cell>
          <cell r="C203">
            <v>3.307816917139518E-2</v>
          </cell>
          <cell r="D203">
            <v>1193304.53</v>
          </cell>
          <cell r="E203">
            <v>646177.57999999996</v>
          </cell>
          <cell r="F203">
            <v>246.93</v>
          </cell>
          <cell r="G203">
            <v>1193302.9136999999</v>
          </cell>
          <cell r="H203">
            <v>646173.47279999999</v>
          </cell>
          <cell r="I203">
            <v>247.07599999999999</v>
          </cell>
          <cell r="J203">
            <v>1193301.6299999999</v>
          </cell>
          <cell r="K203">
            <v>646170.22</v>
          </cell>
          <cell r="L203">
            <v>247.19</v>
          </cell>
          <cell r="M203">
            <v>3.2599924670912668E-2</v>
          </cell>
          <cell r="N203">
            <v>3.4969405957468664</v>
          </cell>
          <cell r="O203">
            <v>7.9107278051744716</v>
          </cell>
        </row>
        <row r="204">
          <cell r="A204">
            <v>11170</v>
          </cell>
          <cell r="B204">
            <v>3.912779727950829</v>
          </cell>
          <cell r="C204">
            <v>1.2778639094557098E-2</v>
          </cell>
          <cell r="D204">
            <v>1193313.6499999999</v>
          </cell>
          <cell r="E204">
            <v>646173.44999999995</v>
          </cell>
          <cell r="F204">
            <v>247.18</v>
          </cell>
          <cell r="G204">
            <v>1193312.2182</v>
          </cell>
          <cell r="H204">
            <v>646169.80859999999</v>
          </cell>
          <cell r="I204">
            <v>247.23</v>
          </cell>
          <cell r="J204">
            <v>1193310.94</v>
          </cell>
          <cell r="K204">
            <v>646166.55000000005</v>
          </cell>
          <cell r="L204">
            <v>247.27</v>
          </cell>
          <cell r="M204">
            <v>1.142751305676845E-2</v>
          </cell>
          <cell r="N204">
            <v>3.5003241563857759</v>
          </cell>
          <cell r="O204">
            <v>7.4131038843366053</v>
          </cell>
        </row>
        <row r="205">
          <cell r="A205">
            <v>11180</v>
          </cell>
          <cell r="B205">
            <v>3.5007744199993169</v>
          </cell>
          <cell r="C205">
            <v>-6.8556259617566541E-3</v>
          </cell>
          <cell r="D205">
            <v>1193322.81</v>
          </cell>
          <cell r="E205">
            <v>646169.4</v>
          </cell>
          <cell r="F205">
            <v>247.34</v>
          </cell>
          <cell r="G205">
            <v>1193321.5227000001</v>
          </cell>
          <cell r="H205">
            <v>646166.14450000005</v>
          </cell>
          <cell r="I205">
            <v>247.316</v>
          </cell>
          <cell r="J205">
            <v>1193320.1299999999</v>
          </cell>
          <cell r="K205">
            <v>646162.6</v>
          </cell>
          <cell r="L205">
            <v>247.28</v>
          </cell>
          <cell r="M205">
            <v>-9.4530548261060904E-3</v>
          </cell>
          <cell r="N205">
            <v>3.8082927331154082</v>
          </cell>
          <cell r="O205">
            <v>7.3090671531147251</v>
          </cell>
        </row>
        <row r="206">
          <cell r="A206">
            <v>11190</v>
          </cell>
          <cell r="B206">
            <v>3.5029370534381212</v>
          </cell>
          <cell r="C206">
            <v>-2.8261998000455466E-2</v>
          </cell>
          <cell r="D206">
            <v>1193332.1100000001</v>
          </cell>
          <cell r="E206">
            <v>646165.74</v>
          </cell>
          <cell r="F206">
            <v>247.5</v>
          </cell>
          <cell r="G206">
            <v>1193330.8271999999</v>
          </cell>
          <cell r="H206">
            <v>646162.4804</v>
          </cell>
          <cell r="I206">
            <v>247.40100000000001</v>
          </cell>
          <cell r="J206">
            <v>1193329.25</v>
          </cell>
          <cell r="K206">
            <v>646158.47</v>
          </cell>
          <cell r="L206">
            <v>247.27</v>
          </cell>
          <cell r="M206">
            <v>-3.0398712788597019E-2</v>
          </cell>
          <cell r="N206">
            <v>4.3093929967041289</v>
          </cell>
          <cell r="O206">
            <v>7.8123300501422506</v>
          </cell>
        </row>
        <row r="207">
          <cell r="A207">
            <v>11200</v>
          </cell>
          <cell r="B207">
            <v>3.5022049084194093</v>
          </cell>
          <cell r="C207">
            <v>-4.9968521139147945E-2</v>
          </cell>
          <cell r="D207">
            <v>1193341.6499999999</v>
          </cell>
          <cell r="E207">
            <v>646161.53</v>
          </cell>
          <cell r="F207">
            <v>247.66</v>
          </cell>
          <cell r="G207">
            <v>1193339.9720999999</v>
          </cell>
          <cell r="H207">
            <v>646158.45589999994</v>
          </cell>
          <cell r="I207">
            <v>247.48500000000001</v>
          </cell>
          <cell r="J207">
            <v>1193337.81</v>
          </cell>
          <cell r="K207">
            <v>646154.51</v>
          </cell>
          <cell r="L207">
            <v>247.26</v>
          </cell>
          <cell r="M207">
            <v>-5.0006417014410581E-2</v>
          </cell>
          <cell r="N207">
            <v>4.499422542814524</v>
          </cell>
          <cell r="O207">
            <v>8.0016274512339329</v>
          </cell>
        </row>
        <row r="208">
          <cell r="A208">
            <v>11210</v>
          </cell>
          <cell r="B208">
            <v>3.4986719765719916</v>
          </cell>
          <cell r="C208">
            <v>-5.9736952020515495E-2</v>
          </cell>
          <cell r="D208">
            <v>1193350.46</v>
          </cell>
          <cell r="E208">
            <v>646155.49</v>
          </cell>
          <cell r="F208">
            <v>247.79</v>
          </cell>
          <cell r="G208">
            <v>1193348.2076000001</v>
          </cell>
          <cell r="H208">
            <v>646152.81279999996</v>
          </cell>
          <cell r="I208">
            <v>247.58099999999999</v>
          </cell>
          <cell r="J208">
            <v>1193345.31</v>
          </cell>
          <cell r="K208">
            <v>646149.37</v>
          </cell>
          <cell r="L208">
            <v>247.31</v>
          </cell>
          <cell r="M208">
            <v>-6.0223772298157029E-2</v>
          </cell>
          <cell r="N208">
            <v>4.4998841762736896</v>
          </cell>
          <cell r="O208">
            <v>7.9985561528456817</v>
          </cell>
        </row>
        <row r="209">
          <cell r="A209">
            <v>11220</v>
          </cell>
          <cell r="B209">
            <v>3.4993573766630024</v>
          </cell>
          <cell r="C209">
            <v>-6.0296785177518214E-2</v>
          </cell>
          <cell r="D209">
            <v>1193357.8999999999</v>
          </cell>
          <cell r="E209">
            <v>646147.81999999995</v>
          </cell>
          <cell r="F209">
            <v>247.96</v>
          </cell>
          <cell r="G209">
            <v>1193355.1577999999</v>
          </cell>
          <cell r="H209">
            <v>646145.64610000001</v>
          </cell>
          <cell r="I209">
            <v>247.749</v>
          </cell>
          <cell r="J209">
            <v>1193351.6299999999</v>
          </cell>
          <cell r="K209">
            <v>646142.85</v>
          </cell>
          <cell r="L209">
            <v>247.48</v>
          </cell>
          <cell r="M209">
            <v>-5.9757790958025289E-2</v>
          </cell>
          <cell r="N209">
            <v>4.5015050872438511</v>
          </cell>
          <cell r="O209">
            <v>8.000862463906854</v>
          </cell>
        </row>
        <row r="210">
          <cell r="A210">
            <v>11230</v>
          </cell>
          <cell r="B210">
            <v>3.5050713714245001</v>
          </cell>
          <cell r="C210">
            <v>-5.9627887096365531E-2</v>
          </cell>
          <cell r="D210">
            <v>1193363.67</v>
          </cell>
          <cell r="E210">
            <v>646138.82999999996</v>
          </cell>
          <cell r="F210">
            <v>248.21</v>
          </cell>
          <cell r="G210">
            <v>1193360.5456000001</v>
          </cell>
          <cell r="H210">
            <v>646137.24140000006</v>
          </cell>
          <cell r="I210">
            <v>248.001</v>
          </cell>
          <cell r="J210">
            <v>1193356.53</v>
          </cell>
          <cell r="K210">
            <v>646135.19999999995</v>
          </cell>
          <cell r="L210">
            <v>247.73</v>
          </cell>
          <cell r="M210">
            <v>-6.0159336859353395E-2</v>
          </cell>
          <cell r="N210">
            <v>4.5047039104434665</v>
          </cell>
          <cell r="O210">
            <v>8.0097752818679666</v>
          </cell>
        </row>
        <row r="211">
          <cell r="A211">
            <v>11240</v>
          </cell>
          <cell r="B211">
            <v>3.5011619358228891</v>
          </cell>
          <cell r="C211">
            <v>-5.5124556800784097E-2</v>
          </cell>
          <cell r="D211">
            <v>1193367.53</v>
          </cell>
          <cell r="E211">
            <v>646128.87</v>
          </cell>
          <cell r="F211">
            <v>248.53</v>
          </cell>
          <cell r="G211">
            <v>1193364.1562999999</v>
          </cell>
          <cell r="H211">
            <v>646127.93389999995</v>
          </cell>
          <cell r="I211">
            <v>248.33699999999999</v>
          </cell>
          <cell r="J211">
            <v>1193359.82</v>
          </cell>
          <cell r="K211">
            <v>646126.73</v>
          </cell>
          <cell r="L211">
            <v>248.09</v>
          </cell>
          <cell r="M211">
            <v>-5.4884995717630371E-2</v>
          </cell>
          <cell r="N211">
            <v>4.500319199635892</v>
          </cell>
          <cell r="O211">
            <v>8.001481135458782</v>
          </cell>
        </row>
        <row r="212">
          <cell r="A212">
            <v>11250</v>
          </cell>
          <cell r="B212">
            <v>3.4951907100794686</v>
          </cell>
          <cell r="C212">
            <v>-3.805228699436472E-2</v>
          </cell>
          <cell r="D212">
            <v>1193369.3500000001</v>
          </cell>
          <cell r="E212">
            <v>646118.46</v>
          </cell>
          <cell r="F212">
            <v>248.89</v>
          </cell>
          <cell r="G212">
            <v>1193365.8737000001</v>
          </cell>
          <cell r="H212">
            <v>646118.09710000001</v>
          </cell>
          <cell r="I212">
            <v>248.75700000000001</v>
          </cell>
          <cell r="J212">
            <v>1193361.48</v>
          </cell>
          <cell r="K212">
            <v>646117.64</v>
          </cell>
          <cell r="L212">
            <v>248.59</v>
          </cell>
          <cell r="M212">
            <v>-3.7804930023781248E-2</v>
          </cell>
          <cell r="N212">
            <v>4.4174132816791349</v>
          </cell>
          <cell r="O212">
            <v>7.9126039917586031</v>
          </cell>
        </row>
        <row r="213">
          <cell r="A213">
            <v>11260</v>
          </cell>
          <cell r="B213">
            <v>3.5016925335152655</v>
          </cell>
          <cell r="C213">
            <v>-1.7134571189712566E-2</v>
          </cell>
          <cell r="D213">
            <v>1193370.3899999999</v>
          </cell>
          <cell r="E213">
            <v>646108.51</v>
          </cell>
          <cell r="F213">
            <v>249.32</v>
          </cell>
          <cell r="G213">
            <v>1193366.9068</v>
          </cell>
          <cell r="H213">
            <v>646108.15060000005</v>
          </cell>
          <cell r="I213">
            <v>249.26</v>
          </cell>
          <cell r="J213">
            <v>1193363.01</v>
          </cell>
          <cell r="K213">
            <v>646107.75</v>
          </cell>
          <cell r="L213">
            <v>249.19</v>
          </cell>
          <cell r="M213">
            <v>-1.7869281285260778E-2</v>
          </cell>
          <cell r="N213">
            <v>3.9173371823147516</v>
          </cell>
          <cell r="O213">
            <v>7.4190297158300176</v>
          </cell>
        </row>
        <row r="214">
          <cell r="A214">
            <v>11270</v>
          </cell>
          <cell r="B214">
            <v>3.4992721598389314</v>
          </cell>
          <cell r="C214">
            <v>-8.5732114079186458E-4</v>
          </cell>
          <cell r="D214">
            <v>1193371.42</v>
          </cell>
          <cell r="E214">
            <v>646098.56999999995</v>
          </cell>
          <cell r="F214">
            <v>249.84</v>
          </cell>
          <cell r="G214">
            <v>1193367.9399000001</v>
          </cell>
          <cell r="H214">
            <v>646098.20420000004</v>
          </cell>
          <cell r="I214">
            <v>249.83699999999999</v>
          </cell>
          <cell r="J214">
            <v>1193364.46</v>
          </cell>
          <cell r="K214">
            <v>646097.84</v>
          </cell>
          <cell r="L214">
            <v>249.84</v>
          </cell>
          <cell r="M214">
            <v>8.5741077333998815E-4</v>
          </cell>
          <cell r="N214">
            <v>3.4989063507191762</v>
          </cell>
          <cell r="O214">
            <v>6.9981785105581071</v>
          </cell>
        </row>
        <row r="215">
          <cell r="A215">
            <v>11280</v>
          </cell>
          <cell r="B215">
            <v>3.9078628048282544</v>
          </cell>
          <cell r="C215">
            <v>1.8936181666506711E-2</v>
          </cell>
          <cell r="D215">
            <v>1193372.8600000001</v>
          </cell>
          <cell r="E215">
            <v>646088.66</v>
          </cell>
          <cell r="F215">
            <v>250.35</v>
          </cell>
          <cell r="G215">
            <v>1193368.9728999999</v>
          </cell>
          <cell r="H215">
            <v>646088.25769999996</v>
          </cell>
          <cell r="I215">
            <v>250.42400000000001</v>
          </cell>
          <cell r="J215">
            <v>1193365.49</v>
          </cell>
          <cell r="K215">
            <v>646087.9</v>
          </cell>
          <cell r="L215">
            <v>250.49</v>
          </cell>
          <cell r="M215">
            <v>1.8850571923941153E-2</v>
          </cell>
          <cell r="N215">
            <v>3.5012200301561807</v>
          </cell>
          <cell r="O215">
            <v>7.4090828349844351</v>
          </cell>
        </row>
        <row r="216">
          <cell r="A216">
            <v>11290</v>
          </cell>
          <cell r="B216">
            <v>4.4079420865824464</v>
          </cell>
          <cell r="C216">
            <v>3.6524980781865821E-2</v>
          </cell>
          <cell r="D216">
            <v>1193374.3899999999</v>
          </cell>
          <cell r="E216">
            <v>646078.77</v>
          </cell>
          <cell r="F216">
            <v>250.85</v>
          </cell>
          <cell r="G216">
            <v>1193370.0060000001</v>
          </cell>
          <cell r="H216">
            <v>646078.3112</v>
          </cell>
          <cell r="I216">
            <v>251.011</v>
          </cell>
          <cell r="J216">
            <v>1193366.52</v>
          </cell>
          <cell r="K216">
            <v>646077.94999999995</v>
          </cell>
          <cell r="L216">
            <v>251.14</v>
          </cell>
          <cell r="M216">
            <v>3.6808105898923235E-2</v>
          </cell>
          <cell r="N216">
            <v>3.5046628140614096</v>
          </cell>
          <cell r="O216">
            <v>7.9126049006438564</v>
          </cell>
        </row>
        <row r="217">
          <cell r="A217">
            <v>11300</v>
          </cell>
          <cell r="B217">
            <v>4.4958304160092757</v>
          </cell>
          <cell r="C217">
            <v>5.5162223004878393E-2</v>
          </cell>
          <cell r="D217">
            <v>1193376.04</v>
          </cell>
          <cell r="E217">
            <v>646069.66</v>
          </cell>
          <cell r="F217">
            <v>251.35</v>
          </cell>
          <cell r="G217">
            <v>1193371.7043000001</v>
          </cell>
          <cell r="H217">
            <v>646068.47080000001</v>
          </cell>
          <cell r="I217">
            <v>251.59800000000001</v>
          </cell>
          <cell r="J217">
            <v>1193368.33</v>
          </cell>
          <cell r="K217">
            <v>646067.54</v>
          </cell>
          <cell r="L217">
            <v>251.79</v>
          </cell>
          <cell r="M217">
            <v>5.4852018059537919E-2</v>
          </cell>
          <cell r="N217">
            <v>3.5003270033123788</v>
          </cell>
          <cell r="O217">
            <v>7.9961574193216549</v>
          </cell>
        </row>
        <row r="218">
          <cell r="A218">
            <v>11310</v>
          </cell>
          <cell r="B218">
            <v>4.498546504309771</v>
          </cell>
          <cell r="C218">
            <v>5.4462035629794125E-2</v>
          </cell>
          <cell r="D218">
            <v>1193379.31</v>
          </cell>
          <cell r="E218">
            <v>646061.18000000005</v>
          </cell>
          <cell r="F218">
            <v>251.94</v>
          </cell>
          <cell r="G218">
            <v>1193375.2930999999</v>
          </cell>
          <cell r="H218">
            <v>646059.15480000002</v>
          </cell>
          <cell r="I218">
            <v>252.185</v>
          </cell>
          <cell r="J218">
            <v>1193372.17</v>
          </cell>
          <cell r="K218">
            <v>646057.57999999996</v>
          </cell>
          <cell r="L218">
            <v>252.38</v>
          </cell>
          <cell r="M218">
            <v>5.5751278948670033E-2</v>
          </cell>
          <cell r="N218">
            <v>3.4976776080693837</v>
          </cell>
          <cell r="O218">
            <v>7.9962241123791546</v>
          </cell>
        </row>
        <row r="219">
          <cell r="A219">
            <v>11320</v>
          </cell>
          <cell r="B219">
            <v>4.4268919537350859</v>
          </cell>
          <cell r="C219">
            <v>3.6594523131131318E-2</v>
          </cell>
          <cell r="D219">
            <v>1193384.2</v>
          </cell>
          <cell r="E219">
            <v>646053.36</v>
          </cell>
          <cell r="F219">
            <v>252.61</v>
          </cell>
          <cell r="G219">
            <v>1193380.6433999999</v>
          </cell>
          <cell r="H219">
            <v>646050.72409999999</v>
          </cell>
          <cell r="I219">
            <v>252.77199999999999</v>
          </cell>
          <cell r="J219">
            <v>1193377.83</v>
          </cell>
          <cell r="K219">
            <v>646048.64</v>
          </cell>
          <cell r="L219">
            <v>252.9</v>
          </cell>
          <cell r="M219">
            <v>3.6558460274278885E-2</v>
          </cell>
          <cell r="N219">
            <v>3.5012415468183749</v>
          </cell>
          <cell r="O219">
            <v>7.9281335005534608</v>
          </cell>
        </row>
        <row r="220">
          <cell r="A220">
            <v>11330</v>
          </cell>
          <cell r="B220">
            <v>3.9242479535085408</v>
          </cell>
          <cell r="C220">
            <v>1.7582986808549188E-2</v>
          </cell>
          <cell r="D220">
            <v>1193389.75</v>
          </cell>
          <cell r="E220">
            <v>646045.03</v>
          </cell>
          <cell r="F220">
            <v>253.29</v>
          </cell>
          <cell r="G220">
            <v>1193386.5989999999</v>
          </cell>
          <cell r="H220">
            <v>646042.69099999999</v>
          </cell>
          <cell r="I220">
            <v>253.35900000000001</v>
          </cell>
          <cell r="J220">
            <v>1193383.79</v>
          </cell>
          <cell r="K220">
            <v>646040.61</v>
          </cell>
          <cell r="L220">
            <v>253.42</v>
          </cell>
          <cell r="M220">
            <v>1.7449207883426538E-2</v>
          </cell>
          <cell r="N220">
            <v>3.4958606950815883</v>
          </cell>
          <cell r="O220">
            <v>7.4201086485901291</v>
          </cell>
        </row>
        <row r="221">
          <cell r="A221">
            <v>11340</v>
          </cell>
          <cell r="B221">
            <v>3.5016592597084322</v>
          </cell>
          <cell r="C221">
            <v>-1.142315600497274E-3</v>
          </cell>
          <cell r="D221">
            <v>1193395.3700000001</v>
          </cell>
          <cell r="E221">
            <v>646036.74</v>
          </cell>
          <cell r="F221">
            <v>253.95</v>
          </cell>
          <cell r="G221">
            <v>1193392.5545999999</v>
          </cell>
          <cell r="H221">
            <v>646034.65789999999</v>
          </cell>
          <cell r="I221">
            <v>253.946</v>
          </cell>
          <cell r="J221">
            <v>1193389.67</v>
          </cell>
          <cell r="K221">
            <v>646032.52</v>
          </cell>
          <cell r="L221">
            <v>253.94</v>
          </cell>
          <cell r="M221">
            <v>-1.6710866066199908E-3</v>
          </cell>
          <cell r="N221">
            <v>3.5904781812213051</v>
          </cell>
          <cell r="O221">
            <v>7.0921374409297373</v>
          </cell>
        </row>
        <row r="222">
          <cell r="A222">
            <v>11350</v>
          </cell>
          <cell r="B222">
            <v>3.4990048700736471</v>
          </cell>
          <cell r="C222">
            <v>-2.2006256881376078E-2</v>
          </cell>
          <cell r="D222">
            <v>1193401.32</v>
          </cell>
          <cell r="E222">
            <v>646028.71</v>
          </cell>
          <cell r="F222">
            <v>254.61</v>
          </cell>
          <cell r="G222">
            <v>1193398.5101999999</v>
          </cell>
          <cell r="H222">
            <v>646026.62479999999</v>
          </cell>
          <cell r="I222">
            <v>254.53299999999999</v>
          </cell>
          <cell r="J222">
            <v>1193395.22</v>
          </cell>
          <cell r="K222">
            <v>646024.18999999994</v>
          </cell>
          <cell r="L222">
            <v>254.45</v>
          </cell>
          <cell r="M222">
            <v>-2.0277908162034557E-2</v>
          </cell>
          <cell r="N222">
            <v>4.0931243665160535</v>
          </cell>
          <cell r="O222">
            <v>7.5921292365897006</v>
          </cell>
        </row>
        <row r="223">
          <cell r="A223">
            <v>11360</v>
          </cell>
          <cell r="B223">
            <v>3.5005899960430313</v>
          </cell>
          <cell r="C223">
            <v>-3.9993258324521989E-2</v>
          </cell>
          <cell r="D223">
            <v>1193407.3</v>
          </cell>
          <cell r="E223">
            <v>646020.62</v>
          </cell>
          <cell r="F223">
            <v>255.26</v>
          </cell>
          <cell r="G223">
            <v>1193404.4534</v>
          </cell>
          <cell r="H223">
            <v>646018.58259999997</v>
          </cell>
          <cell r="I223">
            <v>255.12</v>
          </cell>
          <cell r="J223">
            <v>1193400.8</v>
          </cell>
          <cell r="K223">
            <v>646015.96</v>
          </cell>
          <cell r="L223">
            <v>254.94</v>
          </cell>
          <cell r="M223">
            <v>-4.0024355738475653E-2</v>
          </cell>
          <cell r="N223">
            <v>4.4972616467870274</v>
          </cell>
          <cell r="O223">
            <v>7.9978516428300583</v>
          </cell>
        </row>
        <row r="224">
          <cell r="A224">
            <v>11370</v>
          </cell>
          <cell r="B224">
            <v>3.5025356142426487</v>
          </cell>
          <cell r="C224">
            <v>-5.7672504221966785E-2</v>
          </cell>
          <cell r="D224">
            <v>1193412.94</v>
          </cell>
          <cell r="E224">
            <v>646012.02</v>
          </cell>
          <cell r="F224">
            <v>255.91</v>
          </cell>
          <cell r="G224">
            <v>1193409.9343000001</v>
          </cell>
          <cell r="H224">
            <v>646010.22180000006</v>
          </cell>
          <cell r="I224">
            <v>255.708</v>
          </cell>
          <cell r="J224">
            <v>1193406.07</v>
          </cell>
          <cell r="K224">
            <v>646007.91</v>
          </cell>
          <cell r="L224">
            <v>255.45</v>
          </cell>
          <cell r="M224">
            <v>-5.7294819077052542E-2</v>
          </cell>
          <cell r="N224">
            <v>4.5030249533215256</v>
          </cell>
          <cell r="O224">
            <v>8.0055605675641743</v>
          </cell>
        </row>
        <row r="225">
          <cell r="A225">
            <v>11380</v>
          </cell>
          <cell r="B225">
            <v>3.4953282107946033</v>
          </cell>
          <cell r="C225">
            <v>-5.5788752368883622E-2</v>
          </cell>
          <cell r="D225">
            <v>1193417.8400000001</v>
          </cell>
          <cell r="E225">
            <v>646002.97</v>
          </cell>
          <cell r="F225">
            <v>256.49</v>
          </cell>
          <cell r="G225">
            <v>1193414.7002999999</v>
          </cell>
          <cell r="H225">
            <v>646001.43389999995</v>
          </cell>
          <cell r="I225">
            <v>256.29500000000002</v>
          </cell>
          <cell r="J225">
            <v>1193410.6599999999</v>
          </cell>
          <cell r="K225">
            <v>645999.46</v>
          </cell>
          <cell r="L225">
            <v>256.04000000000002</v>
          </cell>
          <cell r="M225">
            <v>-5.6708260557464363E-2</v>
          </cell>
          <cell r="N225">
            <v>4.4966993784194011</v>
          </cell>
          <cell r="O225">
            <v>7.992027589214004</v>
          </cell>
        </row>
        <row r="226">
          <cell r="A226">
            <v>11390</v>
          </cell>
          <cell r="B226">
            <v>3.9719968440101572</v>
          </cell>
          <cell r="C226">
            <v>-1.9637477838785281E-2</v>
          </cell>
          <cell r="D226">
            <v>1193422.42</v>
          </cell>
          <cell r="E226">
            <v>645993.72</v>
          </cell>
          <cell r="F226">
            <v>256.95999999999998</v>
          </cell>
          <cell r="G226">
            <v>1193418.7183000001</v>
          </cell>
          <cell r="H226">
            <v>645992.27980000002</v>
          </cell>
          <cell r="I226">
            <v>256.88200000000001</v>
          </cell>
          <cell r="J226">
            <v>1193414.53</v>
          </cell>
          <cell r="K226">
            <v>645990.64</v>
          </cell>
          <cell r="L226">
            <v>256.79000000000002</v>
          </cell>
          <cell r="M226">
            <v>-2.0454143052877048E-2</v>
          </cell>
          <cell r="N226">
            <v>4.4978662641671496</v>
          </cell>
          <cell r="O226">
            <v>8.4698631081773073</v>
          </cell>
        </row>
        <row r="227">
          <cell r="A227">
            <v>11400</v>
          </cell>
          <cell r="B227">
            <v>4.4803587634143849</v>
          </cell>
          <cell r="C227">
            <v>1.3168588301845375E-2</v>
          </cell>
          <cell r="D227">
            <v>1193426.51</v>
          </cell>
          <cell r="E227">
            <v>645984.56999999995</v>
          </cell>
          <cell r="F227">
            <v>257.41000000000003</v>
          </cell>
          <cell r="G227">
            <v>1193422.3308000001</v>
          </cell>
          <cell r="H227">
            <v>645982.95510000002</v>
          </cell>
          <cell r="I227">
            <v>257.46899999999999</v>
          </cell>
          <cell r="J227">
            <v>1193418.5900000001</v>
          </cell>
          <cell r="K227">
            <v>645981.51</v>
          </cell>
          <cell r="L227">
            <v>257.52</v>
          </cell>
          <cell r="M227">
            <v>1.2717493246843377E-2</v>
          </cell>
          <cell r="N227">
            <v>4.0102242643334201</v>
          </cell>
          <cell r="O227">
            <v>8.4905830277478049</v>
          </cell>
        </row>
        <row r="228">
          <cell r="A228">
            <v>11410</v>
          </cell>
          <cell r="B228">
            <v>4.4942532960351169</v>
          </cell>
          <cell r="C228">
            <v>4.1386185367894152E-2</v>
          </cell>
          <cell r="D228">
            <v>1193430.24</v>
          </cell>
          <cell r="E228">
            <v>645975.48</v>
          </cell>
          <cell r="F228">
            <v>257.87</v>
          </cell>
          <cell r="G228">
            <v>1193426.1137000001</v>
          </cell>
          <cell r="H228">
            <v>645973.69900000002</v>
          </cell>
          <cell r="I228">
            <v>258.05599999999998</v>
          </cell>
          <cell r="J228">
            <v>1193422.8899999999</v>
          </cell>
          <cell r="K228">
            <v>645972.31000000006</v>
          </cell>
          <cell r="L228">
            <v>258.2</v>
          </cell>
          <cell r="M228">
            <v>4.1023205878898933E-2</v>
          </cell>
          <cell r="N228">
            <v>3.5102083543908158</v>
          </cell>
          <cell r="O228">
            <v>8.0044616504259327</v>
          </cell>
        </row>
        <row r="229">
          <cell r="A229">
            <v>11420</v>
          </cell>
          <cell r="B229">
            <v>4.5002482388729286</v>
          </cell>
          <cell r="C229">
            <v>4.2886523088406299E-2</v>
          </cell>
          <cell r="D229">
            <v>1193434.32</v>
          </cell>
          <cell r="E229">
            <v>645966.55000000005</v>
          </cell>
          <cell r="F229">
            <v>258.45</v>
          </cell>
          <cell r="G229">
            <v>1193430.2634999999</v>
          </cell>
          <cell r="H229">
            <v>645964.60140000004</v>
          </cell>
          <cell r="I229">
            <v>258.64299999999997</v>
          </cell>
          <cell r="J229">
            <v>1193427.1100000001</v>
          </cell>
          <cell r="K229">
            <v>645963.09</v>
          </cell>
          <cell r="L229">
            <v>258.79000000000002</v>
          </cell>
          <cell r="M229">
            <v>4.2036231614176349E-2</v>
          </cell>
          <cell r="N229">
            <v>3.4969833011975733</v>
          </cell>
          <cell r="O229">
            <v>7.9972315400705014</v>
          </cell>
        </row>
        <row r="230">
          <cell r="A230">
            <v>11430</v>
          </cell>
          <cell r="B230">
            <v>4.5028580579332216</v>
          </cell>
          <cell r="C230">
            <v>4.2195422897075799E-2</v>
          </cell>
          <cell r="D230">
            <v>1193438.75</v>
          </cell>
          <cell r="E230">
            <v>645957.79</v>
          </cell>
          <cell r="F230">
            <v>259.04000000000002</v>
          </cell>
          <cell r="G230">
            <v>1193434.7737</v>
          </cell>
          <cell r="H230">
            <v>645955.67700000003</v>
          </cell>
          <cell r="I230">
            <v>259.23</v>
          </cell>
          <cell r="J230">
            <v>1193431.68</v>
          </cell>
          <cell r="K230">
            <v>645954.04</v>
          </cell>
          <cell r="L230">
            <v>259.38</v>
          </cell>
          <cell r="M230">
            <v>4.2855833254508327E-2</v>
          </cell>
          <cell r="N230">
            <v>3.5001069541495298</v>
          </cell>
          <cell r="O230">
            <v>8.0029650120827505</v>
          </cell>
        </row>
        <row r="231">
          <cell r="A231">
            <v>11440</v>
          </cell>
          <cell r="B231">
            <v>4.4976195759494422</v>
          </cell>
          <cell r="C231">
            <v>4.157754937744737E-2</v>
          </cell>
          <cell r="D231">
            <v>1193443.52</v>
          </cell>
          <cell r="E231">
            <v>645949.21</v>
          </cell>
          <cell r="F231">
            <v>259.63</v>
          </cell>
          <cell r="G231">
            <v>1193439.6372</v>
          </cell>
          <cell r="H231">
            <v>645946.94010000001</v>
          </cell>
          <cell r="I231">
            <v>259.81700000000001</v>
          </cell>
          <cell r="J231">
            <v>1193436.6100000001</v>
          </cell>
          <cell r="K231">
            <v>645945.18000000005</v>
          </cell>
          <cell r="L231">
            <v>259.95999999999998</v>
          </cell>
          <cell r="M231">
            <v>4.0837325978704847E-2</v>
          </cell>
          <cell r="N231">
            <v>3.5016984235094499</v>
          </cell>
          <cell r="O231">
            <v>7.9993179994588921</v>
          </cell>
        </row>
        <row r="232">
          <cell r="A232">
            <v>11450</v>
          </cell>
          <cell r="B232">
            <v>4.5027767576257718</v>
          </cell>
          <cell r="C232">
            <v>4.3084525492289631E-2</v>
          </cell>
          <cell r="D232">
            <v>1193448.6399999999</v>
          </cell>
          <cell r="E232">
            <v>645940.82999999996</v>
          </cell>
          <cell r="F232">
            <v>260.20999999999998</v>
          </cell>
          <cell r="G232">
            <v>1193444.8462</v>
          </cell>
          <cell r="H232">
            <v>645938.40469999996</v>
          </cell>
          <cell r="I232">
            <v>260.404</v>
          </cell>
          <cell r="J232">
            <v>1193441.8999999999</v>
          </cell>
          <cell r="K232">
            <v>645936.52</v>
          </cell>
          <cell r="L232">
            <v>260.55</v>
          </cell>
          <cell r="M232">
            <v>4.1744645058927977E-2</v>
          </cell>
          <cell r="N232">
            <v>3.4974545787589544</v>
          </cell>
          <cell r="O232">
            <v>8.0002313363847257</v>
          </cell>
        </row>
        <row r="233">
          <cell r="A233">
            <v>11460</v>
          </cell>
          <cell r="B233">
            <v>4.5004484232872013</v>
          </cell>
          <cell r="C233">
            <v>4.2662415373201965E-2</v>
          </cell>
          <cell r="D233">
            <v>1193454.0900000001</v>
          </cell>
          <cell r="E233">
            <v>645932.65</v>
          </cell>
          <cell r="F233">
            <v>260.72000000000003</v>
          </cell>
          <cell r="G233">
            <v>1193450.3924</v>
          </cell>
          <cell r="H233">
            <v>645930.0845</v>
          </cell>
          <cell r="I233">
            <v>260.91199999999998</v>
          </cell>
          <cell r="J233">
            <v>1193447.52</v>
          </cell>
          <cell r="K233">
            <v>645928.09</v>
          </cell>
          <cell r="L233">
            <v>261.06</v>
          </cell>
          <cell r="M233">
            <v>4.2322504196116682E-2</v>
          </cell>
          <cell r="N233">
            <v>3.4969575362131891</v>
          </cell>
          <cell r="O233">
            <v>7.9974059595003908</v>
          </cell>
        </row>
        <row r="234">
          <cell r="A234">
            <v>11470</v>
          </cell>
          <cell r="B234">
            <v>4.4970036168603231</v>
          </cell>
          <cell r="C234">
            <v>4.1805614586373024E-2</v>
          </cell>
          <cell r="D234">
            <v>1193459.8500000001</v>
          </cell>
          <cell r="E234">
            <v>645924.71</v>
          </cell>
          <cell r="F234">
            <v>260.99</v>
          </cell>
          <cell r="G234">
            <v>1193456.2668000001</v>
          </cell>
          <cell r="H234">
            <v>645921.99269999994</v>
          </cell>
          <cell r="I234">
            <v>261.178</v>
          </cell>
          <cell r="J234">
            <v>1193453.48</v>
          </cell>
          <cell r="K234">
            <v>645919.88</v>
          </cell>
          <cell r="L234">
            <v>261.32</v>
          </cell>
          <cell r="M234">
            <v>4.0604994550237992E-2</v>
          </cell>
          <cell r="N234">
            <v>3.4971067370618236</v>
          </cell>
          <cell r="O234">
            <v>7.9941103539221467</v>
          </cell>
        </row>
        <row r="235">
          <cell r="A235">
            <v>11480</v>
          </cell>
          <cell r="B235">
            <v>4.502891168902746</v>
          </cell>
          <cell r="C235">
            <v>4.1750953542543552E-2</v>
          </cell>
          <cell r="D235">
            <v>1193465.94</v>
          </cell>
          <cell r="E235">
            <v>645917</v>
          </cell>
          <cell r="F235">
            <v>261.01</v>
          </cell>
          <cell r="G235">
            <v>1193462.4602000001</v>
          </cell>
          <cell r="H235">
            <v>645914.1422</v>
          </cell>
          <cell r="I235">
            <v>261.19799999999998</v>
          </cell>
          <cell r="J235">
            <v>1193459.76</v>
          </cell>
          <cell r="K235">
            <v>645911.92000000004</v>
          </cell>
          <cell r="L235">
            <v>261.35000000000002</v>
          </cell>
          <cell r="M235">
            <v>4.3465394444547077E-2</v>
          </cell>
          <cell r="N235">
            <v>3.497034869750566</v>
          </cell>
          <cell r="O235">
            <v>7.999926038653312</v>
          </cell>
        </row>
        <row r="236">
          <cell r="A236">
            <v>11490</v>
          </cell>
          <cell r="B236">
            <v>4.4986709027783816</v>
          </cell>
          <cell r="C236">
            <v>3.1564878398261283E-2</v>
          </cell>
          <cell r="D236">
            <v>1193472.32</v>
          </cell>
          <cell r="E236">
            <v>645909.54</v>
          </cell>
          <cell r="F236">
            <v>260.83</v>
          </cell>
          <cell r="G236">
            <v>1193468.9624999999</v>
          </cell>
          <cell r="H236">
            <v>645906.54579999996</v>
          </cell>
          <cell r="I236">
            <v>260.97199999999998</v>
          </cell>
          <cell r="J236">
            <v>1193466.3500000001</v>
          </cell>
          <cell r="K236">
            <v>645904.22</v>
          </cell>
          <cell r="L236">
            <v>261.08999999999997</v>
          </cell>
          <cell r="M236">
            <v>3.373563281856054E-2</v>
          </cell>
          <cell r="N236">
            <v>3.4977852834310617</v>
          </cell>
          <cell r="O236">
            <v>7.9964561862094428</v>
          </cell>
        </row>
        <row r="237">
          <cell r="A237">
            <v>11500</v>
          </cell>
          <cell r="B237">
            <v>4.1201208974197128</v>
          </cell>
          <cell r="C237">
            <v>2.0630462580166532E-2</v>
          </cell>
          <cell r="D237">
            <v>1193478.73</v>
          </cell>
          <cell r="E237">
            <v>645901.91</v>
          </cell>
          <cell r="F237">
            <v>260.42</v>
          </cell>
          <cell r="G237">
            <v>1193475.6810000001</v>
          </cell>
          <cell r="H237">
            <v>645899.13890000002</v>
          </cell>
          <cell r="I237">
            <v>260.505</v>
          </cell>
          <cell r="J237">
            <v>1193473.0900000001</v>
          </cell>
          <cell r="K237">
            <v>645896.78</v>
          </cell>
          <cell r="L237">
            <v>260.56</v>
          </cell>
          <cell r="M237">
            <v>1.5696555282795597E-2</v>
          </cell>
          <cell r="N237">
            <v>3.5039535113981506</v>
          </cell>
          <cell r="O237">
            <v>7.6240744088178634</v>
          </cell>
        </row>
        <row r="238">
          <cell r="A238">
            <v>11510</v>
          </cell>
          <cell r="B238">
            <v>3.6250541858703755</v>
          </cell>
          <cell r="C238">
            <v>1.9034198238736099E-2</v>
          </cell>
          <cell r="D238">
            <v>1193485.0900000001</v>
          </cell>
          <cell r="E238">
            <v>645894.18000000005</v>
          </cell>
          <cell r="F238">
            <v>259.89</v>
          </cell>
          <cell r="G238">
            <v>1193482.4087</v>
          </cell>
          <cell r="H238">
            <v>645891.74040000001</v>
          </cell>
          <cell r="I238">
            <v>259.959</v>
          </cell>
          <cell r="J238">
            <v>1193479.82</v>
          </cell>
          <cell r="K238">
            <v>645889.39</v>
          </cell>
          <cell r="L238">
            <v>259.95</v>
          </cell>
          <cell r="M238">
            <v>-2.5739777723585203E-3</v>
          </cell>
          <cell r="N238">
            <v>3.4965336906417441</v>
          </cell>
          <cell r="O238">
            <v>7.1215878765121197</v>
          </cell>
        </row>
        <row r="239">
          <cell r="A239">
            <v>11520</v>
          </cell>
          <cell r="B239">
            <v>3.5051970343794632</v>
          </cell>
          <cell r="C239">
            <v>2.082621869299834E-2</v>
          </cell>
          <cell r="D239">
            <v>1193491.73</v>
          </cell>
          <cell r="E239">
            <v>645886.69999999995</v>
          </cell>
          <cell r="F239">
            <v>259.33999999999997</v>
          </cell>
          <cell r="G239">
            <v>1193489.1365</v>
          </cell>
          <cell r="H239">
            <v>645884.34199999995</v>
          </cell>
          <cell r="I239">
            <v>259.41300000000001</v>
          </cell>
          <cell r="J239">
            <v>1193486.55</v>
          </cell>
          <cell r="K239">
            <v>645881.99</v>
          </cell>
          <cell r="L239">
            <v>259.33999999999997</v>
          </cell>
          <cell r="M239">
            <v>-2.0881117703473409E-2</v>
          </cell>
          <cell r="N239">
            <v>3.495981442980562</v>
          </cell>
          <cell r="O239">
            <v>7.0011784773600247</v>
          </cell>
        </row>
        <row r="240">
          <cell r="A240">
            <v>11530</v>
          </cell>
          <cell r="B240">
            <v>3.4984930884564456</v>
          </cell>
          <cell r="C240">
            <v>1.886526522454662E-2</v>
          </cell>
          <cell r="D240">
            <v>1193498.45</v>
          </cell>
          <cell r="E240">
            <v>645879.30000000005</v>
          </cell>
          <cell r="F240">
            <v>258.8</v>
          </cell>
          <cell r="G240">
            <v>1193495.8642</v>
          </cell>
          <cell r="H240">
            <v>645876.94350000005</v>
          </cell>
          <cell r="I240">
            <v>258.86599999999999</v>
          </cell>
          <cell r="J240">
            <v>1193493.27</v>
          </cell>
          <cell r="K240">
            <v>645874.59</v>
          </cell>
          <cell r="L240">
            <v>258.8</v>
          </cell>
          <cell r="M240">
            <v>-1.8842661959945793E-2</v>
          </cell>
          <cell r="N240">
            <v>3.5026898078557869</v>
          </cell>
          <cell r="O240">
            <v>7.0011828963122325</v>
          </cell>
        </row>
        <row r="241">
          <cell r="A241">
            <v>11540</v>
          </cell>
          <cell r="B241">
            <v>3.499042441884094</v>
          </cell>
          <cell r="C241">
            <v>2.0005473258078284E-2</v>
          </cell>
          <cell r="D241">
            <v>1193505.18</v>
          </cell>
          <cell r="E241">
            <v>645871.9</v>
          </cell>
          <cell r="F241">
            <v>258.25</v>
          </cell>
          <cell r="G241">
            <v>1193502.5919999999</v>
          </cell>
          <cell r="H241">
            <v>645869.54509999999</v>
          </cell>
          <cell r="I241">
            <v>258.32</v>
          </cell>
          <cell r="J241">
            <v>1193500</v>
          </cell>
          <cell r="K241">
            <v>645867.18999999994</v>
          </cell>
          <cell r="L241">
            <v>258.25</v>
          </cell>
          <cell r="M241">
            <v>-1.9987798921058089E-2</v>
          </cell>
          <cell r="N241">
            <v>3.5021364921899867</v>
          </cell>
          <cell r="O241">
            <v>7.0011789340740807</v>
          </cell>
        </row>
        <row r="242">
          <cell r="A242">
            <v>11550</v>
          </cell>
          <cell r="B242">
            <v>3.4996610693012724</v>
          </cell>
          <cell r="C242">
            <v>2.085916280304561E-2</v>
          </cell>
          <cell r="D242">
            <v>1193511.9099999999</v>
          </cell>
          <cell r="E242">
            <v>645864.5</v>
          </cell>
          <cell r="F242">
            <v>257.7</v>
          </cell>
          <cell r="G242">
            <v>1193509.3197999999</v>
          </cell>
          <cell r="H242">
            <v>645862.14659999998</v>
          </cell>
          <cell r="I242">
            <v>257.77300000000002</v>
          </cell>
          <cell r="J242">
            <v>1193506.73</v>
          </cell>
          <cell r="K242">
            <v>645859.79</v>
          </cell>
          <cell r="L242">
            <v>257.7</v>
          </cell>
          <cell r="M242">
            <v>-2.084810133727499E-2</v>
          </cell>
          <cell r="N242">
            <v>3.5015178993550307</v>
          </cell>
          <cell r="O242">
            <v>7.0011789686563031</v>
          </cell>
        </row>
        <row r="243">
          <cell r="A243">
            <v>11560</v>
          </cell>
          <cell r="B243">
            <v>3.5003556760676222</v>
          </cell>
          <cell r="C243">
            <v>1.9140912010181699E-2</v>
          </cell>
          <cell r="D243">
            <v>1193518.6399999999</v>
          </cell>
          <cell r="E243">
            <v>645857.1</v>
          </cell>
          <cell r="F243">
            <v>257.16000000000003</v>
          </cell>
          <cell r="G243">
            <v>1193516.0475000001</v>
          </cell>
          <cell r="H243">
            <v>645854.74809999997</v>
          </cell>
          <cell r="I243">
            <v>257.22699999999998</v>
          </cell>
          <cell r="J243">
            <v>1193513.46</v>
          </cell>
          <cell r="K243">
            <v>645852.39</v>
          </cell>
          <cell r="L243">
            <v>257.16000000000003</v>
          </cell>
          <cell r="M243">
            <v>-1.9138333328236848E-2</v>
          </cell>
          <cell r="N243">
            <v>3.5008273108660983</v>
          </cell>
          <cell r="O243">
            <v>7.0011829869337205</v>
          </cell>
        </row>
        <row r="244">
          <cell r="A244">
            <v>11570</v>
          </cell>
          <cell r="B244">
            <v>3.4935060010995529</v>
          </cell>
          <cell r="C244">
            <v>2.0037177545411757E-2</v>
          </cell>
          <cell r="D244">
            <v>1193525.3600000001</v>
          </cell>
          <cell r="E244">
            <v>645849.69999999995</v>
          </cell>
          <cell r="F244">
            <v>256.61</v>
          </cell>
          <cell r="G244">
            <v>1193522.7753000001</v>
          </cell>
          <cell r="H244">
            <v>645847.34970000002</v>
          </cell>
          <cell r="I244">
            <v>256.68</v>
          </cell>
          <cell r="J244">
            <v>1193520.19</v>
          </cell>
          <cell r="K244">
            <v>645844.99</v>
          </cell>
          <cell r="L244">
            <v>256.61</v>
          </cell>
          <cell r="M244">
            <v>-1.9998400044313618E-2</v>
          </cell>
          <cell r="N244">
            <v>3.5002800146453268</v>
          </cell>
          <cell r="O244">
            <v>6.9937860157448792</v>
          </cell>
        </row>
        <row r="245">
          <cell r="A245">
            <v>11580</v>
          </cell>
          <cell r="B245">
            <v>3.5009293681125824</v>
          </cell>
          <cell r="C245">
            <v>9.7117069283582432E-3</v>
          </cell>
          <cell r="D245">
            <v>1193532.0900000001</v>
          </cell>
          <cell r="E245">
            <v>645842.31000000006</v>
          </cell>
          <cell r="F245">
            <v>256.10000000000002</v>
          </cell>
          <cell r="G245">
            <v>1193529.503</v>
          </cell>
          <cell r="H245">
            <v>645839.95120000001</v>
          </cell>
          <cell r="I245">
            <v>256.13400000000001</v>
          </cell>
          <cell r="J245">
            <v>1193526.9099999999</v>
          </cell>
          <cell r="K245">
            <v>645837.6</v>
          </cell>
          <cell r="L245">
            <v>256.06</v>
          </cell>
          <cell r="M245">
            <v>-2.1141312208843271E-2</v>
          </cell>
          <cell r="N245">
            <v>3.5002557679016051</v>
          </cell>
          <cell r="O245">
            <v>7.0011851360141879</v>
          </cell>
        </row>
        <row r="246">
          <cell r="A246">
            <v>11590</v>
          </cell>
          <cell r="B246">
            <v>3.5015453631775331</v>
          </cell>
          <cell r="C246">
            <v>-9.4244102467000695E-3</v>
          </cell>
          <cell r="D246">
            <v>1193538.82</v>
          </cell>
          <cell r="E246">
            <v>645834.91</v>
          </cell>
          <cell r="F246">
            <v>255.62</v>
          </cell>
          <cell r="G246">
            <v>1193536.2308</v>
          </cell>
          <cell r="H246">
            <v>645832.5527</v>
          </cell>
          <cell r="I246">
            <v>255.58699999999999</v>
          </cell>
          <cell r="J246">
            <v>1193533.52</v>
          </cell>
          <cell r="K246">
            <v>645830.07999999996</v>
          </cell>
          <cell r="L246">
            <v>255.51</v>
          </cell>
          <cell r="M246">
            <v>-2.0985771148856917E-2</v>
          </cell>
          <cell r="N246">
            <v>3.6691527537310598</v>
          </cell>
          <cell r="O246">
            <v>7.1706981169085928</v>
          </cell>
        </row>
        <row r="247">
          <cell r="A247">
            <v>11600</v>
          </cell>
          <cell r="B247">
            <v>3.5020960081029116</v>
          </cell>
          <cell r="C247">
            <v>-2.8268785256295108E-2</v>
          </cell>
          <cell r="D247">
            <v>1193545.55</v>
          </cell>
          <cell r="E247">
            <v>645827.51</v>
          </cell>
          <cell r="F247">
            <v>255.14</v>
          </cell>
          <cell r="G247">
            <v>1193542.9586</v>
          </cell>
          <cell r="H247">
            <v>645825.15430000005</v>
          </cell>
          <cell r="I247">
            <v>255.041</v>
          </cell>
          <cell r="J247">
            <v>1193539.8700000001</v>
          </cell>
          <cell r="K247">
            <v>645822.35</v>
          </cell>
          <cell r="L247">
            <v>254.92</v>
          </cell>
          <cell r="M247">
            <v>-2.9004572382892061E-2</v>
          </cell>
          <cell r="N247">
            <v>4.1717560391057331</v>
          </cell>
          <cell r="O247">
            <v>7.6738520472086442</v>
          </cell>
        </row>
        <row r="248">
          <cell r="A248">
            <v>11610</v>
          </cell>
          <cell r="B248">
            <v>3.5047465787619676</v>
          </cell>
          <cell r="C248">
            <v>-4.7364337554652927E-2</v>
          </cell>
          <cell r="D248">
            <v>1193552.3400000001</v>
          </cell>
          <cell r="E248">
            <v>645819.88</v>
          </cell>
          <cell r="F248">
            <v>254.66</v>
          </cell>
          <cell r="G248">
            <v>1193549.6066999999</v>
          </cell>
          <cell r="H248">
            <v>645817.68629999994</v>
          </cell>
          <cell r="I248">
            <v>254.494</v>
          </cell>
          <cell r="J248">
            <v>1193546.1000000001</v>
          </cell>
          <cell r="K248">
            <v>645814.87</v>
          </cell>
          <cell r="L248">
            <v>254.29</v>
          </cell>
          <cell r="M248">
            <v>-4.5357428920433318E-2</v>
          </cell>
          <cell r="N248">
            <v>4.4976094292705078</v>
          </cell>
          <cell r="O248">
            <v>8.0023560080324749</v>
          </cell>
        </row>
        <row r="249">
          <cell r="A249">
            <v>11620</v>
          </cell>
          <cell r="B249">
            <v>3.4970620884292307</v>
          </cell>
          <cell r="C249">
            <v>-6.0622315143170007E-2</v>
          </cell>
          <cell r="D249">
            <v>1193558.2</v>
          </cell>
          <cell r="E249">
            <v>645811.02</v>
          </cell>
          <cell r="F249">
            <v>254.16</v>
          </cell>
          <cell r="G249">
            <v>1193555.1214999999</v>
          </cell>
          <cell r="H249">
            <v>645809.36100000003</v>
          </cell>
          <cell r="I249">
            <v>253.94800000000001</v>
          </cell>
          <cell r="J249">
            <v>1193551.1599999999</v>
          </cell>
          <cell r="K249">
            <v>645807.23</v>
          </cell>
          <cell r="L249">
            <v>253.68</v>
          </cell>
          <cell r="M249">
            <v>-5.9578150624422503E-2</v>
          </cell>
          <cell r="N249">
            <v>4.4982933708274775</v>
          </cell>
          <cell r="O249">
            <v>7.9953554592567082</v>
          </cell>
        </row>
        <row r="250">
          <cell r="A250">
            <v>11630</v>
          </cell>
          <cell r="B250">
            <v>3.4989076152465763</v>
          </cell>
          <cell r="C250">
            <v>-5.9732928954534414E-2</v>
          </cell>
          <cell r="D250">
            <v>1193562.3700000001</v>
          </cell>
          <cell r="E250">
            <v>645801.25</v>
          </cell>
          <cell r="F250">
            <v>253.61</v>
          </cell>
          <cell r="G250">
            <v>1193559.0401000001</v>
          </cell>
          <cell r="H250">
            <v>645800.17570000002</v>
          </cell>
          <cell r="I250">
            <v>253.40100000000001</v>
          </cell>
          <cell r="J250">
            <v>1193554.76</v>
          </cell>
          <cell r="K250">
            <v>645798.79</v>
          </cell>
          <cell r="L250">
            <v>253.13</v>
          </cell>
          <cell r="M250">
            <v>-6.0237959770613241E-2</v>
          </cell>
          <cell r="N250">
            <v>4.4988243465081776</v>
          </cell>
          <cell r="O250">
            <v>7.997731961754754</v>
          </cell>
        </row>
        <row r="251">
          <cell r="A251">
            <v>11640</v>
          </cell>
          <cell r="B251">
            <v>3.4967523690346001</v>
          </cell>
          <cell r="C251">
            <v>-5.8625827157617647E-2</v>
          </cell>
          <cell r="D251">
            <v>1193564.7</v>
          </cell>
          <cell r="E251">
            <v>645790.89</v>
          </cell>
          <cell r="F251">
            <v>253.06</v>
          </cell>
          <cell r="G251">
            <v>1193561.2331999999</v>
          </cell>
          <cell r="H251">
            <v>645790.43330000003</v>
          </cell>
          <cell r="I251">
            <v>252.85499999999999</v>
          </cell>
          <cell r="J251">
            <v>1193556.77</v>
          </cell>
          <cell r="K251">
            <v>645789.85</v>
          </cell>
          <cell r="L251">
            <v>252.58</v>
          </cell>
          <cell r="M251">
            <v>-6.1095434783127268E-2</v>
          </cell>
          <cell r="N251">
            <v>4.5011546439788006</v>
          </cell>
          <cell r="O251">
            <v>7.9979070130134007</v>
          </cell>
        </row>
        <row r="252">
          <cell r="A252">
            <v>11650</v>
          </cell>
          <cell r="B252">
            <v>3.4957780208712439</v>
          </cell>
          <cell r="C252">
            <v>-6.0644582903802709E-2</v>
          </cell>
          <cell r="D252">
            <v>1193565.1200000001</v>
          </cell>
          <cell r="E252">
            <v>645780.28</v>
          </cell>
          <cell r="F252">
            <v>252.52</v>
          </cell>
          <cell r="G252">
            <v>1193561.6285999999</v>
          </cell>
          <cell r="H252">
            <v>645780.45490000001</v>
          </cell>
          <cell r="I252">
            <v>252.30799999999999</v>
          </cell>
          <cell r="J252">
            <v>1193557.1299999999</v>
          </cell>
          <cell r="K252">
            <v>645780.68999999994</v>
          </cell>
          <cell r="L252">
            <v>252.04</v>
          </cell>
          <cell r="M252">
            <v>-5.9492902167499313E-2</v>
          </cell>
          <cell r="N252">
            <v>4.5047390568619425</v>
          </cell>
          <cell r="O252">
            <v>8.0005170777331855</v>
          </cell>
        </row>
        <row r="253">
          <cell r="A253">
            <v>11660</v>
          </cell>
          <cell r="B253">
            <v>3.5016533937466563</v>
          </cell>
          <cell r="C253">
            <v>-5.9400510733429591E-2</v>
          </cell>
          <cell r="D253">
            <v>1193563.6200000001</v>
          </cell>
          <cell r="E253">
            <v>645769.76</v>
          </cell>
          <cell r="F253">
            <v>251.97</v>
          </cell>
          <cell r="G253">
            <v>1193560.2132000001</v>
          </cell>
          <cell r="H253">
            <v>645770.56949999998</v>
          </cell>
          <cell r="I253">
            <v>251.762</v>
          </cell>
          <cell r="J253">
            <v>1193555.83</v>
          </cell>
          <cell r="K253">
            <v>645771.61</v>
          </cell>
          <cell r="L253">
            <v>251.49</v>
          </cell>
          <cell r="M253">
            <v>-6.0377272974320328E-2</v>
          </cell>
          <cell r="N253">
            <v>4.5050063807233967</v>
          </cell>
          <cell r="O253">
            <v>8.0066597744700534</v>
          </cell>
        </row>
        <row r="254">
          <cell r="A254">
            <v>11670</v>
          </cell>
          <cell r="B254">
            <v>3.5038960273493465</v>
          </cell>
          <cell r="C254">
            <v>-6.1074871608529709E-2</v>
          </cell>
          <cell r="D254">
            <v>1193560.24</v>
          </cell>
          <cell r="E254">
            <v>645759.68999999994</v>
          </cell>
          <cell r="F254">
            <v>251.43</v>
          </cell>
          <cell r="G254">
            <v>1193557.0336</v>
          </cell>
          <cell r="H254">
            <v>645761.10290000006</v>
          </cell>
          <cell r="I254">
            <v>251.21600000000001</v>
          </cell>
          <cell r="J254">
            <v>1193552.92</v>
          </cell>
          <cell r="K254">
            <v>645762.92000000004</v>
          </cell>
          <cell r="L254">
            <v>250.95</v>
          </cell>
          <cell r="M254">
            <v>-5.9149742856240882E-2</v>
          </cell>
          <cell r="N254">
            <v>4.4970609702651299</v>
          </cell>
          <cell r="O254">
            <v>8.0009569976144768</v>
          </cell>
        </row>
        <row r="255">
          <cell r="A255">
            <v>11680</v>
          </cell>
          <cell r="B255">
            <v>3.5055452827612252</v>
          </cell>
          <cell r="C255">
            <v>-6.019035071022822E-2</v>
          </cell>
          <cell r="D255">
            <v>1193555.17</v>
          </cell>
          <cell r="E255">
            <v>645750.47</v>
          </cell>
          <cell r="F255">
            <v>250.88</v>
          </cell>
          <cell r="G255">
            <v>1193552.2142</v>
          </cell>
          <cell r="H255">
            <v>645752.35470000003</v>
          </cell>
          <cell r="I255">
            <v>250.66900000000001</v>
          </cell>
          <cell r="J255">
            <v>1193548.42</v>
          </cell>
          <cell r="K255">
            <v>645754.77</v>
          </cell>
          <cell r="L255">
            <v>250.4</v>
          </cell>
          <cell r="M255">
            <v>-5.9807869842441561E-2</v>
          </cell>
          <cell r="N255">
            <v>4.4977358449425084</v>
          </cell>
          <cell r="O255">
            <v>8.0032811277037332</v>
          </cell>
        </row>
        <row r="256">
          <cell r="A256">
            <v>11690</v>
          </cell>
          <cell r="B256">
            <v>3.5020406907230366</v>
          </cell>
          <cell r="C256">
            <v>-5.9108393728367709E-2</v>
          </cell>
          <cell r="D256">
            <v>1193549.79</v>
          </cell>
          <cell r="E256">
            <v>645742.04</v>
          </cell>
          <cell r="F256">
            <v>250.33</v>
          </cell>
          <cell r="G256">
            <v>1193546.8374000001</v>
          </cell>
          <cell r="H256">
            <v>645743.92319999996</v>
          </cell>
          <cell r="I256">
            <v>250.12299999999999</v>
          </cell>
          <cell r="J256">
            <v>1193543.04</v>
          </cell>
          <cell r="K256">
            <v>645746.34</v>
          </cell>
          <cell r="L256">
            <v>249.85</v>
          </cell>
          <cell r="M256">
            <v>-6.0649943065330933E-2</v>
          </cell>
          <cell r="N256">
            <v>4.5012408289637778</v>
          </cell>
          <cell r="O256">
            <v>8.0032815196868139</v>
          </cell>
        </row>
        <row r="257">
          <cell r="A257">
            <v>11700</v>
          </cell>
          <cell r="B257">
            <v>3.4985361580199288</v>
          </cell>
          <cell r="C257">
            <v>-6.1168440265918674E-2</v>
          </cell>
          <cell r="D257">
            <v>1193544.4099999999</v>
          </cell>
          <cell r="E257">
            <v>645733.61</v>
          </cell>
          <cell r="F257">
            <v>249.79</v>
          </cell>
          <cell r="G257">
            <v>1193541.4606000001</v>
          </cell>
          <cell r="H257">
            <v>645735.49170000001</v>
          </cell>
          <cell r="I257">
            <v>249.57599999999999</v>
          </cell>
          <cell r="J257">
            <v>1193537.67</v>
          </cell>
          <cell r="K257">
            <v>645737.91</v>
          </cell>
          <cell r="L257">
            <v>249.31</v>
          </cell>
          <cell r="M257">
            <v>-5.9159593272066019E-2</v>
          </cell>
          <cell r="N257">
            <v>4.4963121834982429</v>
          </cell>
          <cell r="O257">
            <v>7.9948483415181713</v>
          </cell>
        </row>
        <row r="258">
          <cell r="A258">
            <v>11710</v>
          </cell>
          <cell r="B258">
            <v>3.4950316851690277</v>
          </cell>
          <cell r="C258">
            <v>-5.9799171746240422E-2</v>
          </cell>
          <cell r="D258">
            <v>1193539.03</v>
          </cell>
          <cell r="E258">
            <v>645725.18000000005</v>
          </cell>
          <cell r="F258">
            <v>249.2</v>
          </cell>
          <cell r="G258">
            <v>1193536.0837999999</v>
          </cell>
          <cell r="H258">
            <v>645727.06019999995</v>
          </cell>
          <cell r="I258">
            <v>248.99100000000001</v>
          </cell>
          <cell r="J258">
            <v>1193532.29</v>
          </cell>
          <cell r="K258">
            <v>645729.48</v>
          </cell>
          <cell r="L258">
            <v>248.72</v>
          </cell>
          <cell r="M258">
            <v>-6.0224675157532631E-2</v>
          </cell>
          <cell r="N258">
            <v>4.4998167161740108</v>
          </cell>
          <cell r="O258">
            <v>7.9948484013430381</v>
          </cell>
        </row>
        <row r="259">
          <cell r="A259">
            <v>11720</v>
          </cell>
          <cell r="B259">
            <v>3.5034086828414512</v>
          </cell>
          <cell r="C259">
            <v>-6.0227058588223872E-2</v>
          </cell>
          <cell r="D259">
            <v>1193533.3999999999</v>
          </cell>
          <cell r="E259">
            <v>645716.61</v>
          </cell>
          <cell r="F259">
            <v>248.54</v>
          </cell>
          <cell r="G259">
            <v>1193530.5926000001</v>
          </cell>
          <cell r="H259">
            <v>645718.7058</v>
          </cell>
          <cell r="I259">
            <v>248.32900000000001</v>
          </cell>
          <cell r="J259">
            <v>1193526.99</v>
          </cell>
          <cell r="K259">
            <v>645721.4</v>
          </cell>
          <cell r="L259">
            <v>248.06</v>
          </cell>
          <cell r="M259">
            <v>-5.979632430492321E-2</v>
          </cell>
          <cell r="N259">
            <v>4.4986042725348234</v>
          </cell>
          <cell r="O259">
            <v>8.0020129553762747</v>
          </cell>
        </row>
        <row r="260">
          <cell r="A260">
            <v>11730</v>
          </cell>
          <cell r="B260">
            <v>3.4985119422497859</v>
          </cell>
          <cell r="C260">
            <v>-6.0025520411676338E-2</v>
          </cell>
          <cell r="D260">
            <v>1193526.18</v>
          </cell>
          <cell r="E260">
            <v>645708.74</v>
          </cell>
          <cell r="F260">
            <v>247.8</v>
          </cell>
          <cell r="G260">
            <v>1193523.8465</v>
          </cell>
          <cell r="H260">
            <v>645711.34660000005</v>
          </cell>
          <cell r="I260">
            <v>247.59</v>
          </cell>
          <cell r="J260">
            <v>1193520.8500000001</v>
          </cell>
          <cell r="K260">
            <v>645714.69999999995</v>
          </cell>
          <cell r="L260">
            <v>247.32</v>
          </cell>
          <cell r="M260">
            <v>-6.0038104700022604E-2</v>
          </cell>
          <cell r="N260">
            <v>4.4971439613067696</v>
          </cell>
          <cell r="O260">
            <v>7.9956559035565551</v>
          </cell>
        </row>
        <row r="261">
          <cell r="A261">
            <v>11740</v>
          </cell>
          <cell r="B261">
            <v>3.5027683809681878</v>
          </cell>
          <cell r="C261">
            <v>-5.8810625652344482E-2</v>
          </cell>
          <cell r="D261">
            <v>1193517.54</v>
          </cell>
          <cell r="E261">
            <v>645702.44999999995</v>
          </cell>
          <cell r="F261">
            <v>246.98</v>
          </cell>
          <cell r="G261">
            <v>1193515.7727999999</v>
          </cell>
          <cell r="H261">
            <v>645705.4743</v>
          </cell>
          <cell r="I261">
            <v>246.774</v>
          </cell>
          <cell r="J261">
            <v>1193513.5</v>
          </cell>
          <cell r="K261">
            <v>645709.36</v>
          </cell>
          <cell r="L261">
            <v>246.5</v>
          </cell>
          <cell r="M261">
            <v>-6.0867424763496339E-2</v>
          </cell>
          <cell r="N261">
            <v>4.5015868679288253</v>
          </cell>
          <cell r="O261">
            <v>8.0043552488970136</v>
          </cell>
        </row>
        <row r="262">
          <cell r="A262">
            <v>11750</v>
          </cell>
          <cell r="B262">
            <v>3.4993762101577777</v>
          </cell>
          <cell r="C262">
            <v>-5.9724930229945163E-2</v>
          </cell>
          <cell r="D262">
            <v>1193507.82</v>
          </cell>
          <cell r="E262">
            <v>645698.01</v>
          </cell>
          <cell r="F262">
            <v>246.09</v>
          </cell>
          <cell r="G262">
            <v>1193506.6935000001</v>
          </cell>
          <cell r="H262">
            <v>645701.32310000004</v>
          </cell>
          <cell r="I262">
            <v>245.881</v>
          </cell>
          <cell r="J262">
            <v>1193505.24</v>
          </cell>
          <cell r="K262">
            <v>645705.57999999996</v>
          </cell>
          <cell r="L262">
            <v>245.61</v>
          </cell>
          <cell r="M262">
            <v>-6.02462364581757E-2</v>
          </cell>
          <cell r="N262">
            <v>4.4982062935685772</v>
          </cell>
          <cell r="O262">
            <v>7.9975825037263544</v>
          </cell>
        </row>
        <row r="263">
          <cell r="A263">
            <v>11760</v>
          </cell>
          <cell r="B263">
            <v>3.4975180357596942</v>
          </cell>
          <cell r="C263">
            <v>-4.5460809172197879E-2</v>
          </cell>
          <cell r="D263">
            <v>1193497.42</v>
          </cell>
          <cell r="E263">
            <v>645695.59</v>
          </cell>
          <cell r="F263">
            <v>245.07</v>
          </cell>
          <cell r="G263">
            <v>1193496.9704</v>
          </cell>
          <cell r="H263">
            <v>645699.05850000004</v>
          </cell>
          <cell r="I263">
            <v>244.911</v>
          </cell>
          <cell r="J263">
            <v>1193496.3899999999</v>
          </cell>
          <cell r="K263">
            <v>645703.52</v>
          </cell>
          <cell r="L263">
            <v>244.71</v>
          </cell>
          <cell r="M263">
            <v>-4.4675661819982518E-2</v>
          </cell>
          <cell r="N263">
            <v>4.4990939543304131</v>
          </cell>
          <cell r="O263">
            <v>7.9966119900901074</v>
          </cell>
        </row>
        <row r="264">
          <cell r="A264">
            <v>11770</v>
          </cell>
          <cell r="B264">
            <v>3.5019252218979178</v>
          </cell>
          <cell r="C264">
            <v>-1.9703447568932636E-2</v>
          </cell>
          <cell r="D264">
            <v>1193487.0900000001</v>
          </cell>
          <cell r="E264">
            <v>645695.02</v>
          </cell>
          <cell r="F264">
            <v>244.04</v>
          </cell>
          <cell r="G264">
            <v>1193486.9901000001</v>
          </cell>
          <cell r="H264">
            <v>645698.52049999998</v>
          </cell>
          <cell r="I264">
            <v>243.971</v>
          </cell>
          <cell r="J264">
            <v>1193486.8700000001</v>
          </cell>
          <cell r="K264">
            <v>645702.77</v>
          </cell>
          <cell r="L264">
            <v>243.89</v>
          </cell>
          <cell r="M264">
            <v>-1.9053458060889032E-2</v>
          </cell>
          <cell r="N264">
            <v>4.2511968032871525</v>
          </cell>
          <cell r="O264">
            <v>7.7531220251850703</v>
          </cell>
        </row>
        <row r="265">
          <cell r="A265">
            <v>11780</v>
          </cell>
          <cell r="B265">
            <v>4.0035721674902236</v>
          </cell>
          <cell r="C265">
            <v>5.9946465296380888E-3</v>
          </cell>
          <cell r="D265">
            <v>1193477.1100000001</v>
          </cell>
          <cell r="E265">
            <v>645694.23</v>
          </cell>
          <cell r="F265">
            <v>243.23</v>
          </cell>
          <cell r="G265">
            <v>1193476.9942999999</v>
          </cell>
          <cell r="H265">
            <v>645698.23190000001</v>
          </cell>
          <cell r="I265">
            <v>243.25399999999999</v>
          </cell>
          <cell r="J265">
            <v>1193476.8899999999</v>
          </cell>
          <cell r="K265">
            <v>645701.98</v>
          </cell>
          <cell r="L265">
            <v>243.28</v>
          </cell>
          <cell r="M265">
            <v>6.9341637322738719E-3</v>
          </cell>
          <cell r="N265">
            <v>3.749550919745078</v>
          </cell>
          <cell r="O265">
            <v>7.7531230872353021</v>
          </cell>
        </row>
        <row r="266">
          <cell r="A266">
            <v>11790</v>
          </cell>
          <cell r="B266">
            <v>4.4954306579268382</v>
          </cell>
          <cell r="C266">
            <v>3.2922318518922376E-2</v>
          </cell>
          <cell r="D266">
            <v>1193467.1399999999</v>
          </cell>
          <cell r="E266">
            <v>645693.44999999995</v>
          </cell>
          <cell r="F266">
            <v>242.62</v>
          </cell>
          <cell r="G266">
            <v>1193466.9983999999</v>
          </cell>
          <cell r="H266">
            <v>645697.94319999998</v>
          </cell>
          <cell r="I266">
            <v>242.768</v>
          </cell>
          <cell r="J266">
            <v>1193466.8899999999</v>
          </cell>
          <cell r="K266">
            <v>645701.43999999994</v>
          </cell>
          <cell r="L266">
            <v>242.88</v>
          </cell>
          <cell r="M266">
            <v>3.2013905156466356E-2</v>
          </cell>
          <cell r="N266">
            <v>3.4984797841000774</v>
          </cell>
          <cell r="O266">
            <v>7.993910442026916</v>
          </cell>
        </row>
        <row r="267">
          <cell r="A267">
            <v>11800</v>
          </cell>
          <cell r="B267">
            <v>4.5052193953385817</v>
          </cell>
          <cell r="C267">
            <v>5.8376735275561413E-2</v>
          </cell>
          <cell r="D267">
            <v>1193457.96</v>
          </cell>
          <cell r="E267">
            <v>645692.39</v>
          </cell>
          <cell r="F267">
            <v>242.25</v>
          </cell>
          <cell r="G267">
            <v>1193457.0748000001</v>
          </cell>
          <cell r="H267">
            <v>645696.80740000005</v>
          </cell>
          <cell r="I267">
            <v>242.51300000000001</v>
          </cell>
          <cell r="J267">
            <v>1193456.3899999999</v>
          </cell>
          <cell r="K267">
            <v>645700.24</v>
          </cell>
          <cell r="L267">
            <v>242.71</v>
          </cell>
          <cell r="M267">
            <v>5.6281823393981315E-2</v>
          </cell>
          <cell r="N267">
            <v>3.5002419630396977</v>
          </cell>
          <cell r="O267">
            <v>8.0054613583782803</v>
          </cell>
        </row>
        <row r="268">
          <cell r="A268">
            <v>11810</v>
          </cell>
          <cell r="B268">
            <v>4.496408501258327</v>
          </cell>
          <cell r="C268">
            <v>5.9380725733721822E-2</v>
          </cell>
          <cell r="D268">
            <v>1193449.08</v>
          </cell>
          <cell r="E268">
            <v>645689.84</v>
          </cell>
          <cell r="F268">
            <v>242.22</v>
          </cell>
          <cell r="G268">
            <v>1193447.4771</v>
          </cell>
          <cell r="H268">
            <v>645694.04099999997</v>
          </cell>
          <cell r="I268">
            <v>242.48699999999999</v>
          </cell>
          <cell r="J268">
            <v>1193446.23</v>
          </cell>
          <cell r="K268">
            <v>645697.31000000006</v>
          </cell>
          <cell r="L268">
            <v>242.7</v>
          </cell>
          <cell r="M268">
            <v>6.087797063513864E-2</v>
          </cell>
          <cell r="N268">
            <v>3.4988025681173198</v>
          </cell>
          <cell r="O268">
            <v>7.9952110693756469</v>
          </cell>
        </row>
        <row r="269">
          <cell r="A269">
            <v>11820</v>
          </cell>
          <cell r="B269">
            <v>4.5003424680697046</v>
          </cell>
          <cell r="C269">
            <v>6.0439844729569335E-2</v>
          </cell>
          <cell r="D269">
            <v>1193440.75</v>
          </cell>
          <cell r="E269">
            <v>645685.84</v>
          </cell>
          <cell r="F269">
            <v>242.42</v>
          </cell>
          <cell r="G269">
            <v>1193438.4713000001</v>
          </cell>
          <cell r="H269">
            <v>645689.72080000001</v>
          </cell>
          <cell r="I269">
            <v>242.69200000000001</v>
          </cell>
          <cell r="J269">
            <v>1193436.7</v>
          </cell>
          <cell r="K269">
            <v>645692.74</v>
          </cell>
          <cell r="L269">
            <v>242.9</v>
          </cell>
          <cell r="M269">
            <v>5.9421120413557543E-2</v>
          </cell>
          <cell r="N269">
            <v>3.5004388768230137</v>
          </cell>
          <cell r="O269">
            <v>8.0007813448927187</v>
          </cell>
        </row>
        <row r="270">
          <cell r="A270">
            <v>11830</v>
          </cell>
          <cell r="B270">
            <v>4.4996036146786826</v>
          </cell>
          <cell r="C270">
            <v>6.0227527401736952E-2</v>
          </cell>
          <cell r="D270">
            <v>1193433.2</v>
          </cell>
          <cell r="E270">
            <v>645680.52</v>
          </cell>
          <cell r="F270">
            <v>242.85</v>
          </cell>
          <cell r="G270">
            <v>1193430.307</v>
          </cell>
          <cell r="H270">
            <v>645683.96629999997</v>
          </cell>
          <cell r="I270">
            <v>243.12100000000001</v>
          </cell>
          <cell r="J270">
            <v>1193428.06</v>
          </cell>
          <cell r="K270">
            <v>645686.65</v>
          </cell>
          <cell r="L270">
            <v>243.33</v>
          </cell>
          <cell r="M270">
            <v>5.9711227870531521E-2</v>
          </cell>
          <cell r="N270">
            <v>3.5001792368625555</v>
          </cell>
          <cell r="O270">
            <v>7.9997828515412381</v>
          </cell>
        </row>
        <row r="271">
          <cell r="A271">
            <v>11840</v>
          </cell>
          <cell r="B271">
            <v>4.5012753847251759</v>
          </cell>
          <cell r="C271">
            <v>5.9538681172328085E-2</v>
          </cell>
          <cell r="D271">
            <v>1193426.6299999999</v>
          </cell>
          <cell r="E271">
            <v>645674.01</v>
          </cell>
          <cell r="F271">
            <v>243.35</v>
          </cell>
          <cell r="G271">
            <v>1193423.2105</v>
          </cell>
          <cell r="H271">
            <v>645676.93720000004</v>
          </cell>
          <cell r="I271">
            <v>243.61799999999999</v>
          </cell>
          <cell r="J271">
            <v>1193420.55</v>
          </cell>
          <cell r="K271">
            <v>645679.21</v>
          </cell>
          <cell r="L271">
            <v>243.83</v>
          </cell>
          <cell r="M271">
            <v>6.0586564516989516E-2</v>
          </cell>
          <cell r="N271">
            <v>3.4991256178681174</v>
          </cell>
          <cell r="O271">
            <v>8.0004010025932928</v>
          </cell>
        </row>
        <row r="272">
          <cell r="A272">
            <v>11850</v>
          </cell>
          <cell r="B272">
            <v>4.4506303518508448</v>
          </cell>
          <cell r="C272">
            <v>5.9542127530274797E-2</v>
          </cell>
          <cell r="D272">
            <v>1193421.1499999999</v>
          </cell>
          <cell r="E272">
            <v>645666.48</v>
          </cell>
          <cell r="F272">
            <v>243.85</v>
          </cell>
          <cell r="G272">
            <v>1193417.3718000001</v>
          </cell>
          <cell r="H272">
            <v>645668.83230000001</v>
          </cell>
          <cell r="I272">
            <v>244.11500000000001</v>
          </cell>
          <cell r="J272">
            <v>1193414.3999999999</v>
          </cell>
          <cell r="K272">
            <v>645670.68000000005</v>
          </cell>
          <cell r="L272">
            <v>244.32</v>
          </cell>
          <cell r="M272">
            <v>5.8581973005407267E-2</v>
          </cell>
          <cell r="N272">
            <v>3.4993700191876784</v>
          </cell>
          <cell r="O272">
            <v>7.9500003710385236</v>
          </cell>
        </row>
        <row r="273">
          <cell r="A273">
            <v>11860</v>
          </cell>
          <cell r="B273">
            <v>3.9559830295118599</v>
          </cell>
          <cell r="C273">
            <v>5.8898129304855648E-2</v>
          </cell>
          <cell r="D273">
            <v>1193415.45</v>
          </cell>
          <cell r="E273">
            <v>645658.25</v>
          </cell>
          <cell r="F273">
            <v>244.37</v>
          </cell>
          <cell r="G273">
            <v>1193412.0913</v>
          </cell>
          <cell r="H273">
            <v>645660.34019999998</v>
          </cell>
          <cell r="I273">
            <v>244.60300000000001</v>
          </cell>
          <cell r="J273">
            <v>1193409.1200000001</v>
          </cell>
          <cell r="K273">
            <v>645662.18999999994</v>
          </cell>
          <cell r="L273">
            <v>244.81</v>
          </cell>
          <cell r="M273">
            <v>5.9141930844947684E-2</v>
          </cell>
          <cell r="N273">
            <v>3.5000548180052702</v>
          </cell>
          <cell r="O273">
            <v>7.4560378475171305</v>
          </cell>
        </row>
        <row r="274">
          <cell r="A274">
            <v>11870</v>
          </cell>
          <cell r="B274">
            <v>3.4972358814655764</v>
          </cell>
          <cell r="C274">
            <v>5.9189602021710572E-2</v>
          </cell>
          <cell r="D274">
            <v>1193409.78</v>
          </cell>
          <cell r="E274">
            <v>645650</v>
          </cell>
          <cell r="F274">
            <v>244.82</v>
          </cell>
          <cell r="G274">
            <v>1193406.8108999999</v>
          </cell>
          <cell r="H274">
            <v>645651.848</v>
          </cell>
          <cell r="I274">
            <v>245.02699999999999</v>
          </cell>
          <cell r="J274">
            <v>1193403.8400000001</v>
          </cell>
          <cell r="K274">
            <v>645653.69999999995</v>
          </cell>
          <cell r="L274">
            <v>245.24</v>
          </cell>
          <cell r="M274">
            <v>6.0841870214201316E-2</v>
          </cell>
          <cell r="N274">
            <v>3.5008785767125414</v>
          </cell>
          <cell r="O274">
            <v>6.9981144581781178</v>
          </cell>
        </row>
        <row r="275">
          <cell r="A275">
            <v>11880</v>
          </cell>
          <cell r="B275">
            <v>3.4964985056136304</v>
          </cell>
          <cell r="C275">
            <v>5.9488084912964867E-2</v>
          </cell>
          <cell r="D275">
            <v>1193404.5</v>
          </cell>
          <cell r="E275">
            <v>645641.51</v>
          </cell>
          <cell r="F275">
            <v>245.17</v>
          </cell>
          <cell r="G275">
            <v>1193401.5304</v>
          </cell>
          <cell r="H275">
            <v>645643.35580000002</v>
          </cell>
          <cell r="I275">
            <v>245.37799999999999</v>
          </cell>
          <cell r="J275">
            <v>1193398.56</v>
          </cell>
          <cell r="K275">
            <v>645645.19999999995</v>
          </cell>
          <cell r="L275">
            <v>245.59</v>
          </cell>
          <cell r="M275">
            <v>6.0634943406303203E-2</v>
          </cell>
          <cell r="N275">
            <v>3.4963337654897426</v>
          </cell>
          <cell r="O275">
            <v>6.9928322711033726</v>
          </cell>
        </row>
        <row r="276">
          <cell r="A276">
            <v>11890</v>
          </cell>
          <cell r="B276">
            <v>3.6483724714923178</v>
          </cell>
          <cell r="C276">
            <v>5.893038654358132E-2</v>
          </cell>
          <cell r="D276">
            <v>1193399.3500000001</v>
          </cell>
          <cell r="E276">
            <v>645632.93999999994</v>
          </cell>
          <cell r="F276">
            <v>245.44</v>
          </cell>
          <cell r="G276">
            <v>1193396.25</v>
          </cell>
          <cell r="H276">
            <v>645634.86369999999</v>
          </cell>
          <cell r="I276">
            <v>245.655</v>
          </cell>
          <cell r="J276">
            <v>1193393.28</v>
          </cell>
          <cell r="K276">
            <v>645636.71</v>
          </cell>
          <cell r="L276">
            <v>245.87</v>
          </cell>
          <cell r="M276">
            <v>6.147947318924301E-2</v>
          </cell>
          <cell r="N276">
            <v>3.4971021846300028</v>
          </cell>
          <cell r="O276">
            <v>7.145474656122321</v>
          </cell>
        </row>
        <row r="277">
          <cell r="A277">
            <v>11900</v>
          </cell>
          <cell r="B277">
            <v>4.1468774397756718</v>
          </cell>
          <cell r="C277">
            <v>6.028632474209894E-2</v>
          </cell>
          <cell r="D277">
            <v>1193394.49</v>
          </cell>
          <cell r="E277">
            <v>645624.18000000005</v>
          </cell>
          <cell r="F277">
            <v>245.61</v>
          </cell>
          <cell r="G277">
            <v>1193390.9694999999</v>
          </cell>
          <cell r="H277">
            <v>645626.37150000001</v>
          </cell>
          <cell r="I277">
            <v>245.86</v>
          </cell>
          <cell r="J277">
            <v>1193388</v>
          </cell>
          <cell r="K277">
            <v>645628.22</v>
          </cell>
          <cell r="L277">
            <v>246.07</v>
          </cell>
          <cell r="M277">
            <v>6.0037056752725616E-2</v>
          </cell>
          <cell r="N277">
            <v>3.497839690325022</v>
          </cell>
          <cell r="O277">
            <v>7.6447171301006938</v>
          </cell>
        </row>
        <row r="278">
          <cell r="A278">
            <v>11910</v>
          </cell>
          <cell r="B278">
            <v>4.5035382202639518</v>
          </cell>
          <cell r="C278">
            <v>6.0174908426586356E-2</v>
          </cell>
          <cell r="D278">
            <v>1193389.8700000001</v>
          </cell>
          <cell r="E278">
            <v>645615.82999999996</v>
          </cell>
          <cell r="F278">
            <v>245.73</v>
          </cell>
          <cell r="G278">
            <v>1193385.8217</v>
          </cell>
          <cell r="H278">
            <v>645617.80310000002</v>
          </cell>
          <cell r="I278">
            <v>246.001</v>
          </cell>
          <cell r="J278">
            <v>1193382.68</v>
          </cell>
          <cell r="K278">
            <v>645619.34</v>
          </cell>
          <cell r="L278">
            <v>246.21</v>
          </cell>
          <cell r="M278">
            <v>5.9757374120047502E-2</v>
          </cell>
          <cell r="N278">
            <v>3.4974763044329875</v>
          </cell>
          <cell r="O278">
            <v>8.0010145246969397</v>
          </cell>
        </row>
        <row r="279">
          <cell r="A279">
            <v>11920</v>
          </cell>
          <cell r="B279">
            <v>4.4990252066607166</v>
          </cell>
          <cell r="C279">
            <v>6.0457540801794309E-2</v>
          </cell>
          <cell r="D279">
            <v>1193387.55</v>
          </cell>
          <cell r="E279">
            <v>645607.76</v>
          </cell>
          <cell r="F279">
            <v>245.86</v>
          </cell>
          <cell r="G279">
            <v>1193383.0766</v>
          </cell>
          <cell r="H279">
            <v>645608.23950000003</v>
          </cell>
          <cell r="I279">
            <v>246.13200000000001</v>
          </cell>
          <cell r="J279">
            <v>1193379.6000000001</v>
          </cell>
          <cell r="K279">
            <v>645608.61</v>
          </cell>
          <cell r="L279">
            <v>246.34</v>
          </cell>
          <cell r="M279">
            <v>5.9491695716674675E-2</v>
          </cell>
          <cell r="N279">
            <v>3.4962862882676071</v>
          </cell>
          <cell r="O279">
            <v>7.9953114949283233</v>
          </cell>
        </row>
        <row r="280">
          <cell r="A280">
            <v>11930</v>
          </cell>
          <cell r="B280">
            <v>4.5000045622337437</v>
          </cell>
          <cell r="C280">
            <v>6.088882715798645E-2</v>
          </cell>
          <cell r="D280">
            <v>1193388.1200000001</v>
          </cell>
          <cell r="E280">
            <v>645599.39</v>
          </cell>
          <cell r="F280">
            <v>245.99</v>
          </cell>
          <cell r="G280">
            <v>1193383.7509000001</v>
          </cell>
          <cell r="H280">
            <v>645598.3125</v>
          </cell>
          <cell r="I280">
            <v>246.26400000000001</v>
          </cell>
          <cell r="J280">
            <v>1193380.3500000001</v>
          </cell>
          <cell r="K280">
            <v>645597.48</v>
          </cell>
          <cell r="L280">
            <v>246.47</v>
          </cell>
          <cell r="M280">
            <v>5.8835108887967204E-2</v>
          </cell>
          <cell r="N280">
            <v>3.501310763140602</v>
          </cell>
          <cell r="O280">
            <v>8.0013153253743461</v>
          </cell>
        </row>
        <row r="281">
          <cell r="A281">
            <v>11940</v>
          </cell>
          <cell r="B281">
            <v>4.5046388101314072</v>
          </cell>
          <cell r="C281">
            <v>5.8828245985893889E-2</v>
          </cell>
          <cell r="D281">
            <v>1193391.51</v>
          </cell>
          <cell r="E281">
            <v>645591.71</v>
          </cell>
          <cell r="F281">
            <v>246.13</v>
          </cell>
          <cell r="G281">
            <v>1193387.7641</v>
          </cell>
          <cell r="H281">
            <v>645589.20799999998</v>
          </cell>
          <cell r="I281">
            <v>246.39500000000001</v>
          </cell>
          <cell r="J281">
            <v>1193384.8500000001</v>
          </cell>
          <cell r="K281">
            <v>645587.26</v>
          </cell>
          <cell r="L281">
            <v>246.61</v>
          </cell>
          <cell r="M281">
            <v>6.1336803087235221E-2</v>
          </cell>
          <cell r="N281">
            <v>3.5052364841092767</v>
          </cell>
          <cell r="O281">
            <v>8.0098752942406843</v>
          </cell>
        </row>
        <row r="282">
          <cell r="A282">
            <v>11950</v>
          </cell>
          <cell r="B282">
            <v>4.499590256916604</v>
          </cell>
          <cell r="C282">
            <v>5.9338736363732977E-2</v>
          </cell>
          <cell r="D282">
            <v>1193397.3</v>
          </cell>
          <cell r="E282">
            <v>645585.64</v>
          </cell>
          <cell r="F282">
            <v>246.26</v>
          </cell>
          <cell r="G282">
            <v>1193394.6368</v>
          </cell>
          <cell r="H282">
            <v>645582.01320000004</v>
          </cell>
          <cell r="I282">
            <v>246.52699999999999</v>
          </cell>
          <cell r="J282">
            <v>1193392.56</v>
          </cell>
          <cell r="K282">
            <v>645579.18999999994</v>
          </cell>
          <cell r="L282">
            <v>246.74</v>
          </cell>
          <cell r="M282">
            <v>6.0773960591411692E-2</v>
          </cell>
          <cell r="N282">
            <v>3.5047905044734322</v>
          </cell>
          <cell r="O282">
            <v>8.0043807613900366</v>
          </cell>
        </row>
        <row r="283">
          <cell r="A283">
            <v>11960</v>
          </cell>
          <cell r="B283">
            <v>4.4960564243111927</v>
          </cell>
          <cell r="C283">
            <v>5.9607792853947329E-2</v>
          </cell>
          <cell r="D283">
            <v>1193404.82</v>
          </cell>
          <cell r="E283">
            <v>645581.9</v>
          </cell>
          <cell r="F283">
            <v>246.39</v>
          </cell>
          <cell r="G283">
            <v>1193403.5481</v>
          </cell>
          <cell r="H283">
            <v>645577.58759999997</v>
          </cell>
          <cell r="I283">
            <v>246.65799999999999</v>
          </cell>
          <cell r="J283">
            <v>1193402.56</v>
          </cell>
          <cell r="K283">
            <v>645574.23</v>
          </cell>
          <cell r="L283">
            <v>246.87</v>
          </cell>
          <cell r="M283">
            <v>6.0571875148894318E-2</v>
          </cell>
          <cell r="N283">
            <v>3.4999741955964092</v>
          </cell>
          <cell r="O283">
            <v>7.9960306199076019</v>
          </cell>
        </row>
        <row r="284">
          <cell r="A284">
            <v>11970</v>
          </cell>
          <cell r="B284">
            <v>4.4986398532853098</v>
          </cell>
          <cell r="C284">
            <v>4.0012093848438721E-2</v>
          </cell>
          <cell r="D284">
            <v>1193413.1599999999</v>
          </cell>
          <cell r="E284">
            <v>645580.94999999995</v>
          </cell>
          <cell r="F284">
            <v>246.61</v>
          </cell>
          <cell r="G284">
            <v>1193413.4338</v>
          </cell>
          <cell r="H284">
            <v>645576.45970000001</v>
          </cell>
          <cell r="I284">
            <v>246.79</v>
          </cell>
          <cell r="J284">
            <v>1193413.6399999999</v>
          </cell>
          <cell r="K284">
            <v>645572.97</v>
          </cell>
          <cell r="L284">
            <v>246.93</v>
          </cell>
          <cell r="M284">
            <v>4.0048210234652701E-2</v>
          </cell>
          <cell r="N284">
            <v>3.4957866825937787</v>
          </cell>
          <cell r="O284">
            <v>7.9944265358790885</v>
          </cell>
        </row>
        <row r="285">
          <cell r="A285">
            <v>11980</v>
          </cell>
          <cell r="B285">
            <v>4.1784160085483295</v>
          </cell>
          <cell r="C285">
            <v>1.2205582186084484E-2</v>
          </cell>
          <cell r="D285">
            <v>1193422.55</v>
          </cell>
          <cell r="E285">
            <v>645582.16</v>
          </cell>
          <cell r="F285">
            <v>246.87</v>
          </cell>
          <cell r="G285">
            <v>1193423.3003</v>
          </cell>
          <cell r="H285">
            <v>645578.04949999996</v>
          </cell>
          <cell r="I285">
            <v>246.92099999999999</v>
          </cell>
          <cell r="J285">
            <v>1193423.98</v>
          </cell>
          <cell r="K285">
            <v>645574.35</v>
          </cell>
          <cell r="L285">
            <v>246.97</v>
          </cell>
          <cell r="M285">
            <v>1.3026989634928583E-2</v>
          </cell>
          <cell r="N285">
            <v>3.7614215849704422</v>
          </cell>
          <cell r="O285">
            <v>7.9398375935187717</v>
          </cell>
        </row>
        <row r="286">
          <cell r="A286">
            <v>11990</v>
          </cell>
          <cell r="B286">
            <v>3.6726343596569864</v>
          </cell>
          <cell r="C286">
            <v>-1.2797353451865737E-2</v>
          </cell>
          <cell r="D286">
            <v>1193432.48</v>
          </cell>
          <cell r="E286">
            <v>645583.46</v>
          </cell>
          <cell r="F286">
            <v>247.1</v>
          </cell>
          <cell r="G286">
            <v>1193433.1375</v>
          </cell>
          <cell r="H286">
            <v>645579.84669999999</v>
          </cell>
          <cell r="I286">
            <v>247.053</v>
          </cell>
          <cell r="J286">
            <v>1193433.8999999999</v>
          </cell>
          <cell r="K286">
            <v>645575.66</v>
          </cell>
          <cell r="L286">
            <v>246.99</v>
          </cell>
          <cell r="M286">
            <v>-1.4804132563310117E-2</v>
          </cell>
          <cell r="N286">
            <v>4.2555684860674976</v>
          </cell>
          <cell r="O286">
            <v>7.928202845724484</v>
          </cell>
        </row>
        <row r="287">
          <cell r="A287">
            <v>12000</v>
          </cell>
          <cell r="B287">
            <v>3.5023022485063473</v>
          </cell>
          <cell r="C287">
            <v>-4.1686864708001918E-2</v>
          </cell>
          <cell r="D287">
            <v>1193442.48</v>
          </cell>
          <cell r="E287">
            <v>645585.02</v>
          </cell>
          <cell r="F287">
            <v>247.33</v>
          </cell>
          <cell r="G287">
            <v>1193442.9898000001</v>
          </cell>
          <cell r="H287">
            <v>645581.55500000005</v>
          </cell>
          <cell r="I287">
            <v>247.184</v>
          </cell>
          <cell r="J287">
            <v>1193443.6399999999</v>
          </cell>
          <cell r="K287">
            <v>645577.1</v>
          </cell>
          <cell r="L287">
            <v>247</v>
          </cell>
          <cell r="M287">
            <v>-4.0868928494046129E-2</v>
          </cell>
          <cell r="N287">
            <v>4.5021978011193271</v>
          </cell>
          <cell r="O287">
            <v>8.0045000496256744</v>
          </cell>
          <cell r="P287">
            <v>7.8108364729470372</v>
          </cell>
        </row>
        <row r="288">
          <cell r="A288">
            <v>12010</v>
          </cell>
          <cell r="B288">
            <v>3.5012769814081866</v>
          </cell>
          <cell r="C288">
            <v>-5.2552254785051059E-2</v>
          </cell>
          <cell r="D288">
            <v>1193452.6499999999</v>
          </cell>
          <cell r="E288">
            <v>645586.17000000004</v>
          </cell>
          <cell r="F288">
            <v>247.5</v>
          </cell>
          <cell r="G288">
            <v>1193452.9245</v>
          </cell>
          <cell r="H288">
            <v>645582.67949999997</v>
          </cell>
          <cell r="I288">
            <v>247.316</v>
          </cell>
          <cell r="J288">
            <v>1193453.28</v>
          </cell>
          <cell r="K288">
            <v>645578.18999999994</v>
          </cell>
          <cell r="L288">
            <v>247.08</v>
          </cell>
          <cell r="M288">
            <v>-5.2403068177672596E-2</v>
          </cell>
          <cell r="N288">
            <v>4.5035530973078144</v>
          </cell>
          <cell r="O288">
            <v>8.0048300787160009</v>
          </cell>
        </row>
        <row r="289">
          <cell r="A289">
            <v>12020</v>
          </cell>
          <cell r="B289">
            <v>3.5005531705273523</v>
          </cell>
          <cell r="C289">
            <v>-5.227745190124454E-2</v>
          </cell>
          <cell r="D289">
            <v>1193462.8700000001</v>
          </cell>
          <cell r="E289">
            <v>645586.64</v>
          </cell>
          <cell r="F289">
            <v>247.63</v>
          </cell>
          <cell r="G289">
            <v>1193462.9121000001</v>
          </cell>
          <cell r="H289">
            <v>645583.13970000006</v>
          </cell>
          <cell r="I289">
            <v>247.447</v>
          </cell>
          <cell r="J289">
            <v>1193462.97</v>
          </cell>
          <cell r="K289">
            <v>645578.64</v>
          </cell>
          <cell r="L289">
            <v>247.21</v>
          </cell>
          <cell r="M289">
            <v>-5.2665818168153251E-2</v>
          </cell>
          <cell r="N289">
            <v>4.5000724994586232</v>
          </cell>
          <cell r="O289">
            <v>8.0006256699859755</v>
          </cell>
        </row>
        <row r="290">
          <cell r="A290">
            <v>12030</v>
          </cell>
          <cell r="B290">
            <v>3.5017621078735237</v>
          </cell>
          <cell r="C290">
            <v>-5.4543967898490101E-2</v>
          </cell>
          <cell r="D290">
            <v>1193473.1000000001</v>
          </cell>
          <cell r="E290">
            <v>645586.43000000005</v>
          </cell>
          <cell r="F290">
            <v>247.77</v>
          </cell>
          <cell r="G290">
            <v>1193472.9080999999</v>
          </cell>
          <cell r="H290">
            <v>645582.93350000004</v>
          </cell>
          <cell r="I290">
            <v>247.57900000000001</v>
          </cell>
          <cell r="J290">
            <v>1193472.67</v>
          </cell>
          <cell r="K290">
            <v>645578.43999999994</v>
          </cell>
          <cell r="L290">
            <v>247.34</v>
          </cell>
          <cell r="M290">
            <v>-5.3113427351802273E-2</v>
          </cell>
          <cell r="N290">
            <v>4.4998037580396222</v>
          </cell>
          <cell r="O290">
            <v>8.0015658659131468</v>
          </cell>
        </row>
        <row r="291">
          <cell r="A291">
            <v>12040</v>
          </cell>
          <cell r="B291">
            <v>3.5013911591855882</v>
          </cell>
          <cell r="C291">
            <v>-5.4264145695789981E-2</v>
          </cell>
          <cell r="D291">
            <v>1193483.1000000001</v>
          </cell>
          <cell r="E291">
            <v>645585.82999999996</v>
          </cell>
          <cell r="F291">
            <v>247.9</v>
          </cell>
          <cell r="G291">
            <v>1193482.8902</v>
          </cell>
          <cell r="H291">
            <v>645582.33490000002</v>
          </cell>
          <cell r="I291">
            <v>247.71</v>
          </cell>
          <cell r="J291">
            <v>1193482.6499999999</v>
          </cell>
          <cell r="K291">
            <v>645578.30000000005</v>
          </cell>
          <cell r="L291">
            <v>247.49</v>
          </cell>
          <cell r="M291">
            <v>-5.4427917664245595E-2</v>
          </cell>
          <cell r="N291">
            <v>4.0420433013280554</v>
          </cell>
          <cell r="O291">
            <v>7.5434344605136436</v>
          </cell>
        </row>
        <row r="292">
          <cell r="A292">
            <v>12050</v>
          </cell>
          <cell r="B292">
            <v>3.5026753575052112</v>
          </cell>
          <cell r="C292">
            <v>-5.6813715143079112E-2</v>
          </cell>
          <cell r="D292">
            <v>1193493.08</v>
          </cell>
          <cell r="E292">
            <v>645585.23</v>
          </cell>
          <cell r="F292">
            <v>248.04</v>
          </cell>
          <cell r="G292">
            <v>1193492.8721</v>
          </cell>
          <cell r="H292">
            <v>645581.73349999997</v>
          </cell>
          <cell r="I292">
            <v>247.84100000000001</v>
          </cell>
          <cell r="J292">
            <v>1193492.6599999999</v>
          </cell>
          <cell r="K292">
            <v>645578.18999999994</v>
          </cell>
          <cell r="L292">
            <v>247.64</v>
          </cell>
          <cell r="M292">
            <v>-5.6622237420265828E-2</v>
          </cell>
          <cell r="N292">
            <v>3.5498420613114336</v>
          </cell>
          <cell r="O292">
            <v>7.0525174188166453</v>
          </cell>
        </row>
        <row r="293">
          <cell r="A293">
            <v>12060</v>
          </cell>
          <cell r="B293">
            <v>3.5039606746811125</v>
          </cell>
          <cell r="C293">
            <v>-5.8219831482139821E-2</v>
          </cell>
          <cell r="D293">
            <v>1193503.06</v>
          </cell>
          <cell r="E293">
            <v>645584.63</v>
          </cell>
          <cell r="F293">
            <v>248.17</v>
          </cell>
          <cell r="G293">
            <v>1193502.8540000001</v>
          </cell>
          <cell r="H293">
            <v>645581.13210000005</v>
          </cell>
          <cell r="I293">
            <v>247.96600000000001</v>
          </cell>
          <cell r="J293">
            <v>1193502.6200000001</v>
          </cell>
          <cell r="K293">
            <v>645577.18999999994</v>
          </cell>
          <cell r="L293">
            <v>247.74</v>
          </cell>
          <cell r="M293">
            <v>-5.7229114333872511E-2</v>
          </cell>
          <cell r="N293">
            <v>3.9490389224184659</v>
          </cell>
          <cell r="O293">
            <v>7.4529995970995788</v>
          </cell>
        </row>
        <row r="294">
          <cell r="A294">
            <v>12070</v>
          </cell>
          <cell r="B294">
            <v>3.4958623113763867</v>
          </cell>
          <cell r="C294">
            <v>-5.9498910847579946E-2</v>
          </cell>
          <cell r="D294">
            <v>1193513.05</v>
          </cell>
          <cell r="E294">
            <v>645584.02</v>
          </cell>
          <cell r="F294">
            <v>248.22</v>
          </cell>
          <cell r="G294">
            <v>1193512.8359000001</v>
          </cell>
          <cell r="H294">
            <v>645580.5307</v>
          </cell>
          <cell r="I294">
            <v>248.012</v>
          </cell>
          <cell r="J294">
            <v>1193512.57</v>
          </cell>
          <cell r="K294">
            <v>645576.09</v>
          </cell>
          <cell r="L294">
            <v>247.75</v>
          </cell>
          <cell r="M294">
            <v>-5.8894222970676501E-2</v>
          </cell>
          <cell r="N294">
            <v>4.4486536502986134</v>
          </cell>
          <cell r="O294">
            <v>7.9445159616750001</v>
          </cell>
        </row>
        <row r="295">
          <cell r="A295">
            <v>12080</v>
          </cell>
          <cell r="B295">
            <v>3.496132220103314</v>
          </cell>
          <cell r="C295">
            <v>-5.9208287034944171E-2</v>
          </cell>
          <cell r="D295">
            <v>1193523.6000000001</v>
          </cell>
          <cell r="E295">
            <v>645582.42000000004</v>
          </cell>
          <cell r="F295">
            <v>248.17</v>
          </cell>
          <cell r="G295">
            <v>1193522.7045</v>
          </cell>
          <cell r="H295">
            <v>645579.0405</v>
          </cell>
          <cell r="I295">
            <v>247.96299999999999</v>
          </cell>
          <cell r="J295">
            <v>1193521.55</v>
          </cell>
          <cell r="K295">
            <v>645574.68999999994</v>
          </cell>
          <cell r="L295">
            <v>247.69</v>
          </cell>
          <cell r="M295">
            <v>-6.0652111157160328E-2</v>
          </cell>
          <cell r="N295">
            <v>4.5010799260161765</v>
          </cell>
          <cell r="O295">
            <v>7.9972121461194909</v>
          </cell>
        </row>
        <row r="296">
          <cell r="A296">
            <v>12090</v>
          </cell>
          <cell r="B296">
            <v>3.4973395660138817</v>
          </cell>
          <cell r="C296">
            <v>-6.0331573762653398E-2</v>
          </cell>
          <cell r="D296">
            <v>1193533.6299999999</v>
          </cell>
          <cell r="E296">
            <v>645578.52</v>
          </cell>
          <cell r="F296">
            <v>248.03</v>
          </cell>
          <cell r="G296">
            <v>1193532.0052</v>
          </cell>
          <cell r="H296">
            <v>645575.42299999995</v>
          </cell>
          <cell r="I296">
            <v>247.81899999999999</v>
          </cell>
          <cell r="J296">
            <v>1193529.92</v>
          </cell>
          <cell r="K296">
            <v>645571.43999999994</v>
          </cell>
          <cell r="L296">
            <v>247.55</v>
          </cell>
          <cell r="M296">
            <v>-5.9833429482790253E-2</v>
          </cell>
          <cell r="N296">
            <v>4.495814502448817</v>
          </cell>
          <cell r="O296">
            <v>7.9931540684626992</v>
          </cell>
        </row>
        <row r="297">
          <cell r="A297">
            <v>12100</v>
          </cell>
          <cell r="B297">
            <v>3.5011014225055344</v>
          </cell>
          <cell r="C297">
            <v>-6.0266748813287419E-2</v>
          </cell>
          <cell r="D297">
            <v>1193542.55</v>
          </cell>
          <cell r="E297">
            <v>645572.51</v>
          </cell>
          <cell r="F297">
            <v>247.79</v>
          </cell>
          <cell r="G297">
            <v>1193540.2799</v>
          </cell>
          <cell r="H297">
            <v>645569.84459999995</v>
          </cell>
          <cell r="I297">
            <v>247.57900000000001</v>
          </cell>
          <cell r="J297">
            <v>1193537.3700000001</v>
          </cell>
          <cell r="K297">
            <v>645566.42000000004</v>
          </cell>
          <cell r="L297">
            <v>247.31</v>
          </cell>
          <cell r="M297">
            <v>-5.9858525718987192E-2</v>
          </cell>
          <cell r="N297">
            <v>4.4939295909634867</v>
          </cell>
          <cell r="O297">
            <v>7.9950310134690206</v>
          </cell>
        </row>
        <row r="298">
          <cell r="A298">
            <v>12110</v>
          </cell>
          <cell r="B298">
            <v>3.4989602341005952</v>
          </cell>
          <cell r="C298">
            <v>-5.9160432285736683E-2</v>
          </cell>
          <cell r="D298">
            <v>1193549.92</v>
          </cell>
          <cell r="E298">
            <v>645564.68000000005</v>
          </cell>
          <cell r="F298">
            <v>247.45</v>
          </cell>
          <cell r="G298">
            <v>1193547.1216</v>
          </cell>
          <cell r="H298">
            <v>645562.57960000006</v>
          </cell>
          <cell r="I298">
            <v>247.24299999999999</v>
          </cell>
          <cell r="J298">
            <v>1193543.52</v>
          </cell>
          <cell r="K298">
            <v>645559.88</v>
          </cell>
          <cell r="L298">
            <v>246.97</v>
          </cell>
          <cell r="M298">
            <v>-6.0652646713273375E-2</v>
          </cell>
          <cell r="N298">
            <v>4.5010401819819039</v>
          </cell>
          <cell r="O298">
            <v>8.0000004160825</v>
          </cell>
        </row>
        <row r="299">
          <cell r="A299">
            <v>12120</v>
          </cell>
          <cell r="B299">
            <v>3.50334401667561</v>
          </cell>
          <cell r="C299">
            <v>-5.9086404022762315E-2</v>
          </cell>
          <cell r="D299">
            <v>1193555.3899999999</v>
          </cell>
          <cell r="E299">
            <v>645555.42000000004</v>
          </cell>
          <cell r="F299">
            <v>247.02</v>
          </cell>
          <cell r="G299">
            <v>1193552.1939000001</v>
          </cell>
          <cell r="H299">
            <v>645553.98529999994</v>
          </cell>
          <cell r="I299">
            <v>246.81299999999999</v>
          </cell>
          <cell r="J299">
            <v>1193548.0900000001</v>
          </cell>
          <cell r="K299">
            <v>645552.14</v>
          </cell>
          <cell r="L299">
            <v>246.54</v>
          </cell>
          <cell r="M299">
            <v>-6.0670970264205967E-2</v>
          </cell>
          <cell r="N299">
            <v>4.4996807997490995</v>
          </cell>
          <cell r="O299">
            <v>8.0030248164247091</v>
          </cell>
        </row>
        <row r="300">
          <cell r="A300">
            <v>12130</v>
          </cell>
          <cell r="B300">
            <v>3.5005111982609707</v>
          </cell>
          <cell r="C300">
            <v>-6.1133928126358324E-2</v>
          </cell>
          <cell r="D300">
            <v>1193558.69</v>
          </cell>
          <cell r="E300">
            <v>645545.24</v>
          </cell>
          <cell r="F300">
            <v>246.5</v>
          </cell>
          <cell r="G300">
            <v>1193555.2708000001</v>
          </cell>
          <cell r="H300">
            <v>645544.48990000004</v>
          </cell>
          <cell r="I300">
            <v>246.286</v>
          </cell>
          <cell r="J300">
            <v>1193550.8700000001</v>
          </cell>
          <cell r="K300">
            <v>645543.53</v>
          </cell>
          <cell r="L300">
            <v>246.02</v>
          </cell>
          <cell r="M300">
            <v>-5.9055073800790871E-2</v>
          </cell>
          <cell r="N300">
            <v>4.5042700462500962</v>
          </cell>
          <cell r="O300">
            <v>8.0047812445110669</v>
          </cell>
        </row>
        <row r="301">
          <cell r="A301">
            <v>12140</v>
          </cell>
          <cell r="B301">
            <v>3.4956254631819341</v>
          </cell>
          <cell r="C301">
            <v>-5.9502942231878575E-2</v>
          </cell>
          <cell r="D301">
            <v>1193559.9099999999</v>
          </cell>
          <cell r="E301">
            <v>645534.62</v>
          </cell>
          <cell r="F301">
            <v>245.89</v>
          </cell>
          <cell r="G301">
            <v>1193556.4147000001</v>
          </cell>
          <cell r="H301">
            <v>645534.5723</v>
          </cell>
          <cell r="I301">
            <v>245.68199999999999</v>
          </cell>
          <cell r="J301">
            <v>1193551.92</v>
          </cell>
          <cell r="K301">
            <v>645534.51</v>
          </cell>
          <cell r="L301">
            <v>245.41</v>
          </cell>
          <cell r="M301">
            <v>-6.0509906180339378E-2</v>
          </cell>
          <cell r="N301">
            <v>4.4951317423851576</v>
          </cell>
          <cell r="O301">
            <v>7.9907572055670917</v>
          </cell>
        </row>
        <row r="302">
          <cell r="A302">
            <v>12150</v>
          </cell>
          <cell r="B302">
            <v>3.5045045584724996</v>
          </cell>
          <cell r="C302">
            <v>-5.9637531215282404E-2</v>
          </cell>
          <cell r="D302">
            <v>1193559.01</v>
          </cell>
          <cell r="E302">
            <v>645523.98</v>
          </cell>
          <cell r="F302">
            <v>245.28</v>
          </cell>
          <cell r="G302">
            <v>1193555.5654</v>
          </cell>
          <cell r="H302">
            <v>645524.62520000001</v>
          </cell>
          <cell r="I302">
            <v>245.071</v>
          </cell>
          <cell r="J302">
            <v>1193551.1399999999</v>
          </cell>
          <cell r="K302">
            <v>645525.44999999995</v>
          </cell>
          <cell r="L302">
            <v>244.8</v>
          </cell>
          <cell r="M302">
            <v>-6.0200731869067131E-2</v>
          </cell>
          <cell r="N302">
            <v>4.5016064022177478</v>
          </cell>
          <cell r="O302">
            <v>8.006110960690247</v>
          </cell>
        </row>
        <row r="303">
          <cell r="A303">
            <v>12160</v>
          </cell>
          <cell r="B303">
            <v>3.499560345340011</v>
          </cell>
          <cell r="C303">
            <v>-4.5720028863926128E-2</v>
          </cell>
          <cell r="D303">
            <v>1193556</v>
          </cell>
          <cell r="E303">
            <v>645513.73</v>
          </cell>
          <cell r="F303">
            <v>244.62</v>
          </cell>
          <cell r="G303">
            <v>1193552.7568999999</v>
          </cell>
          <cell r="H303">
            <v>645515.04500000004</v>
          </cell>
          <cell r="I303">
            <v>244.46</v>
          </cell>
          <cell r="J303">
            <v>1193548.5900000001</v>
          </cell>
          <cell r="K303">
            <v>645516.74</v>
          </cell>
          <cell r="L303">
            <v>244.25</v>
          </cell>
          <cell r="M303">
            <v>-4.6682713745003934E-2</v>
          </cell>
          <cell r="N303">
            <v>4.4984531350747048</v>
          </cell>
          <cell r="O303">
            <v>7.9980134804147163</v>
          </cell>
        </row>
        <row r="304">
          <cell r="A304">
            <v>12170</v>
          </cell>
          <cell r="B304">
            <v>3.4977478268693538</v>
          </cell>
          <cell r="C304">
            <v>-2.6302639456523884E-2</v>
          </cell>
          <cell r="D304">
            <v>1193551.68</v>
          </cell>
          <cell r="E304">
            <v>645504.48</v>
          </cell>
          <cell r="F304">
            <v>243.94</v>
          </cell>
          <cell r="G304">
            <v>1193548.5234999999</v>
          </cell>
          <cell r="H304">
            <v>645505.98690000002</v>
          </cell>
          <cell r="I304">
            <v>243.84800000000001</v>
          </cell>
          <cell r="J304">
            <v>1193544.78</v>
          </cell>
          <cell r="K304">
            <v>645507.78</v>
          </cell>
          <cell r="L304">
            <v>243.73</v>
          </cell>
          <cell r="M304">
            <v>-2.8428370939978843E-2</v>
          </cell>
          <cell r="N304">
            <v>4.1507830416719349</v>
          </cell>
          <cell r="O304">
            <v>7.6485308685412887</v>
          </cell>
        </row>
        <row r="305">
          <cell r="A305">
            <v>12180</v>
          </cell>
          <cell r="B305">
            <v>3.49763737701144</v>
          </cell>
          <cell r="C305">
            <v>-9.4349403448485414E-3</v>
          </cell>
          <cell r="D305">
            <v>1193547.3600000001</v>
          </cell>
          <cell r="E305">
            <v>645495.46</v>
          </cell>
          <cell r="F305">
            <v>243.27</v>
          </cell>
          <cell r="G305">
            <v>1193544.2041</v>
          </cell>
          <cell r="H305">
            <v>645496.96790000005</v>
          </cell>
          <cell r="I305">
            <v>243.23699999999999</v>
          </cell>
          <cell r="J305">
            <v>1193540.9099999999</v>
          </cell>
          <cell r="K305">
            <v>645498.55000000005</v>
          </cell>
          <cell r="L305">
            <v>243.16</v>
          </cell>
          <cell r="M305">
            <v>-2.1070888086109314E-2</v>
          </cell>
          <cell r="N305">
            <v>3.6543310222770984</v>
          </cell>
          <cell r="O305">
            <v>7.1519683992885383</v>
          </cell>
        </row>
        <row r="306">
          <cell r="A306">
            <v>12190</v>
          </cell>
          <cell r="B306">
            <v>3.4975273122514721</v>
          </cell>
          <cell r="C306">
            <v>8.8634046949076662E-3</v>
          </cell>
          <cell r="D306">
            <v>1193543.04</v>
          </cell>
          <cell r="E306">
            <v>645486.43999999994</v>
          </cell>
          <cell r="F306">
            <v>242.61</v>
          </cell>
          <cell r="G306">
            <v>1193539.8847000001</v>
          </cell>
          <cell r="H306">
            <v>645487.94889999996</v>
          </cell>
          <cell r="I306">
            <v>242.64099999999999</v>
          </cell>
          <cell r="J306">
            <v>1193536.73</v>
          </cell>
          <cell r="K306">
            <v>645489.46</v>
          </cell>
          <cell r="L306">
            <v>242.57</v>
          </cell>
          <cell r="M306">
            <v>-2.0297684915977887E-2</v>
          </cell>
          <cell r="N306">
            <v>3.4979358628287867</v>
          </cell>
          <cell r="O306">
            <v>6.9954631750802587</v>
          </cell>
        </row>
        <row r="307">
          <cell r="A307">
            <v>12200</v>
          </cell>
          <cell r="B307">
            <v>3.4974176330961164</v>
          </cell>
          <cell r="C307">
            <v>1.8871066290580656E-2</v>
          </cell>
          <cell r="D307">
            <v>1193538.72</v>
          </cell>
          <cell r="E307">
            <v>645477.42000000004</v>
          </cell>
          <cell r="F307">
            <v>242.01</v>
          </cell>
          <cell r="G307">
            <v>1193535.5652999999</v>
          </cell>
          <cell r="H307">
            <v>645478.92989999999</v>
          </cell>
          <cell r="I307">
            <v>242.07599999999999</v>
          </cell>
          <cell r="J307">
            <v>1193532.4099999999</v>
          </cell>
          <cell r="K307">
            <v>645480.43999999994</v>
          </cell>
          <cell r="L307">
            <v>242.01</v>
          </cell>
          <cell r="M307">
            <v>-1.8867680820023065E-2</v>
          </cell>
          <cell r="N307">
            <v>3.4980451826363801</v>
          </cell>
          <cell r="O307">
            <v>6.9954628157324965</v>
          </cell>
        </row>
        <row r="308">
          <cell r="A308">
            <v>12210</v>
          </cell>
          <cell r="B308">
            <v>3.4973083392118611</v>
          </cell>
          <cell r="C308">
            <v>2.0873195303236683E-2</v>
          </cell>
          <cell r="D308">
            <v>1193534.3999999999</v>
          </cell>
          <cell r="E308">
            <v>645468.4</v>
          </cell>
          <cell r="F308">
            <v>241.47</v>
          </cell>
          <cell r="G308">
            <v>1193531.2459</v>
          </cell>
          <cell r="H308">
            <v>645469.91090000002</v>
          </cell>
          <cell r="I308">
            <v>241.54300000000001</v>
          </cell>
          <cell r="J308">
            <v>1193528.0900000001</v>
          </cell>
          <cell r="K308">
            <v>645471.42000000004</v>
          </cell>
          <cell r="L308">
            <v>241.47</v>
          </cell>
          <cell r="M308">
            <v>-2.0868144018855842E-2</v>
          </cell>
          <cell r="N308">
            <v>3.4981548878542741</v>
          </cell>
          <cell r="O308">
            <v>6.9954632270661357</v>
          </cell>
        </row>
        <row r="309">
          <cell r="A309">
            <v>12220</v>
          </cell>
          <cell r="B309">
            <v>3.4971562004046448</v>
          </cell>
          <cell r="C309">
            <v>2.0016263497722436E-2</v>
          </cell>
          <cell r="D309">
            <v>1193530.08</v>
          </cell>
          <cell r="E309">
            <v>645459.38</v>
          </cell>
          <cell r="F309">
            <v>240.97</v>
          </cell>
          <cell r="G309">
            <v>1193526.9265000001</v>
          </cell>
          <cell r="H309">
            <v>645460.89179999998</v>
          </cell>
          <cell r="I309">
            <v>241.04</v>
          </cell>
          <cell r="J309">
            <v>1193523.77</v>
          </cell>
          <cell r="K309">
            <v>645462.4</v>
          </cell>
          <cell r="L309">
            <v>240.97</v>
          </cell>
          <cell r="M309">
            <v>-2.0009672734749337E-2</v>
          </cell>
          <cell r="N309">
            <v>3.4983080896885079</v>
          </cell>
          <cell r="O309">
            <v>6.9954642900931532</v>
          </cell>
        </row>
        <row r="310">
          <cell r="A310">
            <v>12230</v>
          </cell>
          <cell r="B310">
            <v>3.4970476477632793</v>
          </cell>
          <cell r="C310">
            <v>1.9444973831999408E-2</v>
          </cell>
          <cell r="D310">
            <v>1193525.76</v>
          </cell>
          <cell r="E310">
            <v>645450.36</v>
          </cell>
          <cell r="F310">
            <v>240.5</v>
          </cell>
          <cell r="G310">
            <v>1193522.6070999999</v>
          </cell>
          <cell r="H310">
            <v>645451.87280000001</v>
          </cell>
          <cell r="I310">
            <v>240.56800000000001</v>
          </cell>
          <cell r="J310">
            <v>1193519.45</v>
          </cell>
          <cell r="K310">
            <v>645453.38</v>
          </cell>
          <cell r="L310">
            <v>240.5</v>
          </cell>
          <cell r="M310">
            <v>-1.9437354138609888E-2</v>
          </cell>
          <cell r="N310">
            <v>3.4984185355216892</v>
          </cell>
          <cell r="O310">
            <v>6.9954661832849681</v>
          </cell>
        </row>
        <row r="311">
          <cell r="A311">
            <v>12240</v>
          </cell>
          <cell r="B311">
            <v>3.4969394804538427</v>
          </cell>
          <cell r="C311">
            <v>1.9159610961100141E-2</v>
          </cell>
          <cell r="D311">
            <v>1193521.44</v>
          </cell>
          <cell r="E311">
            <v>645441.34</v>
          </cell>
          <cell r="F311">
            <v>240.06</v>
          </cell>
          <cell r="G311">
            <v>1193518.2877</v>
          </cell>
          <cell r="H311">
            <v>645442.85380000004</v>
          </cell>
          <cell r="I311">
            <v>240.12700000000001</v>
          </cell>
          <cell r="J311">
            <v>1193515.1299999999</v>
          </cell>
          <cell r="K311">
            <v>645444.37</v>
          </cell>
          <cell r="L311">
            <v>240.06</v>
          </cell>
          <cell r="M311">
            <v>-1.9127302641226206E-2</v>
          </cell>
          <cell r="N311">
            <v>3.5028462327771304</v>
          </cell>
          <cell r="O311">
            <v>6.9997857132309731</v>
          </cell>
        </row>
        <row r="312">
          <cell r="A312">
            <v>12250</v>
          </cell>
          <cell r="B312">
            <v>3.4969218293663986</v>
          </cell>
          <cell r="C312">
            <v>2.0589536601980117E-2</v>
          </cell>
          <cell r="D312">
            <v>1193517.1200000001</v>
          </cell>
          <cell r="E312">
            <v>645432.31999999995</v>
          </cell>
          <cell r="F312">
            <v>239.63</v>
          </cell>
          <cell r="G312">
            <v>1193513.9682</v>
          </cell>
          <cell r="H312">
            <v>645433.83479999995</v>
          </cell>
          <cell r="I312">
            <v>239.702</v>
          </cell>
          <cell r="J312">
            <v>1193510.81</v>
          </cell>
          <cell r="K312">
            <v>645435.35</v>
          </cell>
          <cell r="L312">
            <v>239.63</v>
          </cell>
          <cell r="M312">
            <v>-2.0554607288617778E-2</v>
          </cell>
          <cell r="N312">
            <v>3.5028642965060737</v>
          </cell>
          <cell r="O312">
            <v>6.9997861258724718</v>
          </cell>
        </row>
        <row r="313">
          <cell r="A313">
            <v>12260</v>
          </cell>
          <cell r="B313">
            <v>3.5058287293641488</v>
          </cell>
          <cell r="C313">
            <v>1.8825791302124705E-2</v>
          </cell>
          <cell r="D313">
            <v>1193512.81</v>
          </cell>
          <cell r="E313">
            <v>645423.30000000005</v>
          </cell>
          <cell r="F313">
            <v>239.21</v>
          </cell>
          <cell r="G313">
            <v>1193509.6488000001</v>
          </cell>
          <cell r="H313">
            <v>645424.81579999998</v>
          </cell>
          <cell r="I313">
            <v>239.27600000000001</v>
          </cell>
          <cell r="J313">
            <v>1193506.49</v>
          </cell>
          <cell r="K313">
            <v>645426.32999999996</v>
          </cell>
          <cell r="L313">
            <v>239.21</v>
          </cell>
          <cell r="M313">
            <v>-1.8841139237753209E-2</v>
          </cell>
          <cell r="N313">
            <v>3.50297289177472</v>
          </cell>
          <cell r="O313">
            <v>7.0088016211388684</v>
          </cell>
        </row>
        <row r="314">
          <cell r="A314">
            <v>12270</v>
          </cell>
          <cell r="B314">
            <v>3.5056770031113533</v>
          </cell>
          <cell r="C314">
            <v>2.082336733681359E-2</v>
          </cell>
          <cell r="D314">
            <v>1193508.49</v>
          </cell>
          <cell r="E314">
            <v>645414.28</v>
          </cell>
          <cell r="F314">
            <v>238.82</v>
          </cell>
          <cell r="G314">
            <v>1193505.3293999999</v>
          </cell>
          <cell r="H314">
            <v>645415.79669999995</v>
          </cell>
          <cell r="I314">
            <v>238.893</v>
          </cell>
          <cell r="J314">
            <v>1193502.17</v>
          </cell>
          <cell r="K314">
            <v>645417.31000000006</v>
          </cell>
          <cell r="L314">
            <v>238.82</v>
          </cell>
          <cell r="M314">
            <v>-2.0838536608968755E-2</v>
          </cell>
          <cell r="N314">
            <v>3.5031250691849847</v>
          </cell>
          <cell r="O314">
            <v>7.008802072296338</v>
          </cell>
        </row>
        <row r="315">
          <cell r="A315">
            <v>12280</v>
          </cell>
          <cell r="B315">
            <v>3.5012511034406617</v>
          </cell>
          <cell r="C315">
            <v>2.1135302157352962E-2</v>
          </cell>
          <cell r="D315">
            <v>1193504.17</v>
          </cell>
          <cell r="E315">
            <v>645405.27</v>
          </cell>
          <cell r="F315">
            <v>238.52</v>
          </cell>
          <cell r="G315">
            <v>1193501.01</v>
          </cell>
          <cell r="H315">
            <v>645406.77769999998</v>
          </cell>
          <cell r="I315">
            <v>238.59399999999999</v>
          </cell>
          <cell r="J315">
            <v>1193497.8500000001</v>
          </cell>
          <cell r="K315">
            <v>645408.29</v>
          </cell>
          <cell r="L315">
            <v>238.52</v>
          </cell>
          <cell r="M315">
            <v>-2.1123336741222801E-2</v>
          </cell>
          <cell r="N315">
            <v>3.5032344040404717</v>
          </cell>
          <cell r="O315">
            <v>7.0044855074811334</v>
          </cell>
        </row>
        <row r="316">
          <cell r="A316">
            <v>12290</v>
          </cell>
          <cell r="B316">
            <v>3.5011403927925135</v>
          </cell>
          <cell r="C316">
            <v>1.9422243146824156E-2</v>
          </cell>
          <cell r="D316">
            <v>1193499.8500000001</v>
          </cell>
          <cell r="E316">
            <v>645396.25</v>
          </cell>
          <cell r="F316">
            <v>238.31</v>
          </cell>
          <cell r="G316">
            <v>1193496.6906000001</v>
          </cell>
          <cell r="H316">
            <v>645397.75870000001</v>
          </cell>
          <cell r="I316">
            <v>238.37799999999999</v>
          </cell>
          <cell r="J316">
            <v>1193493.53</v>
          </cell>
          <cell r="K316">
            <v>645399.27</v>
          </cell>
          <cell r="L316">
            <v>238.31</v>
          </cell>
          <cell r="M316">
            <v>-1.9410025848215641E-2</v>
          </cell>
          <cell r="N316">
            <v>3.5033441238943457</v>
          </cell>
          <cell r="O316">
            <v>7.0044845166868592</v>
          </cell>
        </row>
        <row r="317">
          <cell r="A317">
            <v>12300</v>
          </cell>
          <cell r="B317">
            <v>3.5010300671005612</v>
          </cell>
          <cell r="C317">
            <v>1.9137224964050219E-2</v>
          </cell>
          <cell r="D317">
            <v>1193495.53</v>
          </cell>
          <cell r="E317">
            <v>645387.23</v>
          </cell>
          <cell r="F317">
            <v>238.18</v>
          </cell>
          <cell r="G317">
            <v>1193492.3711999999</v>
          </cell>
          <cell r="H317">
            <v>645388.73970000003</v>
          </cell>
          <cell r="I317">
            <v>238.24700000000001</v>
          </cell>
          <cell r="J317">
            <v>1193489.21</v>
          </cell>
          <cell r="K317">
            <v>645390.25</v>
          </cell>
          <cell r="L317">
            <v>238.18</v>
          </cell>
          <cell r="M317">
            <v>-1.9123983256005585E-2</v>
          </cell>
          <cell r="N317">
            <v>3.503454228290384</v>
          </cell>
          <cell r="O317">
            <v>7.0044842953909452</v>
          </cell>
        </row>
        <row r="318">
          <cell r="A318">
            <v>12310</v>
          </cell>
          <cell r="B318">
            <v>3.500920126140926</v>
          </cell>
          <cell r="C318">
            <v>1.9994743518228841E-2</v>
          </cell>
          <cell r="D318">
            <v>1193491.21</v>
          </cell>
          <cell r="E318">
            <v>645378.21</v>
          </cell>
          <cell r="F318">
            <v>238.13</v>
          </cell>
          <cell r="G318">
            <v>1193488.0518</v>
          </cell>
          <cell r="H318">
            <v>645379.72069999995</v>
          </cell>
          <cell r="I318">
            <v>238.2</v>
          </cell>
          <cell r="J318">
            <v>1193484.8999999999</v>
          </cell>
          <cell r="K318">
            <v>645381.23</v>
          </cell>
          <cell r="L318">
            <v>238.13</v>
          </cell>
          <cell r="M318">
            <v>-2.0031232411164931E-2</v>
          </cell>
          <cell r="N318">
            <v>3.4945428500433575</v>
          </cell>
          <cell r="O318">
            <v>6.9954629761842835</v>
          </cell>
        </row>
        <row r="319">
          <cell r="A319">
            <v>12320</v>
          </cell>
          <cell r="B319">
            <v>3.5008105702604175</v>
          </cell>
          <cell r="C319">
            <v>1.9138424846284471E-2</v>
          </cell>
          <cell r="D319">
            <v>1193486.8899999999</v>
          </cell>
          <cell r="E319">
            <v>645369.18999999994</v>
          </cell>
          <cell r="F319">
            <v>238.17</v>
          </cell>
          <cell r="G319">
            <v>1193483.7324000001</v>
          </cell>
          <cell r="H319">
            <v>645370.70169999998</v>
          </cell>
          <cell r="I319">
            <v>238.23699999999999</v>
          </cell>
          <cell r="J319">
            <v>1193480.58</v>
          </cell>
          <cell r="K319">
            <v>645372.21</v>
          </cell>
          <cell r="L319">
            <v>238.17</v>
          </cell>
          <cell r="M319">
            <v>-1.9172150583088347E-2</v>
          </cell>
          <cell r="N319">
            <v>3.4946522931604562</v>
          </cell>
          <cell r="O319">
            <v>6.9954628634208742</v>
          </cell>
        </row>
        <row r="320">
          <cell r="A320">
            <v>12330</v>
          </cell>
          <cell r="B320">
            <v>3.5007483727627475</v>
          </cell>
          <cell r="C320">
            <v>1.8853111669924483E-2</v>
          </cell>
          <cell r="D320">
            <v>1193482.57</v>
          </cell>
          <cell r="E320">
            <v>645360.17000000004</v>
          </cell>
          <cell r="F320">
            <v>238.25</v>
          </cell>
          <cell r="G320">
            <v>1193479.4129000001</v>
          </cell>
          <cell r="H320">
            <v>645361.68259999994</v>
          </cell>
          <cell r="I320">
            <v>238.316</v>
          </cell>
          <cell r="J320">
            <v>1193476.26</v>
          </cell>
          <cell r="K320">
            <v>645363.18999999994</v>
          </cell>
          <cell r="L320">
            <v>238.25</v>
          </cell>
          <cell r="M320">
            <v>-1.8885660018929974E-2</v>
          </cell>
          <cell r="N320">
            <v>3.4947150342560245</v>
          </cell>
          <cell r="O320">
            <v>6.9954634070187716</v>
          </cell>
        </row>
        <row r="321">
          <cell r="A321">
            <v>12340</v>
          </cell>
          <cell r="B321">
            <v>3.5059923345618369</v>
          </cell>
          <cell r="C321">
            <v>2.1391946371551385E-2</v>
          </cell>
          <cell r="D321">
            <v>1193478.3600000001</v>
          </cell>
          <cell r="E321">
            <v>645351.23</v>
          </cell>
          <cell r="F321">
            <v>238.32</v>
          </cell>
          <cell r="G321">
            <v>1193475.1492000001</v>
          </cell>
          <cell r="H321">
            <v>645352.63809999998</v>
          </cell>
          <cell r="I321">
            <v>238.39500000000001</v>
          </cell>
          <cell r="J321">
            <v>1193471.94</v>
          </cell>
          <cell r="K321">
            <v>645354.04</v>
          </cell>
          <cell r="L321">
            <v>238.32</v>
          </cell>
          <cell r="M321">
            <v>-2.1416085337551804E-2</v>
          </cell>
          <cell r="N321">
            <v>3.502040583883419</v>
          </cell>
          <cell r="O321">
            <v>7.0080329184452559</v>
          </cell>
        </row>
        <row r="322">
          <cell r="A322">
            <v>12350</v>
          </cell>
          <cell r="B322">
            <v>3.5048179697773114</v>
          </cell>
          <cell r="C322">
            <v>2.1113792681417248E-2</v>
          </cell>
          <cell r="D322">
            <v>1193474.3500000001</v>
          </cell>
          <cell r="E322">
            <v>645342.06999999995</v>
          </cell>
          <cell r="F322">
            <v>238.4</v>
          </cell>
          <cell r="G322">
            <v>1193471.1399999999</v>
          </cell>
          <cell r="H322">
            <v>645343.47699999996</v>
          </cell>
          <cell r="I322">
            <v>238.47399999999999</v>
          </cell>
          <cell r="J322">
            <v>1193467.93</v>
          </cell>
          <cell r="K322">
            <v>645344.88</v>
          </cell>
          <cell r="L322">
            <v>238.4</v>
          </cell>
          <cell r="M322">
            <v>-2.112345919481665E-2</v>
          </cell>
          <cell r="N322">
            <v>3.5032140956412214</v>
          </cell>
          <cell r="O322">
            <v>7.0080320654185329</v>
          </cell>
        </row>
        <row r="323">
          <cell r="A323">
            <v>12360</v>
          </cell>
          <cell r="B323">
            <v>3.5036437391730484</v>
          </cell>
          <cell r="C323">
            <v>2.1120868875063824E-2</v>
          </cell>
          <cell r="D323">
            <v>1193470.3400000001</v>
          </cell>
          <cell r="E323">
            <v>645332.91</v>
          </cell>
          <cell r="F323">
            <v>238.47</v>
          </cell>
          <cell r="G323">
            <v>1193467.1307999999</v>
          </cell>
          <cell r="H323">
            <v>645334.31590000005</v>
          </cell>
          <cell r="I323">
            <v>238.54400000000001</v>
          </cell>
          <cell r="J323">
            <v>1193463.92</v>
          </cell>
          <cell r="K323">
            <v>645335.72</v>
          </cell>
          <cell r="L323">
            <v>238.47</v>
          </cell>
          <cell r="M323">
            <v>-2.1116384783144638E-2</v>
          </cell>
          <cell r="N323">
            <v>3.5043877425022107</v>
          </cell>
          <cell r="O323">
            <v>7.0080314816752587</v>
          </cell>
        </row>
        <row r="324">
          <cell r="A324">
            <v>12370</v>
          </cell>
          <cell r="B324">
            <v>3.5025612473193335</v>
          </cell>
          <cell r="C324">
            <v>2.0270880360575401E-2</v>
          </cell>
          <cell r="D324">
            <v>1193466.33</v>
          </cell>
          <cell r="E324">
            <v>645323.75</v>
          </cell>
          <cell r="F324">
            <v>238.48</v>
          </cell>
          <cell r="G324">
            <v>1193463.1214999999</v>
          </cell>
          <cell r="H324">
            <v>645325.15480000002</v>
          </cell>
          <cell r="I324">
            <v>238.55099999999999</v>
          </cell>
          <cell r="J324">
            <v>1193459.92</v>
          </cell>
          <cell r="K324">
            <v>645326.56000000006</v>
          </cell>
          <cell r="L324">
            <v>238.48</v>
          </cell>
          <cell r="M324">
            <v>-2.030711908350958E-2</v>
          </cell>
          <cell r="N324">
            <v>3.4963108113968557</v>
          </cell>
          <cell r="O324">
            <v>6.9988720587161897</v>
          </cell>
        </row>
        <row r="325">
          <cell r="A325">
            <v>12380</v>
          </cell>
          <cell r="B325">
            <v>3.5013872937731114</v>
          </cell>
          <cell r="C325">
            <v>1.8564070337383855E-2</v>
          </cell>
          <cell r="D325">
            <v>1193462.32</v>
          </cell>
          <cell r="E325">
            <v>645314.59</v>
          </cell>
          <cell r="F325">
            <v>238.42</v>
          </cell>
          <cell r="G325">
            <v>1193459.1122999999</v>
          </cell>
          <cell r="H325">
            <v>645315.99369999999</v>
          </cell>
          <cell r="I325">
            <v>238.48500000000001</v>
          </cell>
          <cell r="J325">
            <v>1193455.9099999999</v>
          </cell>
          <cell r="K325">
            <v>645317.4</v>
          </cell>
          <cell r="L325">
            <v>238.42</v>
          </cell>
          <cell r="M325">
            <v>-1.8584780289100631E-2</v>
          </cell>
          <cell r="N325">
            <v>3.4974855225028691</v>
          </cell>
          <cell r="O325">
            <v>6.9988728162759806</v>
          </cell>
        </row>
        <row r="326">
          <cell r="A326">
            <v>12390</v>
          </cell>
          <cell r="B326">
            <v>3.5002650258224373</v>
          </cell>
          <cell r="C326">
            <v>1.9427100376216363E-2</v>
          </cell>
          <cell r="D326">
            <v>1193458.31</v>
          </cell>
          <cell r="E326">
            <v>645305.43000000005</v>
          </cell>
          <cell r="F326">
            <v>238.28</v>
          </cell>
          <cell r="G326">
            <v>1193455.1029999999</v>
          </cell>
          <cell r="H326">
            <v>645306.83250000002</v>
          </cell>
          <cell r="I326">
            <v>238.34800000000001</v>
          </cell>
          <cell r="J326">
            <v>1193451.8999999999</v>
          </cell>
          <cell r="K326">
            <v>645308.24</v>
          </cell>
          <cell r="L326">
            <v>238.28</v>
          </cell>
          <cell r="M326">
            <v>-1.9436295717893456E-2</v>
          </cell>
          <cell r="N326">
            <v>3.4986090450048999</v>
          </cell>
          <cell r="O326">
            <v>6.9988740708273376</v>
          </cell>
        </row>
        <row r="327">
          <cell r="A327">
            <v>12400</v>
          </cell>
          <cell r="B327">
            <v>3.4990913678794664</v>
          </cell>
          <cell r="C327">
            <v>1.9433616573785464E-2</v>
          </cell>
          <cell r="D327">
            <v>1193454.3</v>
          </cell>
          <cell r="E327">
            <v>645296.27</v>
          </cell>
          <cell r="F327">
            <v>238.07</v>
          </cell>
          <cell r="G327">
            <v>1193451.0937999999</v>
          </cell>
          <cell r="H327">
            <v>645297.67139999999</v>
          </cell>
          <cell r="I327">
            <v>238.13800000000001</v>
          </cell>
          <cell r="J327">
            <v>1193447.8899999999</v>
          </cell>
          <cell r="K327">
            <v>645299.06999999995</v>
          </cell>
          <cell r="L327">
            <v>238.07</v>
          </cell>
          <cell r="M327">
            <v>-1.9452073886820246E-2</v>
          </cell>
          <cell r="N327">
            <v>3.4957712167691</v>
          </cell>
          <cell r="O327">
            <v>6.9948625846485664</v>
          </cell>
        </row>
        <row r="328">
          <cell r="A328">
            <v>12410</v>
          </cell>
          <cell r="B328">
            <v>3.4980094824703518</v>
          </cell>
          <cell r="C328">
            <v>1.8867873380775464E-2</v>
          </cell>
          <cell r="D328">
            <v>1193450.29</v>
          </cell>
          <cell r="E328">
            <v>645287.11</v>
          </cell>
          <cell r="F328">
            <v>237.79</v>
          </cell>
          <cell r="G328">
            <v>1193447.0845000001</v>
          </cell>
          <cell r="H328">
            <v>645288.51029999997</v>
          </cell>
          <cell r="I328">
            <v>237.85599999999999</v>
          </cell>
          <cell r="J328">
            <v>1193443.8799999999</v>
          </cell>
          <cell r="K328">
            <v>645289.91</v>
          </cell>
          <cell r="L328">
            <v>237.79</v>
          </cell>
          <cell r="M328">
            <v>-1.8874113815085733E-2</v>
          </cell>
          <cell r="N328">
            <v>3.4968529196454199</v>
          </cell>
          <cell r="O328">
            <v>6.9948624021157713</v>
          </cell>
        </row>
        <row r="329">
          <cell r="A329">
            <v>12420</v>
          </cell>
          <cell r="B329">
            <v>3.4968361029713537</v>
          </cell>
          <cell r="C329">
            <v>2.0304068566344126E-2</v>
          </cell>
          <cell r="D329">
            <v>1193446.28</v>
          </cell>
          <cell r="E329">
            <v>645277.94999999995</v>
          </cell>
          <cell r="F329">
            <v>237.44</v>
          </cell>
          <cell r="G329">
            <v>1193443.0752999999</v>
          </cell>
          <cell r="H329">
            <v>645279.34920000006</v>
          </cell>
          <cell r="I329">
            <v>237.511</v>
          </cell>
          <cell r="J329">
            <v>1193439.8700000001</v>
          </cell>
          <cell r="K329">
            <v>645280.75</v>
          </cell>
          <cell r="L329">
            <v>237.5</v>
          </cell>
          <cell r="M329">
            <v>-3.1446303506913334E-3</v>
          </cell>
          <cell r="N329">
            <v>3.4980264047815277</v>
          </cell>
          <cell r="O329">
            <v>6.994862507752881</v>
          </cell>
        </row>
        <row r="330">
          <cell r="A330">
            <v>12430</v>
          </cell>
          <cell r="B330">
            <v>3.8267176025565064</v>
          </cell>
          <cell r="C330">
            <v>2.0644324511221303E-2</v>
          </cell>
          <cell r="D330">
            <v>1193442.57</v>
          </cell>
          <cell r="E330">
            <v>645268.65</v>
          </cell>
          <cell r="F330">
            <v>237.08</v>
          </cell>
          <cell r="G330">
            <v>1193439.0660000001</v>
          </cell>
          <cell r="H330">
            <v>645270.18810000003</v>
          </cell>
          <cell r="I330">
            <v>237.15899999999999</v>
          </cell>
          <cell r="J330">
            <v>1193435.8600000001</v>
          </cell>
          <cell r="K330">
            <v>645271.59</v>
          </cell>
          <cell r="L330">
            <v>237.21</v>
          </cell>
          <cell r="M330">
            <v>1.4575141475741337E-2</v>
          </cell>
          <cell r="N330">
            <v>3.4991084021311103</v>
          </cell>
          <cell r="O330">
            <v>7.3258260046876167</v>
          </cell>
        </row>
        <row r="331">
          <cell r="A331">
            <v>12440</v>
          </cell>
          <cell r="B331">
            <v>4.3271379965037537</v>
          </cell>
          <cell r="C331">
            <v>3.2816147789769878E-2</v>
          </cell>
          <cell r="D331">
            <v>1193439.02</v>
          </cell>
          <cell r="E331">
            <v>645259.29</v>
          </cell>
          <cell r="F331">
            <v>236.71</v>
          </cell>
          <cell r="G331">
            <v>1193435.0567999999</v>
          </cell>
          <cell r="H331">
            <v>645261.027</v>
          </cell>
          <cell r="I331">
            <v>236.852</v>
          </cell>
          <cell r="J331">
            <v>1193431.8500000001</v>
          </cell>
          <cell r="K331">
            <v>645262.43000000005</v>
          </cell>
          <cell r="L331">
            <v>236.97</v>
          </cell>
          <cell r="M331">
            <v>3.3711567929910348E-2</v>
          </cell>
          <cell r="N331">
            <v>3.5002821656153329</v>
          </cell>
          <cell r="O331">
            <v>7.8274201621190862</v>
          </cell>
        </row>
        <row r="332">
          <cell r="A332">
            <v>12450</v>
          </cell>
          <cell r="B332">
            <v>4.4996533421242768</v>
          </cell>
          <cell r="C332">
            <v>5.0670570078265253E-2</v>
          </cell>
          <cell r="D332">
            <v>1193435.45</v>
          </cell>
          <cell r="E332">
            <v>645250.24</v>
          </cell>
          <cell r="F332">
            <v>236.38</v>
          </cell>
          <cell r="G332">
            <v>1193431.2264</v>
          </cell>
          <cell r="H332">
            <v>645251.79180000001</v>
          </cell>
          <cell r="I332">
            <v>236.608</v>
          </cell>
          <cell r="J332">
            <v>1193427.94</v>
          </cell>
          <cell r="K332">
            <v>645253</v>
          </cell>
          <cell r="L332">
            <v>236.79</v>
          </cell>
          <cell r="M332">
            <v>5.1978423459812836E-2</v>
          </cell>
          <cell r="N332">
            <v>3.5014528699721224</v>
          </cell>
          <cell r="O332">
            <v>8.0011062120963992</v>
          </cell>
        </row>
        <row r="333">
          <cell r="A333">
            <v>12460</v>
          </cell>
          <cell r="B333">
            <v>4.4950396317391546</v>
          </cell>
          <cell r="C333">
            <v>5.7174134391462607E-2</v>
          </cell>
          <cell r="D333">
            <v>1193432.54</v>
          </cell>
          <cell r="E333">
            <v>645241.1</v>
          </cell>
          <cell r="F333">
            <v>236.17</v>
          </cell>
          <cell r="G333">
            <v>1193428.1984999999</v>
          </cell>
          <cell r="H333">
            <v>645242.2648</v>
          </cell>
          <cell r="I333">
            <v>236.42699999999999</v>
          </cell>
          <cell r="J333">
            <v>1193424.82</v>
          </cell>
          <cell r="K333">
            <v>645243.17000000004</v>
          </cell>
          <cell r="L333">
            <v>236.63</v>
          </cell>
          <cell r="M333">
            <v>5.8038746597239906E-2</v>
          </cell>
          <cell r="N333">
            <v>3.49766340422067</v>
          </cell>
          <cell r="O333">
            <v>7.9927030359598241</v>
          </cell>
        </row>
        <row r="334">
          <cell r="A334">
            <v>12470</v>
          </cell>
          <cell r="B334">
            <v>4.4989012181695296</v>
          </cell>
          <cell r="C334">
            <v>5.7347336046856781E-2</v>
          </cell>
          <cell r="D334">
            <v>1193430.48</v>
          </cell>
          <cell r="E334">
            <v>645231.73</v>
          </cell>
          <cell r="F334">
            <v>236.05</v>
          </cell>
          <cell r="G334">
            <v>1193426.0478999999</v>
          </cell>
          <cell r="H334">
            <v>645232.5024</v>
          </cell>
          <cell r="I334">
            <v>236.30799999999999</v>
          </cell>
          <cell r="J334">
            <v>1193422.6000000001</v>
          </cell>
          <cell r="K334">
            <v>645233.1</v>
          </cell>
          <cell r="L334">
            <v>236.51</v>
          </cell>
          <cell r="M334">
            <v>5.7725737354379011E-2</v>
          </cell>
          <cell r="N334">
            <v>3.4993056694956999</v>
          </cell>
          <cell r="O334">
            <v>7.9982068876652299</v>
          </cell>
        </row>
        <row r="335">
          <cell r="A335">
            <v>12480</v>
          </cell>
          <cell r="B335">
            <v>4.5023114353018876</v>
          </cell>
          <cell r="C335">
            <v>5.3528060744614928E-2</v>
          </cell>
          <cell r="D335">
            <v>1193429.28</v>
          </cell>
          <cell r="E335">
            <v>645222.22</v>
          </cell>
          <cell r="F335">
            <v>236.01</v>
          </cell>
          <cell r="G335">
            <v>1193424.7925</v>
          </cell>
          <cell r="H335">
            <v>645222.58490000002</v>
          </cell>
          <cell r="I335">
            <v>236.251</v>
          </cell>
          <cell r="J335">
            <v>1193421.3</v>
          </cell>
          <cell r="K335">
            <v>645222.87</v>
          </cell>
          <cell r="L335">
            <v>236.44</v>
          </cell>
          <cell r="M335">
            <v>5.3936550127477792E-2</v>
          </cell>
          <cell r="N335">
            <v>3.5041173295899686</v>
          </cell>
          <cell r="O335">
            <v>8.0064287648918562</v>
          </cell>
        </row>
        <row r="336">
          <cell r="A336">
            <v>12490</v>
          </cell>
          <cell r="B336">
            <v>4.3898265707166084</v>
          </cell>
          <cell r="C336">
            <v>3.5764510845899211E-2</v>
          </cell>
          <cell r="D336">
            <v>1193428.81</v>
          </cell>
          <cell r="E336">
            <v>645212.55000000005</v>
          </cell>
          <cell r="F336">
            <v>236.1</v>
          </cell>
          <cell r="G336">
            <v>1193424.4203999999</v>
          </cell>
          <cell r="H336">
            <v>645212.59459999995</v>
          </cell>
          <cell r="I336">
            <v>236.25700000000001</v>
          </cell>
          <cell r="J336">
            <v>1193420.92</v>
          </cell>
          <cell r="K336">
            <v>645212.63</v>
          </cell>
          <cell r="L336">
            <v>236.38</v>
          </cell>
          <cell r="M336">
            <v>3.5137044493438171E-2</v>
          </cell>
          <cell r="N336">
            <v>3.5005789978425943</v>
          </cell>
          <cell r="O336">
            <v>7.8904055685592027</v>
          </cell>
        </row>
        <row r="337">
          <cell r="A337">
            <v>12500</v>
          </cell>
          <cell r="B337">
            <v>3.8862576098375401</v>
          </cell>
          <cell r="C337">
            <v>1.9298772116942579E-2</v>
          </cell>
          <cell r="D337">
            <v>1193428.21</v>
          </cell>
          <cell r="E337">
            <v>645202.56000000006</v>
          </cell>
          <cell r="F337">
            <v>236.25</v>
          </cell>
          <cell r="G337">
            <v>1193424.3239</v>
          </cell>
          <cell r="H337">
            <v>645202.59499999997</v>
          </cell>
          <cell r="I337">
            <v>236.32499999999999</v>
          </cell>
          <cell r="J337">
            <v>1193420.82</v>
          </cell>
          <cell r="K337">
            <v>645202.63</v>
          </cell>
          <cell r="L337">
            <v>236.38</v>
          </cell>
          <cell r="M337">
            <v>1.5696011965330492E-2</v>
          </cell>
          <cell r="N337">
            <v>3.5040748007513867</v>
          </cell>
          <cell r="O337">
            <v>7.3903324105889272</v>
          </cell>
        </row>
        <row r="338">
          <cell r="A338">
            <v>12510</v>
          </cell>
          <cell r="B338">
            <v>3.5027798974599378</v>
          </cell>
          <cell r="C338">
            <v>1.8842177336881146E-2</v>
          </cell>
          <cell r="D338">
            <v>1193427.73</v>
          </cell>
          <cell r="E338">
            <v>645192.56000000006</v>
          </cell>
          <cell r="F338">
            <v>236.39</v>
          </cell>
          <cell r="G338">
            <v>1193424.2274</v>
          </cell>
          <cell r="H338">
            <v>645192.59550000005</v>
          </cell>
          <cell r="I338">
            <v>236.45599999999999</v>
          </cell>
          <cell r="J338">
            <v>1193420.73</v>
          </cell>
          <cell r="K338">
            <v>645192.63</v>
          </cell>
          <cell r="L338">
            <v>236.45</v>
          </cell>
          <cell r="M338">
            <v>-1.7154766678008724E-3</v>
          </cell>
          <cell r="N338">
            <v>3.4975701579735445</v>
          </cell>
          <cell r="O338">
            <v>7.0003500554334828</v>
          </cell>
        </row>
        <row r="339">
          <cell r="A339">
            <v>12520</v>
          </cell>
          <cell r="B339">
            <v>3.499285185475868</v>
          </cell>
          <cell r="C339">
            <v>1.9718312838970593E-2</v>
          </cell>
          <cell r="D339">
            <v>1193427.6299999999</v>
          </cell>
          <cell r="E339">
            <v>645182.56000000006</v>
          </cell>
          <cell r="F339">
            <v>236.58</v>
          </cell>
          <cell r="G339">
            <v>1193424.1309</v>
          </cell>
          <cell r="H339">
            <v>645182.59600000002</v>
          </cell>
          <cell r="I339">
            <v>236.649</v>
          </cell>
          <cell r="J339">
            <v>1193420.6299999999</v>
          </cell>
          <cell r="K339">
            <v>645182.63</v>
          </cell>
          <cell r="L339">
            <v>236.58</v>
          </cell>
          <cell r="M339">
            <v>-1.9708288219714976E-2</v>
          </cell>
          <cell r="N339">
            <v>3.501065096610724</v>
          </cell>
          <cell r="O339">
            <v>7.0003502820865915</v>
          </cell>
        </row>
        <row r="340">
          <cell r="A340">
            <v>12530</v>
          </cell>
          <cell r="B340">
            <v>3.4957895131379724</v>
          </cell>
          <cell r="C340">
            <v>2.1454380968339647E-2</v>
          </cell>
          <cell r="D340">
            <v>1193427.53</v>
          </cell>
          <cell r="E340">
            <v>645172.56000000006</v>
          </cell>
          <cell r="F340">
            <v>236.83</v>
          </cell>
          <cell r="G340">
            <v>1193424.0344</v>
          </cell>
          <cell r="H340">
            <v>645172.59640000004</v>
          </cell>
          <cell r="I340">
            <v>236.905</v>
          </cell>
          <cell r="J340">
            <v>1193420.53</v>
          </cell>
          <cell r="K340">
            <v>645172.63</v>
          </cell>
          <cell r="L340">
            <v>236.83</v>
          </cell>
          <cell r="M340">
            <v>-2.1400682830493671E-2</v>
          </cell>
          <cell r="N340">
            <v>3.5045610737766602</v>
          </cell>
          <cell r="O340">
            <v>7.0003505869146325</v>
          </cell>
        </row>
        <row r="341">
          <cell r="A341">
            <v>12540</v>
          </cell>
          <cell r="B341">
            <v>3.5022943936042439</v>
          </cell>
          <cell r="C341">
            <v>1.8844789324543698E-2</v>
          </cell>
          <cell r="D341">
            <v>1193427.44</v>
          </cell>
          <cell r="E341">
            <v>645162.56000000006</v>
          </cell>
          <cell r="F341">
            <v>237.14</v>
          </cell>
          <cell r="G341">
            <v>1193423.9379</v>
          </cell>
          <cell r="H341">
            <v>645162.5969</v>
          </cell>
          <cell r="I341">
            <v>237.20599999999999</v>
          </cell>
          <cell r="J341">
            <v>1193420.44</v>
          </cell>
          <cell r="K341">
            <v>645162.63</v>
          </cell>
          <cell r="L341">
            <v>237.14</v>
          </cell>
          <cell r="M341">
            <v>-1.8867619203787163E-2</v>
          </cell>
          <cell r="N341">
            <v>3.4980566062492287</v>
          </cell>
          <cell r="O341">
            <v>7.0003509998534721</v>
          </cell>
        </row>
        <row r="342">
          <cell r="A342">
            <v>12550</v>
          </cell>
          <cell r="B342">
            <v>3.4987998971565726</v>
          </cell>
          <cell r="C342">
            <v>1.9721047795863884E-2</v>
          </cell>
          <cell r="D342">
            <v>1193427.3400000001</v>
          </cell>
          <cell r="E342">
            <v>645152.56000000006</v>
          </cell>
          <cell r="F342">
            <v>237.44</v>
          </cell>
          <cell r="G342">
            <v>1193423.8414</v>
          </cell>
          <cell r="H342">
            <v>645152.59739999997</v>
          </cell>
          <cell r="I342">
            <v>237.50899999999999</v>
          </cell>
          <cell r="J342">
            <v>1193420.3400000001</v>
          </cell>
          <cell r="K342">
            <v>645152.63</v>
          </cell>
          <cell r="L342">
            <v>237.44</v>
          </cell>
          <cell r="M342">
            <v>-1.9705549068725223E-2</v>
          </cell>
          <cell r="N342">
            <v>3.5015517588138994</v>
          </cell>
          <cell r="O342">
            <v>7.0003516559704719</v>
          </cell>
        </row>
        <row r="343">
          <cell r="A343">
            <v>12560</v>
          </cell>
          <cell r="B343">
            <v>3.4953044001329387</v>
          </cell>
          <cell r="C343">
            <v>5.7219622987156218E-4</v>
          </cell>
          <cell r="D343">
            <v>1193427.24</v>
          </cell>
          <cell r="E343">
            <v>645142.56000000006</v>
          </cell>
          <cell r="F343">
            <v>237.81</v>
          </cell>
          <cell r="G343">
            <v>1193423.7449</v>
          </cell>
          <cell r="H343">
            <v>645142.59779999999</v>
          </cell>
          <cell r="I343">
            <v>237.81200000000001</v>
          </cell>
          <cell r="J343">
            <v>1193420.25</v>
          </cell>
          <cell r="K343">
            <v>645142.63</v>
          </cell>
          <cell r="L343">
            <v>237.74</v>
          </cell>
          <cell r="M343">
            <v>-2.0600573479683637E-2</v>
          </cell>
          <cell r="N343">
            <v>3.4950483330480773</v>
          </cell>
          <cell r="O343">
            <v>6.990352733181016</v>
          </cell>
        </row>
        <row r="344">
          <cell r="A344">
            <v>12570</v>
          </cell>
          <cell r="B344">
            <v>3.5018094535388222</v>
          </cell>
          <cell r="C344">
            <v>-1.5420599183488658E-2</v>
          </cell>
          <cell r="D344">
            <v>1193427.1499999999</v>
          </cell>
          <cell r="E344">
            <v>645132.56000000006</v>
          </cell>
          <cell r="F344">
            <v>238.17</v>
          </cell>
          <cell r="G344">
            <v>1193423.6484000001</v>
          </cell>
          <cell r="H344">
            <v>645132.59829999995</v>
          </cell>
          <cell r="I344">
            <v>238.11600000000001</v>
          </cell>
          <cell r="J344">
            <v>1193419.8</v>
          </cell>
          <cell r="K344">
            <v>645132.64</v>
          </cell>
          <cell r="L344">
            <v>238.04</v>
          </cell>
          <cell r="M344">
            <v>-1.9747307645934468E-2</v>
          </cell>
          <cell r="N344">
            <v>3.8486259171471682</v>
          </cell>
          <cell r="O344">
            <v>7.3504353706859904</v>
          </cell>
        </row>
        <row r="345">
          <cell r="A345">
            <v>12580</v>
          </cell>
          <cell r="B345">
            <v>3.4983151730189102</v>
          </cell>
          <cell r="C345">
            <v>-3.515978232854481E-2</v>
          </cell>
          <cell r="D345">
            <v>1193427.05</v>
          </cell>
          <cell r="E345">
            <v>645122.56000000006</v>
          </cell>
          <cell r="F345">
            <v>238.53</v>
          </cell>
          <cell r="G345">
            <v>1193423.5519000001</v>
          </cell>
          <cell r="H345">
            <v>645122.59880000004</v>
          </cell>
          <cell r="I345">
            <v>238.40700000000001</v>
          </cell>
          <cell r="J345">
            <v>1193419.2</v>
          </cell>
          <cell r="K345">
            <v>645122.64</v>
          </cell>
          <cell r="L345">
            <v>238.26</v>
          </cell>
          <cell r="M345">
            <v>-3.3776836068866035E-2</v>
          </cell>
          <cell r="N345">
            <v>4.3520950186189209</v>
          </cell>
          <cell r="O345">
            <v>7.850410191637831</v>
          </cell>
        </row>
        <row r="346">
          <cell r="A346">
            <v>12590</v>
          </cell>
          <cell r="B346">
            <v>3.4978242895174207</v>
          </cell>
          <cell r="C346">
            <v>-5.346180497413807E-2</v>
          </cell>
          <cell r="D346">
            <v>1193426.6100000001</v>
          </cell>
          <cell r="E346">
            <v>645112.25</v>
          </cell>
          <cell r="F346">
            <v>238.73</v>
          </cell>
          <cell r="G346">
            <v>1193423.1310000001</v>
          </cell>
          <cell r="H346">
            <v>645112.61239999998</v>
          </cell>
          <cell r="I346">
            <v>238.54300000000001</v>
          </cell>
          <cell r="J346">
            <v>1193418.6499999999</v>
          </cell>
          <cell r="K346">
            <v>645113.06999999995</v>
          </cell>
          <cell r="L346">
            <v>238.31</v>
          </cell>
          <cell r="M346">
            <v>-5.1728297129052456E-2</v>
          </cell>
          <cell r="N346">
            <v>4.5043044703117241</v>
          </cell>
          <cell r="O346">
            <v>8.0021287598291444</v>
          </cell>
        </row>
        <row r="347">
          <cell r="A347">
            <v>12600</v>
          </cell>
          <cell r="B347">
            <v>3.50144704392231</v>
          </cell>
          <cell r="C347">
            <v>-5.9404011367539478E-2</v>
          </cell>
          <cell r="D347">
            <v>1193424.8500000001</v>
          </cell>
          <cell r="E347">
            <v>645101.93999999994</v>
          </cell>
          <cell r="F347">
            <v>238.69</v>
          </cell>
          <cell r="G347">
            <v>1193421.4465999999</v>
          </cell>
          <cell r="H347">
            <v>645102.76280000003</v>
          </cell>
          <cell r="I347">
            <v>238.482</v>
          </cell>
          <cell r="J347">
            <v>1193417.07</v>
          </cell>
          <cell r="K347">
            <v>645103.81999999995</v>
          </cell>
          <cell r="L347">
            <v>238.21</v>
          </cell>
          <cell r="M347">
            <v>-6.0411191047960576E-2</v>
          </cell>
          <cell r="N347">
            <v>4.5024770291989435</v>
          </cell>
          <cell r="O347">
            <v>8.0039240731212544</v>
          </cell>
        </row>
        <row r="348">
          <cell r="A348">
            <v>12610</v>
          </cell>
          <cell r="B348">
            <v>3.4987372007583346</v>
          </cell>
          <cell r="C348">
            <v>-6.1164925434701173E-2</v>
          </cell>
          <cell r="D348">
            <v>1193421.73</v>
          </cell>
          <cell r="E348">
            <v>645091.96</v>
          </cell>
          <cell r="F348">
            <v>238.48</v>
          </cell>
          <cell r="G348">
            <v>1193418.4678</v>
          </cell>
          <cell r="H348">
            <v>645093.22459999996</v>
          </cell>
          <cell r="I348">
            <v>238.26599999999999</v>
          </cell>
          <cell r="J348">
            <v>1193414.27</v>
          </cell>
          <cell r="K348">
            <v>645094.85</v>
          </cell>
          <cell r="L348">
            <v>238</v>
          </cell>
          <cell r="M348">
            <v>-5.9091490158020676E-2</v>
          </cell>
          <cell r="N348">
            <v>4.5014941963497952</v>
          </cell>
          <cell r="O348">
            <v>8.0002313971081307</v>
          </cell>
        </row>
        <row r="349">
          <cell r="A349">
            <v>12620</v>
          </cell>
          <cell r="B349">
            <v>3.4964964979965147</v>
          </cell>
          <cell r="C349">
            <v>-6.0632121359613732E-2</v>
          </cell>
          <cell r="D349">
            <v>1193417.31</v>
          </cell>
          <cell r="E349">
            <v>645082.48</v>
          </cell>
          <cell r="F349">
            <v>238.25</v>
          </cell>
          <cell r="G349">
            <v>1193414.2474</v>
          </cell>
          <cell r="H349">
            <v>645084.16700000002</v>
          </cell>
          <cell r="I349">
            <v>238.03800000000001</v>
          </cell>
          <cell r="J349">
            <v>1193410.3</v>
          </cell>
          <cell r="K349">
            <v>645086.34</v>
          </cell>
          <cell r="L349">
            <v>237.77</v>
          </cell>
          <cell r="M349">
            <v>-5.9476459286980345E-2</v>
          </cell>
          <cell r="N349">
            <v>4.5059844384291896</v>
          </cell>
          <cell r="O349">
            <v>8.0024809364257052</v>
          </cell>
        </row>
        <row r="350">
          <cell r="A350">
            <v>12630</v>
          </cell>
          <cell r="B350">
            <v>3.5043454066752959</v>
          </cell>
          <cell r="C350">
            <v>-4.2803999775329317E-2</v>
          </cell>
          <cell r="D350">
            <v>1193411.68</v>
          </cell>
          <cell r="E350">
            <v>645073.67000000004</v>
          </cell>
          <cell r="F350">
            <v>237.96</v>
          </cell>
          <cell r="G350">
            <v>1193408.8603000001</v>
          </cell>
          <cell r="H350">
            <v>645075.75080000004</v>
          </cell>
          <cell r="I350">
            <v>237.81</v>
          </cell>
          <cell r="J350">
            <v>1193405.24</v>
          </cell>
          <cell r="K350">
            <v>645078.42000000004</v>
          </cell>
          <cell r="L350">
            <v>237.61</v>
          </cell>
          <cell r="M350">
            <v>-4.4465089019449726E-2</v>
          </cell>
          <cell r="N350">
            <v>4.4979107072630731</v>
          </cell>
          <cell r="O350">
            <v>8.002256113938369</v>
          </cell>
        </row>
        <row r="351">
          <cell r="A351">
            <v>12640</v>
          </cell>
          <cell r="B351">
            <v>3.4943603161918451</v>
          </cell>
          <cell r="C351">
            <v>-2.5183436176351812E-2</v>
          </cell>
          <cell r="D351">
            <v>1193405.45</v>
          </cell>
          <cell r="E351">
            <v>645065.71</v>
          </cell>
          <cell r="F351">
            <v>237.67</v>
          </cell>
          <cell r="G351">
            <v>1193402.7039000001</v>
          </cell>
          <cell r="H351">
            <v>645067.87089999998</v>
          </cell>
          <cell r="I351">
            <v>237.58199999999999</v>
          </cell>
          <cell r="J351">
            <v>1193399.47</v>
          </cell>
          <cell r="K351">
            <v>645070.42000000004</v>
          </cell>
          <cell r="L351">
            <v>237.48</v>
          </cell>
          <cell r="M351">
            <v>-2.4770696112587615E-2</v>
          </cell>
          <cell r="N351">
            <v>4.1177688158780077</v>
          </cell>
          <cell r="O351">
            <v>7.6121291320698532</v>
          </cell>
        </row>
        <row r="352">
          <cell r="A352">
            <v>12650</v>
          </cell>
          <cell r="B352">
            <v>3.4988696761414881</v>
          </cell>
          <cell r="C352">
            <v>-7.4309712583106348E-3</v>
          </cell>
          <cell r="D352">
            <v>1193399.27</v>
          </cell>
          <cell r="E352">
            <v>645057.85</v>
          </cell>
          <cell r="F352">
            <v>237.38</v>
          </cell>
          <cell r="G352">
            <v>1193396.5194999999</v>
          </cell>
          <cell r="H352">
            <v>645060.01260000002</v>
          </cell>
          <cell r="I352">
            <v>237.35400000000001</v>
          </cell>
          <cell r="J352">
            <v>1193393.68</v>
          </cell>
          <cell r="K352">
            <v>645062.25</v>
          </cell>
          <cell r="L352">
            <v>237.28</v>
          </cell>
          <cell r="M352">
            <v>-2.046987589261547E-2</v>
          </cell>
          <cell r="N352">
            <v>3.6150683271464219</v>
          </cell>
          <cell r="O352">
            <v>7.1139380032879096</v>
          </cell>
        </row>
        <row r="353">
          <cell r="A353">
            <v>12660</v>
          </cell>
          <cell r="B353">
            <v>3.5033795827157372</v>
          </cell>
          <cell r="C353">
            <v>1.0275792031674459E-2</v>
          </cell>
          <cell r="D353">
            <v>1193393.0900000001</v>
          </cell>
          <cell r="E353">
            <v>645049.99</v>
          </cell>
          <cell r="F353">
            <v>237.09</v>
          </cell>
          <cell r="G353">
            <v>1193390.3351</v>
          </cell>
          <cell r="H353">
            <v>645052.15430000005</v>
          </cell>
          <cell r="I353">
            <v>237.126</v>
          </cell>
          <cell r="J353">
            <v>1193387.58</v>
          </cell>
          <cell r="K353">
            <v>645054.31999999995</v>
          </cell>
          <cell r="L353">
            <v>237.06</v>
          </cell>
          <cell r="M353">
            <v>-1.8833456424279839E-2</v>
          </cell>
          <cell r="N353">
            <v>3.5044018746827685</v>
          </cell>
          <cell r="O353">
            <v>7.0077814573985062</v>
          </cell>
        </row>
        <row r="354">
          <cell r="A354">
            <v>12670</v>
          </cell>
          <cell r="B354">
            <v>3.4999676139860787</v>
          </cell>
          <cell r="C354">
            <v>1.942875120565447E-2</v>
          </cell>
          <cell r="D354">
            <v>1193386.8999999999</v>
          </cell>
          <cell r="E354">
            <v>645042.13</v>
          </cell>
          <cell r="F354">
            <v>236.83</v>
          </cell>
          <cell r="G354">
            <v>1193384.1507000001</v>
          </cell>
          <cell r="H354">
            <v>645044.29590000003</v>
          </cell>
          <cell r="I354">
            <v>236.898</v>
          </cell>
          <cell r="J354">
            <v>1193381.3999999999</v>
          </cell>
          <cell r="K354">
            <v>645046.46</v>
          </cell>
          <cell r="L354">
            <v>236.83</v>
          </cell>
          <cell r="M354">
            <v>-1.9428825748907017E-2</v>
          </cell>
          <cell r="N354">
            <v>3.4999541855384142</v>
          </cell>
          <cell r="O354">
            <v>6.9999217995244933</v>
          </cell>
        </row>
        <row r="355">
          <cell r="A355">
            <v>12680</v>
          </cell>
          <cell r="B355">
            <v>3.5044762019014559</v>
          </cell>
          <cell r="C355">
            <v>1.9974454374098085E-2</v>
          </cell>
          <cell r="D355">
            <v>1193380.72</v>
          </cell>
          <cell r="E355">
            <v>645034.27</v>
          </cell>
          <cell r="F355">
            <v>236.6</v>
          </cell>
          <cell r="G355">
            <v>1193377.9663</v>
          </cell>
          <cell r="H355">
            <v>645036.43759999995</v>
          </cell>
          <cell r="I355">
            <v>236.67</v>
          </cell>
          <cell r="J355">
            <v>1193375.22</v>
          </cell>
          <cell r="K355">
            <v>645038.6</v>
          </cell>
          <cell r="L355">
            <v>236.6</v>
          </cell>
          <cell r="M355">
            <v>-2.0026061094987859E-2</v>
          </cell>
          <cell r="N355">
            <v>3.4954452434739069</v>
          </cell>
          <cell r="O355">
            <v>6.9999214453753629</v>
          </cell>
        </row>
        <row r="356">
          <cell r="A356">
            <v>12690</v>
          </cell>
          <cell r="B356">
            <v>3.5011306887359908</v>
          </cell>
          <cell r="C356">
            <v>2.0564785036915261E-2</v>
          </cell>
          <cell r="D356">
            <v>1193374.53</v>
          </cell>
          <cell r="E356">
            <v>645026.41</v>
          </cell>
          <cell r="F356">
            <v>236.37</v>
          </cell>
          <cell r="G356">
            <v>1193371.7819000001</v>
          </cell>
          <cell r="H356">
            <v>645028.57929999998</v>
          </cell>
          <cell r="I356">
            <v>236.44200000000001</v>
          </cell>
          <cell r="J356">
            <v>1193369.03</v>
          </cell>
          <cell r="K356">
            <v>645030.74</v>
          </cell>
          <cell r="L356">
            <v>236.37</v>
          </cell>
          <cell r="M356">
            <v>-2.057850366913334E-2</v>
          </cell>
          <cell r="N356">
            <v>3.4987966645990349</v>
          </cell>
          <cell r="O356">
            <v>6.9999273533350257</v>
          </cell>
        </row>
        <row r="357">
          <cell r="A357">
            <v>12700</v>
          </cell>
          <cell r="B357">
            <v>3.4994538503625296</v>
          </cell>
          <cell r="C357">
            <v>2.1146156847402394E-2</v>
          </cell>
          <cell r="D357">
            <v>1193368.3500000001</v>
          </cell>
          <cell r="E357">
            <v>645018.56000000006</v>
          </cell>
          <cell r="F357">
            <v>236.14</v>
          </cell>
          <cell r="G357">
            <v>1193365.5974999999</v>
          </cell>
          <cell r="H357">
            <v>645020.72100000002</v>
          </cell>
          <cell r="I357">
            <v>236.214</v>
          </cell>
          <cell r="J357">
            <v>1193362.8500000001</v>
          </cell>
          <cell r="K357">
            <v>645022.89</v>
          </cell>
          <cell r="L357">
            <v>236.14</v>
          </cell>
          <cell r="M357">
            <v>-2.1139995025286254E-2</v>
          </cell>
          <cell r="N357">
            <v>3.5004738606370727</v>
          </cell>
          <cell r="O357">
            <v>6.9999277109996019</v>
          </cell>
        </row>
        <row r="358">
          <cell r="A358">
            <v>12710</v>
          </cell>
          <cell r="B358">
            <v>3.4961022439217628</v>
          </cell>
          <cell r="C358">
            <v>1.8878166425123428E-2</v>
          </cell>
          <cell r="D358">
            <v>1193362.1599999999</v>
          </cell>
          <cell r="E358">
            <v>645010.69999999995</v>
          </cell>
          <cell r="F358">
            <v>235.92</v>
          </cell>
          <cell r="G358">
            <v>1193359.4131</v>
          </cell>
          <cell r="H358">
            <v>645012.86270000006</v>
          </cell>
          <cell r="I358">
            <v>235.98599999999999</v>
          </cell>
          <cell r="J358">
            <v>1193356.6599999999</v>
          </cell>
          <cell r="K358">
            <v>645015.03</v>
          </cell>
          <cell r="L358">
            <v>235.92</v>
          </cell>
          <cell r="M358">
            <v>-1.8836588437827213E-2</v>
          </cell>
          <cell r="N358">
            <v>3.5038191877390483</v>
          </cell>
          <cell r="O358">
            <v>6.9999214316608107</v>
          </cell>
        </row>
        <row r="359">
          <cell r="A359">
            <v>12720</v>
          </cell>
          <cell r="B359">
            <v>3.5005494111136581</v>
          </cell>
          <cell r="C359">
            <v>1.9425522114935284E-2</v>
          </cell>
          <cell r="D359">
            <v>1193355.98</v>
          </cell>
          <cell r="E359">
            <v>645002.84</v>
          </cell>
          <cell r="F359">
            <v>235.69</v>
          </cell>
          <cell r="G359">
            <v>1193353.2287000001</v>
          </cell>
          <cell r="H359">
            <v>645005.00430000003</v>
          </cell>
          <cell r="I359">
            <v>235.75800000000001</v>
          </cell>
          <cell r="J359">
            <v>1193350.48</v>
          </cell>
          <cell r="K359">
            <v>645007.17000000004</v>
          </cell>
          <cell r="L359">
            <v>235.69</v>
          </cell>
          <cell r="M359">
            <v>-1.943205509084384E-2</v>
          </cell>
          <cell r="N359">
            <v>3.4993725409955672</v>
          </cell>
          <cell r="O359">
            <v>6.9999219521092257</v>
          </cell>
        </row>
        <row r="360">
          <cell r="A360">
            <v>12730</v>
          </cell>
          <cell r="B360">
            <v>3.4972023805235346</v>
          </cell>
          <cell r="C360">
            <v>2.0015999185472963E-2</v>
          </cell>
          <cell r="D360">
            <v>1193349.79</v>
          </cell>
          <cell r="E360">
            <v>644994.98</v>
          </cell>
          <cell r="F360">
            <v>235.46</v>
          </cell>
          <cell r="G360">
            <v>1193347.0443</v>
          </cell>
          <cell r="H360">
            <v>644997.14599999995</v>
          </cell>
          <cell r="I360">
            <v>235.53</v>
          </cell>
          <cell r="J360">
            <v>1193344.29</v>
          </cell>
          <cell r="K360">
            <v>644999.31000000006</v>
          </cell>
          <cell r="L360">
            <v>235.46</v>
          </cell>
          <cell r="M360">
            <v>-1.9984455292677318E-2</v>
          </cell>
          <cell r="N360">
            <v>3.5027224397575902</v>
          </cell>
          <cell r="O360">
            <v>6.9999248202811248</v>
          </cell>
        </row>
        <row r="361">
          <cell r="A361">
            <v>12740</v>
          </cell>
          <cell r="B361">
            <v>3.5017100537175705</v>
          </cell>
          <cell r="C361">
            <v>2.0561382551809036E-2</v>
          </cell>
          <cell r="D361">
            <v>1193343.6100000001</v>
          </cell>
          <cell r="E361">
            <v>644987.12</v>
          </cell>
          <cell r="F361">
            <v>235.23</v>
          </cell>
          <cell r="G361">
            <v>1193340.8599</v>
          </cell>
          <cell r="H361">
            <v>644989.28769999999</v>
          </cell>
          <cell r="I361">
            <v>235.30199999999999</v>
          </cell>
          <cell r="J361">
            <v>1193338.1100000001</v>
          </cell>
          <cell r="K361">
            <v>644991.44999999995</v>
          </cell>
          <cell r="L361">
            <v>235.23</v>
          </cell>
          <cell r="M361">
            <v>-2.0581939554021222E-2</v>
          </cell>
          <cell r="N361">
            <v>3.4982125863806472</v>
          </cell>
          <cell r="O361">
            <v>6.9999226400982177</v>
          </cell>
        </row>
        <row r="362">
          <cell r="A362">
            <v>12750</v>
          </cell>
          <cell r="B362">
            <v>3.5062182776138844</v>
          </cell>
          <cell r="C362">
            <v>2.1105360288741666E-2</v>
          </cell>
          <cell r="D362">
            <v>1193337.43</v>
          </cell>
          <cell r="E362">
            <v>644979.26</v>
          </cell>
          <cell r="F362">
            <v>235</v>
          </cell>
          <cell r="G362">
            <v>1193334.6754999999</v>
          </cell>
          <cell r="H362">
            <v>644981.42940000002</v>
          </cell>
          <cell r="I362">
            <v>235.07400000000001</v>
          </cell>
          <cell r="J362">
            <v>1193331.93</v>
          </cell>
          <cell r="K362">
            <v>644983.59</v>
          </cell>
          <cell r="L362">
            <v>235</v>
          </cell>
          <cell r="M362">
            <v>-2.1180963025971406E-2</v>
          </cell>
          <cell r="N362">
            <v>3.4937032801235661</v>
          </cell>
          <cell r="O362">
            <v>6.9999215577374505</v>
          </cell>
        </row>
        <row r="363">
          <cell r="A363">
            <v>12760</v>
          </cell>
          <cell r="B363">
            <v>3.4966847755616643</v>
          </cell>
          <cell r="C363">
            <v>1.8875021409214984E-2</v>
          </cell>
          <cell r="D363">
            <v>1193331.24</v>
          </cell>
          <cell r="E363">
            <v>644971.41</v>
          </cell>
          <cell r="F363">
            <v>234.78</v>
          </cell>
          <cell r="G363">
            <v>1193328.4911</v>
          </cell>
          <cell r="H363">
            <v>644973.57109999994</v>
          </cell>
          <cell r="I363">
            <v>234.846</v>
          </cell>
          <cell r="J363">
            <v>1193325.74</v>
          </cell>
          <cell r="K363">
            <v>644975.74</v>
          </cell>
          <cell r="L363">
            <v>234.78</v>
          </cell>
          <cell r="M363">
            <v>-1.8839711945221584E-2</v>
          </cell>
          <cell r="N363">
            <v>3.5032382762488274</v>
          </cell>
          <cell r="O363">
            <v>6.9999230518104918</v>
          </cell>
        </row>
        <row r="364">
          <cell r="A364">
            <v>12770</v>
          </cell>
          <cell r="B364">
            <v>3.501132985169503</v>
          </cell>
          <cell r="C364">
            <v>1.9422284239994814E-2</v>
          </cell>
          <cell r="D364">
            <v>1193325.06</v>
          </cell>
          <cell r="E364">
            <v>644963.55000000005</v>
          </cell>
          <cell r="F364">
            <v>234.55</v>
          </cell>
          <cell r="G364">
            <v>1193322.3067000001</v>
          </cell>
          <cell r="H364">
            <v>644965.71270000003</v>
          </cell>
          <cell r="I364">
            <v>234.61799999999999</v>
          </cell>
          <cell r="J364">
            <v>1193319.56</v>
          </cell>
          <cell r="K364">
            <v>644967.88</v>
          </cell>
          <cell r="L364">
            <v>234.55</v>
          </cell>
          <cell r="M364">
            <v>-1.9435275629003709E-2</v>
          </cell>
          <cell r="N364">
            <v>3.4987926746202489</v>
          </cell>
          <cell r="O364">
            <v>6.9999256597897519</v>
          </cell>
        </row>
        <row r="365">
          <cell r="A365">
            <v>12780</v>
          </cell>
          <cell r="B365">
            <v>3.4977825334112649</v>
          </cell>
          <cell r="C365">
            <v>2.0584470107060559E-2</v>
          </cell>
          <cell r="D365">
            <v>1193318.8700000001</v>
          </cell>
          <cell r="E365">
            <v>644955.68999999994</v>
          </cell>
          <cell r="F365">
            <v>234.34</v>
          </cell>
          <cell r="G365">
            <v>1193316.1222999999</v>
          </cell>
          <cell r="H365">
            <v>644957.85439999995</v>
          </cell>
          <cell r="I365">
            <v>234.41200000000001</v>
          </cell>
          <cell r="J365">
            <v>1193313.3700000001</v>
          </cell>
          <cell r="K365">
            <v>644960.02</v>
          </cell>
          <cell r="L365">
            <v>234.34</v>
          </cell>
          <cell r="M365">
            <v>-2.0558863268339923E-2</v>
          </cell>
          <cell r="N365">
            <v>3.5021391533295874</v>
          </cell>
          <cell r="O365">
            <v>6.9999216867408522</v>
          </cell>
        </row>
        <row r="366">
          <cell r="A366">
            <v>12790</v>
          </cell>
          <cell r="B366">
            <v>3.4980912467681819</v>
          </cell>
          <cell r="C366">
            <v>2.0296783300205064E-2</v>
          </cell>
          <cell r="D366">
            <v>1193312.5900000001</v>
          </cell>
          <cell r="E366">
            <v>644947.86</v>
          </cell>
          <cell r="F366">
            <v>234.18</v>
          </cell>
          <cell r="G366">
            <v>1193309.8654</v>
          </cell>
          <cell r="H366">
            <v>644950.05390000006</v>
          </cell>
          <cell r="I366">
            <v>234.251</v>
          </cell>
          <cell r="J366">
            <v>1193307.1399999999</v>
          </cell>
          <cell r="K366">
            <v>644952.25</v>
          </cell>
          <cell r="L366">
            <v>234.18</v>
          </cell>
          <cell r="M366">
            <v>-2.0285167528862436E-2</v>
          </cell>
          <cell r="N366">
            <v>3.5000943373515012</v>
          </cell>
          <cell r="O366">
            <v>6.9981855841196836</v>
          </cell>
        </row>
        <row r="367">
          <cell r="A367">
            <v>12800</v>
          </cell>
          <cell r="B367">
            <v>3.5036916033101226</v>
          </cell>
          <cell r="C367">
            <v>2.1120580341623715E-2</v>
          </cell>
          <cell r="D367">
            <v>1193306.31</v>
          </cell>
          <cell r="E367">
            <v>644940.06999999995</v>
          </cell>
          <cell r="F367">
            <v>234.06</v>
          </cell>
          <cell r="G367">
            <v>1193303.5848999999</v>
          </cell>
          <cell r="H367">
            <v>644942.27220000001</v>
          </cell>
          <cell r="I367">
            <v>234.13399999999999</v>
          </cell>
          <cell r="J367">
            <v>1193300.8600000001</v>
          </cell>
          <cell r="K367">
            <v>644944.47</v>
          </cell>
          <cell r="L367">
            <v>234.06</v>
          </cell>
          <cell r="M367">
            <v>-2.1138194443078372E-2</v>
          </cell>
          <cell r="N367">
            <v>3.5007720361005052</v>
          </cell>
          <cell r="O367">
            <v>7.0044636394106279</v>
          </cell>
        </row>
        <row r="368">
          <cell r="A368">
            <v>12810</v>
          </cell>
          <cell r="B368">
            <v>3.5031529869950178</v>
          </cell>
          <cell r="C368">
            <v>2.0552913408947028E-2</v>
          </cell>
          <cell r="D368">
            <v>1193300.03</v>
          </cell>
          <cell r="E368">
            <v>644932.29</v>
          </cell>
          <cell r="F368">
            <v>233.99</v>
          </cell>
          <cell r="G368">
            <v>1193297.3043</v>
          </cell>
          <cell r="H368">
            <v>644934.49060000002</v>
          </cell>
          <cell r="I368">
            <v>234.06200000000001</v>
          </cell>
          <cell r="J368">
            <v>1193294.58</v>
          </cell>
          <cell r="K368">
            <v>644936.68999999994</v>
          </cell>
          <cell r="L368">
            <v>233.99</v>
          </cell>
          <cell r="M368">
            <v>-2.0563732587567961E-2</v>
          </cell>
          <cell r="N368">
            <v>3.5013098761812897</v>
          </cell>
          <cell r="O368">
            <v>7.0044628631763075</v>
          </cell>
        </row>
        <row r="369">
          <cell r="A369">
            <v>12820</v>
          </cell>
          <cell r="B369">
            <v>3.5025523407529215</v>
          </cell>
          <cell r="C369">
            <v>2.1412956239753537E-2</v>
          </cell>
          <cell r="D369">
            <v>1193293.75</v>
          </cell>
          <cell r="E369">
            <v>644924.51</v>
          </cell>
          <cell r="F369">
            <v>233.96</v>
          </cell>
          <cell r="G369">
            <v>1193291.0237</v>
          </cell>
          <cell r="H369">
            <v>644926.70889999997</v>
          </cell>
          <cell r="I369">
            <v>234.035</v>
          </cell>
          <cell r="J369">
            <v>1193288.3</v>
          </cell>
          <cell r="K369">
            <v>644928.91</v>
          </cell>
          <cell r="L369">
            <v>233.96</v>
          </cell>
          <cell r="M369">
            <v>-2.1416875850131745E-2</v>
          </cell>
          <cell r="N369">
            <v>3.5019113209981687</v>
          </cell>
          <cell r="O369">
            <v>7.0044636617510907</v>
          </cell>
        </row>
        <row r="370">
          <cell r="A370">
            <v>12830</v>
          </cell>
          <cell r="B370">
            <v>3.5018746523217215</v>
          </cell>
          <cell r="C370">
            <v>2.0560416105204444E-2</v>
          </cell>
          <cell r="D370">
            <v>1193287.47</v>
          </cell>
          <cell r="E370">
            <v>644916.73</v>
          </cell>
          <cell r="F370">
            <v>233.98</v>
          </cell>
          <cell r="G370">
            <v>1193284.7431999999</v>
          </cell>
          <cell r="H370">
            <v>644918.92720000003</v>
          </cell>
          <cell r="I370">
            <v>234.05199999999999</v>
          </cell>
          <cell r="J370">
            <v>1193282.02</v>
          </cell>
          <cell r="K370">
            <v>644921.13</v>
          </cell>
          <cell r="L370">
            <v>233.98</v>
          </cell>
          <cell r="M370">
            <v>-2.0556209119808856E-2</v>
          </cell>
          <cell r="N370">
            <v>3.5025913377491573</v>
          </cell>
          <cell r="O370">
            <v>7.0044659900708783</v>
          </cell>
        </row>
        <row r="371">
          <cell r="A371">
            <v>12840</v>
          </cell>
          <cell r="B371">
            <v>3.5012756261103952</v>
          </cell>
          <cell r="C371">
            <v>2.0278323554570488E-2</v>
          </cell>
          <cell r="D371">
            <v>1193281.19</v>
          </cell>
          <cell r="E371">
            <v>644908.94999999995</v>
          </cell>
          <cell r="F371">
            <v>234.02</v>
          </cell>
          <cell r="G371">
            <v>1193278.4626</v>
          </cell>
          <cell r="H371">
            <v>644911.14549999998</v>
          </cell>
          <cell r="I371">
            <v>234.09100000000001</v>
          </cell>
          <cell r="J371">
            <v>1193275.74</v>
          </cell>
          <cell r="K371">
            <v>644913.34</v>
          </cell>
          <cell r="L371">
            <v>234.02</v>
          </cell>
          <cell r="M371">
            <v>-2.0303638285379025E-2</v>
          </cell>
          <cell r="N371">
            <v>3.4969102090006299</v>
          </cell>
          <cell r="O371">
            <v>6.9981858351110251</v>
          </cell>
        </row>
        <row r="372">
          <cell r="A372">
            <v>12850</v>
          </cell>
          <cell r="B372">
            <v>3.5006774257871922</v>
          </cell>
          <cell r="C372">
            <v>2.0281788740941272E-2</v>
          </cell>
          <cell r="D372">
            <v>1193274.9099999999</v>
          </cell>
          <cell r="E372">
            <v>644901.17000000004</v>
          </cell>
          <cell r="F372">
            <v>234.06</v>
          </cell>
          <cell r="G372">
            <v>1193272.182</v>
          </cell>
          <cell r="H372">
            <v>644903.36380000005</v>
          </cell>
          <cell r="I372">
            <v>234.131</v>
          </cell>
          <cell r="J372">
            <v>1193269.46</v>
          </cell>
          <cell r="K372">
            <v>644905.56000000006</v>
          </cell>
          <cell r="L372">
            <v>234.06</v>
          </cell>
          <cell r="M372">
            <v>-2.03001545380803E-2</v>
          </cell>
          <cell r="N372">
            <v>3.4975103202693214</v>
          </cell>
          <cell r="O372">
            <v>6.9981877460565141</v>
          </cell>
        </row>
        <row r="373">
          <cell r="A373">
            <v>12860</v>
          </cell>
          <cell r="B373">
            <v>3.5063367051054302</v>
          </cell>
          <cell r="C373">
            <v>1.9963855695338418E-2</v>
          </cell>
          <cell r="D373">
            <v>1193268.6299999999</v>
          </cell>
          <cell r="E373">
            <v>644893.38</v>
          </cell>
          <cell r="F373">
            <v>234.1</v>
          </cell>
          <cell r="G373">
            <v>1193265.9014999999</v>
          </cell>
          <cell r="H373">
            <v>644895.58219999995</v>
          </cell>
          <cell r="I373">
            <v>234.17</v>
          </cell>
          <cell r="J373">
            <v>1193263.18</v>
          </cell>
          <cell r="K373">
            <v>644897.78</v>
          </cell>
          <cell r="L373">
            <v>234.1</v>
          </cell>
          <cell r="M373">
            <v>-2.0010713017609871E-2</v>
          </cell>
          <cell r="N373">
            <v>3.4981262256068351</v>
          </cell>
          <cell r="O373">
            <v>7.0044629307122648</v>
          </cell>
        </row>
        <row r="374">
          <cell r="A374">
            <v>12870</v>
          </cell>
          <cell r="B374">
            <v>3.4979572697105628</v>
          </cell>
          <cell r="C374">
            <v>2.0011679561143903E-2</v>
          </cell>
          <cell r="D374">
            <v>1193262.3400000001</v>
          </cell>
          <cell r="E374">
            <v>644885.6</v>
          </cell>
          <cell r="F374">
            <v>234.14</v>
          </cell>
          <cell r="G374">
            <v>1193259.6209</v>
          </cell>
          <cell r="H374">
            <v>644887.80050000001</v>
          </cell>
          <cell r="I374">
            <v>234.21</v>
          </cell>
          <cell r="J374">
            <v>1193256.8999999999</v>
          </cell>
          <cell r="K374">
            <v>644890</v>
          </cell>
          <cell r="L374">
            <v>234.14</v>
          </cell>
          <cell r="M374">
            <v>-2.0007271669714617E-2</v>
          </cell>
          <cell r="N374">
            <v>3.4987279203081907</v>
          </cell>
          <cell r="O374">
            <v>6.9966851900187539</v>
          </cell>
        </row>
        <row r="375">
          <cell r="A375">
            <v>12880</v>
          </cell>
          <cell r="B375">
            <v>3.4973546474648023</v>
          </cell>
          <cell r="C375">
            <v>1.9729197337766652E-2</v>
          </cell>
          <cell r="D375">
            <v>1193256.06</v>
          </cell>
          <cell r="E375">
            <v>644877.81999999995</v>
          </cell>
          <cell r="F375">
            <v>234.18</v>
          </cell>
          <cell r="G375">
            <v>1193253.3403</v>
          </cell>
          <cell r="H375">
            <v>644880.01879999996</v>
          </cell>
          <cell r="I375">
            <v>234.249</v>
          </cell>
          <cell r="J375">
            <v>1193250.6200000001</v>
          </cell>
          <cell r="K375">
            <v>644882.22</v>
          </cell>
          <cell r="L375">
            <v>234.18</v>
          </cell>
          <cell r="M375">
            <v>-1.9718057834001344E-2</v>
          </cell>
          <cell r="N375">
            <v>3.4993304401920593</v>
          </cell>
          <cell r="O375">
            <v>6.9966850876568616</v>
          </cell>
        </row>
        <row r="376">
          <cell r="A376">
            <v>12890</v>
          </cell>
          <cell r="B376">
            <v>3.4966750564629914</v>
          </cell>
          <cell r="C376">
            <v>1.9733031776130866E-2</v>
          </cell>
          <cell r="D376">
            <v>1193249.78</v>
          </cell>
          <cell r="E376">
            <v>644870.04</v>
          </cell>
          <cell r="F376">
            <v>234.22</v>
          </cell>
          <cell r="G376">
            <v>1193247.0597999999</v>
          </cell>
          <cell r="H376">
            <v>644872.23710000003</v>
          </cell>
          <cell r="I376">
            <v>234.28899999999999</v>
          </cell>
          <cell r="J376">
            <v>1193244.3400000001</v>
          </cell>
          <cell r="K376">
            <v>644874.43999999994</v>
          </cell>
          <cell r="L376">
            <v>234.22</v>
          </cell>
          <cell r="M376">
            <v>-1.9714220980293538E-2</v>
          </cell>
          <cell r="N376">
            <v>3.5000114926661947</v>
          </cell>
          <cell r="O376">
            <v>6.9966865491291861</v>
          </cell>
        </row>
        <row r="377">
          <cell r="A377">
            <v>12900</v>
          </cell>
          <cell r="B377">
            <v>3.4961368523256757</v>
          </cell>
          <cell r="C377">
            <v>1.9450039535717136E-2</v>
          </cell>
          <cell r="D377">
            <v>1193243.5</v>
          </cell>
          <cell r="E377">
            <v>644862.26</v>
          </cell>
          <cell r="F377">
            <v>234.26</v>
          </cell>
          <cell r="G377">
            <v>1193240.7792</v>
          </cell>
          <cell r="H377">
            <v>644864.45550000004</v>
          </cell>
          <cell r="I377">
            <v>234.328</v>
          </cell>
          <cell r="J377">
            <v>1193238.06</v>
          </cell>
          <cell r="K377">
            <v>644866.65</v>
          </cell>
          <cell r="L377">
            <v>234.26</v>
          </cell>
          <cell r="M377">
            <v>-1.9460465953071979E-2</v>
          </cell>
          <cell r="N377">
            <v>3.4942637120812488</v>
          </cell>
          <cell r="O377">
            <v>6.990400564406924</v>
          </cell>
        </row>
        <row r="378">
          <cell r="A378">
            <v>12910</v>
          </cell>
          <cell r="B378">
            <v>3.4955366397181691</v>
          </cell>
          <cell r="C378">
            <v>1.9167300161780251E-2</v>
          </cell>
          <cell r="D378">
            <v>1193237.22</v>
          </cell>
          <cell r="E378">
            <v>644854.48</v>
          </cell>
          <cell r="F378">
            <v>234.3</v>
          </cell>
          <cell r="G378">
            <v>1193234.4986</v>
          </cell>
          <cell r="H378">
            <v>644856.67379999999</v>
          </cell>
          <cell r="I378">
            <v>234.36699999999999</v>
          </cell>
          <cell r="J378">
            <v>1193231.78</v>
          </cell>
          <cell r="K378">
            <v>644858.87</v>
          </cell>
          <cell r="L378">
            <v>234.3</v>
          </cell>
          <cell r="M378">
            <v>-1.9170984474412369E-2</v>
          </cell>
          <cell r="N378">
            <v>3.4948648614996358</v>
          </cell>
          <cell r="O378">
            <v>6.9904015012178053</v>
          </cell>
        </row>
        <row r="379">
          <cell r="A379">
            <v>12920</v>
          </cell>
          <cell r="B379">
            <v>3.5011403885752532</v>
          </cell>
          <cell r="C379">
            <v>1.9136621947134235E-2</v>
          </cell>
          <cell r="D379">
            <v>1193230.94</v>
          </cell>
          <cell r="E379">
            <v>644846.68999999994</v>
          </cell>
          <cell r="F379">
            <v>234.34</v>
          </cell>
          <cell r="G379">
            <v>1193228.2180999999</v>
          </cell>
          <cell r="H379">
            <v>644848.89210000006</v>
          </cell>
          <cell r="I379">
            <v>234.40700000000001</v>
          </cell>
          <cell r="J379">
            <v>1193225.49</v>
          </cell>
          <cell r="K379">
            <v>644851.09</v>
          </cell>
          <cell r="L379">
            <v>234.34</v>
          </cell>
          <cell r="M379">
            <v>-1.91246824839332E-2</v>
          </cell>
          <cell r="N379">
            <v>3.5033261365930923</v>
          </cell>
          <cell r="O379">
            <v>7.0044665251683451</v>
          </cell>
        </row>
        <row r="380">
          <cell r="A380">
            <v>12930</v>
          </cell>
          <cell r="B380">
            <v>3.5005380171371212</v>
          </cell>
          <cell r="C380">
            <v>1.8854244598086073E-2</v>
          </cell>
          <cell r="D380">
            <v>1193224.6599999999</v>
          </cell>
          <cell r="E380">
            <v>644838.91</v>
          </cell>
          <cell r="F380">
            <v>234.38</v>
          </cell>
          <cell r="G380">
            <v>1193221.9375</v>
          </cell>
          <cell r="H380">
            <v>644841.11040000001</v>
          </cell>
          <cell r="I380">
            <v>234.446</v>
          </cell>
          <cell r="J380">
            <v>1193219.21</v>
          </cell>
          <cell r="K380">
            <v>644843.31000000006</v>
          </cell>
          <cell r="L380">
            <v>234.38</v>
          </cell>
          <cell r="M380">
            <v>-1.8836015000328863E-2</v>
          </cell>
          <cell r="N380">
            <v>3.503925856867824</v>
          </cell>
          <cell r="O380">
            <v>7.0044638740049452</v>
          </cell>
        </row>
        <row r="381">
          <cell r="A381">
            <v>12940</v>
          </cell>
          <cell r="B381">
            <v>3.49999929273153</v>
          </cell>
          <cell r="C381">
            <v>1.8857146667733651E-2</v>
          </cell>
          <cell r="D381">
            <v>1193218.3799999999</v>
          </cell>
          <cell r="E381">
            <v>644831.13</v>
          </cell>
          <cell r="F381">
            <v>234.48</v>
          </cell>
          <cell r="G381">
            <v>1193215.6569000001</v>
          </cell>
          <cell r="H381">
            <v>644833.32880000002</v>
          </cell>
          <cell r="I381">
            <v>234.54599999999999</v>
          </cell>
          <cell r="J381">
            <v>1193212.93</v>
          </cell>
          <cell r="K381">
            <v>644835.53</v>
          </cell>
          <cell r="L381">
            <v>234.51</v>
          </cell>
          <cell r="M381">
            <v>-1.0272613505527153E-2</v>
          </cell>
          <cell r="N381">
            <v>3.5044635895852263</v>
          </cell>
          <cell r="O381">
            <v>7.0044628823167567</v>
          </cell>
        </row>
        <row r="382">
          <cell r="A382">
            <v>12950</v>
          </cell>
          <cell r="B382">
            <v>3.6414441324670044</v>
          </cell>
          <cell r="C382">
            <v>2.1145456911852236E-2</v>
          </cell>
          <cell r="D382">
            <v>1193212.21</v>
          </cell>
          <cell r="E382">
            <v>644823.26</v>
          </cell>
          <cell r="F382">
            <v>234.68</v>
          </cell>
          <cell r="G382">
            <v>1193209.3764</v>
          </cell>
          <cell r="H382">
            <v>644825.54709999997</v>
          </cell>
          <cell r="I382">
            <v>234.75700000000001</v>
          </cell>
          <cell r="J382">
            <v>1193206.6499999999</v>
          </cell>
          <cell r="K382">
            <v>644827.75</v>
          </cell>
          <cell r="L382">
            <v>234.79</v>
          </cell>
          <cell r="M382">
            <v>9.4147379417889761E-3</v>
          </cell>
          <cell r="N382">
            <v>3.5051427032834037</v>
          </cell>
          <cell r="O382">
            <v>7.1465868357504085</v>
          </cell>
        </row>
        <row r="383">
          <cell r="A383">
            <v>12960</v>
          </cell>
          <cell r="B383">
            <v>4.1453075640243471</v>
          </cell>
          <cell r="C383">
            <v>2.6536028581971721E-2</v>
          </cell>
          <cell r="D383">
            <v>1193206.32</v>
          </cell>
          <cell r="E383">
            <v>644815.16</v>
          </cell>
          <cell r="F383">
            <v>234.97</v>
          </cell>
          <cell r="G383">
            <v>1193203.0958</v>
          </cell>
          <cell r="H383">
            <v>644817.76540000003</v>
          </cell>
          <cell r="I383">
            <v>235.08</v>
          </cell>
          <cell r="J383">
            <v>1193200.3700000001</v>
          </cell>
          <cell r="K383">
            <v>644819.96</v>
          </cell>
          <cell r="L383">
            <v>235.17</v>
          </cell>
          <cell r="M383">
            <v>2.5718217438901018E-2</v>
          </cell>
          <cell r="N383">
            <v>3.4994649304054115</v>
          </cell>
          <cell r="O383">
            <v>7.644772494429759</v>
          </cell>
        </row>
        <row r="384">
          <cell r="A384">
            <v>12970</v>
          </cell>
          <cell r="B384">
            <v>4.4958092096842766</v>
          </cell>
          <cell r="C384">
            <v>4.5598020387164172E-2</v>
          </cell>
          <cell r="D384">
            <v>1193200.46</v>
          </cell>
          <cell r="E384">
            <v>644807.26</v>
          </cell>
          <cell r="F384">
            <v>235.31</v>
          </cell>
          <cell r="G384">
            <v>1193196.8578999999</v>
          </cell>
          <cell r="H384">
            <v>644809.95019999996</v>
          </cell>
          <cell r="I384">
            <v>235.51499999999999</v>
          </cell>
          <cell r="J384">
            <v>1193194.05</v>
          </cell>
          <cell r="K384">
            <v>644812.04</v>
          </cell>
          <cell r="L384">
            <v>235.67</v>
          </cell>
          <cell r="M384">
            <v>4.4282883073748995E-2</v>
          </cell>
          <cell r="N384">
            <v>3.5002237713805391</v>
          </cell>
          <cell r="O384">
            <v>7.9960329810648156</v>
          </cell>
        </row>
        <row r="385">
          <cell r="A385">
            <v>12980</v>
          </cell>
          <cell r="B385">
            <v>4.5004475567697053</v>
          </cell>
          <cell r="C385">
            <v>6.0216233292701933E-2</v>
          </cell>
          <cell r="D385">
            <v>1193195.3600000001</v>
          </cell>
          <cell r="E385">
            <v>644799.37</v>
          </cell>
          <cell r="F385">
            <v>235.79</v>
          </cell>
          <cell r="G385">
            <v>1193191.4288999999</v>
          </cell>
          <cell r="H385">
            <v>644801.56099999999</v>
          </cell>
          <cell r="I385">
            <v>236.06100000000001</v>
          </cell>
          <cell r="J385">
            <v>1193188.3700000001</v>
          </cell>
          <cell r="K385">
            <v>644803.26</v>
          </cell>
          <cell r="L385">
            <v>236.27</v>
          </cell>
          <cell r="M385">
            <v>5.9730207255391826E-2</v>
          </cell>
          <cell r="N385">
            <v>3.4990670483758755</v>
          </cell>
          <cell r="O385">
            <v>7.9995146051455812</v>
          </cell>
        </row>
        <row r="386">
          <cell r="A386">
            <v>12990</v>
          </cell>
          <cell r="B386">
            <v>4.4980360960204608</v>
          </cell>
          <cell r="C386">
            <v>5.980387757181347E-2</v>
          </cell>
          <cell r="D386">
            <v>1193191.3500000001</v>
          </cell>
          <cell r="E386">
            <v>644790.88</v>
          </cell>
          <cell r="F386">
            <v>236.45</v>
          </cell>
          <cell r="G386">
            <v>1193187.1634</v>
          </cell>
          <cell r="H386">
            <v>644792.5246</v>
          </cell>
          <cell r="I386">
            <v>236.71899999999999</v>
          </cell>
          <cell r="J386">
            <v>1193183.9099999999</v>
          </cell>
          <cell r="K386">
            <v>644793.80000000005</v>
          </cell>
          <cell r="L386">
            <v>236.93</v>
          </cell>
          <cell r="M386">
            <v>6.0381274335307974E-2</v>
          </cell>
          <cell r="N386">
            <v>3.4944608626226095</v>
          </cell>
          <cell r="O386">
            <v>7.9924969586430699</v>
          </cell>
        </row>
        <row r="387">
          <cell r="A387">
            <v>13000</v>
          </cell>
          <cell r="B387">
            <v>4.5023119271177787</v>
          </cell>
          <cell r="C387">
            <v>5.9747082022415486E-2</v>
          </cell>
          <cell r="D387">
            <v>1193188.51</v>
          </cell>
          <cell r="E387">
            <v>644781.93000000005</v>
          </cell>
          <cell r="F387">
            <v>237.22</v>
          </cell>
          <cell r="G387">
            <v>1193184.1370000001</v>
          </cell>
          <cell r="H387">
            <v>644783.0013</v>
          </cell>
          <cell r="I387">
            <v>237.489</v>
          </cell>
          <cell r="J387">
            <v>1193180.74</v>
          </cell>
          <cell r="K387">
            <v>644783.84</v>
          </cell>
          <cell r="L387">
            <v>237.7</v>
          </cell>
          <cell r="M387">
            <v>6.0302880428450896E-2</v>
          </cell>
          <cell r="N387">
            <v>3.4990036711485928</v>
          </cell>
          <cell r="O387">
            <v>8.0013155982663715</v>
          </cell>
          <cell r="P387">
            <v>7.336083140795763</v>
          </cell>
        </row>
        <row r="388">
          <cell r="A388">
            <v>13010</v>
          </cell>
          <cell r="B388">
            <v>4.5020827400541661</v>
          </cell>
          <cell r="C388">
            <v>6.0194362397869773E-2</v>
          </cell>
          <cell r="D388">
            <v>1193186.8799999999</v>
          </cell>
          <cell r="E388">
            <v>644772.68000000005</v>
          </cell>
          <cell r="F388">
            <v>238.1</v>
          </cell>
          <cell r="G388">
            <v>1193182.4036000001</v>
          </cell>
          <cell r="H388">
            <v>644773.16020000004</v>
          </cell>
          <cell r="I388">
            <v>238.37100000000001</v>
          </cell>
          <cell r="J388">
            <v>1193178.92</v>
          </cell>
          <cell r="K388">
            <v>644773.54</v>
          </cell>
          <cell r="L388">
            <v>238.58</v>
          </cell>
          <cell r="M388">
            <v>5.9641987452606196E-2</v>
          </cell>
          <cell r="N388">
            <v>3.5042427143475487</v>
          </cell>
          <cell r="O388">
            <v>8.0063254544017148</v>
          </cell>
        </row>
        <row r="389">
          <cell r="A389">
            <v>13020</v>
          </cell>
          <cell r="B389">
            <v>4.4977449560867209</v>
          </cell>
          <cell r="C389">
            <v>5.8696080497570975E-2</v>
          </cell>
          <cell r="D389">
            <v>1193186.49</v>
          </cell>
          <cell r="E389">
            <v>644763.29</v>
          </cell>
          <cell r="F389">
            <v>239.1</v>
          </cell>
          <cell r="G389">
            <v>1193181.9937</v>
          </cell>
          <cell r="H389">
            <v>644763.17599999998</v>
          </cell>
          <cell r="I389">
            <v>239.364</v>
          </cell>
          <cell r="J389">
            <v>1193178.49</v>
          </cell>
          <cell r="K389">
            <v>644763.09</v>
          </cell>
          <cell r="L389">
            <v>239.57</v>
          </cell>
          <cell r="M389">
            <v>5.8777284734186572E-2</v>
          </cell>
          <cell r="N389">
            <v>3.5047552967375046</v>
          </cell>
          <cell r="O389">
            <v>8.0025002528242251</v>
          </cell>
        </row>
        <row r="390">
          <cell r="A390">
            <v>13030</v>
          </cell>
          <cell r="B390">
            <v>4.4684846033979317</v>
          </cell>
          <cell r="C390">
            <v>4.4310323873432179E-2</v>
          </cell>
          <cell r="D390">
            <v>1193187.33</v>
          </cell>
          <cell r="E390">
            <v>644753.9</v>
          </cell>
          <cell r="F390">
            <v>240.22</v>
          </cell>
          <cell r="G390">
            <v>1193182.9127</v>
          </cell>
          <cell r="H390">
            <v>644753.22560000001</v>
          </cell>
          <cell r="I390">
            <v>240.41800000000001</v>
          </cell>
          <cell r="J390">
            <v>1193179.45</v>
          </cell>
          <cell r="K390">
            <v>644752.69999999995</v>
          </cell>
          <cell r="L390">
            <v>240.57</v>
          </cell>
          <cell r="M390">
            <v>4.3399270603274039E-2</v>
          </cell>
          <cell r="N390">
            <v>3.5023630094953702</v>
          </cell>
          <cell r="O390">
            <v>7.9708476128933015</v>
          </cell>
        </row>
        <row r="391">
          <cell r="A391">
            <v>13040</v>
          </cell>
          <cell r="B391">
            <v>3.9748457192054145</v>
          </cell>
          <cell r="C391">
            <v>2.7925612172484342E-2</v>
          </cell>
          <cell r="D391">
            <v>1193188.3500000001</v>
          </cell>
          <cell r="E391">
            <v>644743.93999999994</v>
          </cell>
          <cell r="F391">
            <v>241.36</v>
          </cell>
          <cell r="G391">
            <v>1193184.4206999999</v>
          </cell>
          <cell r="H391">
            <v>644743.34</v>
          </cell>
          <cell r="I391">
            <v>241.471</v>
          </cell>
          <cell r="J391">
            <v>1193180.96</v>
          </cell>
          <cell r="K391">
            <v>644742.81000000006</v>
          </cell>
          <cell r="L391">
            <v>241.57</v>
          </cell>
          <cell r="M391">
            <v>2.8277238744374183E-2</v>
          </cell>
          <cell r="N391">
            <v>3.5010490555654341</v>
          </cell>
          <cell r="O391">
            <v>7.4758947747708486</v>
          </cell>
        </row>
        <row r="392">
          <cell r="A392">
            <v>13050</v>
          </cell>
          <cell r="B392">
            <v>3.500993884450379</v>
          </cell>
          <cell r="C392">
            <v>1.5709824642736063E-2</v>
          </cell>
          <cell r="D392">
            <v>1193189.3899999999</v>
          </cell>
          <cell r="E392">
            <v>644733.98</v>
          </cell>
          <cell r="F392">
            <v>242.47</v>
          </cell>
          <cell r="G392">
            <v>1193185.9287</v>
          </cell>
          <cell r="H392">
            <v>644733.45429999998</v>
          </cell>
          <cell r="I392">
            <v>242.52500000000001</v>
          </cell>
          <cell r="J392">
            <v>1193182.47</v>
          </cell>
          <cell r="K392">
            <v>644732.93000000005</v>
          </cell>
          <cell r="L392">
            <v>242.57</v>
          </cell>
          <cell r="M392">
            <v>1.2863709655905619E-2</v>
          </cell>
          <cell r="N392">
            <v>3.4982132840139455</v>
          </cell>
          <cell r="O392">
            <v>6.9992071684643244</v>
          </cell>
        </row>
        <row r="393">
          <cell r="A393">
            <v>13060</v>
          </cell>
          <cell r="B393">
            <v>3.5038160025394536</v>
          </cell>
          <cell r="C393">
            <v>-5.7080622913989031E-4</v>
          </cell>
          <cell r="D393">
            <v>1193190.8999999999</v>
          </cell>
          <cell r="E393">
            <v>644724.1</v>
          </cell>
          <cell r="F393">
            <v>243.58</v>
          </cell>
          <cell r="G393">
            <v>1193187.4367</v>
          </cell>
          <cell r="H393">
            <v>644723.56869999995</v>
          </cell>
          <cell r="I393">
            <v>243.578</v>
          </cell>
          <cell r="J393">
            <v>1193183.98</v>
          </cell>
          <cell r="K393">
            <v>644723.04</v>
          </cell>
          <cell r="L393">
            <v>243.58</v>
          </cell>
          <cell r="M393">
            <v>5.7193540050741009E-4</v>
          </cell>
          <cell r="N393">
            <v>3.4968984228554278</v>
          </cell>
          <cell r="O393">
            <v>7.0007144253948814</v>
          </cell>
        </row>
        <row r="394">
          <cell r="A394">
            <v>13070</v>
          </cell>
          <cell r="B394">
            <v>3.4951438668117301</v>
          </cell>
          <cell r="C394">
            <v>-1.3733340265557484E-2</v>
          </cell>
          <cell r="D394">
            <v>1193192.3999999999</v>
          </cell>
          <cell r="E394">
            <v>644714.21</v>
          </cell>
          <cell r="F394">
            <v>244.68</v>
          </cell>
          <cell r="G394">
            <v>1193188.9447999999</v>
          </cell>
          <cell r="H394">
            <v>644713.68310000002</v>
          </cell>
          <cell r="I394">
            <v>244.63200000000001</v>
          </cell>
          <cell r="J394">
            <v>1193185.48</v>
          </cell>
          <cell r="K394">
            <v>644713.16</v>
          </cell>
          <cell r="L394">
            <v>244.58</v>
          </cell>
          <cell r="M394">
            <v>-1.483990668459927E-2</v>
          </cell>
          <cell r="N394">
            <v>3.5040651605954949</v>
          </cell>
          <cell r="O394">
            <v>6.9992090274072254</v>
          </cell>
        </row>
        <row r="395">
          <cell r="A395">
            <v>13080</v>
          </cell>
          <cell r="B395">
            <v>3.4979843622772453</v>
          </cell>
          <cell r="C395">
            <v>-3.0303165772592313E-2</v>
          </cell>
          <cell r="D395">
            <v>1193193.9099999999</v>
          </cell>
          <cell r="E395">
            <v>644704.32999999996</v>
          </cell>
          <cell r="F395">
            <v>245.77</v>
          </cell>
          <cell r="G395">
            <v>1193190.4528000001</v>
          </cell>
          <cell r="H395">
            <v>644703.79740000004</v>
          </cell>
          <cell r="I395">
            <v>245.66399999999999</v>
          </cell>
          <cell r="J395">
            <v>1193186.52</v>
          </cell>
          <cell r="K395">
            <v>644703.19999999995</v>
          </cell>
          <cell r="L395">
            <v>245.55</v>
          </cell>
          <cell r="M395">
            <v>-2.8658233908681739E-2</v>
          </cell>
          <cell r="N395">
            <v>3.9779143531046652</v>
          </cell>
          <cell r="O395">
            <v>7.475898715381911</v>
          </cell>
        </row>
        <row r="396">
          <cell r="A396">
            <v>13090</v>
          </cell>
          <cell r="B396">
            <v>3.4992941973230232</v>
          </cell>
          <cell r="C396">
            <v>-4.2580015168197809E-2</v>
          </cell>
          <cell r="D396">
            <v>1193195.42</v>
          </cell>
          <cell r="E396">
            <v>644694.43999999994</v>
          </cell>
          <cell r="F396">
            <v>246.74</v>
          </cell>
          <cell r="G396">
            <v>1193191.9608</v>
          </cell>
          <cell r="H396">
            <v>644693.9118</v>
          </cell>
          <cell r="I396">
            <v>246.59100000000001</v>
          </cell>
          <cell r="J396">
            <v>1193187.53</v>
          </cell>
          <cell r="K396">
            <v>644693.24</v>
          </cell>
          <cell r="L396">
            <v>246.4</v>
          </cell>
          <cell r="M396">
            <v>-4.2620229842140291E-2</v>
          </cell>
          <cell r="N396">
            <v>4.4814399337460475</v>
          </cell>
          <cell r="O396">
            <v>7.9807341310690703</v>
          </cell>
        </row>
        <row r="397">
          <cell r="A397">
            <v>13100</v>
          </cell>
          <cell r="B397">
            <v>3.4974825830730687</v>
          </cell>
          <cell r="C397">
            <v>-5.9471346907256729E-2</v>
          </cell>
          <cell r="D397">
            <v>1193195.2</v>
          </cell>
          <cell r="E397">
            <v>644683.27</v>
          </cell>
          <cell r="F397">
            <v>247.61</v>
          </cell>
          <cell r="G397">
            <v>1193191.7731000001</v>
          </cell>
          <cell r="H397">
            <v>644683.96909999999</v>
          </cell>
          <cell r="I397">
            <v>247.40199999999999</v>
          </cell>
          <cell r="J397">
            <v>1193187.3600000001</v>
          </cell>
          <cell r="K397">
            <v>644684.87</v>
          </cell>
          <cell r="L397">
            <v>247.14</v>
          </cell>
          <cell r="M397">
            <v>-5.8169000505101778E-2</v>
          </cell>
          <cell r="N397">
            <v>4.5041172742347779</v>
          </cell>
          <cell r="O397">
            <v>8.0015998573078466</v>
          </cell>
        </row>
        <row r="398">
          <cell r="A398">
            <v>13110</v>
          </cell>
          <cell r="B398">
            <v>3.4959215850993437</v>
          </cell>
          <cell r="C398">
            <v>-6.0356044855055503E-2</v>
          </cell>
          <cell r="D398">
            <v>1193190.98</v>
          </cell>
          <cell r="E398">
            <v>644672.87</v>
          </cell>
          <cell r="F398">
            <v>248.31</v>
          </cell>
          <cell r="G398">
            <v>1193188.0353000001</v>
          </cell>
          <cell r="H398">
            <v>644674.75419999997</v>
          </cell>
          <cell r="I398">
            <v>248.09899999999999</v>
          </cell>
          <cell r="J398">
            <v>1193184.24</v>
          </cell>
          <cell r="K398">
            <v>644677.18000000005</v>
          </cell>
          <cell r="L398">
            <v>247.83</v>
          </cell>
          <cell r="M398">
            <v>-5.9720579977960715E-2</v>
          </cell>
          <cell r="N398">
            <v>4.5043099062207501</v>
          </cell>
          <cell r="O398">
            <v>8.0002314913200934</v>
          </cell>
        </row>
        <row r="399">
          <cell r="A399">
            <v>13120</v>
          </cell>
          <cell r="B399">
            <v>3.4964495206212116</v>
          </cell>
          <cell r="C399">
            <v>-6.0060927166673064E-2</v>
          </cell>
          <cell r="D399">
            <v>1193183.32</v>
          </cell>
          <cell r="E399">
            <v>644664.68000000005</v>
          </cell>
          <cell r="F399">
            <v>248.89</v>
          </cell>
          <cell r="G399">
            <v>1193181.2422</v>
          </cell>
          <cell r="H399">
            <v>644667.49210000003</v>
          </cell>
          <cell r="I399">
            <v>248.68</v>
          </cell>
          <cell r="J399">
            <v>1193178.57</v>
          </cell>
          <cell r="K399">
            <v>644671.11</v>
          </cell>
          <cell r="L399">
            <v>248.41</v>
          </cell>
          <cell r="M399">
            <v>-6.0029869327841795E-2</v>
          </cell>
          <cell r="N399">
            <v>4.4977609150780626</v>
          </cell>
          <cell r="O399">
            <v>7.9942104356992747</v>
          </cell>
        </row>
        <row r="400">
          <cell r="A400">
            <v>13130</v>
          </cell>
          <cell r="B400">
            <v>3.5049609484087512</v>
          </cell>
          <cell r="C400">
            <v>-6.105631507739178E-2</v>
          </cell>
          <cell r="D400">
            <v>1193173.23</v>
          </cell>
          <cell r="E400">
            <v>644659.77</v>
          </cell>
          <cell r="F400">
            <v>249.37</v>
          </cell>
          <cell r="G400">
            <v>1193172.297</v>
          </cell>
          <cell r="H400">
            <v>644663.14850000001</v>
          </cell>
          <cell r="I400">
            <v>249.15600000000001</v>
          </cell>
          <cell r="J400">
            <v>1193171.1000000001</v>
          </cell>
          <cell r="K400">
            <v>644667.49</v>
          </cell>
          <cell r="L400">
            <v>248.89</v>
          </cell>
          <cell r="M400">
            <v>-5.9065289480908986E-2</v>
          </cell>
          <cell r="N400">
            <v>4.5034910069474181</v>
          </cell>
          <cell r="O400">
            <v>8.0084519553561684</v>
          </cell>
        </row>
        <row r="401">
          <cell r="A401">
            <v>13140</v>
          </cell>
          <cell r="B401">
            <v>3.4973781066052232</v>
          </cell>
          <cell r="C401">
            <v>-4.002998695953959E-2</v>
          </cell>
          <cell r="D401">
            <v>1193162.05</v>
          </cell>
          <cell r="E401">
            <v>644658.81999999995</v>
          </cell>
          <cell r="F401">
            <v>249.75</v>
          </cell>
          <cell r="G401">
            <v>1193162.3891</v>
          </cell>
          <cell r="H401">
            <v>644662.30090000003</v>
          </cell>
          <cell r="I401">
            <v>249.61</v>
          </cell>
          <cell r="J401">
            <v>1193162.83</v>
          </cell>
          <cell r="K401">
            <v>644666.78</v>
          </cell>
          <cell r="L401">
            <v>249.43</v>
          </cell>
          <cell r="M401">
            <v>-3.9993355117877688E-2</v>
          </cell>
          <cell r="N401">
            <v>4.5007476734439784</v>
          </cell>
          <cell r="O401">
            <v>7.998125780049202</v>
          </cell>
        </row>
        <row r="402">
          <cell r="A402">
            <v>13150</v>
          </cell>
          <cell r="B402">
            <v>3.7542460281630916</v>
          </cell>
          <cell r="C402">
            <v>-1.1986428077020271E-2</v>
          </cell>
          <cell r="D402">
            <v>1193151.77</v>
          </cell>
          <cell r="E402">
            <v>644660.64</v>
          </cell>
          <cell r="F402">
            <v>250.11</v>
          </cell>
          <cell r="G402">
            <v>1193152.598</v>
          </cell>
          <cell r="H402">
            <v>644664.30180000002</v>
          </cell>
          <cell r="I402">
            <v>250.065</v>
          </cell>
          <cell r="J402">
            <v>1193153.52</v>
          </cell>
          <cell r="K402">
            <v>644668.37</v>
          </cell>
          <cell r="L402">
            <v>250.02</v>
          </cell>
          <cell r="M402">
            <v>-1.0787820361288718E-2</v>
          </cell>
          <cell r="N402">
            <v>4.1713709065333173</v>
          </cell>
          <cell r="O402">
            <v>7.9256169346964089</v>
          </cell>
        </row>
        <row r="403">
          <cell r="A403">
            <v>13160</v>
          </cell>
          <cell r="B403">
            <v>4.2578603370587276</v>
          </cell>
          <cell r="C403">
            <v>1.6205322518324097E-2</v>
          </cell>
          <cell r="D403">
            <v>1193141.8999999999</v>
          </cell>
          <cell r="E403">
            <v>644662.36</v>
          </cell>
          <cell r="F403">
            <v>250.45</v>
          </cell>
          <cell r="G403">
            <v>1193142.8452999999</v>
          </cell>
          <cell r="H403">
            <v>644666.51159999997</v>
          </cell>
          <cell r="I403">
            <v>250.51900000000001</v>
          </cell>
          <cell r="J403">
            <v>1193143.6599999999</v>
          </cell>
          <cell r="K403">
            <v>644670.09</v>
          </cell>
          <cell r="L403">
            <v>250.58</v>
          </cell>
          <cell r="M403">
            <v>1.6621387517677891E-2</v>
          </cell>
          <cell r="N403">
            <v>3.669970388159816</v>
          </cell>
          <cell r="O403">
            <v>7.9278307252185432</v>
          </cell>
        </row>
        <row r="404">
          <cell r="A404">
            <v>13170</v>
          </cell>
          <cell r="B404">
            <v>4.4978577412020417</v>
          </cell>
          <cell r="C404">
            <v>4.3131644254302798E-2</v>
          </cell>
          <cell r="D404">
            <v>1193132.5</v>
          </cell>
          <cell r="E404">
            <v>644664</v>
          </cell>
          <cell r="F404">
            <v>250.78</v>
          </cell>
          <cell r="G404">
            <v>1193133.0434999999</v>
          </cell>
          <cell r="H404">
            <v>644668.46490000002</v>
          </cell>
          <cell r="I404">
            <v>250.97399999999999</v>
          </cell>
          <cell r="J404">
            <v>1193133.46</v>
          </cell>
          <cell r="K404">
            <v>644671.93999999994</v>
          </cell>
          <cell r="L404">
            <v>251.13</v>
          </cell>
          <cell r="M404">
            <v>4.4571806506460705E-2</v>
          </cell>
          <cell r="N404">
            <v>3.4999703226611119</v>
          </cell>
          <cell r="O404">
            <v>7.9978280638631531</v>
          </cell>
        </row>
        <row r="405">
          <cell r="A405">
            <v>13180</v>
          </cell>
          <cell r="B405">
            <v>4.5046323933209811</v>
          </cell>
          <cell r="C405">
            <v>5.9494310878144975E-2</v>
          </cell>
          <cell r="D405">
            <v>1193123.42</v>
          </cell>
          <cell r="E405">
            <v>644664.18000000005</v>
          </cell>
          <cell r="F405">
            <v>251.16</v>
          </cell>
          <cell r="G405">
            <v>1193123.0622</v>
          </cell>
          <cell r="H405">
            <v>644668.67039999994</v>
          </cell>
          <cell r="I405">
            <v>251.428</v>
          </cell>
          <cell r="J405">
            <v>1193122.78</v>
          </cell>
          <cell r="K405">
            <v>644672.16</v>
          </cell>
          <cell r="L405">
            <v>251.64</v>
          </cell>
          <cell r="M405">
            <v>6.0554265721480136E-2</v>
          </cell>
          <cell r="N405">
            <v>3.5009920023650341</v>
          </cell>
          <cell r="O405">
            <v>8.0056243956860147</v>
          </cell>
        </row>
        <row r="406">
          <cell r="A406">
            <v>13190</v>
          </cell>
          <cell r="B406">
            <v>4.5031204824227045</v>
          </cell>
          <cell r="C406">
            <v>6.0624627092615693E-2</v>
          </cell>
          <cell r="D406">
            <v>1193114.48</v>
          </cell>
          <cell r="E406">
            <v>644662.56000000006</v>
          </cell>
          <cell r="F406">
            <v>251.61</v>
          </cell>
          <cell r="G406">
            <v>1193113.2392</v>
          </cell>
          <cell r="H406">
            <v>644666.88879999996</v>
          </cell>
          <cell r="I406">
            <v>251.88300000000001</v>
          </cell>
          <cell r="J406">
            <v>1193112.27</v>
          </cell>
          <cell r="K406">
            <v>644670.25</v>
          </cell>
          <cell r="L406">
            <v>252.09</v>
          </cell>
          <cell r="M406">
            <v>5.9174230023037178E-2</v>
          </cell>
          <cell r="N406">
            <v>3.4981443766890798</v>
          </cell>
          <cell r="O406">
            <v>8.0012648591117852</v>
          </cell>
        </row>
        <row r="407">
          <cell r="A407">
            <v>13200</v>
          </cell>
          <cell r="B407">
            <v>4.4979976746320904</v>
          </cell>
          <cell r="C407">
            <v>5.935974611677293E-2</v>
          </cell>
          <cell r="D407">
            <v>1193106.04</v>
          </cell>
          <cell r="E407">
            <v>644659.19999999995</v>
          </cell>
          <cell r="F407">
            <v>252.07</v>
          </cell>
          <cell r="G407">
            <v>1193103.9657999999</v>
          </cell>
          <cell r="H407">
            <v>644663.1912</v>
          </cell>
          <cell r="I407">
            <v>252.33699999999999</v>
          </cell>
          <cell r="J407">
            <v>1193102.3500000001</v>
          </cell>
          <cell r="K407">
            <v>644666.30000000005</v>
          </cell>
          <cell r="L407">
            <v>252.55</v>
          </cell>
          <cell r="M407">
            <v>6.0794031511136042E-2</v>
          </cell>
          <cell r="N407">
            <v>3.5036334111351981</v>
          </cell>
          <cell r="O407">
            <v>8.0016310857672881</v>
          </cell>
        </row>
        <row r="408">
          <cell r="A408">
            <v>13210</v>
          </cell>
          <cell r="B408">
            <v>4.5036845593661257</v>
          </cell>
          <cell r="C408">
            <v>6.0394993569059863E-2</v>
          </cell>
          <cell r="D408">
            <v>1193098.44</v>
          </cell>
          <cell r="E408">
            <v>644654.22</v>
          </cell>
          <cell r="F408">
            <v>252.52</v>
          </cell>
          <cell r="G408">
            <v>1193095.6118999999</v>
          </cell>
          <cell r="H408">
            <v>644657.72499999998</v>
          </cell>
          <cell r="I408">
            <v>252.792</v>
          </cell>
          <cell r="J408">
            <v>1193093.4099999999</v>
          </cell>
          <cell r="K408">
            <v>644660.44999999995</v>
          </cell>
          <cell r="L408">
            <v>253</v>
          </cell>
          <cell r="M408">
            <v>5.9370468634918343E-2</v>
          </cell>
          <cell r="N408">
            <v>3.5034252681924194</v>
          </cell>
          <cell r="O408">
            <v>8.0071098275585442</v>
          </cell>
        </row>
        <row r="409">
          <cell r="A409">
            <v>13220</v>
          </cell>
          <cell r="B409">
            <v>4.4988477381021568</v>
          </cell>
          <cell r="C409">
            <v>5.9126250872458271E-2</v>
          </cell>
          <cell r="D409">
            <v>1193091.8500000001</v>
          </cell>
          <cell r="E409">
            <v>644647.74</v>
          </cell>
          <cell r="F409">
            <v>252.98</v>
          </cell>
          <cell r="G409">
            <v>1193088.4871</v>
          </cell>
          <cell r="H409">
            <v>644650.72840000002</v>
          </cell>
          <cell r="I409">
            <v>253.24600000000001</v>
          </cell>
          <cell r="J409">
            <v>1193085.8700000001</v>
          </cell>
          <cell r="K409">
            <v>644653.05000000005</v>
          </cell>
          <cell r="L409">
            <v>253.46</v>
          </cell>
          <cell r="M409">
            <v>6.1170230155082828E-2</v>
          </cell>
          <cell r="N409">
            <v>3.4984337880935161</v>
          </cell>
          <cell r="O409">
            <v>7.9972815261956729</v>
          </cell>
        </row>
        <row r="410">
          <cell r="A410">
            <v>13230</v>
          </cell>
          <cell r="B410">
            <v>4.5048936080561308</v>
          </cell>
          <cell r="C410">
            <v>6.0156803595839754E-2</v>
          </cell>
          <cell r="D410">
            <v>1193085.21</v>
          </cell>
          <cell r="E410">
            <v>644640.26</v>
          </cell>
          <cell r="F410">
            <v>253.43</v>
          </cell>
          <cell r="G410">
            <v>1193081.8439</v>
          </cell>
          <cell r="H410">
            <v>644643.25390000001</v>
          </cell>
          <cell r="I410">
            <v>253.70099999999999</v>
          </cell>
          <cell r="J410">
            <v>1193079.23</v>
          </cell>
          <cell r="K410">
            <v>644645.57999999996</v>
          </cell>
          <cell r="L410">
            <v>253.91</v>
          </cell>
          <cell r="M410">
            <v>5.9730831203772004E-2</v>
          </cell>
          <cell r="N410">
            <v>3.4990304971146093</v>
          </cell>
          <cell r="O410">
            <v>8.0039241051707393</v>
          </cell>
        </row>
        <row r="411">
          <cell r="A411">
            <v>13240</v>
          </cell>
          <cell r="B411">
            <v>4.4968220834974018</v>
          </cell>
          <cell r="C411">
            <v>5.8930505828220611E-2</v>
          </cell>
          <cell r="D411">
            <v>1193078.56</v>
          </cell>
          <cell r="E411">
            <v>644632.79</v>
          </cell>
          <cell r="F411">
            <v>253.89</v>
          </cell>
          <cell r="G411">
            <v>1193075.2006999999</v>
          </cell>
          <cell r="H411">
            <v>644635.7794</v>
          </cell>
          <cell r="I411">
            <v>254.155</v>
          </cell>
          <cell r="J411">
            <v>1193072.58</v>
          </cell>
          <cell r="K411">
            <v>644638.1</v>
          </cell>
          <cell r="L411">
            <v>254.37</v>
          </cell>
          <cell r="M411">
            <v>6.1420417220844084E-2</v>
          </cell>
          <cell r="N411">
            <v>3.5004646618883504</v>
          </cell>
          <cell r="O411">
            <v>7.9972867453857521</v>
          </cell>
        </row>
        <row r="412">
          <cell r="A412">
            <v>13250</v>
          </cell>
          <cell r="B412">
            <v>4.49857695727502</v>
          </cell>
          <cell r="C412">
            <v>6.0018979905049966E-2</v>
          </cell>
          <cell r="D412">
            <v>1193071.97</v>
          </cell>
          <cell r="E412">
            <v>644625.36</v>
          </cell>
          <cell r="F412">
            <v>254.34</v>
          </cell>
          <cell r="G412">
            <v>1193068.5641999999</v>
          </cell>
          <cell r="H412">
            <v>644628.299</v>
          </cell>
          <cell r="I412">
            <v>254.61</v>
          </cell>
          <cell r="J412">
            <v>1193065.9099999999</v>
          </cell>
          <cell r="K412">
            <v>644630.57999999996</v>
          </cell>
          <cell r="L412">
            <v>254.82</v>
          </cell>
          <cell r="M412">
            <v>6.0005538791933544E-2</v>
          </cell>
          <cell r="N412">
            <v>3.4996769336268261</v>
          </cell>
          <cell r="O412">
            <v>7.9982538909018466</v>
          </cell>
        </row>
        <row r="413">
          <cell r="A413">
            <v>13260</v>
          </cell>
          <cell r="B413">
            <v>4.5011560171723293</v>
          </cell>
          <cell r="C413">
            <v>6.0873250994781206E-2</v>
          </cell>
          <cell r="D413">
            <v>1193066.33</v>
          </cell>
          <cell r="E413">
            <v>644617.85</v>
          </cell>
          <cell r="F413">
            <v>254.79</v>
          </cell>
          <cell r="G413">
            <v>1193062.561</v>
          </cell>
          <cell r="H413">
            <v>644620.31070000003</v>
          </cell>
          <cell r="I413">
            <v>255.06399999999999</v>
          </cell>
          <cell r="J413">
            <v>1193059.6299999999</v>
          </cell>
          <cell r="K413">
            <v>644622.22</v>
          </cell>
          <cell r="L413">
            <v>255.27</v>
          </cell>
          <cell r="M413">
            <v>5.8890353183477316E-2</v>
          </cell>
          <cell r="N413">
            <v>3.4980262277967467</v>
          </cell>
          <cell r="O413">
            <v>7.9991822449690755</v>
          </cell>
        </row>
        <row r="414">
          <cell r="A414">
            <v>13270</v>
          </cell>
          <cell r="B414">
            <v>4.5038510909674336</v>
          </cell>
          <cell r="C414">
            <v>6.0392760441285769E-2</v>
          </cell>
          <cell r="D414">
            <v>1193061.74</v>
          </cell>
          <cell r="E414">
            <v>644609.66</v>
          </cell>
          <cell r="F414">
            <v>255.23</v>
          </cell>
          <cell r="G414">
            <v>1193057.6731</v>
          </cell>
          <cell r="H414">
            <v>644611.59519999998</v>
          </cell>
          <cell r="I414">
            <v>255.50200000000001</v>
          </cell>
          <cell r="J414">
            <v>1193054.51</v>
          </cell>
          <cell r="K414">
            <v>644613.1</v>
          </cell>
          <cell r="L414">
            <v>255.71</v>
          </cell>
          <cell r="M414">
            <v>5.9381025897735279E-2</v>
          </cell>
          <cell r="N414">
            <v>3.5028023995107715</v>
          </cell>
          <cell r="O414">
            <v>8.0066534904782056</v>
          </cell>
        </row>
        <row r="415">
          <cell r="A415">
            <v>13280</v>
          </cell>
          <cell r="B415">
            <v>4.4989096123108903</v>
          </cell>
          <cell r="C415">
            <v>6.0681370270910633E-2</v>
          </cell>
          <cell r="D415">
            <v>1193058.27</v>
          </cell>
          <cell r="E415">
            <v>644600.93000000005</v>
          </cell>
          <cell r="F415">
            <v>255.57</v>
          </cell>
          <cell r="G415">
            <v>1193053.9871</v>
          </cell>
          <cell r="H415">
            <v>644602.30729999999</v>
          </cell>
          <cell r="I415">
            <v>255.84299999999999</v>
          </cell>
          <cell r="J415">
            <v>1193050.6599999999</v>
          </cell>
          <cell r="K415">
            <v>644603.38</v>
          </cell>
          <cell r="L415">
            <v>256.05</v>
          </cell>
          <cell r="M415">
            <v>5.9214732583636756E-2</v>
          </cell>
          <cell r="N415">
            <v>3.4957516646325932</v>
          </cell>
          <cell r="O415">
            <v>7.9946612769434839</v>
          </cell>
        </row>
        <row r="416">
          <cell r="A416">
            <v>13290</v>
          </cell>
          <cell r="B416">
            <v>4.5015834102002179</v>
          </cell>
          <cell r="C416">
            <v>4.3762379156102475E-2</v>
          </cell>
          <cell r="D416">
            <v>1193056</v>
          </cell>
          <cell r="E416">
            <v>644591.81999999995</v>
          </cell>
          <cell r="F416">
            <v>255.88</v>
          </cell>
          <cell r="G416">
            <v>1193051.5686000001</v>
          </cell>
          <cell r="H416">
            <v>644592.61179999996</v>
          </cell>
          <cell r="I416">
            <v>256.077</v>
          </cell>
          <cell r="J416">
            <v>1193048.1200000001</v>
          </cell>
          <cell r="K416">
            <v>644593.23</v>
          </cell>
          <cell r="L416">
            <v>256.23</v>
          </cell>
          <cell r="M416">
            <v>4.3669723979162023E-2</v>
          </cell>
          <cell r="N416">
            <v>3.5035714920714258</v>
          </cell>
          <cell r="O416">
            <v>8.0051549022716433</v>
          </cell>
        </row>
        <row r="417">
          <cell r="A417">
            <v>13300</v>
          </cell>
          <cell r="B417">
            <v>4.1014627307300628</v>
          </cell>
          <cell r="C417">
            <v>2.5600622727412002E-2</v>
          </cell>
          <cell r="D417">
            <v>1193054.0900000001</v>
          </cell>
          <cell r="E417">
            <v>644582.11</v>
          </cell>
          <cell r="F417">
            <v>256.10000000000002</v>
          </cell>
          <cell r="G417">
            <v>1193050.0356999999</v>
          </cell>
          <cell r="H417">
            <v>644582.73019999999</v>
          </cell>
          <cell r="I417">
            <v>256.20499999999998</v>
          </cell>
          <cell r="J417">
            <v>1193046.58</v>
          </cell>
          <cell r="K417">
            <v>644583.26</v>
          </cell>
          <cell r="L417">
            <v>256.29000000000002</v>
          </cell>
          <cell r="M417">
            <v>2.4312969487238812E-2</v>
          </cell>
          <cell r="N417">
            <v>3.4960764477844002</v>
          </cell>
          <cell r="O417">
            <v>7.597539178514463</v>
          </cell>
        </row>
        <row r="418">
          <cell r="A418">
            <v>13310</v>
          </cell>
          <cell r="B418">
            <v>3.602373156655899</v>
          </cell>
          <cell r="C418">
            <v>1.8598850559431456E-2</v>
          </cell>
          <cell r="D418">
            <v>1193052.0900000001</v>
          </cell>
          <cell r="E418">
            <v>644572.30000000005</v>
          </cell>
          <cell r="F418">
            <v>256.16000000000003</v>
          </cell>
          <cell r="G418">
            <v>1193048.5290000001</v>
          </cell>
          <cell r="H418">
            <v>644572.84439999994</v>
          </cell>
          <cell r="I418">
            <v>256.22699999999998</v>
          </cell>
          <cell r="J418">
            <v>1193045.07</v>
          </cell>
          <cell r="K418">
            <v>644573.37</v>
          </cell>
          <cell r="L418">
            <v>256.25</v>
          </cell>
          <cell r="M418">
            <v>6.57386098502254E-3</v>
          </cell>
          <cell r="N418">
            <v>3.4987049547330358</v>
          </cell>
          <cell r="O418">
            <v>7.1010781113889347</v>
          </cell>
        </row>
        <row r="419">
          <cell r="A419">
            <v>13320</v>
          </cell>
          <cell r="B419">
            <v>3.4979555585681061</v>
          </cell>
          <cell r="C419">
            <v>2.0583451903395836E-2</v>
          </cell>
          <cell r="D419">
            <v>1193050.48</v>
          </cell>
          <cell r="E419">
            <v>644562.43000000005</v>
          </cell>
          <cell r="F419">
            <v>256.07</v>
          </cell>
          <cell r="G419">
            <v>1193047.0222</v>
          </cell>
          <cell r="H419">
            <v>644562.95849999995</v>
          </cell>
          <cell r="I419">
            <v>256.142</v>
          </cell>
          <cell r="J419">
            <v>1193043.56</v>
          </cell>
          <cell r="K419">
            <v>644563.49</v>
          </cell>
          <cell r="L419">
            <v>256.10000000000002</v>
          </cell>
          <cell r="M419">
            <v>-1.1990547788894943E-2</v>
          </cell>
          <cell r="N419">
            <v>3.5027590681779786</v>
          </cell>
          <cell r="O419">
            <v>7.0007146267460847</v>
          </cell>
        </row>
        <row r="420">
          <cell r="A420">
            <v>13330</v>
          </cell>
          <cell r="B420">
            <v>3.5038077073977871</v>
          </cell>
          <cell r="C420">
            <v>2.0263669107779984E-2</v>
          </cell>
          <cell r="D420">
            <v>1193048.98</v>
          </cell>
          <cell r="E420">
            <v>644552.55000000005</v>
          </cell>
          <cell r="F420">
            <v>255.88</v>
          </cell>
          <cell r="G420">
            <v>1193045.5153999999</v>
          </cell>
          <cell r="H420">
            <v>644553.07270000002</v>
          </cell>
          <cell r="I420">
            <v>255.95099999999999</v>
          </cell>
          <cell r="J420">
            <v>1193042.06</v>
          </cell>
          <cell r="K420">
            <v>644553.6</v>
          </cell>
          <cell r="L420">
            <v>255.88</v>
          </cell>
          <cell r="M420">
            <v>-2.0312399550163684E-2</v>
          </cell>
          <cell r="N420">
            <v>3.4954019009253789</v>
          </cell>
          <cell r="O420">
            <v>6.9992096083231665</v>
          </cell>
        </row>
        <row r="421">
          <cell r="A421">
            <v>13340</v>
          </cell>
          <cell r="B421">
            <v>3.5011742745124996</v>
          </cell>
          <cell r="C421">
            <v>2.113576594535202E-2</v>
          </cell>
          <cell r="D421">
            <v>1193047.47</v>
          </cell>
          <cell r="E421">
            <v>644542.66</v>
          </cell>
          <cell r="F421">
            <v>255.58</v>
          </cell>
          <cell r="G421">
            <v>1193044.0086999999</v>
          </cell>
          <cell r="H421">
            <v>644543.18689999997</v>
          </cell>
          <cell r="I421">
            <v>255.654</v>
          </cell>
          <cell r="J421">
            <v>1193040.55</v>
          </cell>
          <cell r="K421">
            <v>644543.71</v>
          </cell>
          <cell r="L421">
            <v>255.58</v>
          </cell>
          <cell r="M421">
            <v>-2.1154742280901397E-2</v>
          </cell>
          <cell r="N421">
            <v>3.4980336331864184</v>
          </cell>
          <cell r="O421">
            <v>6.999207907698918</v>
          </cell>
        </row>
        <row r="422">
          <cell r="A422">
            <v>13350</v>
          </cell>
          <cell r="B422">
            <v>3.4986306763471413</v>
          </cell>
          <cell r="C422">
            <v>2.0007827769085631E-2</v>
          </cell>
          <cell r="D422">
            <v>1193045.96</v>
          </cell>
          <cell r="E422">
            <v>644532.77</v>
          </cell>
          <cell r="F422">
            <v>255.18</v>
          </cell>
          <cell r="G422">
            <v>1193042.5019</v>
          </cell>
          <cell r="H422">
            <v>644533.30099999998</v>
          </cell>
          <cell r="I422">
            <v>255.25</v>
          </cell>
          <cell r="J422">
            <v>1193039.04</v>
          </cell>
          <cell r="K422">
            <v>644533.82999999996</v>
          </cell>
          <cell r="L422">
            <v>255.18</v>
          </cell>
          <cell r="M422">
            <v>-1.9988098297575273E-2</v>
          </cell>
          <cell r="N422">
            <v>3.5020840381040541</v>
          </cell>
          <cell r="O422">
            <v>7.0007147144511954</v>
          </cell>
        </row>
        <row r="423">
          <cell r="A423">
            <v>13360</v>
          </cell>
          <cell r="B423">
            <v>3.5044781423457332</v>
          </cell>
          <cell r="C423">
            <v>1.9689094123963195E-2</v>
          </cell>
          <cell r="D423">
            <v>1193044.46</v>
          </cell>
          <cell r="E423">
            <v>644522.89</v>
          </cell>
          <cell r="F423">
            <v>254.67</v>
          </cell>
          <cell r="G423">
            <v>1193040.9950999999</v>
          </cell>
          <cell r="H423">
            <v>644523.41520000005</v>
          </cell>
          <cell r="I423">
            <v>254.739</v>
          </cell>
          <cell r="J423">
            <v>1193037.54</v>
          </cell>
          <cell r="K423">
            <v>644523.93999999994</v>
          </cell>
          <cell r="L423">
            <v>254.67</v>
          </cell>
          <cell r="M423">
            <v>-1.9744019993882003E-2</v>
          </cell>
          <cell r="N423">
            <v>3.4947290380275935</v>
          </cell>
          <cell r="O423">
            <v>6.9992071803733271</v>
          </cell>
        </row>
        <row r="424">
          <cell r="A424">
            <v>13370</v>
          </cell>
          <cell r="B424">
            <v>3.5018479293463951</v>
          </cell>
          <cell r="C424">
            <v>2.0846136517879189E-2</v>
          </cell>
          <cell r="D424">
            <v>1193042.95</v>
          </cell>
          <cell r="E424">
            <v>644513</v>
          </cell>
          <cell r="F424">
            <v>254.06</v>
          </cell>
          <cell r="G424">
            <v>1193039.4883999999</v>
          </cell>
          <cell r="H424">
            <v>644513.5294</v>
          </cell>
          <cell r="I424">
            <v>254.13300000000001</v>
          </cell>
          <cell r="J424">
            <v>1193036.03</v>
          </cell>
          <cell r="K424">
            <v>644514.06000000006</v>
          </cell>
          <cell r="L424">
            <v>254.06</v>
          </cell>
          <cell r="M424">
            <v>-2.0863899665542796E-2</v>
          </cell>
          <cell r="N424">
            <v>3.498866519213983</v>
          </cell>
          <cell r="O424">
            <v>7.0007144485603785</v>
          </cell>
        </row>
        <row r="425">
          <cell r="A425">
            <v>13380</v>
          </cell>
          <cell r="B425">
            <v>3.497796850765837</v>
          </cell>
          <cell r="C425">
            <v>1.9726703105951097E-2</v>
          </cell>
          <cell r="D425">
            <v>1193041.44</v>
          </cell>
          <cell r="E425">
            <v>644503.12</v>
          </cell>
          <cell r="F425">
            <v>253.44</v>
          </cell>
          <cell r="G425">
            <v>1193037.9816000001</v>
          </cell>
          <cell r="H425">
            <v>644503.64350000001</v>
          </cell>
          <cell r="I425">
            <v>253.50899999999999</v>
          </cell>
          <cell r="J425">
            <v>1193034.52</v>
          </cell>
          <cell r="K425">
            <v>644504.17000000004</v>
          </cell>
          <cell r="L425">
            <v>253.44</v>
          </cell>
          <cell r="M425">
            <v>-1.9706342996113024E-2</v>
          </cell>
          <cell r="N425">
            <v>3.5014106886091603</v>
          </cell>
          <cell r="O425">
            <v>6.9992075393749973</v>
          </cell>
        </row>
        <row r="426">
          <cell r="A426">
            <v>13390</v>
          </cell>
          <cell r="B426">
            <v>3.4952645579056898</v>
          </cell>
          <cell r="C426">
            <v>1.8596589449281845E-2</v>
          </cell>
          <cell r="D426">
            <v>1193039.93</v>
          </cell>
          <cell r="E426">
            <v>644493.23</v>
          </cell>
          <cell r="F426">
            <v>252.82</v>
          </cell>
          <cell r="G426">
            <v>1193036.4748</v>
          </cell>
          <cell r="H426">
            <v>644493.75769999996</v>
          </cell>
          <cell r="I426">
            <v>252.88499999999999</v>
          </cell>
          <cell r="J426">
            <v>1193033.01</v>
          </cell>
          <cell r="K426">
            <v>644494.29</v>
          </cell>
          <cell r="L426">
            <v>252.82</v>
          </cell>
          <cell r="M426">
            <v>-1.8542553181842114E-2</v>
          </cell>
          <cell r="N426">
            <v>3.5054503747439316</v>
          </cell>
          <cell r="O426">
            <v>7.0007149326496219</v>
          </cell>
        </row>
        <row r="427">
          <cell r="A427">
            <v>13400</v>
          </cell>
          <cell r="B427">
            <v>3.5025232647375368</v>
          </cell>
          <cell r="C427">
            <v>2.0271100185059975E-2</v>
          </cell>
          <cell r="D427">
            <v>1193038.43</v>
          </cell>
          <cell r="E427">
            <v>644483.34</v>
          </cell>
          <cell r="F427">
            <v>252.2</v>
          </cell>
          <cell r="G427">
            <v>1193034.9680999999</v>
          </cell>
          <cell r="H427">
            <v>644483.87190000003</v>
          </cell>
          <cell r="I427">
            <v>252.27099999999999</v>
          </cell>
          <cell r="J427">
            <v>1193031.51</v>
          </cell>
          <cell r="K427">
            <v>644484.4</v>
          </cell>
          <cell r="L427">
            <v>252.2</v>
          </cell>
          <cell r="M427">
            <v>-2.0296200421550555E-2</v>
          </cell>
          <cell r="N427">
            <v>3.4981917070847399</v>
          </cell>
          <cell r="O427">
            <v>7.0007149718222763</v>
          </cell>
        </row>
        <row r="428">
          <cell r="A428">
            <v>13410</v>
          </cell>
          <cell r="B428">
            <v>3.4984684776323189</v>
          </cell>
          <cell r="C428">
            <v>2.0294594750228843E-2</v>
          </cell>
          <cell r="D428">
            <v>1193036.92</v>
          </cell>
          <cell r="E428">
            <v>644473.46</v>
          </cell>
          <cell r="F428">
            <v>251.73</v>
          </cell>
          <cell r="G428">
            <v>1193033.4613000001</v>
          </cell>
          <cell r="H428">
            <v>644473.98600000003</v>
          </cell>
          <cell r="I428">
            <v>251.80099999999999</v>
          </cell>
          <cell r="J428">
            <v>1193030</v>
          </cell>
          <cell r="K428">
            <v>644474.51</v>
          </cell>
          <cell r="L428">
            <v>251.73</v>
          </cell>
          <cell r="M428">
            <v>-2.0281431886705524E-2</v>
          </cell>
          <cell r="N428">
            <v>3.5007390206279489</v>
          </cell>
          <cell r="O428">
            <v>6.9992074982602679</v>
          </cell>
        </row>
        <row r="429">
          <cell r="A429">
            <v>13420</v>
          </cell>
          <cell r="B429">
            <v>3.495840556872817</v>
          </cell>
          <cell r="C429">
            <v>2.0023796526532571E-2</v>
          </cell>
          <cell r="D429">
            <v>1193035.4099999999</v>
          </cell>
          <cell r="E429">
            <v>644463.56999999995</v>
          </cell>
          <cell r="F429">
            <v>251.45</v>
          </cell>
          <cell r="G429">
            <v>1193031.9546000001</v>
          </cell>
          <cell r="H429">
            <v>644464.10019999999</v>
          </cell>
          <cell r="I429">
            <v>251.52</v>
          </cell>
          <cell r="J429">
            <v>1193028.49</v>
          </cell>
          <cell r="K429">
            <v>644464.63</v>
          </cell>
          <cell r="L429">
            <v>251.45</v>
          </cell>
          <cell r="M429">
            <v>-1.9972187754107341E-2</v>
          </cell>
          <cell r="N429">
            <v>3.5048739207664363</v>
          </cell>
          <cell r="O429">
            <v>7.0007144776392529</v>
          </cell>
        </row>
        <row r="430">
          <cell r="A430">
            <v>13430</v>
          </cell>
          <cell r="B430">
            <v>3.5016887639789074</v>
          </cell>
          <cell r="C430">
            <v>1.9133625092324861E-2</v>
          </cell>
          <cell r="D430">
            <v>1193033.9099999999</v>
          </cell>
          <cell r="E430">
            <v>644453.68999999994</v>
          </cell>
          <cell r="F430">
            <v>251.36</v>
          </cell>
          <cell r="G430">
            <v>1193030.4478</v>
          </cell>
          <cell r="H430">
            <v>644454.21440000006</v>
          </cell>
          <cell r="I430">
            <v>251.42699999999999</v>
          </cell>
          <cell r="J430">
            <v>1193026.99</v>
          </cell>
          <cell r="K430">
            <v>644454.74</v>
          </cell>
          <cell r="L430">
            <v>251.36</v>
          </cell>
          <cell r="M430">
            <v>-1.9156438633821278E-2</v>
          </cell>
          <cell r="N430">
            <v>3.4975185774713005</v>
          </cell>
          <cell r="O430">
            <v>6.9992073414502078</v>
          </cell>
        </row>
        <row r="431">
          <cell r="A431">
            <v>13440</v>
          </cell>
          <cell r="B431">
            <v>3.4991417874246014</v>
          </cell>
          <cell r="C431">
            <v>2.0576473996784039E-2</v>
          </cell>
          <cell r="D431">
            <v>1193032.3999999999</v>
          </cell>
          <cell r="E431">
            <v>644443.80000000005</v>
          </cell>
          <cell r="F431">
            <v>251.45</v>
          </cell>
          <cell r="G431">
            <v>1193028.9410000001</v>
          </cell>
          <cell r="H431">
            <v>644444.32849999995</v>
          </cell>
          <cell r="I431">
            <v>251.52199999999999</v>
          </cell>
          <cell r="J431">
            <v>1193025.48</v>
          </cell>
          <cell r="K431">
            <v>644444.86</v>
          </cell>
          <cell r="L431">
            <v>251.45</v>
          </cell>
          <cell r="M431">
            <v>-2.0562187524281517E-2</v>
          </cell>
          <cell r="N431">
            <v>3.5015729680988086</v>
          </cell>
          <cell r="O431">
            <v>7.0007147555234095</v>
          </cell>
        </row>
        <row r="432">
          <cell r="A432">
            <v>13450</v>
          </cell>
          <cell r="B432">
            <v>3.4950075505933085</v>
          </cell>
          <cell r="C432">
            <v>1.8884079374534804E-2</v>
          </cell>
          <cell r="D432">
            <v>1193030.8899999999</v>
          </cell>
          <cell r="E432">
            <v>644433.92000000004</v>
          </cell>
          <cell r="F432">
            <v>251.74</v>
          </cell>
          <cell r="G432">
            <v>1193027.4343000001</v>
          </cell>
          <cell r="H432">
            <v>644434.44270000001</v>
          </cell>
          <cell r="I432">
            <v>251.80600000000001</v>
          </cell>
          <cell r="J432">
            <v>1193023.97</v>
          </cell>
          <cell r="K432">
            <v>644434.97</v>
          </cell>
          <cell r="L432">
            <v>251.74</v>
          </cell>
          <cell r="M432">
            <v>-1.8834539765712581E-2</v>
          </cell>
          <cell r="N432">
            <v>3.5042003054490602</v>
          </cell>
          <cell r="O432">
            <v>6.9992078560423687</v>
          </cell>
        </row>
        <row r="433">
          <cell r="A433">
            <v>13460</v>
          </cell>
          <cell r="B433">
            <v>3.502360612399968</v>
          </cell>
          <cell r="C433">
            <v>1.9129954740459344E-2</v>
          </cell>
          <cell r="D433">
            <v>1193029.3899999999</v>
          </cell>
          <cell r="E433">
            <v>644424.03</v>
          </cell>
          <cell r="F433">
            <v>252.21</v>
          </cell>
          <cell r="G433">
            <v>1193025.9275</v>
          </cell>
          <cell r="H433">
            <v>644424.55689999997</v>
          </cell>
          <cell r="I433">
            <v>252.27699999999999</v>
          </cell>
          <cell r="J433">
            <v>1193022.47</v>
          </cell>
          <cell r="K433">
            <v>644425.07999999996</v>
          </cell>
          <cell r="L433">
            <v>252.21</v>
          </cell>
          <cell r="M433">
            <v>-1.916011695194382E-2</v>
          </cell>
          <cell r="N433">
            <v>3.4968471313627139</v>
          </cell>
          <cell r="O433">
            <v>6.9992077437626818</v>
          </cell>
        </row>
        <row r="434">
          <cell r="A434">
            <v>13470</v>
          </cell>
          <cell r="B434">
            <v>3.4998167794716664</v>
          </cell>
          <cell r="C434">
            <v>1.9429588542703352E-2</v>
          </cell>
          <cell r="D434">
            <v>1193027.8799999999</v>
          </cell>
          <cell r="E434">
            <v>644414.14</v>
          </cell>
          <cell r="F434">
            <v>252.87</v>
          </cell>
          <cell r="G434">
            <v>1193024.4206999999</v>
          </cell>
          <cell r="H434">
            <v>644414.67099999997</v>
          </cell>
          <cell r="I434">
            <v>252.93799999999999</v>
          </cell>
          <cell r="J434">
            <v>1193020.96</v>
          </cell>
          <cell r="K434">
            <v>644415.19999999995</v>
          </cell>
          <cell r="L434">
            <v>252.87</v>
          </cell>
          <cell r="M434">
            <v>-1.9423588934340399E-2</v>
          </cell>
          <cell r="N434">
            <v>3.5008978119260652</v>
          </cell>
          <cell r="O434">
            <v>7.0007145913977311</v>
          </cell>
        </row>
        <row r="435">
          <cell r="A435">
            <v>13480</v>
          </cell>
          <cell r="B435">
            <v>3.495678909750302</v>
          </cell>
          <cell r="C435">
            <v>2.0596857394189479E-2</v>
          </cell>
          <cell r="D435">
            <v>1193026.3700000001</v>
          </cell>
          <cell r="E435">
            <v>644404.26</v>
          </cell>
          <cell r="F435">
            <v>253.67</v>
          </cell>
          <cell r="G435">
            <v>1193022.9140000001</v>
          </cell>
          <cell r="H435">
            <v>644404.78520000004</v>
          </cell>
          <cell r="I435">
            <v>253.74199999999999</v>
          </cell>
          <cell r="J435">
            <v>1193019.45</v>
          </cell>
          <cell r="K435">
            <v>644405.31000000006</v>
          </cell>
          <cell r="L435">
            <v>253.67</v>
          </cell>
          <cell r="M435">
            <v>-2.0550711280548889E-2</v>
          </cell>
          <cell r="N435">
            <v>3.5035283702394402</v>
          </cell>
          <cell r="O435">
            <v>6.9992072799897418</v>
          </cell>
        </row>
        <row r="436">
          <cell r="A436">
            <v>13490</v>
          </cell>
          <cell r="B436">
            <v>3.5030341420920332</v>
          </cell>
          <cell r="C436">
            <v>1.9982677062401897E-2</v>
          </cell>
          <cell r="D436">
            <v>1193024.8700000001</v>
          </cell>
          <cell r="E436">
            <v>644394.37</v>
          </cell>
          <cell r="F436">
            <v>254.44</v>
          </cell>
          <cell r="G436">
            <v>1193021.4072</v>
          </cell>
          <cell r="H436">
            <v>644394.89939999999</v>
          </cell>
          <cell r="I436">
            <v>254.51</v>
          </cell>
          <cell r="J436">
            <v>1193017.95</v>
          </cell>
          <cell r="K436">
            <v>644395.43000000005</v>
          </cell>
          <cell r="L436">
            <v>254.44</v>
          </cell>
          <cell r="M436">
            <v>-2.0013263631211684E-2</v>
          </cell>
          <cell r="N436">
            <v>3.497680402851671</v>
          </cell>
          <cell r="O436">
            <v>7.0007145449437047</v>
          </cell>
        </row>
        <row r="437">
          <cell r="A437">
            <v>13500</v>
          </cell>
          <cell r="B437">
            <v>3.4988994284976087</v>
          </cell>
          <cell r="C437">
            <v>2.0863703427838436E-2</v>
          </cell>
          <cell r="D437">
            <v>1193023.3600000001</v>
          </cell>
          <cell r="E437">
            <v>644384.49</v>
          </cell>
          <cell r="F437">
            <v>255.04</v>
          </cell>
          <cell r="G437">
            <v>1193019.9005</v>
          </cell>
          <cell r="H437">
            <v>644385.01359999995</v>
          </cell>
          <cell r="I437">
            <v>255.113</v>
          </cell>
          <cell r="J437">
            <v>1193016.44</v>
          </cell>
          <cell r="K437">
            <v>644385.54</v>
          </cell>
          <cell r="L437">
            <v>255.04</v>
          </cell>
          <cell r="M437">
            <v>-2.0855306640655345E-2</v>
          </cell>
          <cell r="N437">
            <v>3.5003081593488186</v>
          </cell>
          <cell r="O437">
            <v>6.9992075878464277</v>
          </cell>
        </row>
        <row r="438">
          <cell r="A438">
            <v>13510</v>
          </cell>
          <cell r="B438">
            <v>3.4963519532964424</v>
          </cell>
          <cell r="C438">
            <v>1.8876818146919151E-2</v>
          </cell>
          <cell r="D438">
            <v>1193021.8500000001</v>
          </cell>
          <cell r="E438">
            <v>644374.6</v>
          </cell>
          <cell r="F438">
            <v>255.48</v>
          </cell>
          <cell r="G438">
            <v>1193018.3936999999</v>
          </cell>
          <cell r="H438">
            <v>644375.12769999995</v>
          </cell>
          <cell r="I438">
            <v>255.54599999999999</v>
          </cell>
          <cell r="J438">
            <v>1193014.93</v>
          </cell>
          <cell r="K438">
            <v>644375.66</v>
          </cell>
          <cell r="L438">
            <v>255.48</v>
          </cell>
          <cell r="M438">
            <v>-1.8833664624109007E-2</v>
          </cell>
          <cell r="N438">
            <v>3.5043631346984796</v>
          </cell>
          <cell r="O438">
            <v>7.000715087994922</v>
          </cell>
        </row>
        <row r="439">
          <cell r="A439">
            <v>13520</v>
          </cell>
          <cell r="B439">
            <v>3.5037093515904618</v>
          </cell>
          <cell r="C439">
            <v>1.9408002541396862E-2</v>
          </cell>
          <cell r="D439">
            <v>1193020.3500000001</v>
          </cell>
          <cell r="E439">
            <v>644364.71</v>
          </cell>
          <cell r="F439">
            <v>255.74</v>
          </cell>
          <cell r="G439">
            <v>1193016.8869</v>
          </cell>
          <cell r="H439">
            <v>644365.24190000002</v>
          </cell>
          <cell r="I439">
            <v>255.80799999999999</v>
          </cell>
          <cell r="J439">
            <v>1193013.43</v>
          </cell>
          <cell r="K439">
            <v>644365.77</v>
          </cell>
          <cell r="L439">
            <v>255.74</v>
          </cell>
          <cell r="M439">
            <v>-1.9445208388936586E-2</v>
          </cell>
          <cell r="N439">
            <v>3.4970054647844475</v>
          </cell>
          <cell r="O439">
            <v>7.0007148163749093</v>
          </cell>
        </row>
        <row r="440">
          <cell r="A440">
            <v>13530</v>
          </cell>
          <cell r="B440">
            <v>3.4995710094953449</v>
          </cell>
          <cell r="C440">
            <v>2.028820098445052E-2</v>
          </cell>
          <cell r="D440">
            <v>1193018.8400000001</v>
          </cell>
          <cell r="E440">
            <v>644354.82999999996</v>
          </cell>
          <cell r="F440">
            <v>255.83</v>
          </cell>
          <cell r="G440">
            <v>1193015.3802</v>
          </cell>
          <cell r="H440">
            <v>644355.35609999998</v>
          </cell>
          <cell r="I440">
            <v>255.90100000000001</v>
          </cell>
          <cell r="J440">
            <v>1193011.92</v>
          </cell>
          <cell r="K440">
            <v>644355.88</v>
          </cell>
          <cell r="L440">
            <v>255.83</v>
          </cell>
          <cell r="M440">
            <v>-2.0287821636836966E-2</v>
          </cell>
          <cell r="N440">
            <v>3.4996364454960487</v>
          </cell>
          <cell r="O440">
            <v>6.9992074549913941</v>
          </cell>
        </row>
        <row r="441">
          <cell r="A441">
            <v>13540</v>
          </cell>
          <cell r="B441">
            <v>3.497026680064101</v>
          </cell>
          <cell r="C441">
            <v>2.1160833693912751E-2</v>
          </cell>
          <cell r="D441">
            <v>1193017.33</v>
          </cell>
          <cell r="E441">
            <v>644344.93999999994</v>
          </cell>
          <cell r="F441">
            <v>255.75</v>
          </cell>
          <cell r="G441">
            <v>1193013.8733999999</v>
          </cell>
          <cell r="H441">
            <v>644345.47019999998</v>
          </cell>
          <cell r="I441">
            <v>255.82400000000001</v>
          </cell>
          <cell r="J441">
            <v>1193010.4099999999</v>
          </cell>
          <cell r="K441">
            <v>644346</v>
          </cell>
          <cell r="L441">
            <v>255.75</v>
          </cell>
          <cell r="M441">
            <v>-2.1120603784340247E-2</v>
          </cell>
          <cell r="N441">
            <v>3.5036877144051708</v>
          </cell>
          <cell r="O441">
            <v>7.0007143944692718</v>
          </cell>
        </row>
        <row r="442">
          <cell r="A442">
            <v>13550</v>
          </cell>
          <cell r="B442">
            <v>3.5028752361522555</v>
          </cell>
          <cell r="C442">
            <v>1.8841664504300304E-2</v>
          </cell>
          <cell r="D442">
            <v>1193015.83</v>
          </cell>
          <cell r="E442">
            <v>644335.06000000006</v>
          </cell>
          <cell r="F442">
            <v>255.51</v>
          </cell>
          <cell r="G442">
            <v>1193012.3666000001</v>
          </cell>
          <cell r="H442">
            <v>644335.58440000005</v>
          </cell>
          <cell r="I442">
            <v>255.57599999999999</v>
          </cell>
          <cell r="J442">
            <v>1193008.9099999999</v>
          </cell>
          <cell r="K442">
            <v>644336.11</v>
          </cell>
          <cell r="L442">
            <v>255.51</v>
          </cell>
          <cell r="M442">
            <v>-1.8876924742978401E-2</v>
          </cell>
          <cell r="N442">
            <v>3.4963322097553178</v>
          </cell>
          <cell r="O442">
            <v>6.9992074459075733</v>
          </cell>
        </row>
        <row r="443">
          <cell r="A443">
            <v>13560</v>
          </cell>
          <cell r="B443">
            <v>3.5002442729239798</v>
          </cell>
          <cell r="C443">
            <v>1.942721555920977E-2</v>
          </cell>
          <cell r="D443">
            <v>1193014.32</v>
          </cell>
          <cell r="E443">
            <v>644325.17000000004</v>
          </cell>
          <cell r="F443">
            <v>255.09</v>
          </cell>
          <cell r="G443">
            <v>1193010.8599</v>
          </cell>
          <cell r="H443">
            <v>644325.6986</v>
          </cell>
          <cell r="I443">
            <v>255.15799999999999</v>
          </cell>
          <cell r="J443">
            <v>1193007.3999999999</v>
          </cell>
          <cell r="K443">
            <v>644326.23</v>
          </cell>
          <cell r="L443">
            <v>255.09</v>
          </cell>
          <cell r="M443">
            <v>-1.9425959826718475E-2</v>
          </cell>
          <cell r="N443">
            <v>3.500470535641508</v>
          </cell>
          <cell r="O443">
            <v>7.0007148085654878</v>
          </cell>
        </row>
        <row r="444">
          <cell r="A444">
            <v>13570</v>
          </cell>
          <cell r="B444">
            <v>3.4961940593604934</v>
          </cell>
          <cell r="C444">
            <v>2.0307797220210633E-2</v>
          </cell>
          <cell r="D444">
            <v>1193012.81</v>
          </cell>
          <cell r="E444">
            <v>644315.29</v>
          </cell>
          <cell r="F444">
            <v>254.5</v>
          </cell>
          <cell r="G444">
            <v>1193009.3530999999</v>
          </cell>
          <cell r="H444">
            <v>644315.81270000001</v>
          </cell>
          <cell r="I444">
            <v>254.571</v>
          </cell>
          <cell r="J444">
            <v>1193005.8899999999</v>
          </cell>
          <cell r="K444">
            <v>644316.34</v>
          </cell>
          <cell r="L444">
            <v>254.5</v>
          </cell>
          <cell r="M444">
            <v>-2.0268260569887293E-2</v>
          </cell>
          <cell r="N444">
            <v>3.5030139737537809</v>
          </cell>
          <cell r="O444">
            <v>6.9992080331142743</v>
          </cell>
        </row>
        <row r="445">
          <cell r="A445">
            <v>13580</v>
          </cell>
          <cell r="B445">
            <v>3.5034480973552395</v>
          </cell>
          <cell r="C445">
            <v>2.0836615234884438E-2</v>
          </cell>
          <cell r="D445">
            <v>1193011.31</v>
          </cell>
          <cell r="E445">
            <v>644305.4</v>
          </cell>
          <cell r="F445">
            <v>253.74</v>
          </cell>
          <cell r="G445">
            <v>1193007.8463999999</v>
          </cell>
          <cell r="H445">
            <v>644305.92689999996</v>
          </cell>
          <cell r="I445">
            <v>253.81299999999999</v>
          </cell>
          <cell r="J445">
            <v>1193004.3899999999</v>
          </cell>
          <cell r="K445">
            <v>644306.44999999995</v>
          </cell>
          <cell r="L445">
            <v>253.74</v>
          </cell>
          <cell r="M445">
            <v>-2.0882443353491865E-2</v>
          </cell>
          <cell r="N445">
            <v>3.4957595126325272</v>
          </cell>
          <cell r="O445">
            <v>6.9992076099877671</v>
          </cell>
        </row>
        <row r="446">
          <cell r="A446">
            <v>13590</v>
          </cell>
          <cell r="B446">
            <v>3.5009192178479376</v>
          </cell>
          <cell r="C446">
            <v>7.1409816806184698E-3</v>
          </cell>
          <cell r="D446">
            <v>1193009.8</v>
          </cell>
          <cell r="E446">
            <v>644295.51</v>
          </cell>
          <cell r="F446">
            <v>252.86</v>
          </cell>
          <cell r="G446">
            <v>1193006.3396000001</v>
          </cell>
          <cell r="H446">
            <v>644296.04110000003</v>
          </cell>
          <cell r="I446">
            <v>252.88499999999999</v>
          </cell>
          <cell r="J446">
            <v>1193002.8799999999</v>
          </cell>
          <cell r="K446">
            <v>644296.56999999995</v>
          </cell>
          <cell r="L446">
            <v>252.81</v>
          </cell>
          <cell r="M446">
            <v>-2.1429824566646709E-2</v>
          </cell>
          <cell r="N446">
            <v>3.499795332749402</v>
          </cell>
          <cell r="O446">
            <v>7.0007145505973396</v>
          </cell>
        </row>
        <row r="447">
          <cell r="A447">
            <v>13600</v>
          </cell>
          <cell r="B447">
            <v>3.4968652934402793</v>
          </cell>
          <cell r="C447">
            <v>-1.0866875561747999E-2</v>
          </cell>
          <cell r="D447">
            <v>1193008.29</v>
          </cell>
          <cell r="E447">
            <v>644285.63</v>
          </cell>
          <cell r="F447">
            <v>251.83</v>
          </cell>
          <cell r="G447">
            <v>1193004.8328</v>
          </cell>
          <cell r="H447">
            <v>644286.15520000004</v>
          </cell>
          <cell r="I447">
            <v>251.792</v>
          </cell>
          <cell r="J447">
            <v>1193001.18</v>
          </cell>
          <cell r="K447">
            <v>644286.71</v>
          </cell>
          <cell r="L447">
            <v>251.72</v>
          </cell>
          <cell r="M447">
            <v>-1.9487414641110822E-2</v>
          </cell>
          <cell r="N447">
            <v>3.694692257848863</v>
          </cell>
          <cell r="O447">
            <v>7.1915575512891419</v>
          </cell>
        </row>
        <row r="448">
          <cell r="A448">
            <v>13610</v>
          </cell>
          <cell r="B448">
            <v>3.5041215119657854</v>
          </cell>
          <cell r="C448">
            <v>-2.8537823148688437E-2</v>
          </cell>
          <cell r="D448">
            <v>1193006.79</v>
          </cell>
          <cell r="E448">
            <v>644275.74</v>
          </cell>
          <cell r="F448">
            <v>250.75</v>
          </cell>
          <cell r="G448">
            <v>1193003.3260999999</v>
          </cell>
          <cell r="H448">
            <v>644276.26939999999</v>
          </cell>
          <cell r="I448">
            <v>250.65</v>
          </cell>
          <cell r="J448">
            <v>1192999.18</v>
          </cell>
          <cell r="K448">
            <v>644276.9</v>
          </cell>
          <cell r="L448">
            <v>250.53</v>
          </cell>
          <cell r="M448">
            <v>-2.8613795401142922E-2</v>
          </cell>
          <cell r="N448">
            <v>4.1937812973671917</v>
          </cell>
          <cell r="O448">
            <v>7.6979028093329767</v>
          </cell>
        </row>
        <row r="449">
          <cell r="A449">
            <v>13620</v>
          </cell>
          <cell r="B449">
            <v>3.4948724284717372</v>
          </cell>
          <cell r="C449">
            <v>-4.6925890245356497E-2</v>
          </cell>
          <cell r="D449">
            <v>1193005.1100000001</v>
          </cell>
          <cell r="E449">
            <v>644265.66</v>
          </cell>
          <cell r="F449">
            <v>249.69</v>
          </cell>
          <cell r="G449">
            <v>1193001.6954999999</v>
          </cell>
          <cell r="H449">
            <v>644266.40520000004</v>
          </cell>
          <cell r="I449">
            <v>249.52600000000001</v>
          </cell>
          <cell r="J449">
            <v>1192997.3</v>
          </cell>
          <cell r="K449">
            <v>644267.37</v>
          </cell>
          <cell r="L449">
            <v>249.31</v>
          </cell>
          <cell r="M449">
            <v>-4.7998507579230756E-2</v>
          </cell>
          <cell r="N449">
            <v>4.5001399187976565</v>
          </cell>
          <cell r="O449">
            <v>7.9950123472693937</v>
          </cell>
        </row>
        <row r="450">
          <cell r="A450">
            <v>13630</v>
          </cell>
          <cell r="B450">
            <v>3.5041042693142876</v>
          </cell>
          <cell r="C450">
            <v>-5.9358964235588112E-2</v>
          </cell>
          <cell r="D450">
            <v>1193002</v>
          </cell>
          <cell r="E450">
            <v>644255.55000000005</v>
          </cell>
          <cell r="F450">
            <v>248.73</v>
          </cell>
          <cell r="G450">
            <v>1192998.7503</v>
          </cell>
          <cell r="H450">
            <v>644256.86080000002</v>
          </cell>
          <cell r="I450">
            <v>248.52199999999999</v>
          </cell>
          <cell r="J450">
            <v>1192994.58</v>
          </cell>
          <cell r="K450">
            <v>644258.54</v>
          </cell>
          <cell r="L450">
            <v>248.25</v>
          </cell>
          <cell r="M450">
            <v>-6.0502562692788024E-2</v>
          </cell>
          <cell r="N450">
            <v>4.4956773381834632</v>
          </cell>
          <cell r="O450">
            <v>7.9997816074977504</v>
          </cell>
        </row>
        <row r="451">
          <cell r="A451">
            <v>13640</v>
          </cell>
          <cell r="B451">
            <v>3.5020775277718608</v>
          </cell>
          <cell r="C451">
            <v>-5.2540241768166816E-2</v>
          </cell>
          <cell r="D451">
            <v>1192997.25</v>
          </cell>
          <cell r="E451">
            <v>644246.11</v>
          </cell>
          <cell r="F451">
            <v>247.84</v>
          </cell>
          <cell r="G451">
            <v>1192994.2625</v>
          </cell>
          <cell r="H451">
            <v>644247.93740000005</v>
          </cell>
          <cell r="I451">
            <v>247.65600000000001</v>
          </cell>
          <cell r="J451">
            <v>1192990.42</v>
          </cell>
          <cell r="K451">
            <v>644250.29</v>
          </cell>
          <cell r="L451">
            <v>247.41</v>
          </cell>
          <cell r="M451">
            <v>-5.4599929702726063E-2</v>
          </cell>
          <cell r="N451">
            <v>4.505500306307666</v>
          </cell>
          <cell r="O451">
            <v>8.0075778340795267</v>
          </cell>
        </row>
        <row r="452">
          <cell r="A452">
            <v>13650</v>
          </cell>
          <cell r="B452">
            <v>3.4993859760857404</v>
          </cell>
          <cell r="C452">
            <v>-3.5149023526007635E-2</v>
          </cell>
          <cell r="D452">
            <v>1192991.1299999999</v>
          </cell>
          <cell r="E452">
            <v>644237.66</v>
          </cell>
          <cell r="F452">
            <v>247.05</v>
          </cell>
          <cell r="G452">
            <v>1192988.3986</v>
          </cell>
          <cell r="H452">
            <v>644239.84750000003</v>
          </cell>
          <cell r="I452">
            <v>246.92699999999999</v>
          </cell>
          <cell r="J452">
            <v>1192984.98</v>
          </cell>
          <cell r="K452">
            <v>644242.56999999995</v>
          </cell>
          <cell r="L452">
            <v>246.77</v>
          </cell>
          <cell r="M452">
            <v>-3.5924956071892472E-2</v>
          </cell>
          <cell r="N452">
            <v>4.3702210709957798</v>
          </cell>
          <cell r="O452">
            <v>7.8696070470815203</v>
          </cell>
        </row>
        <row r="453">
          <cell r="A453">
            <v>13660</v>
          </cell>
          <cell r="B453">
            <v>3.4998156208150792</v>
          </cell>
          <cell r="C453">
            <v>-1.800094828576838E-2</v>
          </cell>
          <cell r="D453">
            <v>1192984.8999999999</v>
          </cell>
          <cell r="E453">
            <v>644229.85</v>
          </cell>
          <cell r="F453">
            <v>246.4</v>
          </cell>
          <cell r="G453">
            <v>1192982.1623</v>
          </cell>
          <cell r="H453">
            <v>644232.03029999998</v>
          </cell>
          <cell r="I453">
            <v>246.33699999999999</v>
          </cell>
          <cell r="J453">
            <v>1192979.1399999999</v>
          </cell>
          <cell r="K453">
            <v>644234.44999999995</v>
          </cell>
          <cell r="L453">
            <v>246.26</v>
          </cell>
          <cell r="M453">
            <v>-1.9888445544579053E-2</v>
          </cell>
          <cell r="N453">
            <v>3.8715946818169451</v>
          </cell>
          <cell r="O453">
            <v>7.3714103026320243</v>
          </cell>
        </row>
        <row r="454">
          <cell r="A454">
            <v>13670</v>
          </cell>
          <cell r="B454">
            <v>3.4986685481434212</v>
          </cell>
          <cell r="C454">
            <v>1.1432920680963876E-3</v>
          </cell>
          <cell r="D454">
            <v>1192978.6599999999</v>
          </cell>
          <cell r="E454">
            <v>644222.03</v>
          </cell>
          <cell r="F454">
            <v>245.88</v>
          </cell>
          <cell r="G454">
            <v>1192975.926</v>
          </cell>
          <cell r="H454">
            <v>644224.21310000005</v>
          </cell>
          <cell r="I454">
            <v>245.88399999999999</v>
          </cell>
          <cell r="J454">
            <v>1192973.19</v>
          </cell>
          <cell r="K454">
            <v>644226.4</v>
          </cell>
          <cell r="L454">
            <v>245.81</v>
          </cell>
          <cell r="M454">
            <v>-2.1127144726156535E-2</v>
          </cell>
          <cell r="N454">
            <v>3.5026029763675495</v>
          </cell>
          <cell r="O454">
            <v>7.0012715245109707</v>
          </cell>
        </row>
        <row r="455">
          <cell r="A455">
            <v>13680</v>
          </cell>
          <cell r="B455">
            <v>3.505339198977004</v>
          </cell>
          <cell r="C455">
            <v>2.0254815859394877E-2</v>
          </cell>
          <cell r="D455">
            <v>1192972.43</v>
          </cell>
          <cell r="E455">
            <v>644214.21</v>
          </cell>
          <cell r="F455">
            <v>245.48</v>
          </cell>
          <cell r="G455">
            <v>1192969.6897</v>
          </cell>
          <cell r="H455">
            <v>644216.3959</v>
          </cell>
          <cell r="I455">
            <v>245.55099999999999</v>
          </cell>
          <cell r="J455">
            <v>1192966.95</v>
          </cell>
          <cell r="K455">
            <v>644218.57999999996</v>
          </cell>
          <cell r="L455">
            <v>245.48</v>
          </cell>
          <cell r="M455">
            <v>-2.0264015368207901E-2</v>
          </cell>
          <cell r="N455">
            <v>3.5037478362452017</v>
          </cell>
          <cell r="O455">
            <v>7.0090870352222057</v>
          </cell>
        </row>
        <row r="456">
          <cell r="A456">
            <v>13690</v>
          </cell>
          <cell r="B456">
            <v>3.4978802065048296</v>
          </cell>
          <cell r="C456">
            <v>1.8868570706699922E-2</v>
          </cell>
          <cell r="D456">
            <v>1192966.19</v>
          </cell>
          <cell r="E456">
            <v>644206.4</v>
          </cell>
          <cell r="F456">
            <v>245.17</v>
          </cell>
          <cell r="G456">
            <v>1192963.4535000001</v>
          </cell>
          <cell r="H456">
            <v>644208.57869999995</v>
          </cell>
          <cell r="I456">
            <v>245.23599999999999</v>
          </cell>
          <cell r="J456">
            <v>1192960.72</v>
          </cell>
          <cell r="K456">
            <v>644210.76</v>
          </cell>
          <cell r="L456">
            <v>245.17</v>
          </cell>
          <cell r="M456">
            <v>-1.8872484379989292E-2</v>
          </cell>
          <cell r="N456">
            <v>3.497154835109205</v>
          </cell>
          <cell r="O456">
            <v>6.9950350416140346</v>
          </cell>
        </row>
        <row r="457">
          <cell r="A457">
            <v>13700</v>
          </cell>
          <cell r="B457">
            <v>3.4967324875707742</v>
          </cell>
          <cell r="C457">
            <v>2.0018688947127064E-2</v>
          </cell>
          <cell r="D457">
            <v>1192959.95</v>
          </cell>
          <cell r="E457">
            <v>644198.57999999996</v>
          </cell>
          <cell r="F457">
            <v>244.85</v>
          </cell>
          <cell r="G457">
            <v>1192957.2172000001</v>
          </cell>
          <cell r="H457">
            <v>644200.76150000002</v>
          </cell>
          <cell r="I457">
            <v>244.92</v>
          </cell>
          <cell r="J457">
            <v>1192954.48</v>
          </cell>
          <cell r="K457">
            <v>644202.93999999994</v>
          </cell>
          <cell r="L457">
            <v>244.85</v>
          </cell>
          <cell r="M457">
            <v>-2.0009700039874217E-2</v>
          </cell>
          <cell r="N457">
            <v>3.498303315916834</v>
          </cell>
          <cell r="O457">
            <v>6.9950358034876086</v>
          </cell>
        </row>
        <row r="458">
          <cell r="A458">
            <v>13710</v>
          </cell>
          <cell r="B458">
            <v>3.503403388027206</v>
          </cell>
          <cell r="C458">
            <v>1.8553387321064315E-2</v>
          </cell>
          <cell r="D458">
            <v>1192953.72</v>
          </cell>
          <cell r="E458">
            <v>644190.76</v>
          </cell>
          <cell r="F458">
            <v>244.54</v>
          </cell>
          <cell r="G458">
            <v>1192950.9809000001</v>
          </cell>
          <cell r="H458">
            <v>644192.94429999997</v>
          </cell>
          <cell r="I458">
            <v>244.60499999999999</v>
          </cell>
          <cell r="J458">
            <v>1192948.24</v>
          </cell>
          <cell r="K458">
            <v>644195.13</v>
          </cell>
          <cell r="L458">
            <v>244.54</v>
          </cell>
          <cell r="M458">
            <v>-1.8541319740308388E-2</v>
          </cell>
          <cell r="N458">
            <v>3.5056835710938783</v>
          </cell>
          <cell r="O458">
            <v>7.0090869591210847</v>
          </cell>
        </row>
        <row r="459">
          <cell r="A459">
            <v>13720</v>
          </cell>
          <cell r="B459">
            <v>3.5022592093985203</v>
          </cell>
          <cell r="C459">
            <v>1.9987098559736533E-2</v>
          </cell>
          <cell r="D459">
            <v>1192947.48</v>
          </cell>
          <cell r="E459">
            <v>644182.93999999994</v>
          </cell>
          <cell r="F459">
            <v>244.22</v>
          </cell>
          <cell r="G459">
            <v>1192944.7446000001</v>
          </cell>
          <cell r="H459">
            <v>644185.12710000004</v>
          </cell>
          <cell r="I459">
            <v>244.29</v>
          </cell>
          <cell r="J459">
            <v>1192942.01</v>
          </cell>
          <cell r="K459">
            <v>644187.31000000006</v>
          </cell>
          <cell r="L459">
            <v>244.22</v>
          </cell>
          <cell r="M459">
            <v>-2.0005643554751172E-2</v>
          </cell>
          <cell r="N459">
            <v>3.4990126565245516</v>
          </cell>
          <cell r="O459">
            <v>7.0012718659230719</v>
          </cell>
        </row>
        <row r="460">
          <cell r="A460">
            <v>13730</v>
          </cell>
          <cell r="B460">
            <v>3.4948746614627235</v>
          </cell>
          <cell r="C460">
            <v>2.0887730482859298E-2</v>
          </cell>
          <cell r="D460">
            <v>1192941.24</v>
          </cell>
          <cell r="E460">
            <v>644175.13</v>
          </cell>
          <cell r="F460">
            <v>243.89</v>
          </cell>
          <cell r="G460">
            <v>1192938.5083000001</v>
          </cell>
          <cell r="H460">
            <v>644177.30989999999</v>
          </cell>
          <cell r="I460">
            <v>243.96299999999999</v>
          </cell>
          <cell r="J460">
            <v>1192935.77</v>
          </cell>
          <cell r="K460">
            <v>644179.49</v>
          </cell>
          <cell r="L460">
            <v>243.89</v>
          </cell>
          <cell r="M460">
            <v>-2.0856186984281423E-2</v>
          </cell>
          <cell r="N460">
            <v>3.5001604106745421</v>
          </cell>
          <cell r="O460">
            <v>6.9950350721372656</v>
          </cell>
        </row>
        <row r="461">
          <cell r="A461">
            <v>13740</v>
          </cell>
          <cell r="B461">
            <v>3.5015458427588451</v>
          </cell>
          <cell r="C461">
            <v>1.9991170512518731E-2</v>
          </cell>
          <cell r="D461">
            <v>1192935.01</v>
          </cell>
          <cell r="E461">
            <v>644167.31000000006</v>
          </cell>
          <cell r="F461">
            <v>243.49</v>
          </cell>
          <cell r="G461">
            <v>1192932.2720000001</v>
          </cell>
          <cell r="H461">
            <v>644169.49269999994</v>
          </cell>
          <cell r="I461">
            <v>243.56</v>
          </cell>
          <cell r="J461">
            <v>1192929.54</v>
          </cell>
          <cell r="K461">
            <v>644171.68000000005</v>
          </cell>
          <cell r="L461">
            <v>243.49</v>
          </cell>
          <cell r="M461">
            <v>-2.0001546880760928E-2</v>
          </cell>
          <cell r="N461">
            <v>3.4997293168022283</v>
          </cell>
          <cell r="O461">
            <v>7.0012751595610734</v>
          </cell>
        </row>
        <row r="462">
          <cell r="A462">
            <v>13750</v>
          </cell>
          <cell r="B462">
            <v>3.5004009400053526</v>
          </cell>
          <cell r="C462">
            <v>2.5711340369975926E-3</v>
          </cell>
          <cell r="D462">
            <v>1192928.77</v>
          </cell>
          <cell r="E462">
            <v>644159.49</v>
          </cell>
          <cell r="F462">
            <v>243.06</v>
          </cell>
          <cell r="G462">
            <v>1192926.0356999999</v>
          </cell>
          <cell r="H462">
            <v>644161.67550000001</v>
          </cell>
          <cell r="I462">
            <v>243.06899999999999</v>
          </cell>
          <cell r="J462">
            <v>1192923.3</v>
          </cell>
          <cell r="K462">
            <v>644163.86</v>
          </cell>
          <cell r="L462">
            <v>243</v>
          </cell>
          <cell r="M462">
            <v>-1.9709383322022503E-2</v>
          </cell>
          <cell r="N462">
            <v>3.5008705687351704</v>
          </cell>
          <cell r="O462">
            <v>7.0012715087405226</v>
          </cell>
        </row>
        <row r="463">
          <cell r="A463">
            <v>13760</v>
          </cell>
          <cell r="B463">
            <v>3.500839792158597</v>
          </cell>
          <cell r="C463">
            <v>-1.6853099114146682E-2</v>
          </cell>
          <cell r="D463">
            <v>1192922.54</v>
          </cell>
          <cell r="E463">
            <v>644151.68000000005</v>
          </cell>
          <cell r="F463">
            <v>242.55</v>
          </cell>
          <cell r="G463">
            <v>1192919.7993999999</v>
          </cell>
          <cell r="H463">
            <v>644153.85829999996</v>
          </cell>
          <cell r="I463">
            <v>242.49100000000001</v>
          </cell>
          <cell r="J463">
            <v>1192916.8</v>
          </cell>
          <cell r="K463">
            <v>644156.25</v>
          </cell>
          <cell r="L463">
            <v>242.41</v>
          </cell>
          <cell r="M463">
            <v>-2.1114502079446484E-2</v>
          </cell>
          <cell r="N463">
            <v>3.8362259121831346</v>
          </cell>
          <cell r="O463">
            <v>7.3370657043417316</v>
          </cell>
        </row>
        <row r="464">
          <cell r="A464">
            <v>13770</v>
          </cell>
          <cell r="B464">
            <v>3.4996260672618931</v>
          </cell>
          <cell r="C464">
            <v>-3.3146398435288785E-2</v>
          </cell>
          <cell r="D464">
            <v>1192916.3</v>
          </cell>
          <cell r="E464">
            <v>644143.86</v>
          </cell>
          <cell r="F464">
            <v>241.94</v>
          </cell>
          <cell r="G464">
            <v>1192913.5630999999</v>
          </cell>
          <cell r="H464">
            <v>644146.04099999997</v>
          </cell>
          <cell r="I464">
            <v>241.82400000000001</v>
          </cell>
          <cell r="J464">
            <v>1192910.17</v>
          </cell>
          <cell r="K464">
            <v>644148.75</v>
          </cell>
          <cell r="L464">
            <v>241.68</v>
          </cell>
          <cell r="M464">
            <v>-3.3165456625849743E-2</v>
          </cell>
          <cell r="N464">
            <v>4.3418669498362741</v>
          </cell>
          <cell r="O464">
            <v>7.8414930170981672</v>
          </cell>
        </row>
        <row r="465">
          <cell r="A465">
            <v>13780</v>
          </cell>
          <cell r="B465">
            <v>3.4988907155040252</v>
          </cell>
          <cell r="C465">
            <v>-5.1444876286762593E-2</v>
          </cell>
          <cell r="D465">
            <v>1192909.3899999999</v>
          </cell>
          <cell r="E465">
            <v>644136</v>
          </cell>
          <cell r="F465">
            <v>241.25</v>
          </cell>
          <cell r="G465">
            <v>1192906.9750000001</v>
          </cell>
          <cell r="H465">
            <v>644138.5318</v>
          </cell>
          <cell r="I465">
            <v>241.07</v>
          </cell>
          <cell r="J465">
            <v>1192903.8700000001</v>
          </cell>
          <cell r="K465">
            <v>644141.79</v>
          </cell>
          <cell r="L465">
            <v>240.83</v>
          </cell>
          <cell r="M465">
            <v>-5.3324259448521198E-2</v>
          </cell>
          <cell r="N465">
            <v>4.5007657393099798</v>
          </cell>
          <cell r="O465">
            <v>7.999656454814005</v>
          </cell>
        </row>
        <row r="466">
          <cell r="A466">
            <v>13790</v>
          </cell>
          <cell r="B466">
            <v>3.4997650235693309</v>
          </cell>
          <cell r="C466">
            <v>-4.6003088469008448E-2</v>
          </cell>
          <cell r="D466">
            <v>1192900.95</v>
          </cell>
          <cell r="E466">
            <v>644129.43999999994</v>
          </cell>
          <cell r="F466">
            <v>240.4</v>
          </cell>
          <cell r="G466">
            <v>1192899.0921</v>
          </cell>
          <cell r="H466">
            <v>644132.40590000001</v>
          </cell>
          <cell r="I466">
            <v>240.239</v>
          </cell>
          <cell r="J466">
            <v>1192896.7</v>
          </cell>
          <cell r="K466">
            <v>644136.22</v>
          </cell>
          <cell r="L466">
            <v>240.02</v>
          </cell>
          <cell r="M466">
            <v>-4.8643250013671639E-2</v>
          </cell>
          <cell r="N466">
            <v>4.5021662807983036</v>
          </cell>
          <cell r="O466">
            <v>8.0019313043676341</v>
          </cell>
        </row>
        <row r="467">
          <cell r="A467">
            <v>13800</v>
          </cell>
          <cell r="B467">
            <v>3.4947676660482454</v>
          </cell>
          <cell r="C467">
            <v>-2.3749790524373184E-2</v>
          </cell>
          <cell r="D467">
            <v>1192891.75</v>
          </cell>
          <cell r="E467">
            <v>644124.64</v>
          </cell>
          <cell r="F467">
            <v>239.48</v>
          </cell>
          <cell r="G467">
            <v>1192890.2302000001</v>
          </cell>
          <cell r="H467">
            <v>644127.78700000001</v>
          </cell>
          <cell r="I467">
            <v>239.39699999999999</v>
          </cell>
          <cell r="J467">
            <v>1192888.3700000001</v>
          </cell>
          <cell r="K467">
            <v>644131.64</v>
          </cell>
          <cell r="L467">
            <v>239.29</v>
          </cell>
          <cell r="M467">
            <v>-2.5008497812766445E-2</v>
          </cell>
          <cell r="N467">
            <v>4.278545668799727</v>
          </cell>
          <cell r="O467">
            <v>7.7733133348479724</v>
          </cell>
        </row>
        <row r="468">
          <cell r="A468">
            <v>13810</v>
          </cell>
          <cell r="B468">
            <v>3.696736974722473</v>
          </cell>
          <cell r="C468">
            <v>-8.1152649498714288E-4</v>
          </cell>
          <cell r="D468">
            <v>1192882.83</v>
          </cell>
          <cell r="E468">
            <v>644120.11</v>
          </cell>
          <cell r="F468">
            <v>238.57</v>
          </cell>
          <cell r="G468">
            <v>1192881.2245</v>
          </cell>
          <cell r="H468">
            <v>644123.4399</v>
          </cell>
          <cell r="I468">
            <v>238.56700000000001</v>
          </cell>
          <cell r="J468">
            <v>1192879.58</v>
          </cell>
          <cell r="K468">
            <v>644126.84</v>
          </cell>
          <cell r="L468">
            <v>238.56</v>
          </cell>
          <cell r="M468">
            <v>-1.8533661839304364E-3</v>
          </cell>
          <cell r="N468">
            <v>3.7769114709755263</v>
          </cell>
          <cell r="O468">
            <v>7.4736484456979992</v>
          </cell>
        </row>
        <row r="469">
          <cell r="A469">
            <v>13820</v>
          </cell>
          <cell r="B469">
            <v>4.1985076038705307</v>
          </cell>
          <cell r="C469">
            <v>2.2150728014469396E-2</v>
          </cell>
          <cell r="D469">
            <v>1192874.04</v>
          </cell>
          <cell r="E469">
            <v>644115.31000000006</v>
          </cell>
          <cell r="F469">
            <v>237.73</v>
          </cell>
          <cell r="G469">
            <v>1192872.2187000001</v>
          </cell>
          <cell r="H469">
            <v>644119.09290000005</v>
          </cell>
          <cell r="I469">
            <v>237.82300000000001</v>
          </cell>
          <cell r="J469">
            <v>1192870.7</v>
          </cell>
          <cell r="K469">
            <v>644122.24</v>
          </cell>
          <cell r="L469">
            <v>237.9</v>
          </cell>
          <cell r="M469">
            <v>2.2035385672446062E-2</v>
          </cell>
          <cell r="N469">
            <v>3.4943795014344632</v>
          </cell>
          <cell r="O469">
            <v>7.6928871053049939</v>
          </cell>
        </row>
        <row r="470">
          <cell r="A470">
            <v>13830</v>
          </cell>
          <cell r="B470">
            <v>4.5043580719355596</v>
          </cell>
          <cell r="C470">
            <v>4.4179436186453168E-2</v>
          </cell>
          <cell r="D470">
            <v>1192865.5</v>
          </cell>
          <cell r="E470">
            <v>644110.71</v>
          </cell>
          <cell r="F470">
            <v>236.98</v>
          </cell>
          <cell r="G470">
            <v>1192863.2742000001</v>
          </cell>
          <cell r="H470">
            <v>644114.62600000005</v>
          </cell>
          <cell r="I470">
            <v>237.179</v>
          </cell>
          <cell r="J470">
            <v>1192861.55</v>
          </cell>
          <cell r="K470">
            <v>644117.67000000004</v>
          </cell>
          <cell r="L470">
            <v>237.33</v>
          </cell>
          <cell r="M470">
            <v>4.3162590233946835E-2</v>
          </cell>
          <cell r="N470">
            <v>3.4983998685336282</v>
          </cell>
          <cell r="O470">
            <v>8.0027579404691878</v>
          </cell>
        </row>
        <row r="471">
          <cell r="A471">
            <v>13840</v>
          </cell>
          <cell r="B471">
            <v>4.496027030591053</v>
          </cell>
          <cell r="C471">
            <v>6.0720275510467124E-2</v>
          </cell>
          <cell r="D471">
            <v>1192857.8700000001</v>
          </cell>
          <cell r="E471">
            <v>644105.5</v>
          </cell>
          <cell r="F471">
            <v>236.36</v>
          </cell>
          <cell r="G471">
            <v>1192855.0305000001</v>
          </cell>
          <cell r="H471">
            <v>644108.98589999997</v>
          </cell>
          <cell r="I471">
            <v>236.63300000000001</v>
          </cell>
          <cell r="J471">
            <v>1192852.82</v>
          </cell>
          <cell r="K471">
            <v>644111.69999999995</v>
          </cell>
          <cell r="L471">
            <v>236.84</v>
          </cell>
          <cell r="M471">
            <v>5.9136463364180561E-2</v>
          </cell>
          <cell r="N471">
            <v>3.5003784167007734</v>
          </cell>
          <cell r="O471">
            <v>7.996405447291826</v>
          </cell>
        </row>
        <row r="472">
          <cell r="A472">
            <v>13850</v>
          </cell>
          <cell r="B472">
            <v>4.499583075055277</v>
          </cell>
          <cell r="C472">
            <v>5.9116588262291783E-2</v>
          </cell>
          <cell r="D472">
            <v>1192851.22</v>
          </cell>
          <cell r="E472">
            <v>644099.09</v>
          </cell>
          <cell r="F472">
            <v>235.92</v>
          </cell>
          <cell r="G472">
            <v>1192847.8367000001</v>
          </cell>
          <cell r="H472">
            <v>644102.0564</v>
          </cell>
          <cell r="I472">
            <v>236.18600000000001</v>
          </cell>
          <cell r="J472">
            <v>1192845.21</v>
          </cell>
          <cell r="K472">
            <v>644104.37</v>
          </cell>
          <cell r="L472">
            <v>236.4</v>
          </cell>
          <cell r="M472">
            <v>6.1137123371652023E-2</v>
          </cell>
          <cell r="N472">
            <v>3.5003282489935708</v>
          </cell>
          <cell r="O472">
            <v>7.9999113240488473</v>
          </cell>
        </row>
        <row r="473">
          <cell r="A473">
            <v>13860</v>
          </cell>
          <cell r="B473">
            <v>4.5018421885102979</v>
          </cell>
          <cell r="C473">
            <v>5.886479110181278E-2</v>
          </cell>
          <cell r="D473">
            <v>1192845.72</v>
          </cell>
          <cell r="E473">
            <v>644091.66</v>
          </cell>
          <cell r="F473">
            <v>235.56</v>
          </cell>
          <cell r="G473">
            <v>1192841.8921999999</v>
          </cell>
          <cell r="H473">
            <v>644094.02949999995</v>
          </cell>
          <cell r="I473">
            <v>235.82499999999999</v>
          </cell>
          <cell r="J473">
            <v>1192838.92</v>
          </cell>
          <cell r="K473">
            <v>644095.87</v>
          </cell>
          <cell r="L473">
            <v>236.04</v>
          </cell>
          <cell r="M473">
            <v>6.1500372755625948E-2</v>
          </cell>
          <cell r="N473">
            <v>3.4959137703817507</v>
          </cell>
          <cell r="O473">
            <v>7.9977559588920482</v>
          </cell>
        </row>
        <row r="474">
          <cell r="A474">
            <v>13870</v>
          </cell>
          <cell r="B474">
            <v>4.5008603455733844</v>
          </cell>
          <cell r="C474">
            <v>4.3769409596046027E-2</v>
          </cell>
          <cell r="D474">
            <v>1192841.53</v>
          </cell>
          <cell r="E474">
            <v>644083.43000000005</v>
          </cell>
          <cell r="F474">
            <v>235.28</v>
          </cell>
          <cell r="G474">
            <v>1192837.3615999999</v>
          </cell>
          <cell r="H474">
            <v>644085.12769999995</v>
          </cell>
          <cell r="I474">
            <v>235.477</v>
          </cell>
          <cell r="J474">
            <v>1192834.1200000001</v>
          </cell>
          <cell r="K474">
            <v>644086.44999999995</v>
          </cell>
          <cell r="L474">
            <v>235.63</v>
          </cell>
          <cell r="M474">
            <v>4.37027856371906E-2</v>
          </cell>
          <cell r="N474">
            <v>3.5009210000973083</v>
          </cell>
          <cell r="O474">
            <v>8.0017813456706932</v>
          </cell>
        </row>
        <row r="475">
          <cell r="A475">
            <v>13880</v>
          </cell>
          <cell r="B475">
            <v>4.0719789636906105</v>
          </cell>
          <cell r="C475">
            <v>2.4066921974263623E-2</v>
          </cell>
          <cell r="D475">
            <v>1192837.6100000001</v>
          </cell>
          <cell r="E475">
            <v>644074.34</v>
          </cell>
          <cell r="F475">
            <v>235.03</v>
          </cell>
          <cell r="G475">
            <v>1192833.8022</v>
          </cell>
          <cell r="H475">
            <v>644075.78280000004</v>
          </cell>
          <cell r="I475">
            <v>235.12799999999999</v>
          </cell>
          <cell r="J475">
            <v>1192830.53</v>
          </cell>
          <cell r="K475">
            <v>644077.02</v>
          </cell>
          <cell r="L475">
            <v>235.21</v>
          </cell>
          <cell r="M475">
            <v>2.3440096571511311E-2</v>
          </cell>
          <cell r="N475">
            <v>3.498279102641729</v>
          </cell>
          <cell r="O475">
            <v>7.5702580663323396</v>
          </cell>
        </row>
        <row r="476">
          <cell r="A476">
            <v>13890</v>
          </cell>
          <cell r="B476">
            <v>3.5821883367876328</v>
          </cell>
          <cell r="C476">
            <v>1.9541127774081932E-2</v>
          </cell>
          <cell r="D476">
            <v>1192833.6100000001</v>
          </cell>
          <cell r="E476">
            <v>644065.16</v>
          </cell>
          <cell r="F476">
            <v>234.71</v>
          </cell>
          <cell r="G476">
            <v>1192830.2608</v>
          </cell>
          <cell r="H476">
            <v>644066.43079999997</v>
          </cell>
          <cell r="I476">
            <v>234.78</v>
          </cell>
          <cell r="J476">
            <v>1192826.99</v>
          </cell>
          <cell r="K476">
            <v>644067.67000000004</v>
          </cell>
          <cell r="L476">
            <v>234.8</v>
          </cell>
          <cell r="M476">
            <v>5.7180797448138157E-3</v>
          </cell>
          <cell r="N476">
            <v>3.49767769820801</v>
          </cell>
          <cell r="O476">
            <v>7.0798660349956428</v>
          </cell>
        </row>
        <row r="477">
          <cell r="A477">
            <v>13900</v>
          </cell>
          <cell r="B477">
            <v>3.4972554511762581</v>
          </cell>
          <cell r="C477">
            <v>2.0301633950164547E-2</v>
          </cell>
          <cell r="D477">
            <v>1192829.99</v>
          </cell>
          <cell r="E477">
            <v>644055.84</v>
          </cell>
          <cell r="F477">
            <v>234.36</v>
          </cell>
          <cell r="G477">
            <v>1192826.7194999999</v>
          </cell>
          <cell r="H477">
            <v>644057.07880000002</v>
          </cell>
          <cell r="I477">
            <v>234.43100000000001</v>
          </cell>
          <cell r="J477">
            <v>1192823.45</v>
          </cell>
          <cell r="K477">
            <v>644058.31999999995</v>
          </cell>
          <cell r="L477">
            <v>234.39</v>
          </cell>
          <cell r="M477">
            <v>-1.1723760576054157E-2</v>
          </cell>
          <cell r="N477">
            <v>3.4971713840495817</v>
          </cell>
          <cell r="O477">
            <v>6.9944268352258394</v>
          </cell>
        </row>
        <row r="478">
          <cell r="A478">
            <v>13910</v>
          </cell>
          <cell r="B478">
            <v>3.4977988578482115</v>
          </cell>
          <cell r="C478">
            <v>2.0584374038104623E-2</v>
          </cell>
          <cell r="D478">
            <v>1192826.45</v>
          </cell>
          <cell r="E478">
            <v>644046.49</v>
          </cell>
          <cell r="F478">
            <v>234.02</v>
          </cell>
          <cell r="G478">
            <v>1192823.1782</v>
          </cell>
          <cell r="H478">
            <v>644047.72690000001</v>
          </cell>
          <cell r="I478">
            <v>234.09200000000001</v>
          </cell>
          <cell r="J478">
            <v>1192819.9099999999</v>
          </cell>
          <cell r="K478">
            <v>644048.97</v>
          </cell>
          <cell r="L478">
            <v>234.02</v>
          </cell>
          <cell r="M478">
            <v>-2.0591248698410339E-2</v>
          </cell>
          <cell r="N478">
            <v>3.4966310715076343</v>
          </cell>
          <cell r="O478">
            <v>6.9944299293558458</v>
          </cell>
        </row>
        <row r="479">
          <cell r="A479">
            <v>13920</v>
          </cell>
          <cell r="B479">
            <v>3.4983083939638799</v>
          </cell>
          <cell r="C479">
            <v>1.915211366602548E-2</v>
          </cell>
          <cell r="D479">
            <v>1192822.9099999999</v>
          </cell>
          <cell r="E479">
            <v>644037.14</v>
          </cell>
          <cell r="F479">
            <v>233.72</v>
          </cell>
          <cell r="G479">
            <v>1192819.6369</v>
          </cell>
          <cell r="H479">
            <v>644038.37490000005</v>
          </cell>
          <cell r="I479">
            <v>233.78700000000001</v>
          </cell>
          <cell r="J479">
            <v>1192816.3600000001</v>
          </cell>
          <cell r="K479">
            <v>644039.61</v>
          </cell>
          <cell r="L479">
            <v>233.73</v>
          </cell>
          <cell r="M479">
            <v>-1.6276717660924638E-2</v>
          </cell>
          <cell r="N479">
            <v>3.5019345538477782</v>
          </cell>
          <cell r="O479">
            <v>7.0002429478116586</v>
          </cell>
        </row>
        <row r="480">
          <cell r="A480">
            <v>13930</v>
          </cell>
          <cell r="B480">
            <v>3.5023912347897803</v>
          </cell>
          <cell r="C480">
            <v>1.9700825914200967E-2</v>
          </cell>
          <cell r="D480">
            <v>1192819.3700000001</v>
          </cell>
          <cell r="E480">
            <v>644027.78</v>
          </cell>
          <cell r="F480">
            <v>233.45</v>
          </cell>
          <cell r="G480">
            <v>1192816.0955999999</v>
          </cell>
          <cell r="H480">
            <v>644029.02300000004</v>
          </cell>
          <cell r="I480">
            <v>233.51900000000001</v>
          </cell>
          <cell r="J480">
            <v>1192812.82</v>
          </cell>
          <cell r="K480">
            <v>644030.26</v>
          </cell>
          <cell r="L480">
            <v>233.53</v>
          </cell>
          <cell r="M480">
            <v>3.1416104454483128E-3</v>
          </cell>
          <cell r="N480">
            <v>3.5013889185188147</v>
          </cell>
          <cell r="O480">
            <v>7.003780153308595</v>
          </cell>
        </row>
        <row r="481">
          <cell r="A481">
            <v>13940</v>
          </cell>
          <cell r="B481">
            <v>3.9524345207270515</v>
          </cell>
          <cell r="C481">
            <v>1.9481663667342428E-2</v>
          </cell>
          <cell r="D481">
            <v>1192816.25</v>
          </cell>
          <cell r="E481">
            <v>644018.27</v>
          </cell>
          <cell r="F481">
            <v>233.21</v>
          </cell>
          <cell r="G481">
            <v>1192812.5541999999</v>
          </cell>
          <cell r="H481">
            <v>644019.67099999997</v>
          </cell>
          <cell r="I481">
            <v>233.28700000000001</v>
          </cell>
          <cell r="J481">
            <v>1192809.28</v>
          </cell>
          <cell r="K481">
            <v>644020.91</v>
          </cell>
          <cell r="L481">
            <v>233.36</v>
          </cell>
          <cell r="M481">
            <v>2.0852456569176954E-2</v>
          </cell>
          <cell r="N481">
            <v>3.5007865743699669</v>
          </cell>
          <cell r="O481">
            <v>7.4532210950970184</v>
          </cell>
        </row>
        <row r="482">
          <cell r="A482">
            <v>13950</v>
          </cell>
          <cell r="B482">
            <v>4.4562629208343267</v>
          </cell>
          <cell r="C482">
            <v>3.8597363543312356E-2</v>
          </cell>
          <cell r="D482">
            <v>1192813.18</v>
          </cell>
          <cell r="E482">
            <v>644008.74</v>
          </cell>
          <cell r="F482">
            <v>232.92</v>
          </cell>
          <cell r="G482">
            <v>1192809.0129</v>
          </cell>
          <cell r="H482">
            <v>644010.31909999996</v>
          </cell>
          <cell r="I482">
            <v>233.09200000000001</v>
          </cell>
          <cell r="J482">
            <v>1192805.74</v>
          </cell>
          <cell r="K482">
            <v>644011.56000000006</v>
          </cell>
          <cell r="L482">
            <v>233.23</v>
          </cell>
          <cell r="M482">
            <v>3.9425824236117492E-2</v>
          </cell>
          <cell r="N482">
            <v>3.5002438800900646</v>
          </cell>
          <cell r="O482">
            <v>7.9565068009243909</v>
          </cell>
        </row>
        <row r="483">
          <cell r="A483">
            <v>13960</v>
          </cell>
          <cell r="B483">
            <v>4.5036982546752862</v>
          </cell>
          <cell r="C483">
            <v>5.6176054809477252E-2</v>
          </cell>
          <cell r="D483">
            <v>1192810.52</v>
          </cell>
          <cell r="E483">
            <v>643999.81000000006</v>
          </cell>
          <cell r="F483">
            <v>232.68</v>
          </cell>
          <cell r="G483">
            <v>1192806.1174000001</v>
          </cell>
          <cell r="H483">
            <v>644000.75890000002</v>
          </cell>
          <cell r="I483">
            <v>232.93299999999999</v>
          </cell>
          <cell r="J483">
            <v>1192802.7</v>
          </cell>
          <cell r="K483">
            <v>644001.49</v>
          </cell>
          <cell r="L483">
            <v>233.13</v>
          </cell>
          <cell r="M483">
            <v>5.6370610296944547E-2</v>
          </cell>
          <cell r="N483">
            <v>3.4947288837616277</v>
          </cell>
          <cell r="O483">
            <v>7.9984271384369139</v>
          </cell>
        </row>
        <row r="484">
          <cell r="A484">
            <v>13970</v>
          </cell>
          <cell r="B484">
            <v>4.5042542490851085</v>
          </cell>
          <cell r="C484">
            <v>5.9943330253804362E-2</v>
          </cell>
          <cell r="D484">
            <v>1192809.3400000001</v>
          </cell>
          <cell r="E484">
            <v>643990.65</v>
          </cell>
          <cell r="F484">
            <v>232.54</v>
          </cell>
          <cell r="G484">
            <v>1192804.8403</v>
          </cell>
          <cell r="H484">
            <v>643990.85250000004</v>
          </cell>
          <cell r="I484">
            <v>232.81</v>
          </cell>
          <cell r="J484">
            <v>1192801.3400000001</v>
          </cell>
          <cell r="K484">
            <v>643991.01</v>
          </cell>
          <cell r="L484">
            <v>233.02</v>
          </cell>
          <cell r="M484">
            <v>5.9934215272365456E-2</v>
          </cell>
          <cell r="N484">
            <v>3.5038416544820437</v>
          </cell>
          <cell r="O484">
            <v>8.0080959035671526</v>
          </cell>
        </row>
        <row r="485">
          <cell r="A485">
            <v>13980</v>
          </cell>
          <cell r="B485">
            <v>4.4991716259850838</v>
          </cell>
          <cell r="C485">
            <v>6.0677836431779104E-2</v>
          </cell>
          <cell r="D485">
            <v>1192809.69</v>
          </cell>
          <cell r="E485">
            <v>643981.42000000004</v>
          </cell>
          <cell r="F485">
            <v>232.45</v>
          </cell>
          <cell r="G485">
            <v>1192805.2243999999</v>
          </cell>
          <cell r="H485">
            <v>643980.87139999995</v>
          </cell>
          <cell r="I485">
            <v>232.72300000000001</v>
          </cell>
          <cell r="J485">
            <v>1192801.75</v>
          </cell>
          <cell r="K485">
            <v>643980.44999999995</v>
          </cell>
          <cell r="L485">
            <v>232.93</v>
          </cell>
          <cell r="M485">
            <v>5.9145190841743342E-2</v>
          </cell>
          <cell r="N485">
            <v>3.4998619000802633</v>
          </cell>
          <cell r="O485">
            <v>7.9990335260653467</v>
          </cell>
        </row>
        <row r="486">
          <cell r="A486">
            <v>13990</v>
          </cell>
          <cell r="B486">
            <v>4.496425799510984</v>
          </cell>
          <cell r="C486">
            <v>5.8490901824424242E-2</v>
          </cell>
          <cell r="D486">
            <v>1192811.57</v>
          </cell>
          <cell r="E486">
            <v>643972.37</v>
          </cell>
          <cell r="F486">
            <v>232.41</v>
          </cell>
          <cell r="G486">
            <v>1192807.2589</v>
          </cell>
          <cell r="H486">
            <v>643971.09239999996</v>
          </cell>
          <cell r="I486">
            <v>232.673</v>
          </cell>
          <cell r="J486">
            <v>1192803.8999999999</v>
          </cell>
          <cell r="K486">
            <v>643970.1</v>
          </cell>
          <cell r="L486">
            <v>232.88</v>
          </cell>
          <cell r="M486">
            <v>5.9101700575279491E-2</v>
          </cell>
          <cell r="N486">
            <v>3.5024372900460272</v>
          </cell>
          <cell r="O486">
            <v>7.9988630895570108</v>
          </cell>
        </row>
        <row r="487">
          <cell r="A487">
            <v>14000</v>
          </cell>
          <cell r="B487">
            <v>4.4985445657406284</v>
          </cell>
          <cell r="C487">
            <v>4.2235882566768933E-2</v>
          </cell>
          <cell r="D487">
            <v>1192814.93</v>
          </cell>
          <cell r="E487">
            <v>643963.76</v>
          </cell>
          <cell r="F487">
            <v>232.47</v>
          </cell>
          <cell r="G487">
            <v>1192810.8875</v>
          </cell>
          <cell r="H487">
            <v>643961.78639999998</v>
          </cell>
          <cell r="I487">
            <v>232.66</v>
          </cell>
          <cell r="J487">
            <v>1192807.74</v>
          </cell>
          <cell r="K487">
            <v>643960.25</v>
          </cell>
          <cell r="L487">
            <v>232.8</v>
          </cell>
          <cell r="M487">
            <v>3.9971815596598549E-2</v>
          </cell>
          <cell r="N487">
            <v>3.5024678741870372</v>
          </cell>
          <cell r="O487">
            <v>8.0010124399276652</v>
          </cell>
          <cell r="P487">
            <v>7.483169234322153</v>
          </cell>
        </row>
        <row r="488">
          <cell r="A488">
            <v>14010</v>
          </cell>
          <cell r="B488">
            <v>4.0383992138902203</v>
          </cell>
          <cell r="C488">
            <v>2.278130395913985E-2</v>
          </cell>
          <cell r="D488">
            <v>1192818.99</v>
          </cell>
          <cell r="E488">
            <v>643954.67000000004</v>
          </cell>
          <cell r="F488">
            <v>232.59</v>
          </cell>
          <cell r="G488">
            <v>1192815.3829999999</v>
          </cell>
          <cell r="H488">
            <v>643952.85389999999</v>
          </cell>
          <cell r="I488">
            <v>232.68199999999999</v>
          </cell>
          <cell r="J488">
            <v>1192812.26</v>
          </cell>
          <cell r="K488">
            <v>643951.28</v>
          </cell>
          <cell r="L488">
            <v>232.76</v>
          </cell>
          <cell r="M488">
            <v>2.230366438877706E-2</v>
          </cell>
          <cell r="N488">
            <v>3.4971831821165509</v>
          </cell>
          <cell r="O488">
            <v>7.5355823960067712</v>
          </cell>
        </row>
        <row r="489">
          <cell r="A489">
            <v>14020</v>
          </cell>
          <cell r="B489">
            <v>3.5342020343957392</v>
          </cell>
          <cell r="C489">
            <v>1.9806451164580879E-2</v>
          </cell>
          <cell r="D489">
            <v>1192823.04</v>
          </cell>
          <cell r="E489">
            <v>643945.51</v>
          </cell>
          <cell r="F489">
            <v>232.67</v>
          </cell>
          <cell r="G489">
            <v>1192819.8821</v>
          </cell>
          <cell r="H489">
            <v>643943.92310000001</v>
          </cell>
          <cell r="I489">
            <v>232.74</v>
          </cell>
          <cell r="J489">
            <v>1192816.76</v>
          </cell>
          <cell r="K489">
            <v>643942.35</v>
          </cell>
          <cell r="L489">
            <v>232.76</v>
          </cell>
          <cell r="M489">
            <v>5.720791965004658E-3</v>
          </cell>
          <cell r="N489">
            <v>3.4960194536571523</v>
          </cell>
          <cell r="O489">
            <v>7.0302214880528915</v>
          </cell>
        </row>
        <row r="490">
          <cell r="A490">
            <v>14030</v>
          </cell>
          <cell r="B490">
            <v>3.5040278538100069</v>
          </cell>
          <cell r="C490">
            <v>1.8835466712468978E-2</v>
          </cell>
          <cell r="D490">
            <v>1192827.51</v>
          </cell>
          <cell r="E490">
            <v>643936.56999999995</v>
          </cell>
          <cell r="F490">
            <v>232.74</v>
          </cell>
          <cell r="G490">
            <v>1192824.3811999999</v>
          </cell>
          <cell r="H490">
            <v>643934.99239999999</v>
          </cell>
          <cell r="I490">
            <v>232.80600000000001</v>
          </cell>
          <cell r="J490">
            <v>1192821.26</v>
          </cell>
          <cell r="K490">
            <v>643933.42000000004</v>
          </cell>
          <cell r="L490">
            <v>232.76</v>
          </cell>
          <cell r="M490">
            <v>-1.3162033313726984E-2</v>
          </cell>
          <cell r="N490">
            <v>3.4949007424290777</v>
          </cell>
          <cell r="O490">
            <v>6.9989285962390841</v>
          </cell>
        </row>
        <row r="491">
          <cell r="A491">
            <v>14040</v>
          </cell>
          <cell r="B491">
            <v>3.5051466416884258</v>
          </cell>
          <cell r="C491">
            <v>2.0826518106761734E-2</v>
          </cell>
          <cell r="D491">
            <v>1192832.01</v>
          </cell>
          <cell r="E491">
            <v>643927.64</v>
          </cell>
          <cell r="F491">
            <v>232.8</v>
          </cell>
          <cell r="G491">
            <v>1192828.8803000001</v>
          </cell>
          <cell r="H491">
            <v>643926.06169999996</v>
          </cell>
          <cell r="I491">
            <v>232.87299999999999</v>
          </cell>
          <cell r="J491">
            <v>1192825.75</v>
          </cell>
          <cell r="K491">
            <v>643924.49</v>
          </cell>
          <cell r="L491">
            <v>232.8</v>
          </cell>
          <cell r="M491">
            <v>-2.0840970600771502E-2</v>
          </cell>
          <cell r="N491">
            <v>3.5027159434348381</v>
          </cell>
          <cell r="O491">
            <v>7.0078625851232639</v>
          </cell>
        </row>
        <row r="492">
          <cell r="A492">
            <v>14050</v>
          </cell>
          <cell r="B492">
            <v>3.506221193782542</v>
          </cell>
          <cell r="C492">
            <v>1.9679306063845506E-2</v>
          </cell>
          <cell r="D492">
            <v>1192836.51</v>
          </cell>
          <cell r="E492">
            <v>643918.71</v>
          </cell>
          <cell r="F492">
            <v>232.87</v>
          </cell>
          <cell r="G492">
            <v>1192833.3795</v>
          </cell>
          <cell r="H492">
            <v>643917.13089999999</v>
          </cell>
          <cell r="I492">
            <v>232.93899999999999</v>
          </cell>
          <cell r="J492">
            <v>1192830.25</v>
          </cell>
          <cell r="K492">
            <v>643915.56000000006</v>
          </cell>
          <cell r="L492">
            <v>232.87</v>
          </cell>
          <cell r="M492">
            <v>-1.9705040942554618E-2</v>
          </cell>
          <cell r="N492">
            <v>3.5016420519572415</v>
          </cell>
          <cell r="O492">
            <v>7.0078632457397836</v>
          </cell>
        </row>
        <row r="493">
          <cell r="A493">
            <v>14060</v>
          </cell>
          <cell r="B493">
            <v>3.4939104167910355</v>
          </cell>
          <cell r="C493">
            <v>1.8603796962744296E-2</v>
          </cell>
          <cell r="D493">
            <v>1192841</v>
          </cell>
          <cell r="E493">
            <v>643909.77</v>
          </cell>
          <cell r="F493">
            <v>232.94</v>
          </cell>
          <cell r="G493">
            <v>1192837.8785999999</v>
          </cell>
          <cell r="H493">
            <v>643908.20019999996</v>
          </cell>
          <cell r="I493">
            <v>233.005</v>
          </cell>
          <cell r="J493">
            <v>1192834.75</v>
          </cell>
          <cell r="K493">
            <v>643906.63</v>
          </cell>
          <cell r="L493">
            <v>232.94</v>
          </cell>
          <cell r="M493">
            <v>-1.8568650303256093E-2</v>
          </cell>
          <cell r="N493">
            <v>3.5005236750352124</v>
          </cell>
          <cell r="O493">
            <v>6.994434091826248</v>
          </cell>
        </row>
        <row r="494">
          <cell r="A494">
            <v>14070</v>
          </cell>
          <cell r="B494">
            <v>3.4950289754583621</v>
          </cell>
          <cell r="C494">
            <v>9.1558611458475783E-3</v>
          </cell>
          <cell r="D494">
            <v>1192845.5</v>
          </cell>
          <cell r="E494">
            <v>643900.84</v>
          </cell>
          <cell r="F494">
            <v>233.04</v>
          </cell>
          <cell r="G494">
            <v>1192842.3777000001</v>
          </cell>
          <cell r="H494">
            <v>643899.26950000005</v>
          </cell>
          <cell r="I494">
            <v>233.072</v>
          </cell>
          <cell r="J494">
            <v>1192839.25</v>
          </cell>
          <cell r="K494">
            <v>643897.68999999994</v>
          </cell>
          <cell r="L494">
            <v>233</v>
          </cell>
          <cell r="M494">
            <v>-2.054852131717564E-2</v>
          </cell>
          <cell r="N494">
            <v>3.503901759579215</v>
          </cell>
          <cell r="O494">
            <v>6.9989307350375771</v>
          </cell>
        </row>
        <row r="495">
          <cell r="A495">
            <v>14080</v>
          </cell>
          <cell r="B495">
            <v>3.4961924904686144</v>
          </cell>
          <cell r="C495">
            <v>-9.1528141219973623E-3</v>
          </cell>
          <cell r="D495">
            <v>1192850</v>
          </cell>
          <cell r="E495">
            <v>643891.91</v>
          </cell>
          <cell r="F495">
            <v>233.17</v>
          </cell>
          <cell r="G495">
            <v>1192846.8768</v>
          </cell>
          <cell r="H495">
            <v>643890.33869999996</v>
          </cell>
          <cell r="I495">
            <v>233.13800000000001</v>
          </cell>
          <cell r="J495">
            <v>1192843.6100000001</v>
          </cell>
          <cell r="K495">
            <v>643888.68999999994</v>
          </cell>
          <cell r="L495">
            <v>233.07</v>
          </cell>
          <cell r="M495">
            <v>-1.8582985124640926E-2</v>
          </cell>
          <cell r="N495">
            <v>3.6592613912091259</v>
          </cell>
          <cell r="O495">
            <v>7.1554538816777402</v>
          </cell>
        </row>
        <row r="496">
          <cell r="A496">
            <v>14090</v>
          </cell>
          <cell r="B496">
            <v>3.4973110826949352</v>
          </cell>
          <cell r="C496">
            <v>-2.7163726003691494E-2</v>
          </cell>
          <cell r="D496">
            <v>1192854.5</v>
          </cell>
          <cell r="E496">
            <v>643882.98</v>
          </cell>
          <cell r="F496">
            <v>233.3</v>
          </cell>
          <cell r="G496">
            <v>1192851.3759000001</v>
          </cell>
          <cell r="H496">
            <v>643881.40800000005</v>
          </cell>
          <cell r="I496">
            <v>233.20500000000001</v>
          </cell>
          <cell r="J496">
            <v>1192847.6599999999</v>
          </cell>
          <cell r="K496">
            <v>643879.54</v>
          </cell>
          <cell r="L496">
            <v>233.09</v>
          </cell>
          <cell r="M496">
            <v>-2.7650833005737389E-2</v>
          </cell>
          <cell r="N496">
            <v>4.1590067097127692</v>
          </cell>
          <cell r="O496">
            <v>7.6563177924077044</v>
          </cell>
        </row>
        <row r="497">
          <cell r="A497">
            <v>14100</v>
          </cell>
          <cell r="B497">
            <v>3.4953636863802648</v>
          </cell>
          <cell r="C497">
            <v>-4.5488828707457837E-2</v>
          </cell>
          <cell r="D497">
            <v>1192859</v>
          </cell>
          <cell r="E497">
            <v>643873.84</v>
          </cell>
          <cell r="F497">
            <v>233.43</v>
          </cell>
          <cell r="G497">
            <v>1192855.7973</v>
          </cell>
          <cell r="H497">
            <v>643872.4399</v>
          </cell>
          <cell r="I497">
            <v>233.27099999999999</v>
          </cell>
          <cell r="J497">
            <v>1192851.68</v>
          </cell>
          <cell r="K497">
            <v>643870.63</v>
          </cell>
          <cell r="L497">
            <v>233.06</v>
          </cell>
          <cell r="M497">
            <v>-4.691449926405715E-2</v>
          </cell>
          <cell r="N497">
            <v>4.4975434739775393</v>
          </cell>
          <cell r="O497">
            <v>7.9929071603578041</v>
          </cell>
        </row>
        <row r="498">
          <cell r="A498">
            <v>14110</v>
          </cell>
          <cell r="B498">
            <v>3.5031846538318794</v>
          </cell>
          <cell r="C498">
            <v>-6.0516364664970228E-2</v>
          </cell>
          <cell r="D498">
            <v>1192862.43</v>
          </cell>
          <cell r="E498">
            <v>643863.84</v>
          </cell>
          <cell r="F498">
            <v>233.55</v>
          </cell>
          <cell r="G498">
            <v>1192859.0316000001</v>
          </cell>
          <cell r="H498">
            <v>643862.98959999997</v>
          </cell>
          <cell r="I498">
            <v>233.33799999999999</v>
          </cell>
          <cell r="J498">
            <v>1192854.67</v>
          </cell>
          <cell r="K498">
            <v>643861.89</v>
          </cell>
          <cell r="L498">
            <v>233.07</v>
          </cell>
          <cell r="M498">
            <v>-5.9581048867994098E-2</v>
          </cell>
          <cell r="N498">
            <v>4.4980745571259257</v>
          </cell>
          <cell r="O498">
            <v>8.0012592109578051</v>
          </cell>
        </row>
        <row r="499">
          <cell r="A499">
            <v>14120</v>
          </cell>
          <cell r="B499">
            <v>3.4976383246569931</v>
          </cell>
          <cell r="C499">
            <v>-6.0326420405596597E-2</v>
          </cell>
          <cell r="D499">
            <v>1192864.1399999999</v>
          </cell>
          <cell r="E499">
            <v>643853.41</v>
          </cell>
          <cell r="F499">
            <v>233.66</v>
          </cell>
          <cell r="G499">
            <v>1192860.6532999999</v>
          </cell>
          <cell r="H499">
            <v>643853.13359999994</v>
          </cell>
          <cell r="I499">
            <v>233.44900000000001</v>
          </cell>
          <cell r="J499">
            <v>1192856.17</v>
          </cell>
          <cell r="K499">
            <v>643852.78</v>
          </cell>
          <cell r="L499">
            <v>233.18</v>
          </cell>
          <cell r="M499">
            <v>-5.9814694319939077E-2</v>
          </cell>
          <cell r="N499">
            <v>4.4972226817906682</v>
          </cell>
          <cell r="O499">
            <v>7.9948610064476613</v>
          </cell>
        </row>
        <row r="500">
          <cell r="A500">
            <v>14130</v>
          </cell>
          <cell r="B500">
            <v>3.495956356982163</v>
          </cell>
          <cell r="C500">
            <v>-5.863917596984751E-2</v>
          </cell>
          <cell r="D500">
            <v>1192864.1000000001</v>
          </cell>
          <cell r="E500">
            <v>643842.84</v>
          </cell>
          <cell r="F500">
            <v>233.85</v>
          </cell>
          <cell r="G500">
            <v>1192860.6174000001</v>
          </cell>
          <cell r="H500">
            <v>643843.14529999997</v>
          </cell>
          <cell r="I500">
            <v>233.64500000000001</v>
          </cell>
          <cell r="J500">
            <v>1192856.1299999999</v>
          </cell>
          <cell r="K500">
            <v>643843.54</v>
          </cell>
          <cell r="L500">
            <v>233.37</v>
          </cell>
          <cell r="M500">
            <v>-6.1047012461202373E-2</v>
          </cell>
          <cell r="N500">
            <v>4.5047249474292999</v>
          </cell>
          <cell r="O500">
            <v>8.0006813044114633</v>
          </cell>
        </row>
        <row r="501">
          <cell r="A501">
            <v>14140</v>
          </cell>
          <cell r="B501">
            <v>3.4978442918571284</v>
          </cell>
          <cell r="C501">
            <v>-5.5748622216817097E-2</v>
          </cell>
          <cell r="D501">
            <v>1192862.31</v>
          </cell>
          <cell r="E501">
            <v>643832.42000000004</v>
          </cell>
          <cell r="F501">
            <v>234.12</v>
          </cell>
          <cell r="G501">
            <v>1192858.925</v>
          </cell>
          <cell r="H501">
            <v>643833.30130000005</v>
          </cell>
          <cell r="I501">
            <v>233.92500000000001</v>
          </cell>
          <cell r="J501">
            <v>1192854.57</v>
          </cell>
          <cell r="K501">
            <v>643834.43000000005</v>
          </cell>
          <cell r="L501">
            <v>233.67</v>
          </cell>
          <cell r="M501">
            <v>-5.6680679457140518E-2</v>
          </cell>
          <cell r="N501">
            <v>4.4988874946858015</v>
          </cell>
          <cell r="O501">
            <v>7.9967317865429299</v>
          </cell>
        </row>
        <row r="502">
          <cell r="A502">
            <v>14150</v>
          </cell>
          <cell r="B502">
            <v>3.5026156927895773</v>
          </cell>
          <cell r="C502">
            <v>-4.0255629611401465E-2</v>
          </cell>
          <cell r="D502">
            <v>1192858.8400000001</v>
          </cell>
          <cell r="E502">
            <v>643822.48</v>
          </cell>
          <cell r="F502">
            <v>234.43</v>
          </cell>
          <cell r="G502">
            <v>1192855.6262999999</v>
          </cell>
          <cell r="H502">
            <v>643823.87300000002</v>
          </cell>
          <cell r="I502">
            <v>234.28899999999999</v>
          </cell>
          <cell r="J502">
            <v>1192851.53</v>
          </cell>
          <cell r="K502">
            <v>643825.65</v>
          </cell>
          <cell r="L502">
            <v>234.12</v>
          </cell>
          <cell r="M502">
            <v>-3.7848826107186838E-2</v>
          </cell>
          <cell r="N502">
            <v>4.4651318781031506</v>
          </cell>
          <cell r="O502">
            <v>7.9677475708927279</v>
          </cell>
        </row>
        <row r="503">
          <cell r="A503">
            <v>14160</v>
          </cell>
          <cell r="B503">
            <v>3.4995433330780661</v>
          </cell>
          <cell r="C503">
            <v>-2.057411300481719E-2</v>
          </cell>
          <cell r="D503">
            <v>1192854.8600000001</v>
          </cell>
          <cell r="E503">
            <v>643813.31000000006</v>
          </cell>
          <cell r="F503">
            <v>234.81</v>
          </cell>
          <cell r="G503">
            <v>1192851.6477000001</v>
          </cell>
          <cell r="H503">
            <v>643814.69850000006</v>
          </cell>
          <cell r="I503">
            <v>234.738</v>
          </cell>
          <cell r="J503">
            <v>1192848.01</v>
          </cell>
          <cell r="K503">
            <v>643816.28</v>
          </cell>
          <cell r="L503">
            <v>234.66</v>
          </cell>
          <cell r="M503">
            <v>-1.9664141058278163E-2</v>
          </cell>
          <cell r="N503">
            <v>3.9666110901481098</v>
          </cell>
          <cell r="O503">
            <v>7.4661544232261754</v>
          </cell>
        </row>
        <row r="504">
          <cell r="A504">
            <v>14170</v>
          </cell>
          <cell r="B504">
            <v>3.5005764967235344</v>
          </cell>
          <cell r="C504">
            <v>-2.5710050925721413E-3</v>
          </cell>
          <cell r="D504">
            <v>1192850.8799999999</v>
          </cell>
          <cell r="E504">
            <v>643804.13</v>
          </cell>
          <cell r="F504">
            <v>235.28</v>
          </cell>
          <cell r="G504">
            <v>1192847.669</v>
          </cell>
          <cell r="H504">
            <v>643805.52410000004</v>
          </cell>
          <cell r="I504">
            <v>235.27099999999999</v>
          </cell>
          <cell r="J504">
            <v>1192844.46</v>
          </cell>
          <cell r="K504">
            <v>643806.92000000004</v>
          </cell>
          <cell r="L504">
            <v>235.2</v>
          </cell>
          <cell r="M504">
            <v>-2.0288846620101227E-2</v>
          </cell>
          <cell r="N504">
            <v>3.4994596454612914</v>
          </cell>
          <cell r="O504">
            <v>7.0000361421848254</v>
          </cell>
        </row>
        <row r="505">
          <cell r="A505">
            <v>14180</v>
          </cell>
          <cell r="B505">
            <v>3.4976335114194073</v>
          </cell>
          <cell r="C505">
            <v>1.6868548350582952E-2</v>
          </cell>
          <cell r="D505">
            <v>1192846.8999999999</v>
          </cell>
          <cell r="E505">
            <v>643794.96</v>
          </cell>
          <cell r="F505">
            <v>235.83</v>
          </cell>
          <cell r="G505">
            <v>1192843.6902999999</v>
          </cell>
          <cell r="H505">
            <v>643796.34970000002</v>
          </cell>
          <cell r="I505">
            <v>235.88900000000001</v>
          </cell>
          <cell r="J505">
            <v>1192840.48</v>
          </cell>
          <cell r="K505">
            <v>643797.74</v>
          </cell>
          <cell r="L505">
            <v>235.82</v>
          </cell>
          <cell r="M505">
            <v>-1.9723175077317363E-2</v>
          </cell>
          <cell r="N505">
            <v>3.4984225272821448</v>
          </cell>
          <cell r="O505">
            <v>6.9960560387015516</v>
          </cell>
        </row>
        <row r="506">
          <cell r="A506">
            <v>14190</v>
          </cell>
          <cell r="B506">
            <v>3.4986701258053197</v>
          </cell>
          <cell r="C506">
            <v>2.0293425057801143E-2</v>
          </cell>
          <cell r="D506">
            <v>1192842.92</v>
          </cell>
          <cell r="E506">
            <v>643785.78</v>
          </cell>
          <cell r="F506">
            <v>236.52</v>
          </cell>
          <cell r="G506">
            <v>1192839.7116</v>
          </cell>
          <cell r="H506">
            <v>643787.1753</v>
          </cell>
          <cell r="I506">
            <v>236.59100000000001</v>
          </cell>
          <cell r="J506">
            <v>1192836.5</v>
          </cell>
          <cell r="K506">
            <v>643788.56999999995</v>
          </cell>
          <cell r="L506">
            <v>236.52</v>
          </cell>
          <cell r="M506">
            <v>-2.0277801155535957E-2</v>
          </cell>
          <cell r="N506">
            <v>3.5013658263738594</v>
          </cell>
          <cell r="O506">
            <v>7.0000359521791786</v>
          </cell>
        </row>
        <row r="507">
          <cell r="A507">
            <v>14200</v>
          </cell>
          <cell r="B507">
            <v>3.495724992042919</v>
          </cell>
          <cell r="C507">
            <v>1.9166267413058755E-2</v>
          </cell>
          <cell r="D507">
            <v>1192838.94</v>
          </cell>
          <cell r="E507">
            <v>643776.61</v>
          </cell>
          <cell r="F507">
            <v>237.31</v>
          </cell>
          <cell r="G507">
            <v>1192835.7328999999</v>
          </cell>
          <cell r="H507">
            <v>643778.00089999998</v>
          </cell>
          <cell r="I507">
            <v>237.37700000000001</v>
          </cell>
          <cell r="J507">
            <v>1192832.52</v>
          </cell>
          <cell r="K507">
            <v>643779.39</v>
          </cell>
          <cell r="L507">
            <v>237.31</v>
          </cell>
          <cell r="M507">
            <v>-1.9141040611794665E-2</v>
          </cell>
          <cell r="N507">
            <v>3.5003321584680211</v>
          </cell>
          <cell r="O507">
            <v>6.9960571505109401</v>
          </cell>
        </row>
        <row r="508">
          <cell r="A508">
            <v>14210</v>
          </cell>
          <cell r="B508">
            <v>3.5058954061977676</v>
          </cell>
          <cell r="C508">
            <v>1.9395900938687663E-2</v>
          </cell>
          <cell r="D508">
            <v>1192834.97</v>
          </cell>
          <cell r="E508">
            <v>643767.43000000005</v>
          </cell>
          <cell r="F508">
            <v>238.14</v>
          </cell>
          <cell r="G508">
            <v>1192831.7542000001</v>
          </cell>
          <cell r="H508">
            <v>643768.82640000002</v>
          </cell>
          <cell r="I508">
            <v>238.208</v>
          </cell>
          <cell r="J508">
            <v>1192828.54</v>
          </cell>
          <cell r="K508">
            <v>643770.22</v>
          </cell>
          <cell r="L508">
            <v>238.14</v>
          </cell>
          <cell r="M508">
            <v>-1.9410197795867973E-2</v>
          </cell>
          <cell r="N508">
            <v>3.5033130890859772</v>
          </cell>
          <cell r="O508">
            <v>7.0092084952837448</v>
          </cell>
        </row>
        <row r="509">
          <cell r="A509">
            <v>14220</v>
          </cell>
          <cell r="B509">
            <v>3.5029522191990048</v>
          </cell>
          <cell r="C509">
            <v>1.9697670902221482E-2</v>
          </cell>
          <cell r="D509">
            <v>1192830.99</v>
          </cell>
          <cell r="E509">
            <v>643758.26</v>
          </cell>
          <cell r="F509">
            <v>238.97</v>
          </cell>
          <cell r="G509">
            <v>1192827.7755</v>
          </cell>
          <cell r="H509">
            <v>643759.652</v>
          </cell>
          <cell r="I509">
            <v>239.03899999999999</v>
          </cell>
          <cell r="J509">
            <v>1192824.56</v>
          </cell>
          <cell r="K509">
            <v>643761.04</v>
          </cell>
          <cell r="L509">
            <v>238.97</v>
          </cell>
          <cell r="M509">
            <v>-1.9701436325850051E-2</v>
          </cell>
          <cell r="N509">
            <v>3.5022827198367366</v>
          </cell>
          <cell r="O509">
            <v>7.0052349390357413</v>
          </cell>
        </row>
        <row r="510">
          <cell r="A510">
            <v>14230</v>
          </cell>
          <cell r="B510">
            <v>3.5000125715178294</v>
          </cell>
          <cell r="C510">
            <v>1.9999928163011341E-2</v>
          </cell>
          <cell r="D510">
            <v>1192827.01</v>
          </cell>
          <cell r="E510">
            <v>643749.09</v>
          </cell>
          <cell r="F510">
            <v>239.8</v>
          </cell>
          <cell r="G510">
            <v>1192823.7967999999</v>
          </cell>
          <cell r="H510">
            <v>643750.47759999998</v>
          </cell>
          <cell r="I510">
            <v>239.87</v>
          </cell>
          <cell r="J510">
            <v>1192820.5900000001</v>
          </cell>
          <cell r="K510">
            <v>643751.87</v>
          </cell>
          <cell r="L510">
            <v>239.8</v>
          </cell>
          <cell r="M510">
            <v>-2.0022614626346195E-2</v>
          </cell>
          <cell r="N510">
            <v>3.4960469102714313</v>
          </cell>
          <cell r="O510">
            <v>6.9960594817892607</v>
          </cell>
        </row>
        <row r="511">
          <cell r="A511">
            <v>14240</v>
          </cell>
          <cell r="B511">
            <v>3.5010438228877074</v>
          </cell>
          <cell r="C511">
            <v>2.0565295278313932E-2</v>
          </cell>
          <cell r="D511">
            <v>1192823.03</v>
          </cell>
          <cell r="E511">
            <v>643739.91</v>
          </cell>
          <cell r="F511">
            <v>240.63</v>
          </cell>
          <cell r="G511">
            <v>1192819.8181</v>
          </cell>
          <cell r="H511">
            <v>643741.30319999997</v>
          </cell>
          <cell r="I511">
            <v>240.702</v>
          </cell>
          <cell r="J511">
            <v>1192816.6100000001</v>
          </cell>
          <cell r="K511">
            <v>643742.69999999995</v>
          </cell>
          <cell r="L511">
            <v>240.63</v>
          </cell>
          <cell r="M511">
            <v>-2.0577345745454528E-2</v>
          </cell>
          <cell r="N511">
            <v>3.4989935480822303</v>
          </cell>
          <cell r="O511">
            <v>7.0000373709699382</v>
          </cell>
        </row>
        <row r="512">
          <cell r="A512">
            <v>14250</v>
          </cell>
          <cell r="B512">
            <v>3.4981020283250457</v>
          </cell>
          <cell r="C512">
            <v>1.9439112824431611E-2</v>
          </cell>
          <cell r="D512">
            <v>1192819.05</v>
          </cell>
          <cell r="E512">
            <v>643730.74</v>
          </cell>
          <cell r="F512">
            <v>241.33</v>
          </cell>
          <cell r="G512">
            <v>1192815.8393999999</v>
          </cell>
          <cell r="H512">
            <v>643732.12879999995</v>
          </cell>
          <cell r="I512">
            <v>241.398</v>
          </cell>
          <cell r="J512">
            <v>1192812.6299999999</v>
          </cell>
          <cell r="K512">
            <v>643733.52</v>
          </cell>
          <cell r="L512">
            <v>241.33</v>
          </cell>
          <cell r="M512">
            <v>-1.9439932588142774E-2</v>
          </cell>
          <cell r="N512">
            <v>3.4979545166457866</v>
          </cell>
          <cell r="O512">
            <v>6.9960565449708323</v>
          </cell>
        </row>
        <row r="513">
          <cell r="A513">
            <v>14260</v>
          </cell>
          <cell r="B513">
            <v>3.4990968805847604</v>
          </cell>
          <cell r="C513">
            <v>1.8576221870465925E-2</v>
          </cell>
          <cell r="D513">
            <v>1192815.07</v>
          </cell>
          <cell r="E513">
            <v>643721.56000000006</v>
          </cell>
          <cell r="F513">
            <v>241.72</v>
          </cell>
          <cell r="G513">
            <v>1192811.8607000001</v>
          </cell>
          <cell r="H513">
            <v>643722.95429999998</v>
          </cell>
          <cell r="I513">
            <v>241.785</v>
          </cell>
          <cell r="J513">
            <v>1192808.6499999999</v>
          </cell>
          <cell r="K513">
            <v>643724.35</v>
          </cell>
          <cell r="L513">
            <v>241.72</v>
          </cell>
          <cell r="M513">
            <v>-1.8566448140963743E-2</v>
          </cell>
          <cell r="N513">
            <v>3.5009388713712113</v>
          </cell>
          <cell r="O513">
            <v>7.0000357519559717</v>
          </cell>
        </row>
        <row r="514">
          <cell r="A514">
            <v>14270</v>
          </cell>
          <cell r="B514">
            <v>3.4961530301903494</v>
          </cell>
          <cell r="C514">
            <v>2.0308035542749778E-2</v>
          </cell>
          <cell r="D514">
            <v>1192811.0900000001</v>
          </cell>
          <cell r="E514">
            <v>643712.39</v>
          </cell>
          <cell r="F514">
            <v>241.79</v>
          </cell>
          <cell r="G514">
            <v>1192807.882</v>
          </cell>
          <cell r="H514">
            <v>643713.77989999996</v>
          </cell>
          <cell r="I514">
            <v>241.86099999999999</v>
          </cell>
          <cell r="J514">
            <v>1192804.67</v>
          </cell>
          <cell r="K514">
            <v>643715.17000000004</v>
          </cell>
          <cell r="L514">
            <v>241.79</v>
          </cell>
          <cell r="M514">
            <v>-2.0286275676346079E-2</v>
          </cell>
          <cell r="N514">
            <v>3.4999031430290768</v>
          </cell>
          <cell r="O514">
            <v>6.9960561732194257</v>
          </cell>
        </row>
        <row r="515">
          <cell r="A515">
            <v>14280</v>
          </cell>
          <cell r="B515">
            <v>3.4971910358636129</v>
          </cell>
          <cell r="C515">
            <v>1.915823279681431E-2</v>
          </cell>
          <cell r="D515">
            <v>1192807.1100000001</v>
          </cell>
          <cell r="E515">
            <v>643703.21</v>
          </cell>
          <cell r="F515">
            <v>241.56</v>
          </cell>
          <cell r="G515">
            <v>1192803.9032999999</v>
          </cell>
          <cell r="H515">
            <v>643704.60549999995</v>
          </cell>
          <cell r="I515">
            <v>241.62700000000001</v>
          </cell>
          <cell r="J515">
            <v>1192800.69</v>
          </cell>
          <cell r="K515">
            <v>643706</v>
          </cell>
          <cell r="L515">
            <v>241.56</v>
          </cell>
          <cell r="M515">
            <v>-1.9127306219383366E-2</v>
          </cell>
          <cell r="N515">
            <v>3.5028455774974909</v>
          </cell>
          <cell r="O515">
            <v>7.0000366133611038</v>
          </cell>
        </row>
        <row r="516">
          <cell r="A516">
            <v>14290</v>
          </cell>
          <cell r="B516">
            <v>3.5034206668891761</v>
          </cell>
          <cell r="C516">
            <v>2.0836778377752465E-2</v>
          </cell>
          <cell r="D516">
            <v>1192803.1399999999</v>
          </cell>
          <cell r="E516">
            <v>643694.04</v>
          </cell>
          <cell r="F516">
            <v>241.01</v>
          </cell>
          <cell r="G516">
            <v>1192799.9246</v>
          </cell>
          <cell r="H516">
            <v>643695.43110000005</v>
          </cell>
          <cell r="I516">
            <v>241.083</v>
          </cell>
          <cell r="J516">
            <v>1192796.71</v>
          </cell>
          <cell r="K516">
            <v>643696.81999999995</v>
          </cell>
          <cell r="L516">
            <v>241.05</v>
          </cell>
          <cell r="M516">
            <v>-9.4236891567243946E-3</v>
          </cell>
          <cell r="N516">
            <v>3.5018132974430154</v>
          </cell>
          <cell r="O516">
            <v>7.0052339643321915</v>
          </cell>
        </row>
        <row r="517">
          <cell r="A517">
            <v>14300</v>
          </cell>
          <cell r="B517">
            <v>3.602940979348118</v>
          </cell>
          <cell r="C517">
            <v>1.8873470420355132E-2</v>
          </cell>
          <cell r="D517">
            <v>1192799.25</v>
          </cell>
          <cell r="E517">
            <v>643684.81999999995</v>
          </cell>
          <cell r="F517">
            <v>240.16</v>
          </cell>
          <cell r="G517">
            <v>1192795.9458999999</v>
          </cell>
          <cell r="H517">
            <v>643686.25670000003</v>
          </cell>
          <cell r="I517">
            <v>240.22800000000001</v>
          </cell>
          <cell r="J517">
            <v>1192792.73</v>
          </cell>
          <cell r="K517">
            <v>643687.65</v>
          </cell>
          <cell r="L517">
            <v>240.25</v>
          </cell>
          <cell r="M517">
            <v>6.2771888120428179E-3</v>
          </cell>
          <cell r="N517">
            <v>3.5047535861569514</v>
          </cell>
          <cell r="O517">
            <v>7.107694565505069</v>
          </cell>
        </row>
        <row r="518">
          <cell r="A518">
            <v>14310</v>
          </cell>
          <cell r="B518">
            <v>4.1015534470850232</v>
          </cell>
          <cell r="C518">
            <v>2.6575296751886836E-2</v>
          </cell>
          <cell r="D518">
            <v>1192795.73</v>
          </cell>
          <cell r="E518">
            <v>643675.44999999995</v>
          </cell>
          <cell r="F518">
            <v>239.13</v>
          </cell>
          <cell r="G518">
            <v>1192791.9672000001</v>
          </cell>
          <cell r="H518">
            <v>643677.08219999995</v>
          </cell>
          <cell r="I518">
            <v>239.239</v>
          </cell>
          <cell r="J518">
            <v>1192788.76</v>
          </cell>
          <cell r="K518">
            <v>643678.47</v>
          </cell>
          <cell r="L518">
            <v>239.33</v>
          </cell>
          <cell r="M518">
            <v>2.604029192836051E-2</v>
          </cell>
          <cell r="N518">
            <v>3.4945844789435707</v>
          </cell>
          <cell r="O518">
            <v>7.5961379260285939</v>
          </cell>
        </row>
        <row r="519">
          <cell r="A519">
            <v>14320</v>
          </cell>
          <cell r="B519">
            <v>4.4980962927580856</v>
          </cell>
          <cell r="C519">
            <v>4.4463254448773741E-2</v>
          </cell>
          <cell r="D519">
            <v>1192792.23</v>
          </cell>
          <cell r="E519">
            <v>643666.28</v>
          </cell>
          <cell r="F519">
            <v>238.05</v>
          </cell>
          <cell r="G519">
            <v>1192788.0301000001</v>
          </cell>
          <cell r="H519">
            <v>643667.89049999998</v>
          </cell>
          <cell r="I519">
            <v>238.25</v>
          </cell>
          <cell r="J519">
            <v>1192784.76</v>
          </cell>
          <cell r="K519">
            <v>643669.15</v>
          </cell>
          <cell r="L519">
            <v>238.4</v>
          </cell>
          <cell r="M519">
            <v>4.2804945205750969E-2</v>
          </cell>
          <cell r="N519">
            <v>3.5042680063950353</v>
          </cell>
          <cell r="O519">
            <v>8.0023642991531219</v>
          </cell>
        </row>
        <row r="520">
          <cell r="A520">
            <v>14330</v>
          </cell>
          <cell r="B520">
            <v>4.504098960938772</v>
          </cell>
          <cell r="C520">
            <v>5.9501356947126771E-2</v>
          </cell>
          <cell r="D520">
            <v>1192789.8400000001</v>
          </cell>
          <cell r="E520">
            <v>643657.51</v>
          </cell>
          <cell r="F520">
            <v>237.01</v>
          </cell>
          <cell r="G520">
            <v>1192785.3988000001</v>
          </cell>
          <cell r="H520">
            <v>643658.26009999996</v>
          </cell>
          <cell r="I520">
            <v>237.27799999999999</v>
          </cell>
          <cell r="J520">
            <v>1192781.95</v>
          </cell>
          <cell r="K520">
            <v>643658.84</v>
          </cell>
          <cell r="L520">
            <v>237.49</v>
          </cell>
          <cell r="M520">
            <v>6.0619682608631903E-2</v>
          </cell>
          <cell r="N520">
            <v>3.4972139555516231</v>
          </cell>
          <cell r="O520">
            <v>8.0013129164903951</v>
          </cell>
        </row>
        <row r="521">
          <cell r="A521">
            <v>14340</v>
          </cell>
          <cell r="B521">
            <v>4.4994344765965266</v>
          </cell>
          <cell r="C521">
            <v>5.9118540648512678E-2</v>
          </cell>
          <cell r="D521">
            <v>1192789.23</v>
          </cell>
          <cell r="E521">
            <v>643648.44999999995</v>
          </cell>
          <cell r="F521">
            <v>236.16</v>
          </cell>
          <cell r="G521">
            <v>1192784.7331000001</v>
          </cell>
          <cell r="H521">
            <v>643648.299</v>
          </cell>
          <cell r="I521">
            <v>236.42599999999999</v>
          </cell>
          <cell r="J521">
            <v>1192781.24</v>
          </cell>
          <cell r="K521">
            <v>643648.18000000005</v>
          </cell>
          <cell r="L521">
            <v>236.64</v>
          </cell>
          <cell r="M521">
            <v>6.1228114521695451E-2</v>
          </cell>
          <cell r="N521">
            <v>3.495126408378463</v>
          </cell>
          <cell r="O521">
            <v>7.9945608849749892</v>
          </cell>
        </row>
        <row r="522">
          <cell r="A522">
            <v>14350</v>
          </cell>
          <cell r="B522">
            <v>4.5011009462731337</v>
          </cell>
          <cell r="C522">
            <v>5.9540988571229886E-2</v>
          </cell>
          <cell r="D522">
            <v>1192790.44</v>
          </cell>
          <cell r="E522">
            <v>643639.43999999994</v>
          </cell>
          <cell r="F522">
            <v>235.44</v>
          </cell>
          <cell r="G522">
            <v>1192786.0597000001</v>
          </cell>
          <cell r="H522">
            <v>643638.40419999999</v>
          </cell>
          <cell r="I522">
            <v>235.708</v>
          </cell>
          <cell r="J522">
            <v>1192782.6499999999</v>
          </cell>
          <cell r="K522">
            <v>643637.6</v>
          </cell>
          <cell r="L522">
            <v>235.92</v>
          </cell>
          <cell r="M522">
            <v>6.0515159008015608E-2</v>
          </cell>
          <cell r="N522">
            <v>3.5032544485573998</v>
          </cell>
          <cell r="O522">
            <v>8.004355394830533</v>
          </cell>
        </row>
        <row r="523">
          <cell r="A523">
            <v>14360</v>
          </cell>
          <cell r="B523">
            <v>4.5003167144009408</v>
          </cell>
          <cell r="C523">
            <v>5.6884885275030612E-2</v>
          </cell>
          <cell r="D523">
            <v>1192793.4099999999</v>
          </cell>
          <cell r="E523">
            <v>643630.86</v>
          </cell>
          <cell r="F523">
            <v>234.87</v>
          </cell>
          <cell r="G523">
            <v>1192789.3256999999</v>
          </cell>
          <cell r="H523">
            <v>643628.97019999998</v>
          </cell>
          <cell r="I523">
            <v>235.126</v>
          </cell>
          <cell r="J523">
            <v>1192786.1499999999</v>
          </cell>
          <cell r="K523">
            <v>643627.5</v>
          </cell>
          <cell r="L523">
            <v>235.33</v>
          </cell>
          <cell r="M523">
            <v>5.8293903298233009E-2</v>
          </cell>
          <cell r="N523">
            <v>3.4995083269057972</v>
          </cell>
          <cell r="O523">
            <v>7.999825041306738</v>
          </cell>
        </row>
        <row r="524">
          <cell r="A524">
            <v>14370</v>
          </cell>
          <cell r="B524">
            <v>4.4816444527766981</v>
          </cell>
          <cell r="C524">
            <v>3.9940696297114511E-2</v>
          </cell>
          <cell r="D524">
            <v>1192798.03</v>
          </cell>
          <cell r="E524">
            <v>643623</v>
          </cell>
          <cell r="F524">
            <v>234.5</v>
          </cell>
          <cell r="G524">
            <v>1192794.3995999999</v>
          </cell>
          <cell r="H524">
            <v>643620.37219999998</v>
          </cell>
          <cell r="I524">
            <v>234.679</v>
          </cell>
          <cell r="J524">
            <v>1192791.56</v>
          </cell>
          <cell r="K524">
            <v>643618.31999999995</v>
          </cell>
          <cell r="L524">
            <v>234.82</v>
          </cell>
          <cell r="M524">
            <v>4.0244910207109637E-2</v>
          </cell>
          <cell r="N524">
            <v>3.5035486294881126</v>
          </cell>
          <cell r="O524">
            <v>7.9851930822648107</v>
          </cell>
        </row>
        <row r="525">
          <cell r="A525">
            <v>14380</v>
          </cell>
          <cell r="B525">
            <v>3.9791535745415949</v>
          </cell>
          <cell r="C525">
            <v>2.1863946281593726E-2</v>
          </cell>
          <cell r="D525">
            <v>1192803.48</v>
          </cell>
          <cell r="E525">
            <v>643614.6</v>
          </cell>
          <cell r="F525">
            <v>234.28</v>
          </cell>
          <cell r="G525">
            <v>1192800.2566</v>
          </cell>
          <cell r="H525">
            <v>643612.26690000005</v>
          </cell>
          <cell r="I525">
            <v>234.36699999999999</v>
          </cell>
          <cell r="J525">
            <v>1192797.42</v>
          </cell>
          <cell r="K525">
            <v>643610.22</v>
          </cell>
          <cell r="L525">
            <v>234.44</v>
          </cell>
          <cell r="M525">
            <v>2.0868986880501532E-2</v>
          </cell>
          <cell r="N525">
            <v>3.4980136035359441</v>
          </cell>
          <cell r="O525">
            <v>7.4771671780775391</v>
          </cell>
        </row>
        <row r="526">
          <cell r="A526">
            <v>14390</v>
          </cell>
          <cell r="B526">
            <v>3.4987294149998114</v>
          </cell>
          <cell r="C526">
            <v>2.0293081167010389E-2</v>
          </cell>
          <cell r="D526">
            <v>1192808.95</v>
          </cell>
          <cell r="E526">
            <v>643606.21</v>
          </cell>
          <cell r="F526">
            <v>234.12</v>
          </cell>
          <cell r="G526">
            <v>1192806.1136</v>
          </cell>
          <cell r="H526">
            <v>643604.16159999999</v>
          </cell>
          <cell r="I526">
            <v>234.191</v>
          </cell>
          <cell r="J526">
            <v>1192803.28</v>
          </cell>
          <cell r="K526">
            <v>643602.11</v>
          </cell>
          <cell r="L526">
            <v>234.2</v>
          </cell>
          <cell r="M526">
            <v>2.5726520250079843E-3</v>
          </cell>
          <cell r="N526">
            <v>3.4983355356650683</v>
          </cell>
          <cell r="O526">
            <v>6.9970649506648801</v>
          </cell>
        </row>
        <row r="527">
          <cell r="A527">
            <v>14400</v>
          </cell>
          <cell r="B527">
            <v>3.5043464354610077</v>
          </cell>
          <cell r="C527">
            <v>1.997519403094759E-2</v>
          </cell>
          <cell r="D527">
            <v>1192814.81</v>
          </cell>
          <cell r="E527">
            <v>643598.11</v>
          </cell>
          <cell r="F527">
            <v>234.08</v>
          </cell>
          <cell r="G527">
            <v>1192811.9705000001</v>
          </cell>
          <cell r="H527">
            <v>643596.05630000005</v>
          </cell>
          <cell r="I527">
            <v>234.15</v>
          </cell>
          <cell r="J527">
            <v>1192809.1299999999</v>
          </cell>
          <cell r="K527">
            <v>643594.01</v>
          </cell>
          <cell r="L527">
            <v>234.1</v>
          </cell>
          <cell r="M527">
            <v>-1.4282342919110661E-2</v>
          </cell>
          <cell r="N527">
            <v>3.5008261797935316</v>
          </cell>
          <cell r="O527">
            <v>7.0051726152545388</v>
          </cell>
        </row>
        <row r="528">
          <cell r="A528">
            <v>14410</v>
          </cell>
          <cell r="B528">
            <v>3.4958614761344249</v>
          </cell>
          <cell r="C528">
            <v>1.9165519130950531E-2</v>
          </cell>
          <cell r="D528">
            <v>1192820.6599999999</v>
          </cell>
          <cell r="E528">
            <v>643590</v>
          </cell>
          <cell r="F528">
            <v>234.16</v>
          </cell>
          <cell r="G528">
            <v>1192817.8274999999</v>
          </cell>
          <cell r="H528">
            <v>643587.95109999995</v>
          </cell>
          <cell r="I528">
            <v>234.227</v>
          </cell>
          <cell r="J528">
            <v>1192814.99</v>
          </cell>
          <cell r="K528">
            <v>643585.9</v>
          </cell>
          <cell r="L528">
            <v>234.16</v>
          </cell>
          <cell r="M528">
            <v>-1.9136283623493105E-2</v>
          </cell>
          <cell r="N528">
            <v>3.5012022876664077</v>
          </cell>
          <cell r="O528">
            <v>6.9970637638008331</v>
          </cell>
        </row>
        <row r="529">
          <cell r="A529">
            <v>14420</v>
          </cell>
          <cell r="B529">
            <v>3.5013994188478192</v>
          </cell>
          <cell r="C529">
            <v>1.9992006516933617E-2</v>
          </cell>
          <cell r="D529">
            <v>1192826.52</v>
          </cell>
          <cell r="E529">
            <v>643581.9</v>
          </cell>
          <cell r="F529">
            <v>234.25</v>
          </cell>
          <cell r="G529">
            <v>1192823.6845</v>
          </cell>
          <cell r="H529">
            <v>643579.84580000001</v>
          </cell>
          <cell r="I529">
            <v>234.32</v>
          </cell>
          <cell r="J529">
            <v>1192820.8500000001</v>
          </cell>
          <cell r="K529">
            <v>643577.80000000005</v>
          </cell>
          <cell r="L529">
            <v>234.25</v>
          </cell>
          <cell r="M529">
            <v>-2.0024790597231445E-2</v>
          </cell>
          <cell r="N529">
            <v>3.495667016346784</v>
          </cell>
          <cell r="O529">
            <v>6.9970664351946033</v>
          </cell>
        </row>
        <row r="530">
          <cell r="A530">
            <v>14430</v>
          </cell>
          <cell r="B530">
            <v>3.5010759059769274</v>
          </cell>
          <cell r="C530">
            <v>2.1136359789758735E-2</v>
          </cell>
          <cell r="D530">
            <v>1192832.3799999999</v>
          </cell>
          <cell r="E530">
            <v>643573.79</v>
          </cell>
          <cell r="F530">
            <v>234.34</v>
          </cell>
          <cell r="G530">
            <v>1192829.5415000001</v>
          </cell>
          <cell r="H530">
            <v>643571.74049999996</v>
          </cell>
          <cell r="I530">
            <v>234.41399999999999</v>
          </cell>
          <cell r="J530">
            <v>1192826.7</v>
          </cell>
          <cell r="K530">
            <v>643569.68999999994</v>
          </cell>
          <cell r="L530">
            <v>234.34</v>
          </cell>
          <cell r="M530">
            <v>-2.1118156879032603E-2</v>
          </cell>
          <cell r="N530">
            <v>3.5040936774863902</v>
          </cell>
          <cell r="O530">
            <v>7.0051695834633172</v>
          </cell>
        </row>
        <row r="531">
          <cell r="A531">
            <v>14440</v>
          </cell>
          <cell r="B531">
            <v>3.506611653754018</v>
          </cell>
          <cell r="C531">
            <v>1.9106763627013031E-2</v>
          </cell>
          <cell r="D531">
            <v>1192838.24</v>
          </cell>
          <cell r="E531">
            <v>643565.68999999994</v>
          </cell>
          <cell r="F531">
            <v>234.44</v>
          </cell>
          <cell r="G531">
            <v>1192835.3984999999</v>
          </cell>
          <cell r="H531">
            <v>643563.63520000002</v>
          </cell>
          <cell r="I531">
            <v>234.50700000000001</v>
          </cell>
          <cell r="J531">
            <v>1192832.56</v>
          </cell>
          <cell r="K531">
            <v>643561.59</v>
          </cell>
          <cell r="L531">
            <v>234.44</v>
          </cell>
          <cell r="M531">
            <v>-1.9150733787283838E-2</v>
          </cell>
          <cell r="N531">
            <v>3.4985604595733837</v>
          </cell>
          <cell r="O531">
            <v>7.0051721133274016</v>
          </cell>
        </row>
        <row r="532">
          <cell r="A532">
            <v>14450</v>
          </cell>
          <cell r="B532">
            <v>3.498185281058718</v>
          </cell>
          <cell r="C532">
            <v>2.0010375201969816E-2</v>
          </cell>
          <cell r="D532">
            <v>1192844.0900000001</v>
          </cell>
          <cell r="E532">
            <v>643557.57999999996</v>
          </cell>
          <cell r="F532">
            <v>234.53</v>
          </cell>
          <cell r="G532">
            <v>1192841.2555</v>
          </cell>
          <cell r="H532">
            <v>643555.52989999996</v>
          </cell>
          <cell r="I532">
            <v>234.6</v>
          </cell>
          <cell r="J532">
            <v>1192838.42</v>
          </cell>
          <cell r="K532">
            <v>643553.48</v>
          </cell>
          <cell r="L532">
            <v>234.53</v>
          </cell>
          <cell r="M532">
            <v>-2.0006411032149375E-2</v>
          </cell>
          <cell r="N532">
            <v>3.4988784288949386</v>
          </cell>
          <cell r="O532">
            <v>6.9970637099536566</v>
          </cell>
        </row>
        <row r="533">
          <cell r="A533">
            <v>14460</v>
          </cell>
          <cell r="B533">
            <v>3.4979472436847421</v>
          </cell>
          <cell r="C533">
            <v>2.1155264743796469E-2</v>
          </cell>
          <cell r="D533">
            <v>1192849.95</v>
          </cell>
          <cell r="E533">
            <v>643549.47</v>
          </cell>
          <cell r="F533">
            <v>234.62</v>
          </cell>
          <cell r="G533">
            <v>1192847.1124</v>
          </cell>
          <cell r="H533">
            <v>643547.42460000003</v>
          </cell>
          <cell r="I533">
            <v>234.69399999999999</v>
          </cell>
          <cell r="J533">
            <v>1192844.28</v>
          </cell>
          <cell r="K533">
            <v>643545.37</v>
          </cell>
          <cell r="L533">
            <v>234.62</v>
          </cell>
          <cell r="M533">
            <v>-2.1148148363786052E-2</v>
          </cell>
          <cell r="N533">
            <v>3.4991243075777243</v>
          </cell>
          <cell r="O533">
            <v>6.9970715512624668</v>
          </cell>
        </row>
        <row r="534">
          <cell r="A534">
            <v>14470</v>
          </cell>
          <cell r="B534">
            <v>3.5034809618528451</v>
          </cell>
          <cell r="C534">
            <v>1.912383732908135E-2</v>
          </cell>
          <cell r="D534">
            <v>1192855.81</v>
          </cell>
          <cell r="E534">
            <v>643541.37</v>
          </cell>
          <cell r="F534">
            <v>234.72</v>
          </cell>
          <cell r="G534">
            <v>1192852.9694000001</v>
          </cell>
          <cell r="H534">
            <v>643539.31929999997</v>
          </cell>
          <cell r="I534">
            <v>234.78700000000001</v>
          </cell>
          <cell r="J534">
            <v>1192850.1299999999</v>
          </cell>
          <cell r="K534">
            <v>643537.27</v>
          </cell>
          <cell r="L534">
            <v>234.72</v>
          </cell>
          <cell r="M534">
            <v>-1.9133626144826159E-2</v>
          </cell>
          <cell r="N534">
            <v>3.5016885713597188</v>
          </cell>
          <cell r="O534">
            <v>7.0051695332125643</v>
          </cell>
        </row>
        <row r="535">
          <cell r="A535">
            <v>14480</v>
          </cell>
          <cell r="B535">
            <v>3.4950543572255444</v>
          </cell>
          <cell r="C535">
            <v>2.0028300806045493E-2</v>
          </cell>
          <cell r="D535">
            <v>1192861.6599999999</v>
          </cell>
          <cell r="E535">
            <v>643533.26</v>
          </cell>
          <cell r="F535">
            <v>234.81</v>
          </cell>
          <cell r="G535">
            <v>1192858.8263999999</v>
          </cell>
          <cell r="H535">
            <v>643531.21400000004</v>
          </cell>
          <cell r="I535">
            <v>234.88</v>
          </cell>
          <cell r="J535">
            <v>1192855.99</v>
          </cell>
          <cell r="K535">
            <v>643529.16</v>
          </cell>
          <cell r="L535">
            <v>234.81</v>
          </cell>
          <cell r="M535">
            <v>-1.9988515239224125E-2</v>
          </cell>
          <cell r="N535">
            <v>3.5020109879211967</v>
          </cell>
          <cell r="O535">
            <v>6.9970653451467406</v>
          </cell>
        </row>
        <row r="536">
          <cell r="A536">
            <v>14490</v>
          </cell>
          <cell r="B536">
            <v>3.5005901288818948</v>
          </cell>
          <cell r="C536">
            <v>2.113929288363154E-2</v>
          </cell>
          <cell r="D536">
            <v>1192867.52</v>
          </cell>
          <cell r="E536">
            <v>643525.16</v>
          </cell>
          <cell r="F536">
            <v>234.9</v>
          </cell>
          <cell r="G536">
            <v>1192864.6834</v>
          </cell>
          <cell r="H536">
            <v>643523.10869999998</v>
          </cell>
          <cell r="I536">
            <v>234.97399999999999</v>
          </cell>
          <cell r="J536">
            <v>1192861.8500000001</v>
          </cell>
          <cell r="K536">
            <v>643521.06000000006</v>
          </cell>
          <cell r="L536">
            <v>234.9</v>
          </cell>
          <cell r="M536">
            <v>-2.1164181296705411E-2</v>
          </cell>
          <cell r="N536">
            <v>3.4964735447386901</v>
          </cell>
          <cell r="O536">
            <v>6.9970636736205849</v>
          </cell>
        </row>
        <row r="537">
          <cell r="A537">
            <v>14500</v>
          </cell>
          <cell r="B537">
            <v>3.5002713779151375</v>
          </cell>
          <cell r="C537">
            <v>1.9141372986889494E-2</v>
          </cell>
          <cell r="D537">
            <v>1192873.3799999999</v>
          </cell>
          <cell r="E537">
            <v>643517.05000000005</v>
          </cell>
          <cell r="F537">
            <v>235</v>
          </cell>
          <cell r="G537">
            <v>1192870.5404000001</v>
          </cell>
          <cell r="H537">
            <v>643515.00340000005</v>
          </cell>
          <cell r="I537">
            <v>235.06700000000001</v>
          </cell>
          <cell r="J537">
            <v>1192867.7</v>
          </cell>
          <cell r="K537">
            <v>643512.94999999995</v>
          </cell>
          <cell r="L537">
            <v>235</v>
          </cell>
          <cell r="M537">
            <v>-1.9116094835297272E-2</v>
          </cell>
          <cell r="N537">
            <v>3.5048999587663618</v>
          </cell>
          <cell r="O537">
            <v>7.0051713366814994</v>
          </cell>
        </row>
        <row r="538">
          <cell r="A538">
            <v>14510</v>
          </cell>
          <cell r="B538">
            <v>3.4977015839415202</v>
          </cell>
          <cell r="C538">
            <v>2.0013142436557146E-2</v>
          </cell>
          <cell r="D538">
            <v>1192879.23</v>
          </cell>
          <cell r="E538">
            <v>643508.94999999995</v>
          </cell>
          <cell r="F538">
            <v>235.09</v>
          </cell>
          <cell r="G538">
            <v>1192876.3973999999</v>
          </cell>
          <cell r="H538">
            <v>643506.89809999999</v>
          </cell>
          <cell r="I538">
            <v>235.16</v>
          </cell>
          <cell r="J538">
            <v>1192873.56</v>
          </cell>
          <cell r="K538">
            <v>643504.85</v>
          </cell>
          <cell r="L538">
            <v>235.09</v>
          </cell>
          <cell r="M538">
            <v>-2.0003631707998182E-2</v>
          </cell>
          <cell r="N538">
            <v>3.499364566485426</v>
          </cell>
          <cell r="O538">
            <v>6.9970661504269458</v>
          </cell>
        </row>
        <row r="539">
          <cell r="A539">
            <v>14520</v>
          </cell>
          <cell r="B539">
            <v>3.4974594108600856</v>
          </cell>
          <cell r="C539">
            <v>2.1158215523589444E-2</v>
          </cell>
          <cell r="D539">
            <v>1192885.0900000001</v>
          </cell>
          <cell r="E539">
            <v>643500.84</v>
          </cell>
          <cell r="F539">
            <v>235.18</v>
          </cell>
          <cell r="G539">
            <v>1192882.2542999999</v>
          </cell>
          <cell r="H539">
            <v>643498.79280000005</v>
          </cell>
          <cell r="I539">
            <v>235.25399999999999</v>
          </cell>
          <cell r="J539">
            <v>1192879.42</v>
          </cell>
          <cell r="K539">
            <v>643496.74</v>
          </cell>
          <cell r="L539">
            <v>235.18</v>
          </cell>
          <cell r="M539">
            <v>-2.1145235614882928E-2</v>
          </cell>
          <cell r="N539">
            <v>3.4996063107426179</v>
          </cell>
          <cell r="O539">
            <v>6.9970657216027039</v>
          </cell>
        </row>
        <row r="540">
          <cell r="A540">
            <v>14530</v>
          </cell>
          <cell r="B540">
            <v>3.502994995679642</v>
          </cell>
          <cell r="C540">
            <v>1.912649035543601E-2</v>
          </cell>
          <cell r="D540">
            <v>1192890.95</v>
          </cell>
          <cell r="E540">
            <v>643492.74</v>
          </cell>
          <cell r="F540">
            <v>235.28</v>
          </cell>
          <cell r="G540">
            <v>1192888.1113</v>
          </cell>
          <cell r="H540">
            <v>643490.6875</v>
          </cell>
          <cell r="I540">
            <v>235.34700000000001</v>
          </cell>
          <cell r="J540">
            <v>1192885.27</v>
          </cell>
          <cell r="K540">
            <v>643488.64</v>
          </cell>
          <cell r="L540">
            <v>235.28</v>
          </cell>
          <cell r="M540">
            <v>-1.9130959090620927E-2</v>
          </cell>
          <cell r="N540">
            <v>3.5021767430810331</v>
          </cell>
          <cell r="O540">
            <v>7.0051717387606747</v>
          </cell>
        </row>
        <row r="541">
          <cell r="A541">
            <v>14540</v>
          </cell>
          <cell r="B541">
            <v>3.5026181892870549</v>
          </cell>
          <cell r="C541">
            <v>1.9985050101690195E-2</v>
          </cell>
          <cell r="D541">
            <v>1192896.81</v>
          </cell>
          <cell r="E541">
            <v>643484.63</v>
          </cell>
          <cell r="F541">
            <v>235.37</v>
          </cell>
          <cell r="G541">
            <v>1192893.9683000001</v>
          </cell>
          <cell r="H541">
            <v>643482.58230000001</v>
          </cell>
          <cell r="I541">
            <v>235.44</v>
          </cell>
          <cell r="J541">
            <v>1192891.1299999999</v>
          </cell>
          <cell r="K541">
            <v>643480.53</v>
          </cell>
          <cell r="L541">
            <v>235.37</v>
          </cell>
          <cell r="M541">
            <v>-1.9985418263822205E-2</v>
          </cell>
          <cell r="N541">
            <v>3.5025536656747307</v>
          </cell>
          <cell r="O541">
            <v>7.0051718549617856</v>
          </cell>
        </row>
        <row r="542">
          <cell r="A542">
            <v>14550</v>
          </cell>
          <cell r="B542">
            <v>3.5000475840102934</v>
          </cell>
          <cell r="C542">
            <v>2.1142569700494173E-2</v>
          </cell>
          <cell r="D542">
            <v>1192902.6599999999</v>
          </cell>
          <cell r="E542">
            <v>643476.53</v>
          </cell>
          <cell r="F542">
            <v>235.46</v>
          </cell>
          <cell r="G542">
            <v>1192899.8252999999</v>
          </cell>
          <cell r="H542">
            <v>643474.47699999996</v>
          </cell>
          <cell r="I542">
            <v>235.53399999999999</v>
          </cell>
          <cell r="J542">
            <v>1192896.99</v>
          </cell>
          <cell r="K542">
            <v>643472.43000000005</v>
          </cell>
          <cell r="L542">
            <v>235.46</v>
          </cell>
          <cell r="M542">
            <v>-2.1160886047622427E-2</v>
          </cell>
          <cell r="N542">
            <v>3.4970180281415137</v>
          </cell>
          <cell r="O542">
            <v>6.9970656121518076</v>
          </cell>
        </row>
        <row r="543">
          <cell r="A543">
            <v>14560</v>
          </cell>
          <cell r="B543">
            <v>3.4997248720841596</v>
          </cell>
          <cell r="C543">
            <v>1.9144362042410313E-2</v>
          </cell>
          <cell r="D543">
            <v>1192908.52</v>
          </cell>
          <cell r="E543">
            <v>643468.42000000004</v>
          </cell>
          <cell r="F543">
            <v>235.54</v>
          </cell>
          <cell r="G543">
            <v>1192905.6823</v>
          </cell>
          <cell r="H543">
            <v>643466.37170000002</v>
          </cell>
          <cell r="I543">
            <v>235.607</v>
          </cell>
          <cell r="J543">
            <v>1192902.8500000001</v>
          </cell>
          <cell r="K543">
            <v>643464.31999999995</v>
          </cell>
          <cell r="L543">
            <v>235.54</v>
          </cell>
          <cell r="M543">
            <v>-1.9157409649983814E-2</v>
          </cell>
          <cell r="N543">
            <v>3.4973413015712116</v>
          </cell>
          <cell r="O543">
            <v>6.9970661736553712</v>
          </cell>
        </row>
        <row r="544">
          <cell r="A544">
            <v>14570</v>
          </cell>
          <cell r="B544">
            <v>3.5053412956952612</v>
          </cell>
          <cell r="C544">
            <v>1.8828409114129311E-2</v>
          </cell>
          <cell r="D544">
            <v>1192914.3799999999</v>
          </cell>
          <cell r="E544">
            <v>643460.31999999995</v>
          </cell>
          <cell r="F544">
            <v>235.56</v>
          </cell>
          <cell r="G544">
            <v>1192911.5392</v>
          </cell>
          <cell r="H544">
            <v>643458.26639999996</v>
          </cell>
          <cell r="I544">
            <v>235.626</v>
          </cell>
          <cell r="J544">
            <v>1192908.7</v>
          </cell>
          <cell r="K544">
            <v>643456.22</v>
          </cell>
          <cell r="L544">
            <v>235.56</v>
          </cell>
          <cell r="M544">
            <v>-1.8858059149989052E-2</v>
          </cell>
          <cell r="N544">
            <v>3.4998299387580833</v>
          </cell>
          <cell r="O544">
            <v>7.0051712344533446</v>
          </cell>
        </row>
        <row r="545">
          <cell r="A545">
            <v>14580</v>
          </cell>
          <cell r="B545">
            <v>3.4969148758876054</v>
          </cell>
          <cell r="C545">
            <v>2.0303611188698542E-2</v>
          </cell>
          <cell r="D545">
            <v>1192920.23</v>
          </cell>
          <cell r="E545">
            <v>643452.21</v>
          </cell>
          <cell r="F545">
            <v>235.52</v>
          </cell>
          <cell r="G545">
            <v>1192917.3962000001</v>
          </cell>
          <cell r="H545">
            <v>643450.16110000003</v>
          </cell>
          <cell r="I545">
            <v>235.59100000000001</v>
          </cell>
          <cell r="J545">
            <v>1192914.56</v>
          </cell>
          <cell r="K545">
            <v>643448.11</v>
          </cell>
          <cell r="L545">
            <v>235.52</v>
          </cell>
          <cell r="M545">
            <v>-2.0284851866430545E-2</v>
          </cell>
          <cell r="N545">
            <v>3.5001488040194189</v>
          </cell>
          <cell r="O545">
            <v>6.9970636799070238</v>
          </cell>
        </row>
        <row r="546">
          <cell r="A546">
            <v>14590</v>
          </cell>
          <cell r="B546">
            <v>3.5024522667680333</v>
          </cell>
          <cell r="C546">
            <v>2.027151109914049E-2</v>
          </cell>
          <cell r="D546">
            <v>1192926.0900000001</v>
          </cell>
          <cell r="E546">
            <v>643444.11</v>
          </cell>
          <cell r="F546">
            <v>235.43</v>
          </cell>
          <cell r="G546">
            <v>1192923.2531999999</v>
          </cell>
          <cell r="H546">
            <v>643442.05579999997</v>
          </cell>
          <cell r="I546">
            <v>235.501</v>
          </cell>
          <cell r="J546">
            <v>1192920.42</v>
          </cell>
          <cell r="K546">
            <v>643440.01</v>
          </cell>
          <cell r="L546">
            <v>235.43</v>
          </cell>
          <cell r="M546">
            <v>-2.0316985144515593E-2</v>
          </cell>
          <cell r="N546">
            <v>3.494612979975714</v>
          </cell>
          <cell r="O546">
            <v>6.9970652467437473</v>
          </cell>
        </row>
        <row r="547">
          <cell r="A547">
            <v>14600</v>
          </cell>
          <cell r="B547">
            <v>3.5021299646951776</v>
          </cell>
          <cell r="C547">
            <v>1.9416755142018471E-2</v>
          </cell>
          <cell r="D547">
            <v>1192931.95</v>
          </cell>
          <cell r="E547">
            <v>643436</v>
          </cell>
          <cell r="F547">
            <v>235.29</v>
          </cell>
          <cell r="G547">
            <v>1192929.1102</v>
          </cell>
          <cell r="H547">
            <v>643433.95050000004</v>
          </cell>
          <cell r="I547">
            <v>235.358</v>
          </cell>
          <cell r="J547">
            <v>1192926.27</v>
          </cell>
          <cell r="K547">
            <v>643431.9</v>
          </cell>
          <cell r="L547">
            <v>235.29</v>
          </cell>
          <cell r="M547">
            <v>-1.9411713305649635E-2</v>
          </cell>
          <cell r="N547">
            <v>3.5030395786971136</v>
          </cell>
          <cell r="O547">
            <v>7.0051695433922916</v>
          </cell>
        </row>
        <row r="548">
          <cell r="A548">
            <v>14610</v>
          </cell>
          <cell r="B548">
            <v>3.4995655273230621</v>
          </cell>
          <cell r="C548">
            <v>2.0002483009237602E-2</v>
          </cell>
          <cell r="D548">
            <v>1192937.8</v>
          </cell>
          <cell r="E548">
            <v>643427.9</v>
          </cell>
          <cell r="F548">
            <v>235.09</v>
          </cell>
          <cell r="G548">
            <v>1192934.9672000001</v>
          </cell>
          <cell r="H548">
            <v>643425.84519999998</v>
          </cell>
          <cell r="I548">
            <v>235.16</v>
          </cell>
          <cell r="J548">
            <v>1192932.1299999999</v>
          </cell>
          <cell r="K548">
            <v>643423.80000000005</v>
          </cell>
          <cell r="L548">
            <v>235.09</v>
          </cell>
          <cell r="M548">
            <v>-2.0014262686585536E-2</v>
          </cell>
          <cell r="N548">
            <v>3.4975058085407436</v>
          </cell>
          <cell r="O548">
            <v>6.9970713358638061</v>
          </cell>
        </row>
        <row r="549">
          <cell r="A549">
            <v>14620</v>
          </cell>
          <cell r="B549">
            <v>3.4992387243479071</v>
          </cell>
          <cell r="C549">
            <v>6.5728582162712179E-3</v>
          </cell>
          <cell r="D549">
            <v>1192943.6599999999</v>
          </cell>
          <cell r="E549">
            <v>643419.79</v>
          </cell>
          <cell r="F549">
            <v>234.92</v>
          </cell>
          <cell r="G549">
            <v>1192940.8241999999</v>
          </cell>
          <cell r="H549">
            <v>643417.73990000004</v>
          </cell>
          <cell r="I549">
            <v>234.94300000000001</v>
          </cell>
          <cell r="J549">
            <v>1192937.99</v>
          </cell>
          <cell r="K549">
            <v>643415.68999999994</v>
          </cell>
          <cell r="L549">
            <v>234.87</v>
          </cell>
          <cell r="M549">
            <v>-2.0870112209897606E-2</v>
          </cell>
          <cell r="N549">
            <v>3.497824988472626</v>
          </cell>
          <cell r="O549">
            <v>6.9970637128205331</v>
          </cell>
        </row>
        <row r="550">
          <cell r="A550">
            <v>14630</v>
          </cell>
          <cell r="B550">
            <v>3.4990019106537957</v>
          </cell>
          <cell r="C550">
            <v>-1.0002852497287367E-2</v>
          </cell>
          <cell r="D550">
            <v>1192949.52</v>
          </cell>
          <cell r="E550">
            <v>643411.68000000005</v>
          </cell>
          <cell r="F550">
            <v>234.76</v>
          </cell>
          <cell r="G550">
            <v>1192946.6810999999</v>
          </cell>
          <cell r="H550">
            <v>643409.63459999999</v>
          </cell>
          <cell r="I550">
            <v>234.72499999999999</v>
          </cell>
          <cell r="J550">
            <v>1192943.68</v>
          </cell>
          <cell r="K550">
            <v>643407.47</v>
          </cell>
          <cell r="L550">
            <v>234.65</v>
          </cell>
          <cell r="M550">
            <v>-2.0268719920509142E-2</v>
          </cell>
          <cell r="N550">
            <v>3.7002830121550496</v>
          </cell>
          <cell r="O550">
            <v>7.1992849228088449</v>
          </cell>
        </row>
        <row r="551">
          <cell r="A551">
            <v>14640</v>
          </cell>
          <cell r="B551">
            <v>3.4964307658260005</v>
          </cell>
          <cell r="C551">
            <v>-2.9458612767833774E-2</v>
          </cell>
          <cell r="D551">
            <v>1192955.3700000001</v>
          </cell>
          <cell r="E551">
            <v>643403.57999999996</v>
          </cell>
          <cell r="F551">
            <v>234.61</v>
          </cell>
          <cell r="G551">
            <v>1192952.5381</v>
          </cell>
          <cell r="H551">
            <v>643401.52930000005</v>
          </cell>
          <cell r="I551">
            <v>234.50700000000001</v>
          </cell>
          <cell r="J551">
            <v>1192949.1399999999</v>
          </cell>
          <cell r="K551">
            <v>643399.06999999995</v>
          </cell>
          <cell r="L551">
            <v>234.39</v>
          </cell>
          <cell r="M551">
            <v>-2.7892552744100241E-2</v>
          </cell>
          <cell r="N551">
            <v>4.1946680561450647</v>
          </cell>
          <cell r="O551">
            <v>7.6910988219710656</v>
          </cell>
        </row>
        <row r="552">
          <cell r="A552">
            <v>14650</v>
          </cell>
          <cell r="B552">
            <v>3.4979112395511183</v>
          </cell>
          <cell r="C552">
            <v>-4.8600432760496047E-2</v>
          </cell>
          <cell r="D552">
            <v>1192961.25</v>
          </cell>
          <cell r="E552">
            <v>643395.26</v>
          </cell>
          <cell r="F552">
            <v>234.48</v>
          </cell>
          <cell r="G552">
            <v>1192958.31</v>
          </cell>
          <cell r="H552">
            <v>643393.36479999998</v>
          </cell>
          <cell r="I552">
            <v>234.31</v>
          </cell>
          <cell r="J552">
            <v>1192954.53</v>
          </cell>
          <cell r="K552">
            <v>643390.92000000004</v>
          </cell>
          <cell r="L552">
            <v>234.1</v>
          </cell>
          <cell r="M552">
            <v>-4.6648877784927441E-2</v>
          </cell>
          <cell r="N552">
            <v>4.501716010580223</v>
          </cell>
          <cell r="O552">
            <v>7.9996272501313417</v>
          </cell>
        </row>
        <row r="553">
          <cell r="A553">
            <v>14660</v>
          </cell>
          <cell r="B553">
            <v>3.4974252888240627</v>
          </cell>
          <cell r="C553">
            <v>-5.8900471915227709E-2</v>
          </cell>
          <cell r="D553">
            <v>1192966.32</v>
          </cell>
          <cell r="E553">
            <v>643386.12</v>
          </cell>
          <cell r="F553">
            <v>234.42</v>
          </cell>
          <cell r="G553">
            <v>1192963.1573999999</v>
          </cell>
          <cell r="H553">
            <v>643384.62670000002</v>
          </cell>
          <cell r="I553">
            <v>234.214</v>
          </cell>
          <cell r="J553">
            <v>1192959.0900000001</v>
          </cell>
          <cell r="K553">
            <v>643382.71</v>
          </cell>
          <cell r="L553">
            <v>233.94</v>
          </cell>
          <cell r="M553">
            <v>-6.0937836892714113E-2</v>
          </cell>
          <cell r="N553">
            <v>4.4963853981623867</v>
          </cell>
          <cell r="O553">
            <v>7.9938106869864498</v>
          </cell>
        </row>
        <row r="554">
          <cell r="A554">
            <v>14670</v>
          </cell>
          <cell r="B554">
            <v>3.5035597466940192</v>
          </cell>
          <cell r="C554">
            <v>-5.8797341816248509E-2</v>
          </cell>
          <cell r="D554">
            <v>1192970.1399999999</v>
          </cell>
          <cell r="E554">
            <v>643376.38</v>
          </cell>
          <cell r="F554">
            <v>234.43</v>
          </cell>
          <cell r="G554">
            <v>1192966.8001000001</v>
          </cell>
          <cell r="H554">
            <v>643375.32169999997</v>
          </cell>
          <cell r="I554">
            <v>234.22399999999999</v>
          </cell>
          <cell r="J554">
            <v>1192962.51</v>
          </cell>
          <cell r="K554">
            <v>643373.96</v>
          </cell>
          <cell r="L554">
            <v>233.95</v>
          </cell>
          <cell r="M554">
            <v>-6.0875084735016509E-2</v>
          </cell>
          <cell r="N554">
            <v>4.5010204288453481</v>
          </cell>
          <cell r="O554">
            <v>8.0045801755393668</v>
          </cell>
        </row>
        <row r="555">
          <cell r="A555">
            <v>14680</v>
          </cell>
          <cell r="B555">
            <v>3.499082303977227</v>
          </cell>
          <cell r="C555">
            <v>-5.9444157619149313E-2</v>
          </cell>
          <cell r="D555">
            <v>1192972.6200000001</v>
          </cell>
          <cell r="E555">
            <v>643366.22</v>
          </cell>
          <cell r="F555">
            <v>234.55</v>
          </cell>
          <cell r="G555">
            <v>1192969.1736000001</v>
          </cell>
          <cell r="H555">
            <v>643365.61510000005</v>
          </cell>
          <cell r="I555">
            <v>234.34200000000001</v>
          </cell>
          <cell r="J555">
            <v>1192964.74</v>
          </cell>
          <cell r="K555">
            <v>643364.84</v>
          </cell>
          <cell r="L555">
            <v>234.07</v>
          </cell>
          <cell r="M555">
            <v>-6.0433121425948193E-2</v>
          </cell>
          <cell r="N555">
            <v>4.5008431400207476</v>
          </cell>
          <cell r="O555">
            <v>7.9999254439979746</v>
          </cell>
        </row>
        <row r="556">
          <cell r="A556">
            <v>14690</v>
          </cell>
          <cell r="B556">
            <v>3.4973394259362172</v>
          </cell>
          <cell r="C556">
            <v>-6.0903439460404968E-2</v>
          </cell>
          <cell r="D556">
            <v>1192973.73</v>
          </cell>
          <cell r="E556">
            <v>643355.81999999995</v>
          </cell>
          <cell r="F556">
            <v>234.78</v>
          </cell>
          <cell r="G556">
            <v>1192970.2355</v>
          </cell>
          <cell r="H556">
            <v>643355.67909999995</v>
          </cell>
          <cell r="I556">
            <v>234.56700000000001</v>
          </cell>
          <cell r="J556">
            <v>1192965.74</v>
          </cell>
          <cell r="K556">
            <v>643355.5</v>
          </cell>
          <cell r="L556">
            <v>234.3</v>
          </cell>
          <cell r="M556">
            <v>-5.9345647646467013E-2</v>
          </cell>
          <cell r="N556">
            <v>4.4990662430809456</v>
          </cell>
          <cell r="O556">
            <v>7.9964056690171628</v>
          </cell>
        </row>
        <row r="557">
          <cell r="A557">
            <v>14700</v>
          </cell>
          <cell r="B557">
            <v>3.4984084737475585</v>
          </cell>
          <cell r="C557">
            <v>-6.0313139984475773E-2</v>
          </cell>
          <cell r="D557">
            <v>1192973.45</v>
          </cell>
          <cell r="E557">
            <v>643345.36</v>
          </cell>
          <cell r="F557">
            <v>235.11</v>
          </cell>
          <cell r="G557">
            <v>1192969.9672000001</v>
          </cell>
          <cell r="H557">
            <v>643345.69010000001</v>
          </cell>
          <cell r="I557">
            <v>234.899</v>
          </cell>
          <cell r="J557">
            <v>1192965.49</v>
          </cell>
          <cell r="K557">
            <v>643346.11</v>
          </cell>
          <cell r="L557">
            <v>234.63</v>
          </cell>
          <cell r="M557">
            <v>-5.9819687138432366E-2</v>
          </cell>
          <cell r="N557">
            <v>4.496847323482255</v>
          </cell>
          <cell r="O557">
            <v>7.9952557972298131</v>
          </cell>
        </row>
        <row r="558">
          <cell r="A558">
            <v>14710</v>
          </cell>
          <cell r="B558">
            <v>3.4960632216035399</v>
          </cell>
          <cell r="C558">
            <v>-6.0353599642066352E-2</v>
          </cell>
          <cell r="D558">
            <v>1192971.78</v>
          </cell>
          <cell r="E558">
            <v>643335.04</v>
          </cell>
          <cell r="F558">
            <v>235.55</v>
          </cell>
          <cell r="G558">
            <v>1192968.3733000001</v>
          </cell>
          <cell r="H558">
            <v>643335.82539999997</v>
          </cell>
          <cell r="I558">
            <v>235.339</v>
          </cell>
          <cell r="J558">
            <v>1192963.99</v>
          </cell>
          <cell r="K558">
            <v>643336.84</v>
          </cell>
          <cell r="L558">
            <v>235.07</v>
          </cell>
          <cell r="M558">
            <v>-5.978850811929496E-2</v>
          </cell>
          <cell r="N558">
            <v>4.4991923776267253</v>
          </cell>
          <cell r="O558">
            <v>7.9952555992302656</v>
          </cell>
        </row>
        <row r="559">
          <cell r="A559">
            <v>14720</v>
          </cell>
          <cell r="B559">
            <v>3.5010519676575576</v>
          </cell>
          <cell r="C559">
            <v>-3.8559838941877672E-2</v>
          </cell>
          <cell r="D559">
            <v>1192968.76</v>
          </cell>
          <cell r="E559">
            <v>643325.03</v>
          </cell>
          <cell r="F559">
            <v>236.02</v>
          </cell>
          <cell r="G559">
            <v>1192965.4822</v>
          </cell>
          <cell r="H559">
            <v>643326.26020000002</v>
          </cell>
          <cell r="I559">
            <v>235.88499999999999</v>
          </cell>
          <cell r="J559">
            <v>1192961.27</v>
          </cell>
          <cell r="K559">
            <v>643327.85</v>
          </cell>
          <cell r="L559">
            <v>235.71</v>
          </cell>
          <cell r="M559">
            <v>-3.8869609660695643E-2</v>
          </cell>
          <cell r="N559">
            <v>4.5022319886309603</v>
          </cell>
          <cell r="O559">
            <v>8.0032839562885183</v>
          </cell>
        </row>
        <row r="560">
          <cell r="A560">
            <v>14730</v>
          </cell>
          <cell r="B560">
            <v>3.4976139652013698</v>
          </cell>
          <cell r="C560">
            <v>-2.0299552982811428E-2</v>
          </cell>
          <cell r="D560">
            <v>1192965.1499999999</v>
          </cell>
          <cell r="E560">
            <v>643315.67000000004</v>
          </cell>
          <cell r="F560">
            <v>236.61</v>
          </cell>
          <cell r="G560">
            <v>1192961.8868</v>
          </cell>
          <cell r="H560">
            <v>643316.92890000006</v>
          </cell>
          <cell r="I560">
            <v>236.53899999999999</v>
          </cell>
          <cell r="J560">
            <v>1192958.1299999999</v>
          </cell>
          <cell r="K560">
            <v>643318.38</v>
          </cell>
          <cell r="L560">
            <v>236.46</v>
          </cell>
          <cell r="M560">
            <v>-1.9616064249943693E-2</v>
          </cell>
          <cell r="N560">
            <v>4.0273114419578881</v>
          </cell>
          <cell r="O560">
            <v>7.524925407159258</v>
          </cell>
        </row>
        <row r="561">
          <cell r="A561">
            <v>14740</v>
          </cell>
          <cell r="B561">
            <v>3.6530514709219934</v>
          </cell>
          <cell r="C561">
            <v>8.2123124294691493E-4</v>
          </cell>
          <cell r="D561">
            <v>1192961.7</v>
          </cell>
          <cell r="E561">
            <v>643306.29</v>
          </cell>
          <cell r="F561">
            <v>237.29</v>
          </cell>
          <cell r="G561">
            <v>1192958.2893000001</v>
          </cell>
          <cell r="H561">
            <v>643307.59840000002</v>
          </cell>
          <cell r="I561">
            <v>237.29300000000001</v>
          </cell>
          <cell r="J561">
            <v>1192955</v>
          </cell>
          <cell r="K561">
            <v>643308.87</v>
          </cell>
          <cell r="L561">
            <v>237.29</v>
          </cell>
          <cell r="M561">
            <v>-8.5069297749651928E-4</v>
          </cell>
          <cell r="N561">
            <v>3.5265366934648283</v>
          </cell>
          <cell r="O561">
            <v>7.1795881643868213</v>
          </cell>
        </row>
        <row r="562">
          <cell r="A562">
            <v>14750</v>
          </cell>
          <cell r="B562">
            <v>4.148093013781077</v>
          </cell>
          <cell r="C562">
            <v>1.8803821356190915E-2</v>
          </cell>
          <cell r="D562">
            <v>1192958.56</v>
          </cell>
          <cell r="E562">
            <v>643296.77</v>
          </cell>
          <cell r="F562">
            <v>237.99</v>
          </cell>
          <cell r="G562">
            <v>1192954.6917999999</v>
          </cell>
          <cell r="H562">
            <v>643298.26789999998</v>
          </cell>
          <cell r="I562">
            <v>238.06800000000001</v>
          </cell>
          <cell r="J562">
            <v>1192951.43</v>
          </cell>
          <cell r="K562">
            <v>643299.53</v>
          </cell>
          <cell r="L562">
            <v>238.14</v>
          </cell>
          <cell r="M562">
            <v>2.0586360652792651E-2</v>
          </cell>
          <cell r="N562">
            <v>3.4974613150094171</v>
          </cell>
          <cell r="O562">
            <v>7.6455543287904941</v>
          </cell>
        </row>
        <row r="563">
          <cell r="A563">
            <v>14760</v>
          </cell>
          <cell r="B563">
            <v>4.4981674591237848</v>
          </cell>
          <cell r="C563">
            <v>4.0683234153234479E-2</v>
          </cell>
          <cell r="D563">
            <v>1192955.3500000001</v>
          </cell>
          <cell r="E563">
            <v>643287.39</v>
          </cell>
          <cell r="F563">
            <v>238.66</v>
          </cell>
          <cell r="G563">
            <v>1192951.1225000001</v>
          </cell>
          <cell r="H563">
            <v>643288.92680000002</v>
          </cell>
          <cell r="I563">
            <v>238.84299999999999</v>
          </cell>
          <cell r="J563">
            <v>1192947.83</v>
          </cell>
          <cell r="K563">
            <v>643290.12</v>
          </cell>
          <cell r="L563">
            <v>238.98</v>
          </cell>
          <cell r="M563">
            <v>3.912005840521085E-2</v>
          </cell>
          <cell r="N563">
            <v>3.5020397613146677</v>
          </cell>
          <cell r="O563">
            <v>8.0002072204384529</v>
          </cell>
        </row>
        <row r="564">
          <cell r="A564">
            <v>14770</v>
          </cell>
          <cell r="B564">
            <v>4.4982923483838775</v>
          </cell>
          <cell r="C564">
            <v>5.2908966684992564E-2</v>
          </cell>
          <cell r="D564">
            <v>1192952.3500000001</v>
          </cell>
          <cell r="E564">
            <v>643278.17000000004</v>
          </cell>
          <cell r="F564">
            <v>239.38</v>
          </cell>
          <cell r="G564">
            <v>1192948.0286999999</v>
          </cell>
          <cell r="H564">
            <v>643279.41940000001</v>
          </cell>
          <cell r="I564">
            <v>239.61799999999999</v>
          </cell>
          <cell r="J564">
            <v>1192944.67</v>
          </cell>
          <cell r="K564">
            <v>643280.39</v>
          </cell>
          <cell r="L564">
            <v>239.8</v>
          </cell>
          <cell r="M564">
            <v>5.20575499857076E-2</v>
          </cell>
          <cell r="N564">
            <v>3.4961307255140603</v>
          </cell>
          <cell r="O564">
            <v>7.9944230738979378</v>
          </cell>
        </row>
        <row r="565">
          <cell r="A565">
            <v>14780</v>
          </cell>
          <cell r="B565">
            <v>4.4625958297819199</v>
          </cell>
          <cell r="C565">
            <v>3.5181317329309438E-2</v>
          </cell>
          <cell r="D565">
            <v>1192949.93</v>
          </cell>
          <cell r="E565">
            <v>643268.76</v>
          </cell>
          <cell r="F565">
            <v>240.22</v>
          </cell>
          <cell r="G565">
            <v>1192945.5734999999</v>
          </cell>
          <cell r="H565">
            <v>643269.72730000003</v>
          </cell>
          <cell r="I565">
            <v>240.37700000000001</v>
          </cell>
          <cell r="J565">
            <v>1192942.1599999999</v>
          </cell>
          <cell r="K565">
            <v>643270.49</v>
          </cell>
          <cell r="L565">
            <v>240.5</v>
          </cell>
          <cell r="M565">
            <v>3.5166270544428821E-2</v>
          </cell>
          <cell r="N565">
            <v>3.4976697299929231</v>
          </cell>
          <cell r="O565">
            <v>7.9602655597748431</v>
          </cell>
        </row>
        <row r="566">
          <cell r="A566">
            <v>14790</v>
          </cell>
          <cell r="B566">
            <v>3.9665023308550325</v>
          </cell>
          <cell r="C566">
            <v>2.0925236663634245E-2</v>
          </cell>
          <cell r="D566">
            <v>1192947.27</v>
          </cell>
          <cell r="E566">
            <v>643259.1</v>
          </cell>
          <cell r="F566">
            <v>241.02</v>
          </cell>
          <cell r="G566">
            <v>1192943.3992999999</v>
          </cell>
          <cell r="H566">
            <v>643259.96649999998</v>
          </cell>
          <cell r="I566">
            <v>241.10300000000001</v>
          </cell>
          <cell r="J566">
            <v>1192939.98</v>
          </cell>
          <cell r="K566">
            <v>643260.73</v>
          </cell>
          <cell r="L566">
            <v>241.16</v>
          </cell>
          <cell r="M566">
            <v>1.6269423308946204E-2</v>
          </cell>
          <cell r="N566">
            <v>3.5035046367405589</v>
          </cell>
          <cell r="O566">
            <v>7.4700069675955909</v>
          </cell>
        </row>
        <row r="567">
          <cell r="A567">
            <v>14800</v>
          </cell>
          <cell r="B567">
            <v>3.4995936234877218</v>
          </cell>
          <cell r="C567">
            <v>1.9145080031673666E-2</v>
          </cell>
          <cell r="D567">
            <v>1192944.6399999999</v>
          </cell>
          <cell r="E567">
            <v>643249.43999999994</v>
          </cell>
          <cell r="F567">
            <v>241.73</v>
          </cell>
          <cell r="G567">
            <v>1192941.2252</v>
          </cell>
          <cell r="H567">
            <v>643250.20570000005</v>
          </cell>
          <cell r="I567">
            <v>241.797</v>
          </cell>
          <cell r="J567">
            <v>1192937.81</v>
          </cell>
          <cell r="K567">
            <v>643250.97</v>
          </cell>
          <cell r="L567">
            <v>241.79</v>
          </cell>
          <cell r="M567">
            <v>-2.0001840638237886E-3</v>
          </cell>
          <cell r="N567">
            <v>3.499677917952698</v>
          </cell>
          <cell r="O567">
            <v>6.9992715414404199</v>
          </cell>
        </row>
        <row r="568">
          <cell r="A568">
            <v>14810</v>
          </cell>
          <cell r="B568">
            <v>3.5035172341358405</v>
          </cell>
          <cell r="C568">
            <v>1.9123639337978924E-2</v>
          </cell>
          <cell r="D568">
            <v>1192942.47</v>
          </cell>
          <cell r="E568">
            <v>643239.68000000005</v>
          </cell>
          <cell r="F568">
            <v>242.39</v>
          </cell>
          <cell r="G568">
            <v>1192939.051</v>
          </cell>
          <cell r="H568">
            <v>643240.4449</v>
          </cell>
          <cell r="I568">
            <v>242.45699999999999</v>
          </cell>
          <cell r="J568">
            <v>1192935.6299999999</v>
          </cell>
          <cell r="K568">
            <v>643241.21</v>
          </cell>
          <cell r="L568">
            <v>242.39</v>
          </cell>
          <cell r="M568">
            <v>-1.9112753681204506E-2</v>
          </cell>
          <cell r="N568">
            <v>3.5055126601613202</v>
          </cell>
          <cell r="O568">
            <v>7.0090298942971607</v>
          </cell>
        </row>
        <row r="569">
          <cell r="A569">
            <v>14820</v>
          </cell>
          <cell r="B569">
            <v>3.4976825256635919</v>
          </cell>
          <cell r="C569">
            <v>1.8869637114214865E-2</v>
          </cell>
          <cell r="D569">
            <v>1192940.29</v>
          </cell>
          <cell r="E569">
            <v>643229.92000000004</v>
          </cell>
          <cell r="F569">
            <v>243.02</v>
          </cell>
          <cell r="G569">
            <v>1192936.8768</v>
          </cell>
          <cell r="H569">
            <v>643230.68409999995</v>
          </cell>
          <cell r="I569">
            <v>243.08600000000001</v>
          </cell>
          <cell r="J569">
            <v>1192933.46</v>
          </cell>
          <cell r="K569">
            <v>643231.44999999995</v>
          </cell>
          <cell r="L569">
            <v>243.02</v>
          </cell>
          <cell r="M569">
            <v>-1.8848585964289451E-2</v>
          </cell>
          <cell r="N569">
            <v>3.501588932190784</v>
          </cell>
          <cell r="O569">
            <v>6.999271457854376</v>
          </cell>
        </row>
        <row r="570">
          <cell r="A570">
            <v>14830</v>
          </cell>
          <cell r="B570">
            <v>3.5015309295376391</v>
          </cell>
          <cell r="C570">
            <v>2.0276845022577931E-2</v>
          </cell>
          <cell r="D570">
            <v>1192938.1200000001</v>
          </cell>
          <cell r="E570">
            <v>643220.16</v>
          </cell>
          <cell r="F570">
            <v>243.61</v>
          </cell>
          <cell r="G570">
            <v>1192934.7027</v>
          </cell>
          <cell r="H570">
            <v>643220.92339999997</v>
          </cell>
          <cell r="I570">
            <v>243.68100000000001</v>
          </cell>
          <cell r="J570">
            <v>1192931.29</v>
          </cell>
          <cell r="K570">
            <v>643221.68000000005</v>
          </cell>
          <cell r="L570">
            <v>243.61</v>
          </cell>
          <cell r="M570">
            <v>-2.0311459957946532E-2</v>
          </cell>
          <cell r="N570">
            <v>3.4955635954775541</v>
          </cell>
          <cell r="O570">
            <v>6.9970945250151928</v>
          </cell>
        </row>
        <row r="571">
          <cell r="A571">
            <v>14840</v>
          </cell>
          <cell r="B571">
            <v>3.4956960693890515</v>
          </cell>
          <cell r="C571">
            <v>2.002462416940818E-2</v>
          </cell>
          <cell r="D571">
            <v>1192935.94</v>
          </cell>
          <cell r="E571">
            <v>643210.4</v>
          </cell>
          <cell r="F571">
            <v>244.19</v>
          </cell>
          <cell r="G571">
            <v>1192932.5285</v>
          </cell>
          <cell r="H571">
            <v>643211.16260000004</v>
          </cell>
          <cell r="I571">
            <v>244.26</v>
          </cell>
          <cell r="J571">
            <v>1192929.1100000001</v>
          </cell>
          <cell r="K571">
            <v>643211.92000000004</v>
          </cell>
          <cell r="L571">
            <v>244.19</v>
          </cell>
          <cell r="M571">
            <v>-1.9992007235176266E-2</v>
          </cell>
          <cell r="N571">
            <v>3.5013992930548277</v>
          </cell>
          <cell r="O571">
            <v>6.9970953624438792</v>
          </cell>
        </row>
        <row r="572">
          <cell r="A572">
            <v>14850</v>
          </cell>
          <cell r="B572">
            <v>3.4996207980367044</v>
          </cell>
          <cell r="C572">
            <v>2.0002167103151103E-2</v>
          </cell>
          <cell r="D572">
            <v>1192933.77</v>
          </cell>
          <cell r="E572">
            <v>643200.64</v>
          </cell>
          <cell r="F572">
            <v>244.77</v>
          </cell>
          <cell r="G572">
            <v>1192930.3543</v>
          </cell>
          <cell r="H572">
            <v>643201.40179999999</v>
          </cell>
          <cell r="I572">
            <v>244.84</v>
          </cell>
          <cell r="J572">
            <v>1192926.94</v>
          </cell>
          <cell r="K572">
            <v>643202.16</v>
          </cell>
          <cell r="L572">
            <v>244.77</v>
          </cell>
          <cell r="M572">
            <v>-2.0014455059751315E-2</v>
          </cell>
          <cell r="N572">
            <v>3.4974721915243063</v>
          </cell>
          <cell r="O572">
            <v>6.9970929895610112</v>
          </cell>
        </row>
        <row r="573">
          <cell r="A573">
            <v>14860</v>
          </cell>
          <cell r="B573">
            <v>3.5034487351937882</v>
          </cell>
          <cell r="C573">
            <v>1.9694879307603223E-2</v>
          </cell>
          <cell r="D573">
            <v>1192931.6000000001</v>
          </cell>
          <cell r="E573">
            <v>643190.88</v>
          </cell>
          <cell r="F573">
            <v>245.35</v>
          </cell>
          <cell r="G573">
            <v>1192928.1802000001</v>
          </cell>
          <cell r="H573">
            <v>643191.64099999995</v>
          </cell>
          <cell r="I573">
            <v>245.41900000000001</v>
          </cell>
          <cell r="J573">
            <v>1192924.76</v>
          </cell>
          <cell r="K573">
            <v>643192.4</v>
          </cell>
          <cell r="L573">
            <v>245.35</v>
          </cell>
          <cell r="M573">
            <v>-1.9695123208254582E-2</v>
          </cell>
          <cell r="N573">
            <v>3.503405349152509</v>
          </cell>
          <cell r="O573">
            <v>7.0068540843462976</v>
          </cell>
        </row>
        <row r="574">
          <cell r="A574">
            <v>14870</v>
          </cell>
          <cell r="B574">
            <v>3.4976134776678469</v>
          </cell>
          <cell r="C574">
            <v>2.1157283522742449E-2</v>
          </cell>
          <cell r="D574">
            <v>1192929.42</v>
          </cell>
          <cell r="E574">
            <v>643181.12</v>
          </cell>
          <cell r="F574">
            <v>245.83</v>
          </cell>
          <cell r="G574">
            <v>1192926.0060000001</v>
          </cell>
          <cell r="H574">
            <v>643181.88020000001</v>
          </cell>
          <cell r="I574">
            <v>245.904</v>
          </cell>
          <cell r="J574">
            <v>1192922.5900000001</v>
          </cell>
          <cell r="K574">
            <v>643182.64</v>
          </cell>
          <cell r="L574">
            <v>245.83</v>
          </cell>
          <cell r="M574">
            <v>-2.1146005940084405E-2</v>
          </cell>
          <cell r="N574">
            <v>3.4994788240227117</v>
          </cell>
          <cell r="O574">
            <v>6.9970923016905591</v>
          </cell>
        </row>
        <row r="575">
          <cell r="A575">
            <v>14880</v>
          </cell>
          <cell r="B575">
            <v>3.5015396041845492</v>
          </cell>
          <cell r="C575">
            <v>2.084797210711772E-2</v>
          </cell>
          <cell r="D575">
            <v>1192927.25</v>
          </cell>
          <cell r="E575">
            <v>643171.36</v>
          </cell>
          <cell r="F575">
            <v>246.13</v>
          </cell>
          <cell r="G575">
            <v>1192923.8318</v>
          </cell>
          <cell r="H575">
            <v>643172.11939999997</v>
          </cell>
          <cell r="I575">
            <v>246.203</v>
          </cell>
          <cell r="J575">
            <v>1192920.42</v>
          </cell>
          <cell r="K575">
            <v>643172.88</v>
          </cell>
          <cell r="L575">
            <v>246.13</v>
          </cell>
          <cell r="M575">
            <v>-2.0883676355478976E-2</v>
          </cell>
          <cell r="N575">
            <v>3.4955531180148487</v>
          </cell>
          <cell r="O575">
            <v>6.9970927221993975</v>
          </cell>
        </row>
        <row r="576">
          <cell r="A576">
            <v>14890</v>
          </cell>
          <cell r="B576">
            <v>3.4956065639408194</v>
          </cell>
          <cell r="C576">
            <v>1.8594769980841065E-2</v>
          </cell>
          <cell r="D576">
            <v>1192925.07</v>
          </cell>
          <cell r="E576">
            <v>643161.59999999998</v>
          </cell>
          <cell r="F576">
            <v>246.25</v>
          </cell>
          <cell r="G576">
            <v>1192921.6577000001</v>
          </cell>
          <cell r="H576">
            <v>643162.35860000004</v>
          </cell>
          <cell r="I576">
            <v>246.315</v>
          </cell>
          <cell r="J576">
            <v>1192918.24</v>
          </cell>
          <cell r="K576">
            <v>643163.12</v>
          </cell>
          <cell r="L576">
            <v>246.25</v>
          </cell>
          <cell r="M576">
            <v>-1.8563547744647035E-2</v>
          </cell>
          <cell r="N576">
            <v>3.5014858632688388</v>
          </cell>
          <cell r="O576">
            <v>6.9970924272096582</v>
          </cell>
        </row>
        <row r="577">
          <cell r="A577">
            <v>14900</v>
          </cell>
          <cell r="B577">
            <v>3.4995332672779229</v>
          </cell>
          <cell r="C577">
            <v>2.0288419791263484E-2</v>
          </cell>
          <cell r="D577">
            <v>1192922.8999999999</v>
          </cell>
          <cell r="E577">
            <v>643151.84</v>
          </cell>
          <cell r="F577">
            <v>246.17</v>
          </cell>
          <cell r="G577">
            <v>1192919.4835000001</v>
          </cell>
          <cell r="H577">
            <v>643152.59779999999</v>
          </cell>
          <cell r="I577">
            <v>246.24100000000001</v>
          </cell>
          <cell r="J577">
            <v>1192916.07</v>
          </cell>
          <cell r="K577">
            <v>643153.36</v>
          </cell>
          <cell r="L577">
            <v>246.17</v>
          </cell>
          <cell r="M577">
            <v>-2.0299861930520007E-2</v>
          </cell>
          <cell r="N577">
            <v>3.4975607343063158</v>
          </cell>
          <cell r="O577">
            <v>6.9970940015842391</v>
          </cell>
        </row>
        <row r="578">
          <cell r="A578">
            <v>14910</v>
          </cell>
          <cell r="B578">
            <v>3.5034607874886214</v>
          </cell>
          <cell r="C578">
            <v>1.9694811555027551E-2</v>
          </cell>
          <cell r="D578">
            <v>1192920.73</v>
          </cell>
          <cell r="E578">
            <v>643142.07999999996</v>
          </cell>
          <cell r="F578">
            <v>245.91</v>
          </cell>
          <cell r="G578">
            <v>1192917.3093000001</v>
          </cell>
          <cell r="H578">
            <v>643142.83700000006</v>
          </cell>
          <cell r="I578">
            <v>245.97900000000001</v>
          </cell>
          <cell r="J578">
            <v>1192913.8899999999</v>
          </cell>
          <cell r="K578">
            <v>643143.6</v>
          </cell>
          <cell r="L578">
            <v>245.91</v>
          </cell>
          <cell r="M578">
            <v>-1.9695177404704028E-2</v>
          </cell>
          <cell r="N578">
            <v>3.5033957086132541</v>
          </cell>
          <cell r="O578">
            <v>7.0068564961018751</v>
          </cell>
        </row>
        <row r="579">
          <cell r="A579">
            <v>14920</v>
          </cell>
          <cell r="B579">
            <v>3.4975489604860446</v>
          </cell>
          <cell r="C579">
            <v>2.0014015755269218E-2</v>
          </cell>
          <cell r="D579">
            <v>1192918.55</v>
          </cell>
          <cell r="E579">
            <v>643132.31999999995</v>
          </cell>
          <cell r="F579">
            <v>245.46</v>
          </cell>
          <cell r="G579">
            <v>1192915.1351999999</v>
          </cell>
          <cell r="H579">
            <v>643133.07629999996</v>
          </cell>
          <cell r="I579">
            <v>245.53</v>
          </cell>
          <cell r="J579">
            <v>1192911.72</v>
          </cell>
          <cell r="K579">
            <v>643133.84</v>
          </cell>
          <cell r="L579">
            <v>245.46</v>
          </cell>
          <cell r="M579">
            <v>-2.0002589294957053E-2</v>
          </cell>
          <cell r="N579">
            <v>3.4995469320385042</v>
          </cell>
          <cell r="O579">
            <v>6.9970958925245483</v>
          </cell>
        </row>
        <row r="580">
          <cell r="A580">
            <v>14930</v>
          </cell>
          <cell r="B580">
            <v>3.5036482771434723</v>
          </cell>
          <cell r="C580">
            <v>2.14062582963278E-2</v>
          </cell>
          <cell r="D580">
            <v>1192916.3799999999</v>
          </cell>
          <cell r="E580">
            <v>643122.55000000005</v>
          </cell>
          <cell r="F580">
            <v>244.82</v>
          </cell>
          <cell r="G580">
            <v>1192912.9609999999</v>
          </cell>
          <cell r="H580">
            <v>643123.31550000003</v>
          </cell>
          <cell r="I580">
            <v>244.89500000000001</v>
          </cell>
          <cell r="J580">
            <v>1192909.54</v>
          </cell>
          <cell r="K580">
            <v>643124.07999999996</v>
          </cell>
          <cell r="L580">
            <v>244.82</v>
          </cell>
          <cell r="M580">
            <v>-2.1395672494478685E-2</v>
          </cell>
          <cell r="N580">
            <v>3.505381755089557</v>
          </cell>
          <cell r="O580">
            <v>7.0090300322330297</v>
          </cell>
        </row>
        <row r="581">
          <cell r="A581">
            <v>14940</v>
          </cell>
          <cell r="B581">
            <v>3.4978136500356798</v>
          </cell>
          <cell r="C581">
            <v>2.0870179862001185E-2</v>
          </cell>
          <cell r="D581">
            <v>1192914.2</v>
          </cell>
          <cell r="E581">
            <v>643112.79</v>
          </cell>
          <cell r="F581">
            <v>244</v>
          </cell>
          <cell r="G581">
            <v>1192910.7867999999</v>
          </cell>
          <cell r="H581">
            <v>643113.55469999998</v>
          </cell>
          <cell r="I581">
            <v>244.07300000000001</v>
          </cell>
          <cell r="J581">
            <v>1192907.3700000001</v>
          </cell>
          <cell r="K581">
            <v>643114.31999999995</v>
          </cell>
          <cell r="L581">
            <v>244</v>
          </cell>
          <cell r="M581">
            <v>-2.0848459513420233E-2</v>
          </cell>
          <cell r="N581">
            <v>3.5014577433415224</v>
          </cell>
          <cell r="O581">
            <v>6.9992713933772022</v>
          </cell>
        </row>
        <row r="582">
          <cell r="A582">
            <v>14950</v>
          </cell>
          <cell r="B582">
            <v>3.5016399730174821</v>
          </cell>
          <cell r="C582">
            <v>1.9133891695402111E-2</v>
          </cell>
          <cell r="D582">
            <v>1192912.03</v>
          </cell>
          <cell r="E582">
            <v>643103.03</v>
          </cell>
          <cell r="F582">
            <v>243.09</v>
          </cell>
          <cell r="G582">
            <v>1192908.6126999999</v>
          </cell>
          <cell r="H582">
            <v>643103.79390000005</v>
          </cell>
          <cell r="I582">
            <v>243.15700000000001</v>
          </cell>
          <cell r="J582">
            <v>1192905.2</v>
          </cell>
          <cell r="K582">
            <v>643104.55000000005</v>
          </cell>
          <cell r="L582">
            <v>243.13</v>
          </cell>
          <cell r="M582">
            <v>-7.7243153921004561E-3</v>
          </cell>
          <cell r="N582">
            <v>3.4954554066536092</v>
          </cell>
          <cell r="O582">
            <v>6.9970953796710909</v>
          </cell>
        </row>
        <row r="583">
          <cell r="A583">
            <v>14960</v>
          </cell>
          <cell r="B583">
            <v>3.8233686534307436</v>
          </cell>
          <cell r="C583">
            <v>2.1185506118363773E-2</v>
          </cell>
          <cell r="D583">
            <v>1192910.17</v>
          </cell>
          <cell r="E583">
            <v>643093.19999999995</v>
          </cell>
          <cell r="F583">
            <v>242.16</v>
          </cell>
          <cell r="G583">
            <v>1192906.4384999999</v>
          </cell>
          <cell r="H583">
            <v>643094.0331</v>
          </cell>
          <cell r="I583">
            <v>242.24100000000001</v>
          </cell>
          <cell r="J583">
            <v>1192903.02</v>
          </cell>
          <cell r="K583">
            <v>643094.79</v>
          </cell>
          <cell r="L583">
            <v>242.28</v>
          </cell>
          <cell r="M583">
            <v>1.1138747994006402E-2</v>
          </cell>
          <cell r="N583">
            <v>3.5012911703337393</v>
          </cell>
          <cell r="O583">
            <v>7.3246598237644829</v>
          </cell>
        </row>
        <row r="584">
          <cell r="A584">
            <v>14970</v>
          </cell>
          <cell r="B584">
            <v>4.3197286697762793</v>
          </cell>
          <cell r="C584">
            <v>2.8937002658195616E-2</v>
          </cell>
          <cell r="D584">
            <v>1192908.48</v>
          </cell>
          <cell r="E584">
            <v>643083.32999999996</v>
          </cell>
          <cell r="F584">
            <v>241.2</v>
          </cell>
          <cell r="G584">
            <v>1192904.2642999999</v>
          </cell>
          <cell r="H584">
            <v>643084.27229999995</v>
          </cell>
          <cell r="I584">
            <v>241.32499999999999</v>
          </cell>
          <cell r="J584">
            <v>1192900.8500000001</v>
          </cell>
          <cell r="K584">
            <v>643085.03</v>
          </cell>
          <cell r="L584">
            <v>241.43</v>
          </cell>
          <cell r="M584">
            <v>3.0022612750610245E-2</v>
          </cell>
          <cell r="N584">
            <v>3.4973638327957963</v>
          </cell>
          <cell r="O584">
            <v>7.8170925025720752</v>
          </cell>
        </row>
        <row r="585">
          <cell r="A585">
            <v>14980</v>
          </cell>
          <cell r="B585">
            <v>4.4958960230602347</v>
          </cell>
          <cell r="C585">
            <v>4.6709265277239807E-2</v>
          </cell>
          <cell r="D585">
            <v>1192906.6499999999</v>
          </cell>
          <cell r="E585">
            <v>643073.68999999994</v>
          </cell>
          <cell r="F585">
            <v>240.2</v>
          </cell>
          <cell r="G585">
            <v>1192902.2246999999</v>
          </cell>
          <cell r="H585">
            <v>643074.48360000004</v>
          </cell>
          <cell r="I585">
            <v>240.41</v>
          </cell>
          <cell r="J585">
            <v>1192898.78</v>
          </cell>
          <cell r="K585">
            <v>643075.1</v>
          </cell>
          <cell r="L585">
            <v>240.57</v>
          </cell>
          <cell r="M585">
            <v>4.5721924621542669E-2</v>
          </cell>
          <cell r="N585">
            <v>3.4994152438764541</v>
          </cell>
          <cell r="O585">
            <v>7.9953112669366888</v>
          </cell>
        </row>
        <row r="586">
          <cell r="A586">
            <v>14990</v>
          </cell>
          <cell r="B586">
            <v>4.4980969865642697</v>
          </cell>
          <cell r="C586">
            <v>5.2021999680967844E-2</v>
          </cell>
          <cell r="D586">
            <v>1192905.27</v>
          </cell>
          <cell r="E586">
            <v>643064.09</v>
          </cell>
          <cell r="F586">
            <v>239.26</v>
          </cell>
          <cell r="G586">
            <v>1192900.7995</v>
          </cell>
          <cell r="H586">
            <v>643064.58750000002</v>
          </cell>
          <cell r="I586">
            <v>239.494</v>
          </cell>
          <cell r="J586">
            <v>1192897.32</v>
          </cell>
          <cell r="K586">
            <v>643064.97</v>
          </cell>
          <cell r="L586">
            <v>239.68</v>
          </cell>
          <cell r="M586">
            <v>5.3135859937744098E-2</v>
          </cell>
          <cell r="N586">
            <v>3.5004608981191119</v>
          </cell>
          <cell r="O586">
            <v>7.9985578846833816</v>
          </cell>
        </row>
        <row r="587">
          <cell r="A587">
            <v>15000</v>
          </cell>
          <cell r="B587">
            <v>4.4975825163368048</v>
          </cell>
          <cell r="C587">
            <v>5.3584342060343959E-2</v>
          </cell>
          <cell r="D587">
            <v>1192904.53</v>
          </cell>
          <cell r="E587">
            <v>643054.42000000004</v>
          </cell>
          <cell r="F587">
            <v>238.38</v>
          </cell>
          <cell r="G587">
            <v>1192900.0367999999</v>
          </cell>
          <cell r="H587">
            <v>643054.61849999998</v>
          </cell>
          <cell r="I587">
            <v>238.62100000000001</v>
          </cell>
          <cell r="J587">
            <v>1192896.54</v>
          </cell>
          <cell r="K587">
            <v>643054.77</v>
          </cell>
          <cell r="L587">
            <v>238.81</v>
          </cell>
          <cell r="M587">
            <v>5.399876027113279E-2</v>
          </cell>
          <cell r="N587">
            <v>3.5000803546415953</v>
          </cell>
          <cell r="O587">
            <v>7.9976628709784006</v>
          </cell>
          <cell r="P587">
            <v>7.3343410508322178</v>
          </cell>
        </row>
        <row r="588">
          <cell r="A588">
            <v>15010</v>
          </cell>
          <cell r="B588">
            <v>4.5015247060330976</v>
          </cell>
          <cell r="C588">
            <v>5.3759562771176959E-2</v>
          </cell>
          <cell r="D588">
            <v>1192904.44</v>
          </cell>
          <cell r="E588">
            <v>643044.73</v>
          </cell>
          <cell r="F588">
            <v>237.61</v>
          </cell>
          <cell r="G588">
            <v>1192899.9398000001</v>
          </cell>
          <cell r="H588">
            <v>643044.62080000003</v>
          </cell>
          <cell r="I588">
            <v>237.852</v>
          </cell>
          <cell r="J588">
            <v>1192896.44</v>
          </cell>
          <cell r="K588">
            <v>643044.54</v>
          </cell>
          <cell r="L588">
            <v>238.04</v>
          </cell>
          <cell r="M588">
            <v>5.3703045022398359E-2</v>
          </cell>
          <cell r="N588">
            <v>3.5007325920080978</v>
          </cell>
          <cell r="O588">
            <v>8.0022572980411955</v>
          </cell>
        </row>
        <row r="589">
          <cell r="A589">
            <v>15020</v>
          </cell>
          <cell r="B589">
            <v>4.4988160687842882</v>
          </cell>
          <cell r="C589">
            <v>5.2458245989992769E-2</v>
          </cell>
          <cell r="D589">
            <v>1192904.99</v>
          </cell>
          <cell r="E589">
            <v>643035.04</v>
          </cell>
          <cell r="F589">
            <v>236.95</v>
          </cell>
          <cell r="G589">
            <v>1192900.5090999999</v>
          </cell>
          <cell r="H589">
            <v>643034.63890000002</v>
          </cell>
          <cell r="I589">
            <v>237.18600000000001</v>
          </cell>
          <cell r="J589">
            <v>1192897.02</v>
          </cell>
          <cell r="K589">
            <v>643034.31999999995</v>
          </cell>
          <cell r="L589">
            <v>237.37</v>
          </cell>
          <cell r="M589">
            <v>5.2516762381539794E-2</v>
          </cell>
          <cell r="N589">
            <v>3.5036432494299281</v>
          </cell>
          <cell r="O589">
            <v>8.0024593182142159</v>
          </cell>
        </row>
        <row r="590">
          <cell r="A590">
            <v>15030</v>
          </cell>
          <cell r="B590">
            <v>4.5030970254146432</v>
          </cell>
          <cell r="C590">
            <v>5.2186306151903297E-2</v>
          </cell>
          <cell r="D590">
            <v>1192906.19</v>
          </cell>
          <cell r="E590">
            <v>643025.42000000004</v>
          </cell>
          <cell r="F590">
            <v>236.39</v>
          </cell>
          <cell r="G590">
            <v>1192901.7420999999</v>
          </cell>
          <cell r="H590">
            <v>643024.71710000001</v>
          </cell>
          <cell r="I590">
            <v>236.625</v>
          </cell>
          <cell r="J590">
            <v>1192898.29</v>
          </cell>
          <cell r="K590">
            <v>643024.17000000004</v>
          </cell>
          <cell r="L590">
            <v>236.81</v>
          </cell>
          <cell r="M590">
            <v>5.2929970981132078E-2</v>
          </cell>
          <cell r="N590">
            <v>3.4951842325012636</v>
          </cell>
          <cell r="O590">
            <v>7.9982812579159068</v>
          </cell>
        </row>
        <row r="591">
          <cell r="A591">
            <v>15040</v>
          </cell>
          <cell r="B591">
            <v>4.4993707614860012</v>
          </cell>
          <cell r="C591">
            <v>5.2674032117709074E-2</v>
          </cell>
          <cell r="D591">
            <v>1192908.02</v>
          </cell>
          <cell r="E591">
            <v>643015.9</v>
          </cell>
          <cell r="F591">
            <v>235.93</v>
          </cell>
          <cell r="G591">
            <v>1192903.6333000001</v>
          </cell>
          <cell r="H591">
            <v>643014.89939999999</v>
          </cell>
          <cell r="I591">
            <v>236.167</v>
          </cell>
          <cell r="J591">
            <v>1192900.22</v>
          </cell>
          <cell r="K591">
            <v>643014.12</v>
          </cell>
          <cell r="L591">
            <v>236.35</v>
          </cell>
          <cell r="M591">
            <v>5.2268476529268852E-2</v>
          </cell>
          <cell r="N591">
            <v>3.5011542740779511</v>
          </cell>
          <cell r="O591">
            <v>8.0005250355639532</v>
          </cell>
        </row>
        <row r="592">
          <cell r="A592">
            <v>15050</v>
          </cell>
          <cell r="B592">
            <v>4.5043906936358935</v>
          </cell>
          <cell r="C592">
            <v>5.3725357425574237E-2</v>
          </cell>
          <cell r="D592">
            <v>1192910.49</v>
          </cell>
          <cell r="E592">
            <v>643006.52</v>
          </cell>
          <cell r="F592">
            <v>235.57</v>
          </cell>
          <cell r="G592">
            <v>1192906.1743999999</v>
          </cell>
          <cell r="H592">
            <v>643005.22959999996</v>
          </cell>
          <cell r="I592">
            <v>235.81200000000001</v>
          </cell>
          <cell r="J592">
            <v>1192902.82</v>
          </cell>
          <cell r="K592">
            <v>643004.23</v>
          </cell>
          <cell r="L592">
            <v>236</v>
          </cell>
          <cell r="M592">
            <v>5.3711656058462634E-2</v>
          </cell>
          <cell r="N592">
            <v>3.5001713556431575</v>
          </cell>
          <cell r="O592">
            <v>8.0045620492790519</v>
          </cell>
        </row>
        <row r="593">
          <cell r="A593">
            <v>15060</v>
          </cell>
          <cell r="B593">
            <v>4.4987282347116659</v>
          </cell>
          <cell r="C593">
            <v>4.2678728294489432E-2</v>
          </cell>
          <cell r="D593">
            <v>1192913.57</v>
          </cell>
          <cell r="E593">
            <v>642997.31999999995</v>
          </cell>
          <cell r="F593">
            <v>235.37</v>
          </cell>
          <cell r="G593">
            <v>1192909.3533000001</v>
          </cell>
          <cell r="H593">
            <v>642995.75219999999</v>
          </cell>
          <cell r="I593">
            <v>235.56200000000001</v>
          </cell>
          <cell r="J593">
            <v>1192906.07</v>
          </cell>
          <cell r="K593">
            <v>642994.53</v>
          </cell>
          <cell r="L593">
            <v>235.71</v>
          </cell>
          <cell r="M593">
            <v>4.224464188886496E-2</v>
          </cell>
          <cell r="N593">
            <v>3.5034028786265239</v>
          </cell>
          <cell r="O593">
            <v>8.0021311133381907</v>
          </cell>
        </row>
        <row r="594">
          <cell r="A594">
            <v>15070</v>
          </cell>
          <cell r="B594">
            <v>4.1727043472930054</v>
          </cell>
          <cell r="C594">
            <v>2.2767009616108804E-2</v>
          </cell>
          <cell r="D594">
            <v>1192916.8999999999</v>
          </cell>
          <cell r="E594">
            <v>642988</v>
          </cell>
          <cell r="F594">
            <v>235.32</v>
          </cell>
          <cell r="G594">
            <v>1192913.0260999999</v>
          </cell>
          <cell r="H594">
            <v>642986.44940000004</v>
          </cell>
          <cell r="I594">
            <v>235.41499999999999</v>
          </cell>
          <cell r="J594">
            <v>1192909.78</v>
          </cell>
          <cell r="K594">
            <v>642985.15</v>
          </cell>
          <cell r="L594">
            <v>235.5</v>
          </cell>
          <cell r="M594">
            <v>2.4309931529473618E-2</v>
          </cell>
          <cell r="N594">
            <v>3.4965133446366585</v>
          </cell>
          <cell r="O594">
            <v>7.6692176919296635</v>
          </cell>
        </row>
        <row r="595">
          <cell r="A595">
            <v>15080</v>
          </cell>
          <cell r="B595">
            <v>3.6781792303038681</v>
          </cell>
          <cell r="C595">
            <v>1.9846776198001716E-2</v>
          </cell>
          <cell r="D595">
            <v>1192920.1499999999</v>
          </cell>
          <cell r="E595">
            <v>642978.53</v>
          </cell>
          <cell r="F595">
            <v>235.3</v>
          </cell>
          <cell r="G595">
            <v>1192916.7353999999</v>
          </cell>
          <cell r="H595">
            <v>642977.16269999999</v>
          </cell>
          <cell r="I595">
            <v>235.37299999999999</v>
          </cell>
          <cell r="J595">
            <v>1192913.49</v>
          </cell>
          <cell r="K595">
            <v>642975.86</v>
          </cell>
          <cell r="L595">
            <v>235.39</v>
          </cell>
          <cell r="M595">
            <v>4.8611826011661944E-3</v>
          </cell>
          <cell r="N595">
            <v>3.4970914270773577</v>
          </cell>
          <cell r="O595">
            <v>7.1752706573812262</v>
          </cell>
        </row>
        <row r="596">
          <cell r="A596">
            <v>15090</v>
          </cell>
          <cell r="B596">
            <v>3.4938228875347046</v>
          </cell>
          <cell r="C596">
            <v>2.1180237917612189E-2</v>
          </cell>
          <cell r="D596">
            <v>1192923.69</v>
          </cell>
          <cell r="E596">
            <v>642969.17000000004</v>
          </cell>
          <cell r="F596">
            <v>235.36</v>
          </cell>
          <cell r="G596">
            <v>1192920.4446</v>
          </cell>
          <cell r="H596">
            <v>642967.87609999999</v>
          </cell>
          <cell r="I596">
            <v>235.434</v>
          </cell>
          <cell r="J596">
            <v>1192917.19</v>
          </cell>
          <cell r="K596">
            <v>642966.57999999996</v>
          </cell>
          <cell r="L596">
            <v>235.39</v>
          </cell>
          <cell r="M596">
            <v>-1.2560003461939124E-2</v>
          </cell>
          <cell r="N596">
            <v>3.5031837477868044</v>
          </cell>
          <cell r="O596">
            <v>6.997006635321509</v>
          </cell>
        </row>
        <row r="597">
          <cell r="A597">
            <v>15100</v>
          </cell>
          <cell r="B597">
            <v>3.4969222838385714</v>
          </cell>
          <cell r="C597">
            <v>1.9445670930201071E-2</v>
          </cell>
          <cell r="D597">
            <v>1192927.3999999999</v>
          </cell>
          <cell r="E597">
            <v>642959.89</v>
          </cell>
          <cell r="F597">
            <v>235.53</v>
          </cell>
          <cell r="G597">
            <v>1192924.1539</v>
          </cell>
          <cell r="H597">
            <v>642958.5895</v>
          </cell>
          <cell r="I597">
            <v>235.59800000000001</v>
          </cell>
          <cell r="J597">
            <v>1192920.8999999999</v>
          </cell>
          <cell r="K597">
            <v>642957.29</v>
          </cell>
          <cell r="L597">
            <v>235.53</v>
          </cell>
          <cell r="M597">
            <v>-1.9407539142690576E-2</v>
          </cell>
          <cell r="N597">
            <v>3.5037930105436765</v>
          </cell>
          <cell r="O597">
            <v>7.0007152943822479</v>
          </cell>
        </row>
        <row r="598">
          <cell r="A598">
            <v>15110</v>
          </cell>
          <cell r="B598">
            <v>3.4964392531562143</v>
          </cell>
          <cell r="C598">
            <v>1.9162352081334849E-2</v>
          </cell>
          <cell r="D598">
            <v>1192931.1100000001</v>
          </cell>
          <cell r="E598">
            <v>642950.6</v>
          </cell>
          <cell r="F598">
            <v>235.8</v>
          </cell>
          <cell r="G598">
            <v>1192927.8631</v>
          </cell>
          <cell r="H598">
            <v>642949.30279999995</v>
          </cell>
          <cell r="I598">
            <v>235.86699999999999</v>
          </cell>
          <cell r="J598">
            <v>1192924.6100000001</v>
          </cell>
          <cell r="K598">
            <v>642948</v>
          </cell>
          <cell r="L598">
            <v>235.8</v>
          </cell>
          <cell r="M598">
            <v>-1.9119500785500763E-2</v>
          </cell>
          <cell r="N598">
            <v>3.5042755954584432</v>
          </cell>
          <cell r="O598">
            <v>7.000714848614658</v>
          </cell>
        </row>
        <row r="599">
          <cell r="A599">
            <v>15120</v>
          </cell>
          <cell r="B599">
            <v>3.4959224433517821</v>
          </cell>
          <cell r="C599">
            <v>1.9737279964901558E-2</v>
          </cell>
          <cell r="D599">
            <v>1192934.82</v>
          </cell>
          <cell r="E599">
            <v>642941.31000000006</v>
          </cell>
          <cell r="F599">
            <v>236.17</v>
          </cell>
          <cell r="G599">
            <v>1192931.5723000001</v>
          </cell>
          <cell r="H599">
            <v>642940.01619999995</v>
          </cell>
          <cell r="I599">
            <v>236.239</v>
          </cell>
          <cell r="J599">
            <v>1192928.32</v>
          </cell>
          <cell r="K599">
            <v>642938.72</v>
          </cell>
          <cell r="L599">
            <v>236.17</v>
          </cell>
          <cell r="M599">
            <v>-1.9708181362479281E-2</v>
          </cell>
          <cell r="N599">
            <v>3.5010840792940954</v>
          </cell>
          <cell r="O599">
            <v>6.9970065226458775</v>
          </cell>
        </row>
        <row r="600">
          <cell r="A600">
            <v>15130</v>
          </cell>
          <cell r="B600">
            <v>3.4990202513956379</v>
          </cell>
          <cell r="C600">
            <v>1.8576628693152457E-2</v>
          </cell>
          <cell r="D600">
            <v>1192938.53</v>
          </cell>
          <cell r="E600">
            <v>642932.03</v>
          </cell>
          <cell r="F600">
            <v>236.65</v>
          </cell>
          <cell r="G600">
            <v>1192935.2816000001</v>
          </cell>
          <cell r="H600">
            <v>642930.72959999996</v>
          </cell>
          <cell r="I600">
            <v>236.715</v>
          </cell>
          <cell r="J600">
            <v>1192932.03</v>
          </cell>
          <cell r="K600">
            <v>642929.43000000005</v>
          </cell>
          <cell r="L600">
            <v>236.65</v>
          </cell>
          <cell r="M600">
            <v>-1.8562442947590525E-2</v>
          </cell>
          <cell r="N600">
            <v>3.5016942642474205</v>
          </cell>
          <cell r="O600">
            <v>7.0007145156430584</v>
          </cell>
        </row>
        <row r="601">
          <cell r="A601">
            <v>15140</v>
          </cell>
          <cell r="B601">
            <v>3.498538130372105</v>
          </cell>
          <cell r="C601">
            <v>1.8579188671893742E-2</v>
          </cell>
          <cell r="D601">
            <v>1192942.24</v>
          </cell>
          <cell r="E601">
            <v>642922.74</v>
          </cell>
          <cell r="F601">
            <v>237.23</v>
          </cell>
          <cell r="G601">
            <v>1192938.9908</v>
          </cell>
          <cell r="H601">
            <v>642921.44290000002</v>
          </cell>
          <cell r="I601">
            <v>237.29499999999999</v>
          </cell>
          <cell r="J601">
            <v>1192935.74</v>
          </cell>
          <cell r="K601">
            <v>642920.14</v>
          </cell>
          <cell r="L601">
            <v>237.23</v>
          </cell>
          <cell r="M601">
            <v>-1.8559880305094957E-2</v>
          </cell>
          <cell r="N601">
            <v>3.5021777582344797</v>
          </cell>
          <cell r="O601">
            <v>7.0007158886065852</v>
          </cell>
        </row>
        <row r="602">
          <cell r="A602">
            <v>15150</v>
          </cell>
          <cell r="B602">
            <v>3.4980222540455723</v>
          </cell>
          <cell r="C602">
            <v>1.9725431969512534E-2</v>
          </cell>
          <cell r="D602">
            <v>1192945.95</v>
          </cell>
          <cell r="E602">
            <v>642913.44999999995</v>
          </cell>
          <cell r="F602">
            <v>237.91</v>
          </cell>
          <cell r="G602">
            <v>1192942.7</v>
          </cell>
          <cell r="H602">
            <v>642912.15630000003</v>
          </cell>
          <cell r="I602">
            <v>237.97900000000001</v>
          </cell>
          <cell r="J602">
            <v>1192939.45</v>
          </cell>
          <cell r="K602">
            <v>642910.86</v>
          </cell>
          <cell r="L602">
            <v>237.96</v>
          </cell>
          <cell r="M602">
            <v>-5.4301466899217155E-3</v>
          </cell>
          <cell r="N602">
            <v>3.4989846656019843</v>
          </cell>
          <cell r="O602">
            <v>6.9970069196475571</v>
          </cell>
        </row>
        <row r="603">
          <cell r="A603">
            <v>15160</v>
          </cell>
          <cell r="B603">
            <v>3.738808978745694</v>
          </cell>
          <cell r="C603">
            <v>2.032732895209054E-2</v>
          </cell>
          <cell r="D603">
            <v>1192949.8799999999</v>
          </cell>
          <cell r="E603">
            <v>642904.26</v>
          </cell>
          <cell r="F603">
            <v>238.69</v>
          </cell>
          <cell r="G603">
            <v>1192946.4092999999</v>
          </cell>
          <cell r="H603">
            <v>642902.86970000004</v>
          </cell>
          <cell r="I603">
            <v>238.76599999999999</v>
          </cell>
          <cell r="J603">
            <v>1192943.1599999999</v>
          </cell>
          <cell r="K603">
            <v>642901.56999999995</v>
          </cell>
          <cell r="L603">
            <v>238.81</v>
          </cell>
          <cell r="M603">
            <v>1.2572880653447017E-2</v>
          </cell>
          <cell r="N603">
            <v>3.4995957738569623</v>
          </cell>
          <cell r="O603">
            <v>7.2384047526026567</v>
          </cell>
        </row>
        <row r="604">
          <cell r="A604">
            <v>15170</v>
          </cell>
          <cell r="B604">
            <v>4.2359911767781879</v>
          </cell>
          <cell r="C604">
            <v>2.9745104449400178E-2</v>
          </cell>
          <cell r="D604">
            <v>1192954.05</v>
          </cell>
          <cell r="E604">
            <v>642895.16</v>
          </cell>
          <cell r="F604">
            <v>239.47</v>
          </cell>
          <cell r="G604">
            <v>1192950.1185000001</v>
          </cell>
          <cell r="H604">
            <v>642893.58299999998</v>
          </cell>
          <cell r="I604">
            <v>239.596</v>
          </cell>
          <cell r="J604">
            <v>1192946.8700000001</v>
          </cell>
          <cell r="K604">
            <v>642892.28</v>
          </cell>
          <cell r="L604">
            <v>239.7</v>
          </cell>
          <cell r="M604">
            <v>2.9713605038203517E-2</v>
          </cell>
          <cell r="N604">
            <v>3.5000801776246813</v>
          </cell>
          <cell r="O604">
            <v>7.7360713544028687</v>
          </cell>
        </row>
        <row r="605">
          <cell r="A605">
            <v>15180</v>
          </cell>
          <cell r="B605">
            <v>4.4973867190816463</v>
          </cell>
          <cell r="C605">
            <v>4.8250242541805551E-2</v>
          </cell>
          <cell r="D605">
            <v>1192958.03</v>
          </cell>
          <cell r="E605">
            <v>642886.31000000006</v>
          </cell>
          <cell r="F605">
            <v>240.21</v>
          </cell>
          <cell r="G605">
            <v>1192953.9772999999</v>
          </cell>
          <cell r="H605">
            <v>642884.36010000005</v>
          </cell>
          <cell r="I605">
            <v>240.42699999999999</v>
          </cell>
          <cell r="J605">
            <v>1192950.82</v>
          </cell>
          <cell r="K605">
            <v>642882.84</v>
          </cell>
          <cell r="L605">
            <v>240.6</v>
          </cell>
          <cell r="M605">
            <v>4.9369670665204188E-2</v>
          </cell>
          <cell r="N605">
            <v>3.504175694692905</v>
          </cell>
          <cell r="O605">
            <v>8.0015624137745505</v>
          </cell>
        </row>
        <row r="606">
          <cell r="A606">
            <v>15190</v>
          </cell>
          <cell r="B606">
            <v>4.4932830679427029</v>
          </cell>
          <cell r="C606">
            <v>5.9422029719183631E-2</v>
          </cell>
          <cell r="D606">
            <v>1192962.67</v>
          </cell>
          <cell r="E606">
            <v>642878.18999999994</v>
          </cell>
          <cell r="F606">
            <v>240.99</v>
          </cell>
          <cell r="G606">
            <v>1192958.9383</v>
          </cell>
          <cell r="H606">
            <v>642875.68720000004</v>
          </cell>
          <cell r="I606">
            <v>241.25700000000001</v>
          </cell>
          <cell r="J606">
            <v>1192956.03</v>
          </cell>
          <cell r="K606">
            <v>642873.74</v>
          </cell>
          <cell r="L606">
            <v>241.47</v>
          </cell>
          <cell r="M606">
            <v>6.0857647778332767E-2</v>
          </cell>
          <cell r="N606">
            <v>3.499970961346103</v>
          </cell>
          <cell r="O606">
            <v>7.9932540292888064</v>
          </cell>
        </row>
        <row r="607">
          <cell r="A607">
            <v>15200</v>
          </cell>
          <cell r="B607">
            <v>4.5016867116161396</v>
          </cell>
          <cell r="C607">
            <v>5.9311102061151852E-2</v>
          </cell>
          <cell r="D607">
            <v>1192968.43</v>
          </cell>
          <cell r="E607">
            <v>642870.81999999995</v>
          </cell>
          <cell r="F607">
            <v>241.82</v>
          </cell>
          <cell r="G607">
            <v>1192965.0834999999</v>
          </cell>
          <cell r="H607">
            <v>642867.80900000001</v>
          </cell>
          <cell r="I607">
            <v>242.08699999999999</v>
          </cell>
          <cell r="J607">
            <v>1192962.48</v>
          </cell>
          <cell r="K607">
            <v>642865.46</v>
          </cell>
          <cell r="L607">
            <v>242.3</v>
          </cell>
          <cell r="M607">
            <v>6.0743168534870905E-2</v>
          </cell>
          <cell r="N607">
            <v>3.5065671603506345</v>
          </cell>
          <cell r="O607">
            <v>8.0082538719667742</v>
          </cell>
        </row>
        <row r="608">
          <cell r="A608">
            <v>15210</v>
          </cell>
          <cell r="B608">
            <v>4.4985767570054236</v>
          </cell>
          <cell r="C608">
            <v>6.0463567633122731E-2</v>
          </cell>
          <cell r="D608">
            <v>1192975.17</v>
          </cell>
          <cell r="E608">
            <v>642864.34</v>
          </cell>
          <cell r="F608">
            <v>242.65</v>
          </cell>
          <cell r="G608">
            <v>1192972.2878</v>
          </cell>
          <cell r="H608">
            <v>642860.88600000006</v>
          </cell>
          <cell r="I608">
            <v>242.922</v>
          </cell>
          <cell r="J608">
            <v>1192970.05</v>
          </cell>
          <cell r="K608">
            <v>642858.19999999995</v>
          </cell>
          <cell r="L608">
            <v>243.13</v>
          </cell>
          <cell r="M608">
            <v>5.9495767126707649E-2</v>
          </cell>
          <cell r="N608">
            <v>3.496047030657198</v>
          </cell>
          <cell r="O608">
            <v>7.994623787662622</v>
          </cell>
        </row>
        <row r="609">
          <cell r="A609">
            <v>15220</v>
          </cell>
          <cell r="B609">
            <v>4.500712747978886</v>
          </cell>
          <cell r="C609">
            <v>5.9546124137860208E-2</v>
          </cell>
          <cell r="D609">
            <v>1192982.93</v>
          </cell>
          <cell r="E609">
            <v>642858.35</v>
          </cell>
          <cell r="F609">
            <v>243.5</v>
          </cell>
          <cell r="G609">
            <v>1192980.2</v>
          </cell>
          <cell r="H609">
            <v>642854.77179999999</v>
          </cell>
          <cell r="I609">
            <v>243.768</v>
          </cell>
          <cell r="J609">
            <v>1192978.08</v>
          </cell>
          <cell r="K609">
            <v>642851.99</v>
          </cell>
          <cell r="L609">
            <v>243.98</v>
          </cell>
          <cell r="M609">
            <v>6.0613969173030892E-2</v>
          </cell>
          <cell r="N609">
            <v>3.4975436007961465</v>
          </cell>
          <cell r="O609">
            <v>7.9982563487750324</v>
          </cell>
        </row>
        <row r="610">
          <cell r="A610">
            <v>15230</v>
          </cell>
          <cell r="B610">
            <v>4.5035640030745441</v>
          </cell>
          <cell r="C610">
            <v>6.0840703010536429E-2</v>
          </cell>
          <cell r="D610">
            <v>1192990.8799999999</v>
          </cell>
          <cell r="E610">
            <v>642852.29</v>
          </cell>
          <cell r="F610">
            <v>244.35</v>
          </cell>
          <cell r="G610">
            <v>1192988.1512</v>
          </cell>
          <cell r="H610">
            <v>642848.70730000001</v>
          </cell>
          <cell r="I610">
            <v>244.624</v>
          </cell>
          <cell r="J610">
            <v>1192986.03</v>
          </cell>
          <cell r="K610">
            <v>642845.92000000004</v>
          </cell>
          <cell r="L610">
            <v>244.83</v>
          </cell>
          <cell r="M610">
            <v>5.8812676328332938E-2</v>
          </cell>
          <cell r="N610">
            <v>3.5026462467034003</v>
          </cell>
          <cell r="O610">
            <v>8.0062102497779435</v>
          </cell>
        </row>
        <row r="611">
          <cell r="A611">
            <v>15240</v>
          </cell>
          <cell r="B611">
            <v>4.4984621372340374</v>
          </cell>
          <cell r="C611">
            <v>6.0020511846749634E-2</v>
          </cell>
          <cell r="D611">
            <v>1192998.83</v>
          </cell>
          <cell r="E611">
            <v>642846.22</v>
          </cell>
          <cell r="F611">
            <v>245.22</v>
          </cell>
          <cell r="G611">
            <v>1192996.1024</v>
          </cell>
          <cell r="H611">
            <v>642842.64280000003</v>
          </cell>
          <cell r="I611">
            <v>245.49</v>
          </cell>
          <cell r="J611">
            <v>1192993.98</v>
          </cell>
          <cell r="K611">
            <v>642839.86</v>
          </cell>
          <cell r="L611">
            <v>245.7</v>
          </cell>
          <cell r="M611">
            <v>6.0003532719602432E-2</v>
          </cell>
          <cell r="N611">
            <v>3.499793936822241</v>
          </cell>
          <cell r="O611">
            <v>7.9982560740562789</v>
          </cell>
        </row>
        <row r="612">
          <cell r="A612">
            <v>15250</v>
          </cell>
          <cell r="B612">
            <v>4.5012538897237935</v>
          </cell>
          <cell r="C612">
            <v>6.042760676551881E-2</v>
          </cell>
          <cell r="D612">
            <v>1193006.78</v>
          </cell>
          <cell r="E612">
            <v>642840.16</v>
          </cell>
          <cell r="F612">
            <v>246.09</v>
          </cell>
          <cell r="G612">
            <v>1193004.0537</v>
          </cell>
          <cell r="H612">
            <v>642836.57830000005</v>
          </cell>
          <cell r="I612">
            <v>246.36199999999999</v>
          </cell>
          <cell r="J612">
            <v>1193001.93</v>
          </cell>
          <cell r="K612">
            <v>642833.80000000005</v>
          </cell>
          <cell r="L612">
            <v>246.57</v>
          </cell>
          <cell r="M612">
            <v>5.9479447920009559E-2</v>
          </cell>
          <cell r="N612">
            <v>3.4970062311224792</v>
          </cell>
          <cell r="O612">
            <v>7.9982601208462727</v>
          </cell>
        </row>
        <row r="613">
          <cell r="A613">
            <v>15260</v>
          </cell>
          <cell r="B613">
            <v>4.5019242463967952</v>
          </cell>
          <cell r="C613">
            <v>6.0418608824369266E-2</v>
          </cell>
          <cell r="D613">
            <v>1193014.5</v>
          </cell>
          <cell r="E613">
            <v>642835.12</v>
          </cell>
          <cell r="F613">
            <v>246.96</v>
          </cell>
          <cell r="G613">
            <v>1193012.4195999999</v>
          </cell>
          <cell r="H613">
            <v>642831.12760000001</v>
          </cell>
          <cell r="I613">
            <v>247.232</v>
          </cell>
          <cell r="J613">
            <v>1193010.81</v>
          </cell>
          <cell r="K613">
            <v>642828.02</v>
          </cell>
          <cell r="L613">
            <v>247.44</v>
          </cell>
          <cell r="M613">
            <v>5.9433447792600749E-2</v>
          </cell>
          <cell r="N613">
            <v>3.4997128338547046</v>
          </cell>
          <cell r="O613">
            <v>8.0016370802515002</v>
          </cell>
        </row>
        <row r="614">
          <cell r="A614">
            <v>15270</v>
          </cell>
          <cell r="B614">
            <v>4.5030364245112846</v>
          </cell>
          <cell r="C614">
            <v>5.9515396886687805E-2</v>
          </cell>
          <cell r="D614">
            <v>1193022.93</v>
          </cell>
          <cell r="E614">
            <v>642831.76</v>
          </cell>
          <cell r="F614">
            <v>247.79</v>
          </cell>
          <cell r="G614">
            <v>1193021.693</v>
          </cell>
          <cell r="H614">
            <v>642827.43019999994</v>
          </cell>
          <cell r="I614">
            <v>248.05799999999999</v>
          </cell>
          <cell r="J614">
            <v>1193020.73</v>
          </cell>
          <cell r="K614">
            <v>642824.06999999995</v>
          </cell>
          <cell r="L614">
            <v>248.27</v>
          </cell>
          <cell r="M614">
            <v>6.0649920653304566E-2</v>
          </cell>
          <cell r="N614">
            <v>3.4954703603304136</v>
          </cell>
          <cell r="O614">
            <v>7.9985067848416982</v>
          </cell>
        </row>
        <row r="615">
          <cell r="A615">
            <v>15280</v>
          </cell>
          <cell r="B615">
            <v>4.4949455436489973</v>
          </cell>
          <cell r="C615">
            <v>4.2714644290026624E-2</v>
          </cell>
          <cell r="D615">
            <v>1193031.8700000001</v>
          </cell>
          <cell r="E615">
            <v>642830.13</v>
          </cell>
          <cell r="F615">
            <v>248.62</v>
          </cell>
          <cell r="G615">
            <v>1193031.5162</v>
          </cell>
          <cell r="H615">
            <v>642825.64899999998</v>
          </cell>
          <cell r="I615">
            <v>248.81200000000001</v>
          </cell>
          <cell r="J615">
            <v>1193031.24</v>
          </cell>
          <cell r="K615">
            <v>642822.16</v>
          </cell>
          <cell r="L615">
            <v>248.96</v>
          </cell>
          <cell r="M615">
            <v>4.228673705100066E-2</v>
          </cell>
          <cell r="N615">
            <v>3.4999153474882241</v>
          </cell>
          <cell r="O615">
            <v>7.9948608911372219</v>
          </cell>
        </row>
        <row r="616">
          <cell r="A616">
            <v>15290</v>
          </cell>
          <cell r="B616">
            <v>4.0756111307594294</v>
          </cell>
          <cell r="C616">
            <v>2.2573301781821788E-2</v>
          </cell>
          <cell r="D616">
            <v>1193041.71</v>
          </cell>
          <cell r="E616">
            <v>642829.18999999994</v>
          </cell>
          <cell r="F616">
            <v>249.4</v>
          </cell>
          <cell r="G616">
            <v>1193041.5020000001</v>
          </cell>
          <cell r="H616">
            <v>642825.11970000004</v>
          </cell>
          <cell r="I616">
            <v>249.49199999999999</v>
          </cell>
          <cell r="J616">
            <v>1193041.32</v>
          </cell>
          <cell r="K616">
            <v>642821.62</v>
          </cell>
          <cell r="L616">
            <v>249.57</v>
          </cell>
          <cell r="M616">
            <v>2.225754761139161E-2</v>
          </cell>
          <cell r="N616">
            <v>3.5044292103448931</v>
          </cell>
          <cell r="O616">
            <v>7.580040341104322</v>
          </cell>
        </row>
        <row r="617">
          <cell r="A617">
            <v>15300</v>
          </cell>
          <cell r="B617">
            <v>3.5738863287176623</v>
          </cell>
          <cell r="C617">
            <v>5.8759563311353404E-3</v>
          </cell>
          <cell r="D617">
            <v>1193051.67</v>
          </cell>
          <cell r="E617">
            <v>642828.18000000005</v>
          </cell>
          <cell r="F617">
            <v>250.08</v>
          </cell>
          <cell r="G617">
            <v>1193051.4890000001</v>
          </cell>
          <cell r="H617">
            <v>642824.61069999996</v>
          </cell>
          <cell r="I617">
            <v>250.101</v>
          </cell>
          <cell r="J617">
            <v>1193051.31</v>
          </cell>
          <cell r="K617">
            <v>642821.12</v>
          </cell>
          <cell r="L617">
            <v>250.12</v>
          </cell>
          <cell r="M617">
            <v>5.4358920725870018E-3</v>
          </cell>
          <cell r="N617">
            <v>3.4952864674818946</v>
          </cell>
          <cell r="O617">
            <v>7.069172796199557</v>
          </cell>
        </row>
        <row r="618">
          <cell r="A618">
            <v>15310</v>
          </cell>
          <cell r="B618">
            <v>3.5027244481157003</v>
          </cell>
          <cell r="C618">
            <v>-1.3132634519614156E-2</v>
          </cell>
          <cell r="D618">
            <v>1193061.6499999999</v>
          </cell>
          <cell r="E618">
            <v>642827.6</v>
          </cell>
          <cell r="F618">
            <v>250.71</v>
          </cell>
          <cell r="G618">
            <v>1193061.476</v>
          </cell>
          <cell r="H618">
            <v>642824.10160000005</v>
          </cell>
          <cell r="I618">
            <v>250.66399999999999</v>
          </cell>
          <cell r="J618">
            <v>1193061.28</v>
          </cell>
          <cell r="K618">
            <v>642820.29</v>
          </cell>
          <cell r="L618">
            <v>250.61</v>
          </cell>
          <cell r="M618">
            <v>-1.4148585199781905E-2</v>
          </cell>
          <cell r="N618">
            <v>3.8166360266753752</v>
          </cell>
          <cell r="O618">
            <v>7.3193604747910754</v>
          </cell>
        </row>
        <row r="619">
          <cell r="A619">
            <v>15320</v>
          </cell>
          <cell r="B619">
            <v>3.5018709813321114</v>
          </cell>
          <cell r="C619">
            <v>-3.369627282930561E-2</v>
          </cell>
          <cell r="D619">
            <v>1193071.6399999999</v>
          </cell>
          <cell r="E619">
            <v>642827.09</v>
          </cell>
          <cell r="F619">
            <v>251.35</v>
          </cell>
          <cell r="G619">
            <v>1193071.4631000001</v>
          </cell>
          <cell r="H619">
            <v>642823.59259999997</v>
          </cell>
          <cell r="I619">
            <v>251.232</v>
          </cell>
          <cell r="J619">
            <v>1193071.24</v>
          </cell>
          <cell r="K619">
            <v>642819.28</v>
          </cell>
          <cell r="L619">
            <v>251.09</v>
          </cell>
          <cell r="M619">
            <v>-3.2882801411199661E-2</v>
          </cell>
          <cell r="N619">
            <v>4.3183668637074106</v>
          </cell>
          <cell r="O619">
            <v>7.8202378450395216</v>
          </cell>
        </row>
        <row r="620">
          <cell r="A620">
            <v>15330</v>
          </cell>
          <cell r="B620">
            <v>3.5026261761311761</v>
          </cell>
          <cell r="C620">
            <v>-5.0248011391959863E-2</v>
          </cell>
          <cell r="D620">
            <v>1193081.92</v>
          </cell>
          <cell r="E620">
            <v>642826.27</v>
          </cell>
          <cell r="F620">
            <v>252.02</v>
          </cell>
          <cell r="G620">
            <v>1193081.4273000001</v>
          </cell>
          <cell r="H620">
            <v>642822.80220000003</v>
          </cell>
          <cell r="I620">
            <v>251.84399999999999</v>
          </cell>
          <cell r="J620">
            <v>1193080.8</v>
          </cell>
          <cell r="K620">
            <v>642818.35</v>
          </cell>
          <cell r="L620">
            <v>251.61</v>
          </cell>
          <cell r="M620">
            <v>-5.2044236958400318E-2</v>
          </cell>
          <cell r="N620">
            <v>4.4961750555977966</v>
          </cell>
          <cell r="O620">
            <v>7.9988012317289723</v>
          </cell>
        </row>
        <row r="621">
          <cell r="A621">
            <v>15340</v>
          </cell>
          <cell r="B621">
            <v>3.5004837737225123</v>
          </cell>
          <cell r="C621">
            <v>-6.1134407080089118E-2</v>
          </cell>
          <cell r="D621">
            <v>1193092.17</v>
          </cell>
          <cell r="E621">
            <v>642824.06000000006</v>
          </cell>
          <cell r="F621">
            <v>252.72</v>
          </cell>
          <cell r="G621">
            <v>1193091.1947999999</v>
          </cell>
          <cell r="H621">
            <v>642820.69810000004</v>
          </cell>
          <cell r="I621">
            <v>252.506</v>
          </cell>
          <cell r="J621">
            <v>1193089.94</v>
          </cell>
          <cell r="K621">
            <v>642816.38</v>
          </cell>
          <cell r="L621">
            <v>252.24</v>
          </cell>
          <cell r="M621">
            <v>-5.915419887419246E-2</v>
          </cell>
          <cell r="N621">
            <v>4.4967222118198693</v>
          </cell>
          <cell r="O621">
            <v>7.9972059855423812</v>
          </cell>
        </row>
        <row r="622">
          <cell r="A622">
            <v>15350</v>
          </cell>
          <cell r="B622">
            <v>3.498339837736864</v>
          </cell>
          <cell r="C622">
            <v>-6.0886023050804351E-2</v>
          </cell>
          <cell r="D622">
            <v>1193102.01</v>
          </cell>
          <cell r="E622">
            <v>642820.41</v>
          </cell>
          <cell r="F622">
            <v>253.43</v>
          </cell>
          <cell r="G622">
            <v>1193100.5630999999</v>
          </cell>
          <cell r="H622">
            <v>642817.22490000003</v>
          </cell>
          <cell r="I622">
            <v>253.21700000000001</v>
          </cell>
          <cell r="J622">
            <v>1193098.7</v>
          </cell>
          <cell r="K622">
            <v>642813.13</v>
          </cell>
          <cell r="L622">
            <v>252.95</v>
          </cell>
          <cell r="M622">
            <v>-5.9348945448901555E-2</v>
          </cell>
          <cell r="N622">
            <v>4.4988162465314039</v>
          </cell>
          <cell r="O622">
            <v>7.9971560842682674</v>
          </cell>
        </row>
        <row r="623">
          <cell r="A623">
            <v>15360</v>
          </cell>
          <cell r="B623">
            <v>3.4999549711971163</v>
          </cell>
          <cell r="C623">
            <v>-6.0857925817011251E-2</v>
          </cell>
          <cell r="D623">
            <v>1193111.23</v>
          </cell>
          <cell r="E623">
            <v>642815.4</v>
          </cell>
          <cell r="F623">
            <v>254.19</v>
          </cell>
          <cell r="G623">
            <v>1193109.3415999999</v>
          </cell>
          <cell r="H623">
            <v>642812.45319999999</v>
          </cell>
          <cell r="I623">
            <v>253.977</v>
          </cell>
          <cell r="J623">
            <v>1193106.92</v>
          </cell>
          <cell r="K623">
            <v>642808.66</v>
          </cell>
          <cell r="L623">
            <v>253.71</v>
          </cell>
          <cell r="M623">
            <v>-5.9329652372673722E-2</v>
          </cell>
          <cell r="N623">
            <v>4.5002791913031972</v>
          </cell>
          <cell r="O623">
            <v>8.0002341625003126</v>
          </cell>
        </row>
        <row r="624">
          <cell r="A624">
            <v>15370</v>
          </cell>
          <cell r="B624">
            <v>3.5012180522846821</v>
          </cell>
          <cell r="C624">
            <v>-5.9979126368029184E-2</v>
          </cell>
          <cell r="D624">
            <v>1193119.6399999999</v>
          </cell>
          <cell r="E624">
            <v>642809.13</v>
          </cell>
          <cell r="F624">
            <v>254.99</v>
          </cell>
          <cell r="G624">
            <v>1193117.3513</v>
          </cell>
          <cell r="H624">
            <v>642806.4804</v>
          </cell>
          <cell r="I624">
            <v>254.78</v>
          </cell>
          <cell r="J624">
            <v>1193114.4099999999</v>
          </cell>
          <cell r="K624">
            <v>642803.06999999995</v>
          </cell>
          <cell r="L624">
            <v>254.51</v>
          </cell>
          <cell r="M624">
            <v>-5.9952539555901629E-2</v>
          </cell>
          <cell r="N624">
            <v>4.5035623511536782</v>
          </cell>
          <cell r="O624">
            <v>8.0047804034383603</v>
          </cell>
        </row>
        <row r="625">
          <cell r="A625">
            <v>15380</v>
          </cell>
          <cell r="B625">
            <v>3.4968764634166369</v>
          </cell>
          <cell r="C625">
            <v>-6.0053594170960969E-2</v>
          </cell>
          <cell r="D625">
            <v>1193127.07</v>
          </cell>
          <cell r="E625">
            <v>642801.72</v>
          </cell>
          <cell r="F625">
            <v>255.8</v>
          </cell>
          <cell r="G625">
            <v>1193124.429</v>
          </cell>
          <cell r="H625">
            <v>642799.42799999996</v>
          </cell>
          <cell r="I625">
            <v>255.59</v>
          </cell>
          <cell r="J625">
            <v>1193121.03</v>
          </cell>
          <cell r="K625">
            <v>642796.48</v>
          </cell>
          <cell r="L625">
            <v>255.32</v>
          </cell>
          <cell r="M625">
            <v>-6.00090316689623E-2</v>
          </cell>
          <cell r="N625">
            <v>4.4993227267764571</v>
          </cell>
          <cell r="O625">
            <v>7.996199190193094</v>
          </cell>
        </row>
        <row r="626">
          <cell r="A626">
            <v>15390</v>
          </cell>
          <cell r="B626">
            <v>3.5001189122471974</v>
          </cell>
          <cell r="C626">
            <v>-6.0283666152514639E-2</v>
          </cell>
          <cell r="D626">
            <v>1193133.3700000001</v>
          </cell>
          <cell r="E626">
            <v>642793.34</v>
          </cell>
          <cell r="F626">
            <v>256.61</v>
          </cell>
          <cell r="G626">
            <v>1193130.4306000001</v>
          </cell>
          <cell r="H626">
            <v>642791.43980000005</v>
          </cell>
          <cell r="I626">
            <v>256.399</v>
          </cell>
          <cell r="J626">
            <v>1193126.6499999999</v>
          </cell>
          <cell r="K626">
            <v>642789</v>
          </cell>
          <cell r="L626">
            <v>256.13</v>
          </cell>
          <cell r="M626">
            <v>-5.9784331678397126E-2</v>
          </cell>
          <cell r="N626">
            <v>4.4995066842439542</v>
          </cell>
          <cell r="O626">
            <v>7.9996255964911516</v>
          </cell>
        </row>
        <row r="627">
          <cell r="A627">
            <v>15400</v>
          </cell>
          <cell r="B627">
            <v>3.5054033561296229</v>
          </cell>
          <cell r="C627">
            <v>-6.0192787694760899E-2</v>
          </cell>
          <cell r="D627">
            <v>1193138.42</v>
          </cell>
          <cell r="E627">
            <v>642784.14</v>
          </cell>
          <cell r="F627">
            <v>257.42</v>
          </cell>
          <cell r="G627">
            <v>1193135.2338</v>
          </cell>
          <cell r="H627">
            <v>642782.67850000004</v>
          </cell>
          <cell r="I627">
            <v>257.209</v>
          </cell>
          <cell r="J627">
            <v>1193131.1399999999</v>
          </cell>
          <cell r="K627">
            <v>642780.80000000005</v>
          </cell>
          <cell r="L627">
            <v>256.94</v>
          </cell>
          <cell r="M627">
            <v>-5.9721826658172023E-2</v>
          </cell>
          <cell r="N627">
            <v>4.5042158797263934</v>
          </cell>
          <cell r="O627">
            <v>8.0096192358560163</v>
          </cell>
        </row>
        <row r="628">
          <cell r="A628">
            <v>15410</v>
          </cell>
          <cell r="B628">
            <v>3.5014753535263101</v>
          </cell>
          <cell r="C628">
            <v>-4.1982303217399125E-2</v>
          </cell>
          <cell r="D628">
            <v>1193142.1000000001</v>
          </cell>
          <cell r="E628">
            <v>642774.31000000006</v>
          </cell>
          <cell r="F628">
            <v>258.14999999999998</v>
          </cell>
          <cell r="G628">
            <v>1193138.7405999999</v>
          </cell>
          <cell r="H628">
            <v>642773.32270000002</v>
          </cell>
          <cell r="I628">
            <v>258.00299999999999</v>
          </cell>
          <cell r="J628">
            <v>1193134.42</v>
          </cell>
          <cell r="K628">
            <v>642772.05000000005</v>
          </cell>
          <cell r="L628">
            <v>257.81</v>
          </cell>
          <cell r="M628">
            <v>-4.2849390803508358E-2</v>
          </cell>
          <cell r="N628">
            <v>4.5041480492689168</v>
          </cell>
          <cell r="O628">
            <v>8.0056234027952264</v>
          </cell>
        </row>
        <row r="629">
          <cell r="A629">
            <v>15420</v>
          </cell>
          <cell r="B629">
            <v>3.5023194157142705</v>
          </cell>
          <cell r="C629">
            <v>-2.2842005683730224E-2</v>
          </cell>
          <cell r="D629">
            <v>1193144.82</v>
          </cell>
          <cell r="E629">
            <v>642764.64</v>
          </cell>
          <cell r="F629">
            <v>258.70999999999998</v>
          </cell>
          <cell r="G629">
            <v>1193141.4473000001</v>
          </cell>
          <cell r="H629">
            <v>642763.696</v>
          </cell>
          <cell r="I629">
            <v>258.63</v>
          </cell>
          <cell r="J629">
            <v>1193137.55</v>
          </cell>
          <cell r="K629">
            <v>642762.6</v>
          </cell>
          <cell r="L629">
            <v>258.52999999999997</v>
          </cell>
          <cell r="M629">
            <v>-2.4700648743950938E-2</v>
          </cell>
          <cell r="N629">
            <v>4.0484766629666851</v>
          </cell>
          <cell r="O629">
            <v>7.5507960786809551</v>
          </cell>
        </row>
        <row r="630">
          <cell r="A630">
            <v>15430</v>
          </cell>
          <cell r="B630">
            <v>3.5015301711589486</v>
          </cell>
          <cell r="C630">
            <v>-5.1406097106438918E-3</v>
          </cell>
          <cell r="D630">
            <v>1193147.52</v>
          </cell>
          <cell r="E630">
            <v>642755.01</v>
          </cell>
          <cell r="F630">
            <v>259.07</v>
          </cell>
          <cell r="G630">
            <v>1193144.1477000001</v>
          </cell>
          <cell r="H630">
            <v>642754.0675</v>
          </cell>
          <cell r="I630">
            <v>259.05200000000002</v>
          </cell>
          <cell r="J630">
            <v>1193140.73</v>
          </cell>
          <cell r="K630">
            <v>642753.11</v>
          </cell>
          <cell r="L630">
            <v>258.98</v>
          </cell>
          <cell r="M630">
            <v>-2.028573115775275E-2</v>
          </cell>
          <cell r="N630">
            <v>3.5492928226294644</v>
          </cell>
          <cell r="O630">
            <v>7.0508229937884135</v>
          </cell>
        </row>
        <row r="631">
          <cell r="A631">
            <v>15440</v>
          </cell>
          <cell r="B631">
            <v>3.5008377568531168</v>
          </cell>
          <cell r="C631">
            <v>1.1711482464372038E-2</v>
          </cell>
          <cell r="D631">
            <v>1193150.22</v>
          </cell>
          <cell r="E631">
            <v>642745.38</v>
          </cell>
          <cell r="F631">
            <v>259.23</v>
          </cell>
          <cell r="G631">
            <v>1193146.848</v>
          </cell>
          <cell r="H631">
            <v>642744.43900000001</v>
          </cell>
          <cell r="I631">
            <v>259.27100000000002</v>
          </cell>
          <cell r="J631">
            <v>1193143.48</v>
          </cell>
          <cell r="K631">
            <v>642743.49</v>
          </cell>
          <cell r="L631">
            <v>259.2</v>
          </cell>
          <cell r="M631">
            <v>-2.0290663326427347E-2</v>
          </cell>
          <cell r="N631">
            <v>3.49914632448478</v>
          </cell>
          <cell r="O631">
            <v>6.9999840813378968</v>
          </cell>
        </row>
        <row r="632">
          <cell r="A632">
            <v>15450</v>
          </cell>
          <cell r="B632">
            <v>3.5028432936826603</v>
          </cell>
          <cell r="C632">
            <v>1.8556353953151292E-2</v>
          </cell>
          <cell r="D632">
            <v>1193152.92</v>
          </cell>
          <cell r="E632">
            <v>642735.76</v>
          </cell>
          <cell r="F632">
            <v>259.22000000000003</v>
          </cell>
          <cell r="G632">
            <v>1193149.5482999999</v>
          </cell>
          <cell r="H632">
            <v>642734.81050000002</v>
          </cell>
          <cell r="I632">
            <v>259.28500000000003</v>
          </cell>
          <cell r="J632">
            <v>1193146.18</v>
          </cell>
          <cell r="K632">
            <v>642733.87</v>
          </cell>
          <cell r="L632">
            <v>259.22000000000003</v>
          </cell>
          <cell r="M632">
            <v>-1.8586618802162929E-2</v>
          </cell>
          <cell r="N632">
            <v>3.4971395653971049</v>
          </cell>
          <cell r="O632">
            <v>6.9999828590797648</v>
          </cell>
        </row>
        <row r="633">
          <cell r="A633">
            <v>15460</v>
          </cell>
          <cell r="B633">
            <v>3.5021481922342033</v>
          </cell>
          <cell r="C633">
            <v>1.8560036992206111E-2</v>
          </cell>
          <cell r="D633">
            <v>1193155.6200000001</v>
          </cell>
          <cell r="E633">
            <v>642726.13</v>
          </cell>
          <cell r="F633">
            <v>259.02999999999997</v>
          </cell>
          <cell r="G633">
            <v>1193152.2486</v>
          </cell>
          <cell r="H633">
            <v>642725.18200000003</v>
          </cell>
          <cell r="I633">
            <v>259.09500000000003</v>
          </cell>
          <cell r="J633">
            <v>1193148.8799999999</v>
          </cell>
          <cell r="K633">
            <v>642724.24</v>
          </cell>
          <cell r="L633">
            <v>259.02999999999997</v>
          </cell>
          <cell r="M633">
            <v>-1.8582938417442098E-2</v>
          </cell>
          <cell r="N633">
            <v>3.4978321802457804</v>
          </cell>
          <cell r="O633">
            <v>6.9999803724799836</v>
          </cell>
        </row>
        <row r="634">
          <cell r="A634">
            <v>15470</v>
          </cell>
          <cell r="B634">
            <v>3.501384377690592</v>
          </cell>
          <cell r="C634">
            <v>2.0277693718064694E-2</v>
          </cell>
          <cell r="D634">
            <v>1193158.32</v>
          </cell>
          <cell r="E634">
            <v>642716.5</v>
          </cell>
          <cell r="F634">
            <v>258.63</v>
          </cell>
          <cell r="G634">
            <v>1193154.949</v>
          </cell>
          <cell r="H634">
            <v>642715.55339999998</v>
          </cell>
          <cell r="I634">
            <v>258.70100000000002</v>
          </cell>
          <cell r="J634">
            <v>1193151.58</v>
          </cell>
          <cell r="K634">
            <v>642714.61</v>
          </cell>
          <cell r="L634">
            <v>258.63</v>
          </cell>
          <cell r="M634">
            <v>-2.0293862822782179E-2</v>
          </cell>
          <cell r="N634">
            <v>3.4985946549476408</v>
          </cell>
          <cell r="O634">
            <v>6.9999790326382332</v>
          </cell>
        </row>
        <row r="635">
          <cell r="A635">
            <v>15480</v>
          </cell>
          <cell r="B635">
            <v>3.5006902891583156</v>
          </cell>
          <cell r="C635">
            <v>1.9996056268326311E-2</v>
          </cell>
          <cell r="D635">
            <v>1193161.02</v>
          </cell>
          <cell r="E635">
            <v>642706.87</v>
          </cell>
          <cell r="F635">
            <v>258.07</v>
          </cell>
          <cell r="G635">
            <v>1193157.6492999999</v>
          </cell>
          <cell r="H635">
            <v>642705.92489999998</v>
          </cell>
          <cell r="I635">
            <v>258.14</v>
          </cell>
          <cell r="J635">
            <v>1193154.28</v>
          </cell>
          <cell r="K635">
            <v>642704.98</v>
          </cell>
          <cell r="L635">
            <v>258.07</v>
          </cell>
          <cell r="M635">
            <v>-2.0004067771806657E-2</v>
          </cell>
          <cell r="N635">
            <v>3.499288284688268</v>
          </cell>
          <cell r="O635">
            <v>6.9999785738465832</v>
          </cell>
        </row>
        <row r="636">
          <cell r="A636">
            <v>15490</v>
          </cell>
          <cell r="B636">
            <v>3.4999967313284004</v>
          </cell>
          <cell r="C636">
            <v>2.1142876888323857E-2</v>
          </cell>
          <cell r="D636">
            <v>1193163.72</v>
          </cell>
          <cell r="E636">
            <v>642697.24</v>
          </cell>
          <cell r="F636">
            <v>257.49</v>
          </cell>
          <cell r="G636">
            <v>1193160.3496000001</v>
          </cell>
          <cell r="H636">
            <v>642696.29639999999</v>
          </cell>
          <cell r="I636">
            <v>257.56400000000002</v>
          </cell>
          <cell r="J636">
            <v>1193156.98</v>
          </cell>
          <cell r="K636">
            <v>642695.35</v>
          </cell>
          <cell r="L636">
            <v>257.49</v>
          </cell>
          <cell r="M636">
            <v>-2.1142963185309758E-2</v>
          </cell>
          <cell r="N636">
            <v>3.4999824457636981</v>
          </cell>
          <cell r="O636">
            <v>6.9999791770920989</v>
          </cell>
        </row>
        <row r="637">
          <cell r="A637">
            <v>15500</v>
          </cell>
          <cell r="B637">
            <v>3.499303704964928</v>
          </cell>
          <cell r="C637">
            <v>2.0003979620497559E-3</v>
          </cell>
          <cell r="D637">
            <v>1193166.42</v>
          </cell>
          <cell r="E637">
            <v>642687.61</v>
          </cell>
          <cell r="F637">
            <v>256.98</v>
          </cell>
          <cell r="G637">
            <v>1193163.0499</v>
          </cell>
          <cell r="H637">
            <v>642686.6679</v>
          </cell>
          <cell r="I637">
            <v>256.98700000000002</v>
          </cell>
          <cell r="J637">
            <v>1193159.6799999999</v>
          </cell>
          <cell r="K637">
            <v>642685.72</v>
          </cell>
          <cell r="L637">
            <v>256.92</v>
          </cell>
          <cell r="M637">
            <v>-1.9139154332177138E-2</v>
          </cell>
          <cell r="N637">
            <v>3.500677137409645</v>
          </cell>
          <cell r="O637">
            <v>6.9999808423745726</v>
          </cell>
        </row>
        <row r="638">
          <cell r="A638">
            <v>15510</v>
          </cell>
          <cell r="B638">
            <v>3.4985148922075395</v>
          </cell>
          <cell r="C638">
            <v>-1.7150134227996005E-2</v>
          </cell>
          <cell r="D638">
            <v>1193169.1200000001</v>
          </cell>
          <cell r="E638">
            <v>642677.98</v>
          </cell>
          <cell r="F638">
            <v>256.47000000000003</v>
          </cell>
          <cell r="G638">
            <v>1193165.7503</v>
          </cell>
          <cell r="H638">
            <v>642677.03940000001</v>
          </cell>
          <cell r="I638">
            <v>256.41000000000003</v>
          </cell>
          <cell r="J638">
            <v>1193162.04</v>
          </cell>
          <cell r="K638">
            <v>642676</v>
          </cell>
          <cell r="L638">
            <v>256.33</v>
          </cell>
          <cell r="M638">
            <v>-2.0762293961030701E-2</v>
          </cell>
          <cell r="N638">
            <v>3.8531387788938467</v>
          </cell>
          <cell r="O638">
            <v>7.3516536711013867</v>
          </cell>
        </row>
        <row r="639">
          <cell r="A639">
            <v>15520</v>
          </cell>
          <cell r="B639">
            <v>3.5005209854702382</v>
          </cell>
          <cell r="C639">
            <v>-3.3423596226283776E-2</v>
          </cell>
          <cell r="D639">
            <v>1193171.82</v>
          </cell>
          <cell r="E639">
            <v>642668.36</v>
          </cell>
          <cell r="F639">
            <v>255.95</v>
          </cell>
          <cell r="G639">
            <v>1193168.4506000001</v>
          </cell>
          <cell r="H639">
            <v>642667.41090000002</v>
          </cell>
          <cell r="I639">
            <v>255.833</v>
          </cell>
          <cell r="J639">
            <v>1193164.26</v>
          </cell>
          <cell r="K639">
            <v>642666.23999999999</v>
          </cell>
          <cell r="L639">
            <v>255.68</v>
          </cell>
          <cell r="M639">
            <v>-3.5163462469311867E-2</v>
          </cell>
          <cell r="N639">
            <v>4.351107349952211</v>
          </cell>
          <cell r="O639">
            <v>7.8516283354224488</v>
          </cell>
        </row>
        <row r="640">
          <cell r="A640">
            <v>15530</v>
          </cell>
          <cell r="B640">
            <v>3.4956750105176719</v>
          </cell>
          <cell r="C640">
            <v>-5.2350404270817039E-2</v>
          </cell>
          <cell r="D640">
            <v>1193174.1399999999</v>
          </cell>
          <cell r="E640">
            <v>642658.14</v>
          </cell>
          <cell r="F640">
            <v>255.44</v>
          </cell>
          <cell r="G640">
            <v>1193170.6757</v>
          </cell>
          <cell r="H640">
            <v>642657.6727</v>
          </cell>
          <cell r="I640">
            <v>255.25700000000001</v>
          </cell>
          <cell r="J640">
            <v>1193166.22</v>
          </cell>
          <cell r="K640">
            <v>642657.06999999995</v>
          </cell>
          <cell r="L640">
            <v>255.02</v>
          </cell>
          <cell r="M640">
            <v>-5.2710271828367079E-2</v>
          </cell>
          <cell r="N640">
            <v>4.4962773246873775</v>
          </cell>
          <cell r="O640">
            <v>7.991952335205049</v>
          </cell>
        </row>
        <row r="641">
          <cell r="A641">
            <v>15540</v>
          </cell>
          <cell r="B641">
            <v>3.4957079168619942</v>
          </cell>
          <cell r="C641">
            <v>-6.0073668908954804E-2</v>
          </cell>
          <cell r="D641">
            <v>1193174.5</v>
          </cell>
          <cell r="E641">
            <v>642647.46</v>
          </cell>
          <cell r="F641">
            <v>254.89</v>
          </cell>
          <cell r="G641">
            <v>1193171.0122</v>
          </cell>
          <cell r="H641">
            <v>642647.69499999995</v>
          </cell>
          <cell r="I641">
            <v>254.68</v>
          </cell>
          <cell r="J641">
            <v>1193166.52</v>
          </cell>
          <cell r="K641">
            <v>642647.99</v>
          </cell>
          <cell r="L641">
            <v>254.41</v>
          </cell>
          <cell r="M641">
            <v>-5.997499957520553E-2</v>
          </cell>
          <cell r="N641">
            <v>4.5018758134619787</v>
          </cell>
          <cell r="O641">
            <v>7.9975837303239725</v>
          </cell>
        </row>
        <row r="642">
          <cell r="A642">
            <v>15550</v>
          </cell>
          <cell r="B642">
            <v>3.5030056237331815</v>
          </cell>
          <cell r="C642">
            <v>-5.9092111813223998E-2</v>
          </cell>
          <cell r="D642">
            <v>1193172.74</v>
          </cell>
          <cell r="E642">
            <v>642636.93000000005</v>
          </cell>
          <cell r="F642">
            <v>254.31</v>
          </cell>
          <cell r="G642">
            <v>1193169.3598</v>
          </cell>
          <cell r="H642">
            <v>642637.84939999995</v>
          </cell>
          <cell r="I642">
            <v>254.10300000000001</v>
          </cell>
          <cell r="J642">
            <v>1193165.02</v>
          </cell>
          <cell r="K642">
            <v>642639.03</v>
          </cell>
          <cell r="L642">
            <v>253.83</v>
          </cell>
          <cell r="M642">
            <v>-6.0700127805082563E-2</v>
          </cell>
          <cell r="N642">
            <v>4.4975193606946116</v>
          </cell>
          <cell r="O642">
            <v>8.000524984427793</v>
          </cell>
        </row>
        <row r="643">
          <cell r="A643">
            <v>15560</v>
          </cell>
          <cell r="B643">
            <v>3.5015755568041094</v>
          </cell>
          <cell r="C643">
            <v>-6.1115345514724979E-2</v>
          </cell>
          <cell r="D643">
            <v>1193168.9099999999</v>
          </cell>
          <cell r="E643">
            <v>642626.94999999995</v>
          </cell>
          <cell r="F643">
            <v>253.74</v>
          </cell>
          <cell r="G643">
            <v>1193165.7842999999</v>
          </cell>
          <cell r="H643">
            <v>642628.52830000001</v>
          </cell>
          <cell r="I643">
            <v>253.52600000000001</v>
          </cell>
          <cell r="J643">
            <v>1193161.76</v>
          </cell>
          <cell r="K643">
            <v>642630.55000000005</v>
          </cell>
          <cell r="L643">
            <v>253.26</v>
          </cell>
          <cell r="M643">
            <v>-5.906408073087667E-2</v>
          </cell>
          <cell r="N643">
            <v>4.5035831711669037</v>
          </cell>
          <cell r="O643">
            <v>8.005158727971013</v>
          </cell>
        </row>
        <row r="644">
          <cell r="A644">
            <v>15570</v>
          </cell>
          <cell r="B644">
            <v>3.5002456741701748</v>
          </cell>
          <cell r="C644">
            <v>-6.0281482970479611E-2</v>
          </cell>
          <cell r="D644">
            <v>1193163.18</v>
          </cell>
          <cell r="E644">
            <v>642617.93999999994</v>
          </cell>
          <cell r="F644">
            <v>253.16</v>
          </cell>
          <cell r="G644">
            <v>1193160.4283</v>
          </cell>
          <cell r="H644">
            <v>642620.10329999996</v>
          </cell>
          <cell r="I644">
            <v>252.94900000000001</v>
          </cell>
          <cell r="J644">
            <v>1193156.8899999999</v>
          </cell>
          <cell r="K644">
            <v>642622.88</v>
          </cell>
          <cell r="L644">
            <v>252.68</v>
          </cell>
          <cell r="M644">
            <v>-5.9807866811635198E-2</v>
          </cell>
          <cell r="N644">
            <v>4.4977360728684843</v>
          </cell>
          <cell r="O644">
            <v>7.9979817470386596</v>
          </cell>
        </row>
        <row r="645">
          <cell r="A645">
            <v>15580</v>
          </cell>
          <cell r="B645">
            <v>3.5795786344538252</v>
          </cell>
          <cell r="C645">
            <v>-5.5034410504034403E-2</v>
          </cell>
          <cell r="D645">
            <v>1193155.82</v>
          </cell>
          <cell r="E645">
            <v>642610.18000000005</v>
          </cell>
          <cell r="F645">
            <v>252.57</v>
          </cell>
          <cell r="G645">
            <v>1193153.5052</v>
          </cell>
          <cell r="H645">
            <v>642612.91040000005</v>
          </cell>
          <cell r="I645">
            <v>252.37299999999999</v>
          </cell>
          <cell r="J645">
            <v>1193150.5900000001</v>
          </cell>
          <cell r="K645">
            <v>642616.34</v>
          </cell>
          <cell r="L645">
            <v>252.13</v>
          </cell>
          <cell r="M645">
            <v>-5.3985942559095355E-2</v>
          </cell>
          <cell r="N645">
            <v>4.5011717584442774</v>
          </cell>
          <cell r="O645">
            <v>8.0807503928981035</v>
          </cell>
        </row>
        <row r="646">
          <cell r="A646">
            <v>15590</v>
          </cell>
          <cell r="B646">
            <v>4.2031576999086715</v>
          </cell>
          <cell r="C646">
            <v>-1.284748369093441E-2</v>
          </cell>
          <cell r="D646">
            <v>1193147.3500000001</v>
          </cell>
          <cell r="E646">
            <v>642603.56999999995</v>
          </cell>
          <cell r="F646">
            <v>251.85</v>
          </cell>
          <cell r="G646">
            <v>1193145.2919000001</v>
          </cell>
          <cell r="H646">
            <v>642607.23479999998</v>
          </cell>
          <cell r="I646">
            <v>251.79599999999999</v>
          </cell>
          <cell r="J646">
            <v>1193143.0900000001</v>
          </cell>
          <cell r="K646">
            <v>642611.14</v>
          </cell>
          <cell r="L646">
            <v>251.74</v>
          </cell>
          <cell r="M646">
            <v>-1.2491118691646159E-2</v>
          </cell>
          <cell r="N646">
            <v>4.4831853241003135</v>
          </cell>
          <cell r="O646">
            <v>8.6863430240089841</v>
          </cell>
        </row>
        <row r="647">
          <cell r="A647">
            <v>15600</v>
          </cell>
          <cell r="B647">
            <v>4.5004453167838205</v>
          </cell>
          <cell r="C647">
            <v>3.0885832448979952E-2</v>
          </cell>
          <cell r="D647">
            <v>1193139.18</v>
          </cell>
          <cell r="E647">
            <v>642598.46</v>
          </cell>
          <cell r="F647">
            <v>251.08</v>
          </cell>
          <cell r="G647">
            <v>1193136.6614000001</v>
          </cell>
          <cell r="H647">
            <v>642602.18969999999</v>
          </cell>
          <cell r="I647">
            <v>251.21899999999999</v>
          </cell>
          <cell r="J647">
            <v>1193134.5</v>
          </cell>
          <cell r="K647">
            <v>642605.39</v>
          </cell>
          <cell r="L647">
            <v>251.34</v>
          </cell>
          <cell r="M647">
            <v>3.133246484586457E-2</v>
          </cell>
          <cell r="N647">
            <v>3.8618091680705917</v>
          </cell>
          <cell r="O647">
            <v>8.3622544848544127</v>
          </cell>
        </row>
        <row r="648">
          <cell r="A648">
            <v>15610</v>
          </cell>
          <cell r="B648">
            <v>4.5007913982188974</v>
          </cell>
          <cell r="C648">
            <v>6.0433816174557696E-2</v>
          </cell>
          <cell r="D648">
            <v>1193132.19</v>
          </cell>
          <cell r="E648">
            <v>642592.65</v>
          </cell>
          <cell r="F648">
            <v>250.37</v>
          </cell>
          <cell r="G648">
            <v>1193128.9835999999</v>
          </cell>
          <cell r="H648">
            <v>642595.80850000004</v>
          </cell>
          <cell r="I648">
            <v>250.642</v>
          </cell>
          <cell r="J648">
            <v>1193126.49</v>
          </cell>
          <cell r="K648">
            <v>642598.26</v>
          </cell>
          <cell r="L648">
            <v>250.85</v>
          </cell>
          <cell r="M648">
            <v>5.9482267584569079E-2</v>
          </cell>
          <cell r="N648">
            <v>3.4968404609705543</v>
          </cell>
          <cell r="O648">
            <v>7.9976318591894522</v>
          </cell>
        </row>
        <row r="649">
          <cell r="A649">
            <v>15620</v>
          </cell>
          <cell r="B649">
            <v>4.5040763815673559</v>
          </cell>
          <cell r="C649">
            <v>6.0611760741276756E-2</v>
          </cell>
          <cell r="D649">
            <v>1193126.5</v>
          </cell>
          <cell r="E649">
            <v>642585.56999999995</v>
          </cell>
          <cell r="F649">
            <v>249.78</v>
          </cell>
          <cell r="G649">
            <v>1193122.7265999999</v>
          </cell>
          <cell r="H649">
            <v>642588.02930000005</v>
          </cell>
          <cell r="I649">
            <v>250.053</v>
          </cell>
          <cell r="J649">
            <v>1193119.79</v>
          </cell>
          <cell r="K649">
            <v>642589.93999999994</v>
          </cell>
          <cell r="L649">
            <v>250.26</v>
          </cell>
          <cell r="M649">
            <v>5.9084057853785607E-2</v>
          </cell>
          <cell r="N649">
            <v>3.5034831309700039</v>
          </cell>
          <cell r="O649">
            <v>8.0075595125373589</v>
          </cell>
        </row>
        <row r="650">
          <cell r="A650">
            <v>15630</v>
          </cell>
          <cell r="B650">
            <v>4.4983863784715581</v>
          </cell>
          <cell r="C650">
            <v>5.9354616863912968E-2</v>
          </cell>
          <cell r="D650">
            <v>1193122.32</v>
          </cell>
          <cell r="E650">
            <v>642577.5</v>
          </cell>
          <cell r="F650">
            <v>249.17</v>
          </cell>
          <cell r="G650">
            <v>1193118.1399000001</v>
          </cell>
          <cell r="H650">
            <v>642579.16200000001</v>
          </cell>
          <cell r="I650">
            <v>249.43700000000001</v>
          </cell>
          <cell r="J650">
            <v>1193114.8899999999</v>
          </cell>
          <cell r="K650">
            <v>642580.44999999995</v>
          </cell>
          <cell r="L650">
            <v>249.65</v>
          </cell>
          <cell r="M650">
            <v>6.092981949266902E-2</v>
          </cell>
          <cell r="N650">
            <v>3.4958252260311009</v>
          </cell>
          <cell r="O650">
            <v>7.9942116045026594</v>
          </cell>
        </row>
        <row r="651">
          <cell r="A651">
            <v>15640</v>
          </cell>
          <cell r="B651">
            <v>4.5036650052906904</v>
          </cell>
          <cell r="C651">
            <v>4.9959310858084485E-2</v>
          </cell>
          <cell r="D651">
            <v>1193119.8400000001</v>
          </cell>
          <cell r="E651">
            <v>642568.77</v>
          </cell>
          <cell r="F651">
            <v>248.57</v>
          </cell>
          <cell r="G651">
            <v>1193115.4062000001</v>
          </cell>
          <cell r="H651">
            <v>642569.56019999995</v>
          </cell>
          <cell r="I651">
            <v>248.79499999999999</v>
          </cell>
          <cell r="J651">
            <v>1193111.96</v>
          </cell>
          <cell r="K651">
            <v>642570.18000000005</v>
          </cell>
          <cell r="L651">
            <v>248.97</v>
          </cell>
          <cell r="M651">
            <v>4.9978694276843462E-2</v>
          </cell>
          <cell r="N651">
            <v>3.5014920363994744</v>
          </cell>
          <cell r="O651">
            <v>8.0051570416901647</v>
          </cell>
        </row>
        <row r="652">
          <cell r="A652">
            <v>15650</v>
          </cell>
          <cell r="B652">
            <v>4.2620752749764224</v>
          </cell>
          <cell r="C652">
            <v>3.2143965359869985E-2</v>
          </cell>
          <cell r="D652">
            <v>1193118.6499999999</v>
          </cell>
          <cell r="E652">
            <v>642559.30000000005</v>
          </cell>
          <cell r="F652">
            <v>247.99</v>
          </cell>
          <cell r="G652">
            <v>1193114.3997</v>
          </cell>
          <cell r="H652">
            <v>642559.61659999995</v>
          </cell>
          <cell r="I652">
            <v>248.12700000000001</v>
          </cell>
          <cell r="J652">
            <v>1193110.9099999999</v>
          </cell>
          <cell r="K652">
            <v>642559.88</v>
          </cell>
          <cell r="L652">
            <v>248.24</v>
          </cell>
          <cell r="M652">
            <v>3.2289159986165189E-2</v>
          </cell>
          <cell r="N652">
            <v>3.4996265015384793</v>
          </cell>
          <cell r="O652">
            <v>7.7617017765149017</v>
          </cell>
        </row>
        <row r="653">
          <cell r="A653">
            <v>15660</v>
          </cell>
          <cell r="B653">
            <v>3.7530300611795564</v>
          </cell>
          <cell r="C653">
            <v>1.9450949981742377E-2</v>
          </cell>
          <cell r="D653">
            <v>1193117.3999999999</v>
          </cell>
          <cell r="E653">
            <v>642549.37</v>
          </cell>
          <cell r="F653">
            <v>247.36</v>
          </cell>
          <cell r="G653">
            <v>1193113.6569999999</v>
          </cell>
          <cell r="H653">
            <v>642549.64419999998</v>
          </cell>
          <cell r="I653">
            <v>247.43299999999999</v>
          </cell>
          <cell r="J653">
            <v>1193110.17</v>
          </cell>
          <cell r="K653">
            <v>642549.9</v>
          </cell>
          <cell r="L653">
            <v>247.48</v>
          </cell>
          <cell r="M653">
            <v>1.3442513530473262E-2</v>
          </cell>
          <cell r="N653">
            <v>3.4963699231881931</v>
          </cell>
          <cell r="O653">
            <v>7.2493999843677495</v>
          </cell>
        </row>
        <row r="654">
          <cell r="A654">
            <v>15670</v>
          </cell>
          <cell r="B654">
            <v>3.4955251535180962</v>
          </cell>
          <cell r="C654">
            <v>2.0883843426655401E-2</v>
          </cell>
          <cell r="D654">
            <v>1193116.3999999999</v>
          </cell>
          <cell r="E654">
            <v>642539.41</v>
          </cell>
          <cell r="F654">
            <v>246.64</v>
          </cell>
          <cell r="G654">
            <v>1193112.9143000001</v>
          </cell>
          <cell r="H654">
            <v>642539.67189999996</v>
          </cell>
          <cell r="I654">
            <v>246.71299999999999</v>
          </cell>
          <cell r="J654">
            <v>1193109.42</v>
          </cell>
          <cell r="K654">
            <v>642539.93000000005</v>
          </cell>
          <cell r="L654">
            <v>246.7</v>
          </cell>
          <cell r="M654">
            <v>-3.7102372373336852E-3</v>
          </cell>
          <cell r="N654">
            <v>3.5038190736685921</v>
          </cell>
          <cell r="O654">
            <v>6.9993442271866879</v>
          </cell>
        </row>
        <row r="655">
          <cell r="A655">
            <v>15680</v>
          </cell>
          <cell r="B655">
            <v>3.4980387089664307</v>
          </cell>
          <cell r="C655">
            <v>1.9153590218503855E-2</v>
          </cell>
          <cell r="D655">
            <v>1193115.6599999999</v>
          </cell>
          <cell r="E655">
            <v>642529.43999999994</v>
          </cell>
          <cell r="F655">
            <v>245.9</v>
          </cell>
          <cell r="G655">
            <v>1193112.1716</v>
          </cell>
          <cell r="H655">
            <v>642529.69949999999</v>
          </cell>
          <cell r="I655">
            <v>245.96700000000001</v>
          </cell>
          <cell r="J655">
            <v>1193108.68</v>
          </cell>
          <cell r="K655">
            <v>642529.96</v>
          </cell>
          <cell r="L655">
            <v>245.9</v>
          </cell>
          <cell r="M655">
            <v>-1.9135726851098336E-2</v>
          </cell>
          <cell r="N655">
            <v>3.5013041585175881</v>
          </cell>
          <cell r="O655">
            <v>6.9993428674840192</v>
          </cell>
        </row>
        <row r="656">
          <cell r="A656">
            <v>15690</v>
          </cell>
          <cell r="B656">
            <v>3.5005541875418968</v>
          </cell>
          <cell r="C656">
            <v>9.9984168576958184E-3</v>
          </cell>
          <cell r="D656">
            <v>1193114.92</v>
          </cell>
          <cell r="E656">
            <v>642519.47</v>
          </cell>
          <cell r="F656">
            <v>245.16</v>
          </cell>
          <cell r="G656">
            <v>1193111.4288999999</v>
          </cell>
          <cell r="H656">
            <v>642519.72710000002</v>
          </cell>
          <cell r="I656">
            <v>245.19499999999999</v>
          </cell>
          <cell r="J656">
            <v>1193107.94</v>
          </cell>
          <cell r="K656">
            <v>642519.99</v>
          </cell>
          <cell r="L656">
            <v>245.13</v>
          </cell>
          <cell r="M656">
            <v>-1.8577845011286228E-2</v>
          </cell>
          <cell r="N656">
            <v>3.4987911655259034</v>
          </cell>
          <cell r="O656">
            <v>6.9993453530678007</v>
          </cell>
        </row>
        <row r="657">
          <cell r="A657">
            <v>15700</v>
          </cell>
          <cell r="B657">
            <v>3.5038128558452426</v>
          </cell>
          <cell r="C657">
            <v>-8.5621011264781395E-3</v>
          </cell>
          <cell r="D657">
            <v>1193114.18</v>
          </cell>
          <cell r="E657">
            <v>642509.49</v>
          </cell>
          <cell r="F657">
            <v>244.44</v>
          </cell>
          <cell r="G657">
            <v>1193110.6862000001</v>
          </cell>
          <cell r="H657">
            <v>642509.75470000005</v>
          </cell>
          <cell r="I657">
            <v>244.41</v>
          </cell>
          <cell r="J657">
            <v>1193107.04</v>
          </cell>
          <cell r="K657">
            <v>642510.03</v>
          </cell>
          <cell r="L657">
            <v>244.34</v>
          </cell>
          <cell r="M657">
            <v>-1.9143580454155425E-2</v>
          </cell>
          <cell r="N657">
            <v>3.6565782543985152</v>
          </cell>
          <cell r="O657">
            <v>7.1603911102437579</v>
          </cell>
        </row>
        <row r="658">
          <cell r="A658">
            <v>15710</v>
          </cell>
          <cell r="B658">
            <v>3.4963528911070076</v>
          </cell>
          <cell r="C658">
            <v>-2.7171170347716295E-2</v>
          </cell>
          <cell r="D658">
            <v>1193113.43</v>
          </cell>
          <cell r="E658">
            <v>642499.52</v>
          </cell>
          <cell r="F658">
            <v>243.72</v>
          </cell>
          <cell r="G658">
            <v>1193109.9435000001</v>
          </cell>
          <cell r="H658">
            <v>642499.78229999996</v>
          </cell>
          <cell r="I658">
            <v>243.625</v>
          </cell>
          <cell r="J658">
            <v>1193105.8</v>
          </cell>
          <cell r="K658">
            <v>642500.09</v>
          </cell>
          <cell r="L658">
            <v>243.51</v>
          </cell>
          <cell r="M658">
            <v>-2.7678100980745211E-2</v>
          </cell>
          <cell r="N658">
            <v>4.1549093299432283</v>
          </cell>
          <cell r="O658">
            <v>7.6512622210502359</v>
          </cell>
        </row>
        <row r="659">
          <cell r="A659">
            <v>15720</v>
          </cell>
          <cell r="B659">
            <v>3.5019959795148869</v>
          </cell>
          <cell r="C659">
            <v>-4.5688230636449945E-2</v>
          </cell>
          <cell r="D659">
            <v>1193112.6100000001</v>
          </cell>
          <cell r="E659">
            <v>642489.4</v>
          </cell>
          <cell r="F659">
            <v>243</v>
          </cell>
          <cell r="G659">
            <v>1193109.1328</v>
          </cell>
          <cell r="H659">
            <v>642489.81599999999</v>
          </cell>
          <cell r="I659">
            <v>242.84</v>
          </cell>
          <cell r="J659">
            <v>1193104.6599999999</v>
          </cell>
          <cell r="K659">
            <v>642490.35</v>
          </cell>
          <cell r="L659">
            <v>242.63</v>
          </cell>
          <cell r="M659">
            <v>-4.6619385387500496E-2</v>
          </cell>
          <cell r="N659">
            <v>4.5045638902033396</v>
          </cell>
          <cell r="O659">
            <v>8.0065598697182274</v>
          </cell>
        </row>
        <row r="660">
          <cell r="A660">
            <v>15730</v>
          </cell>
          <cell r="B660">
            <v>3.502234984971254</v>
          </cell>
          <cell r="C660">
            <v>-6.1389370194349799E-2</v>
          </cell>
          <cell r="D660">
            <v>1193110.6299999999</v>
          </cell>
          <cell r="E660">
            <v>642479.1</v>
          </cell>
          <cell r="F660">
            <v>242.27</v>
          </cell>
          <cell r="G660">
            <v>1193107.2464999999</v>
          </cell>
          <cell r="H660">
            <v>642480.00419999997</v>
          </cell>
          <cell r="I660">
            <v>242.05500000000001</v>
          </cell>
          <cell r="J660">
            <v>1193102.8999999999</v>
          </cell>
          <cell r="K660">
            <v>642481.17000000004</v>
          </cell>
          <cell r="L660">
            <v>241.79</v>
          </cell>
          <cell r="M660">
            <v>-5.8887214058494411E-2</v>
          </cell>
          <cell r="N660">
            <v>4.5001279859628349</v>
          </cell>
          <cell r="O660">
            <v>8.0023629709340884</v>
          </cell>
        </row>
        <row r="661">
          <cell r="A661">
            <v>15740</v>
          </cell>
          <cell r="B661">
            <v>3.5014046565709585</v>
          </cell>
          <cell r="C661">
            <v>-6.0832728830783084E-2</v>
          </cell>
          <cell r="D661">
            <v>1193107.2</v>
          </cell>
          <cell r="E661">
            <v>642469.18000000005</v>
          </cell>
          <cell r="F661">
            <v>241.52</v>
          </cell>
          <cell r="G661">
            <v>1193103.9824000001</v>
          </cell>
          <cell r="H661">
            <v>642470.56090000004</v>
          </cell>
          <cell r="I661">
            <v>241.30699999999999</v>
          </cell>
          <cell r="J661">
            <v>1193099.8500000001</v>
          </cell>
          <cell r="K661">
            <v>642472.32999999996</v>
          </cell>
          <cell r="L661">
            <v>241.04</v>
          </cell>
          <cell r="M661">
            <v>-5.9397246055091536E-2</v>
          </cell>
          <cell r="N661">
            <v>4.495157902646711</v>
          </cell>
          <cell r="O661">
            <v>7.9965625592176695</v>
          </cell>
        </row>
        <row r="662">
          <cell r="A662">
            <v>15750</v>
          </cell>
          <cell r="B662">
            <v>3.501970029788426</v>
          </cell>
          <cell r="C662">
            <v>-5.9680693501717397E-2</v>
          </cell>
          <cell r="D662">
            <v>1193102.3999999999</v>
          </cell>
          <cell r="E662">
            <v>642459.86</v>
          </cell>
          <cell r="F662">
            <v>240.87</v>
          </cell>
          <cell r="G662">
            <v>1193099.4072</v>
          </cell>
          <cell r="H662">
            <v>642461.67850000004</v>
          </cell>
          <cell r="I662">
            <v>240.661</v>
          </cell>
          <cell r="J662">
            <v>1193095.56</v>
          </cell>
          <cell r="K662">
            <v>642464.02</v>
          </cell>
          <cell r="L662">
            <v>240.39</v>
          </cell>
          <cell r="M662">
            <v>-6.0172366536970855E-2</v>
          </cell>
          <cell r="N662">
            <v>4.5037284653497602</v>
          </cell>
          <cell r="O662">
            <v>8.0056984951381871</v>
          </cell>
        </row>
        <row r="663">
          <cell r="A663">
            <v>15760</v>
          </cell>
          <cell r="B663">
            <v>3.497561895065346</v>
          </cell>
          <cell r="C663">
            <v>-6.0899565580394895E-2</v>
          </cell>
          <cell r="D663">
            <v>1193096.31</v>
          </cell>
          <cell r="E663">
            <v>642451.31000000006</v>
          </cell>
          <cell r="F663">
            <v>240.33</v>
          </cell>
          <cell r="G663">
            <v>1193093.6139</v>
          </cell>
          <cell r="H663">
            <v>642453.53799999994</v>
          </cell>
          <cell r="I663">
            <v>240.11699999999999</v>
          </cell>
          <cell r="J663">
            <v>1193090.1399999999</v>
          </cell>
          <cell r="K663">
            <v>642456.4</v>
          </cell>
          <cell r="L663">
            <v>239.85</v>
          </cell>
          <cell r="M663">
            <v>-5.9320115631368998E-2</v>
          </cell>
          <cell r="N663">
            <v>4.5010026895295523</v>
          </cell>
          <cell r="O663">
            <v>7.9985645845948987</v>
          </cell>
        </row>
        <row r="664">
          <cell r="A664">
            <v>15770</v>
          </cell>
          <cell r="B664">
            <v>3.4999365037751295</v>
          </cell>
          <cell r="C664">
            <v>-5.5715296488853643E-2</v>
          </cell>
          <cell r="D664">
            <v>1193089.08</v>
          </cell>
          <cell r="E664">
            <v>642443.72</v>
          </cell>
          <cell r="F664">
            <v>239.87</v>
          </cell>
          <cell r="G664">
            <v>1193086.7206999999</v>
          </cell>
          <cell r="H664">
            <v>642446.30519999994</v>
          </cell>
          <cell r="I664">
            <v>239.67500000000001</v>
          </cell>
          <cell r="J664">
            <v>1193083.69</v>
          </cell>
          <cell r="K664">
            <v>642449.63</v>
          </cell>
          <cell r="L664">
            <v>239.43</v>
          </cell>
          <cell r="M664">
            <v>-5.4458649206275356E-2</v>
          </cell>
          <cell r="N664">
            <v>4.4988262391894365</v>
          </cell>
          <cell r="O664">
            <v>7.9987627429645656</v>
          </cell>
        </row>
        <row r="665">
          <cell r="A665">
            <v>15780</v>
          </cell>
          <cell r="B665">
            <v>3.5043388035510405</v>
          </cell>
          <cell r="C665">
            <v>-3.5670067024722078E-2</v>
          </cell>
          <cell r="D665">
            <v>1193080.93</v>
          </cell>
          <cell r="E665">
            <v>642437.26</v>
          </cell>
          <cell r="F665">
            <v>239.46</v>
          </cell>
          <cell r="G665">
            <v>1193078.8838</v>
          </cell>
          <cell r="H665">
            <v>642440.10490000003</v>
          </cell>
          <cell r="I665">
            <v>239.33500000000001</v>
          </cell>
          <cell r="J665">
            <v>1193076.31</v>
          </cell>
          <cell r="K665">
            <v>642443.68000000005</v>
          </cell>
          <cell r="L665">
            <v>239.17</v>
          </cell>
          <cell r="M665">
            <v>-3.7455734702184017E-2</v>
          </cell>
          <cell r="N665">
            <v>4.4051999329864815</v>
          </cell>
          <cell r="O665">
            <v>7.909538736537522</v>
          </cell>
        </row>
        <row r="666">
          <cell r="A666">
            <v>15790</v>
          </cell>
          <cell r="B666">
            <v>3.4993432126444981</v>
          </cell>
          <cell r="C666">
            <v>-1.7717610486434457E-2</v>
          </cell>
          <cell r="D666">
            <v>1193072.81</v>
          </cell>
          <cell r="E666">
            <v>642431.43000000005</v>
          </cell>
          <cell r="F666">
            <v>239.16</v>
          </cell>
          <cell r="G666">
            <v>1193070.7635999999</v>
          </cell>
          <cell r="H666">
            <v>642434.26859999995</v>
          </cell>
          <cell r="I666">
            <v>239.09800000000001</v>
          </cell>
          <cell r="J666">
            <v>1193068.49</v>
          </cell>
          <cell r="K666">
            <v>642437.43999999994</v>
          </cell>
          <cell r="L666">
            <v>239.02</v>
          </cell>
          <cell r="M666">
            <v>-1.9988809583171452E-2</v>
          </cell>
          <cell r="N666">
            <v>3.9021833529131738</v>
          </cell>
          <cell r="O666">
            <v>7.4015265655576723</v>
          </cell>
        </row>
        <row r="667">
          <cell r="A667">
            <v>15800</v>
          </cell>
          <cell r="B667">
            <v>3.5023225280029697</v>
          </cell>
          <cell r="C667">
            <v>8.5657445195274685E-4</v>
          </cell>
          <cell r="D667">
            <v>1193064.69</v>
          </cell>
          <cell r="E667">
            <v>642425.59</v>
          </cell>
          <cell r="F667">
            <v>238.96</v>
          </cell>
          <cell r="G667">
            <v>1193062.6435</v>
          </cell>
          <cell r="H667">
            <v>642428.43220000004</v>
          </cell>
          <cell r="I667">
            <v>238.96299999999999</v>
          </cell>
          <cell r="J667">
            <v>1193060.6000000001</v>
          </cell>
          <cell r="K667">
            <v>642431.27</v>
          </cell>
          <cell r="L667">
            <v>238.89</v>
          </cell>
          <cell r="M667">
            <v>-2.0875042496558135E-2</v>
          </cell>
          <cell r="N667">
            <v>3.4969988689624798</v>
          </cell>
          <cell r="O667">
            <v>6.9993213969654491</v>
          </cell>
        </row>
        <row r="668">
          <cell r="A668">
            <v>15810</v>
          </cell>
          <cell r="B668">
            <v>3.50530301116228</v>
          </cell>
          <cell r="C668">
            <v>1.7116922505397789E-2</v>
          </cell>
          <cell r="D668">
            <v>1193056.57</v>
          </cell>
          <cell r="E668">
            <v>642419.75</v>
          </cell>
          <cell r="F668">
            <v>238.87</v>
          </cell>
          <cell r="G668">
            <v>1193054.5234000001</v>
          </cell>
          <cell r="H668">
            <v>642422.59580000001</v>
          </cell>
          <cell r="I668">
            <v>238.93</v>
          </cell>
          <cell r="J668">
            <v>1193052.48</v>
          </cell>
          <cell r="K668">
            <v>642425.43999999994</v>
          </cell>
          <cell r="L668">
            <v>238.86</v>
          </cell>
          <cell r="M668">
            <v>-1.9987801210713866E-2</v>
          </cell>
          <cell r="N668">
            <v>3.5021360910109394</v>
          </cell>
          <cell r="O668">
            <v>7.007439102173219</v>
          </cell>
        </row>
        <row r="669">
          <cell r="A669">
            <v>15820</v>
          </cell>
          <cell r="B669">
            <v>3.5002260783014409</v>
          </cell>
          <cell r="C669">
            <v>1.9998708207431607E-2</v>
          </cell>
          <cell r="D669">
            <v>1193048.45</v>
          </cell>
          <cell r="E669">
            <v>642413.92000000004</v>
          </cell>
          <cell r="F669">
            <v>238.93</v>
          </cell>
          <cell r="G669">
            <v>1193046.4032000001</v>
          </cell>
          <cell r="H669">
            <v>642416.75939999998</v>
          </cell>
          <cell r="I669">
            <v>239</v>
          </cell>
          <cell r="J669">
            <v>1193044.3600000001</v>
          </cell>
          <cell r="K669">
            <v>642419.6</v>
          </cell>
          <cell r="L669">
            <v>238.93</v>
          </cell>
          <cell r="M669">
            <v>-2.0005165592561221E-2</v>
          </cell>
          <cell r="N669">
            <v>3.4990962547204401</v>
          </cell>
          <cell r="O669">
            <v>6.9993223330218814</v>
          </cell>
        </row>
        <row r="670">
          <cell r="A670">
            <v>15830</v>
          </cell>
          <cell r="B670">
            <v>3.5032054765232137</v>
          </cell>
          <cell r="C670">
            <v>2.0552605458775356E-2</v>
          </cell>
          <cell r="D670">
            <v>1193040.33</v>
          </cell>
          <cell r="E670">
            <v>642408.07999999996</v>
          </cell>
          <cell r="F670">
            <v>239.1</v>
          </cell>
          <cell r="G670">
            <v>1193038.2830999999</v>
          </cell>
          <cell r="H670">
            <v>642410.92299999995</v>
          </cell>
          <cell r="I670">
            <v>239.172</v>
          </cell>
          <cell r="J670">
            <v>1193036.24</v>
          </cell>
          <cell r="K670">
            <v>642413.77</v>
          </cell>
          <cell r="L670">
            <v>239.1</v>
          </cell>
          <cell r="M670">
            <v>-2.0546564150780523E-2</v>
          </cell>
          <cell r="N670">
            <v>3.5042355243257344</v>
          </cell>
          <cell r="O670">
            <v>7.0074410008489476</v>
          </cell>
        </row>
        <row r="671">
          <cell r="A671">
            <v>15840</v>
          </cell>
          <cell r="B671">
            <v>3.5062444252593092</v>
          </cell>
          <cell r="C671">
            <v>1.8823559340168185E-2</v>
          </cell>
          <cell r="D671">
            <v>1193032.21</v>
          </cell>
          <cell r="E671">
            <v>642402.24</v>
          </cell>
          <cell r="F671">
            <v>239.38</v>
          </cell>
          <cell r="G671">
            <v>1193030.1629000001</v>
          </cell>
          <cell r="H671">
            <v>642405.08660000004</v>
          </cell>
          <cell r="I671">
            <v>239.446</v>
          </cell>
          <cell r="J671">
            <v>1193028.1200000001</v>
          </cell>
          <cell r="K671">
            <v>642407.93000000005</v>
          </cell>
          <cell r="L671">
            <v>239.38</v>
          </cell>
          <cell r="M671">
            <v>-1.8850708577187906E-2</v>
          </cell>
          <cell r="N671">
            <v>3.5011946489837564</v>
          </cell>
          <cell r="O671">
            <v>7.0074390742430657</v>
          </cell>
        </row>
        <row r="672">
          <cell r="A672">
            <v>15850</v>
          </cell>
          <cell r="B672">
            <v>3.5011900734128329</v>
          </cell>
          <cell r="C672">
            <v>1.2281538305085941E-2</v>
          </cell>
          <cell r="D672">
            <v>1193024.0900000001</v>
          </cell>
          <cell r="E672">
            <v>642396.41</v>
          </cell>
          <cell r="F672">
            <v>239.78</v>
          </cell>
          <cell r="G672">
            <v>1193022.0427999999</v>
          </cell>
          <cell r="H672">
            <v>642399.25029999996</v>
          </cell>
          <cell r="I672">
            <v>239.82300000000001</v>
          </cell>
          <cell r="J672">
            <v>1193020</v>
          </cell>
          <cell r="K672">
            <v>642402.09</v>
          </cell>
          <cell r="L672">
            <v>239.75</v>
          </cell>
          <cell r="M672">
            <v>-2.0868280181090569E-2</v>
          </cell>
          <cell r="N672">
            <v>3.4981320629457135</v>
          </cell>
          <cell r="O672">
            <v>6.9993221363585469</v>
          </cell>
        </row>
        <row r="673">
          <cell r="A673">
            <v>15860</v>
          </cell>
          <cell r="B673">
            <v>3.5041695878540233</v>
          </cell>
          <cell r="C673">
            <v>-5.1367376916891744E-3</v>
          </cell>
          <cell r="D673">
            <v>1193015.97</v>
          </cell>
          <cell r="E673">
            <v>642390.56999999995</v>
          </cell>
          <cell r="F673">
            <v>240.32</v>
          </cell>
          <cell r="G673">
            <v>1193013.9227</v>
          </cell>
          <cell r="H673">
            <v>642393.41390000004</v>
          </cell>
          <cell r="I673">
            <v>240.30199999999999</v>
          </cell>
          <cell r="J673">
            <v>1193011.6399999999</v>
          </cell>
          <cell r="K673">
            <v>642396.59</v>
          </cell>
          <cell r="L673">
            <v>240.22</v>
          </cell>
          <cell r="M673">
            <v>-2.0964853544132519E-2</v>
          </cell>
          <cell r="N673">
            <v>3.9113080292870999</v>
          </cell>
          <cell r="O673">
            <v>7.4154776171411232</v>
          </cell>
        </row>
        <row r="674">
          <cell r="A674">
            <v>15870</v>
          </cell>
          <cell r="B674">
            <v>3.4990945258097339</v>
          </cell>
          <cell r="C674">
            <v>-2.2005693024877464E-2</v>
          </cell>
          <cell r="D674">
            <v>1193007.8500000001</v>
          </cell>
          <cell r="E674">
            <v>642384.74</v>
          </cell>
          <cell r="F674">
            <v>240.96</v>
          </cell>
          <cell r="G674">
            <v>1193005.8025</v>
          </cell>
          <cell r="H674">
            <v>642387.57750000001</v>
          </cell>
          <cell r="I674">
            <v>240.88300000000001</v>
          </cell>
          <cell r="J674">
            <v>1193003.22</v>
          </cell>
          <cell r="K674">
            <v>642391.16</v>
          </cell>
          <cell r="L674">
            <v>240.78</v>
          </cell>
          <cell r="M674">
            <v>-2.3322746659126741E-2</v>
          </cell>
          <cell r="N674">
            <v>4.4162894493261717</v>
          </cell>
          <cell r="O674">
            <v>7.9153839751359056</v>
          </cell>
        </row>
        <row r="675">
          <cell r="A675">
            <v>15880</v>
          </cell>
          <cell r="B675">
            <v>3.5024302890854422</v>
          </cell>
          <cell r="C675">
            <v>-3.797363231309607E-2</v>
          </cell>
          <cell r="D675">
            <v>1192999.6000000001</v>
          </cell>
          <cell r="E675">
            <v>642378.93000000005</v>
          </cell>
          <cell r="F675">
            <v>241.7</v>
          </cell>
          <cell r="G675">
            <v>1192997.6268</v>
          </cell>
          <cell r="H675">
            <v>642381.82369999995</v>
          </cell>
          <cell r="I675">
            <v>241.56700000000001</v>
          </cell>
          <cell r="J675">
            <v>1192995.0900000001</v>
          </cell>
          <cell r="K675">
            <v>642385.54</v>
          </cell>
          <cell r="L675">
            <v>241.39</v>
          </cell>
          <cell r="M675">
            <v>-3.9336985597127977E-2</v>
          </cell>
          <cell r="N675">
            <v>4.4995821950562433</v>
          </cell>
          <cell r="O675">
            <v>8.0020124841416855</v>
          </cell>
        </row>
        <row r="676">
          <cell r="A676">
            <v>15890</v>
          </cell>
          <cell r="B676">
            <v>3.5044600967904667</v>
          </cell>
          <cell r="C676">
            <v>-3.9093040358904603E-2</v>
          </cell>
          <cell r="D676">
            <v>1192991.18</v>
          </cell>
          <cell r="E676">
            <v>642373.35</v>
          </cell>
          <cell r="F676">
            <v>242.49</v>
          </cell>
          <cell r="G676">
            <v>1192989.2884</v>
          </cell>
          <cell r="H676">
            <v>642376.30009999999</v>
          </cell>
          <cell r="I676">
            <v>242.35300000000001</v>
          </cell>
          <cell r="J676">
            <v>1192986.8600000001</v>
          </cell>
          <cell r="K676">
            <v>642380.09</v>
          </cell>
          <cell r="L676">
            <v>242.18</v>
          </cell>
          <cell r="M676">
            <v>-3.8434511053134904E-2</v>
          </cell>
          <cell r="N676">
            <v>4.501163024054943</v>
          </cell>
          <cell r="O676">
            <v>8.0056231208454101</v>
          </cell>
        </row>
        <row r="677">
          <cell r="A677">
            <v>15900</v>
          </cell>
          <cell r="B677">
            <v>3.4983152359602805</v>
          </cell>
          <cell r="C677">
            <v>-3.9733411835262002E-2</v>
          </cell>
          <cell r="D677">
            <v>1192982.6000000001</v>
          </cell>
          <cell r="E677">
            <v>642368.02</v>
          </cell>
          <cell r="F677">
            <v>243.38</v>
          </cell>
          <cell r="G677">
            <v>1192980.7975000001</v>
          </cell>
          <cell r="H677">
            <v>642371.01820000005</v>
          </cell>
          <cell r="I677">
            <v>243.24100000000001</v>
          </cell>
          <cell r="J677">
            <v>1192978.48</v>
          </cell>
          <cell r="K677">
            <v>642374.87</v>
          </cell>
          <cell r="L677">
            <v>243.07</v>
          </cell>
          <cell r="M677">
            <v>-3.8040250512492782E-2</v>
          </cell>
          <cell r="N677">
            <v>4.4952385353998299</v>
          </cell>
          <cell r="O677">
            <v>7.9935537713601104</v>
          </cell>
        </row>
        <row r="678">
          <cell r="A678">
            <v>15910</v>
          </cell>
          <cell r="B678">
            <v>3.5028587895253995</v>
          </cell>
          <cell r="C678">
            <v>-3.9967354784228484E-2</v>
          </cell>
          <cell r="D678">
            <v>1192973.8799999999</v>
          </cell>
          <cell r="E678">
            <v>642362.93000000005</v>
          </cell>
          <cell r="F678">
            <v>244.37</v>
          </cell>
          <cell r="G678">
            <v>1192972.1592999999</v>
          </cell>
          <cell r="H678">
            <v>642365.98109999998</v>
          </cell>
          <cell r="I678">
            <v>244.23</v>
          </cell>
          <cell r="J678">
            <v>1192969.95</v>
          </cell>
          <cell r="K678">
            <v>642369.9</v>
          </cell>
          <cell r="L678">
            <v>244.05</v>
          </cell>
          <cell r="M678">
            <v>-4.0011082430898237E-2</v>
          </cell>
          <cell r="N678">
            <v>4.4987535718597513</v>
          </cell>
          <cell r="O678">
            <v>8.0016123613851509</v>
          </cell>
        </row>
        <row r="679">
          <cell r="A679">
            <v>15920</v>
          </cell>
          <cell r="B679">
            <v>3.4956741338622912</v>
          </cell>
          <cell r="C679">
            <v>-3.890522823125174E-2</v>
          </cell>
          <cell r="D679">
            <v>1192965.01</v>
          </cell>
          <cell r="E679">
            <v>642358.1</v>
          </cell>
          <cell r="F679">
            <v>245.39</v>
          </cell>
          <cell r="G679">
            <v>1192963.3806</v>
          </cell>
          <cell r="H679">
            <v>642361.19270000001</v>
          </cell>
          <cell r="I679">
            <v>245.25399999999999</v>
          </cell>
          <cell r="J679">
            <v>1192961.28</v>
          </cell>
          <cell r="K679">
            <v>642365.17000000004</v>
          </cell>
          <cell r="L679">
            <v>245.08</v>
          </cell>
          <cell r="M679">
            <v>-3.8684402850681171E-2</v>
          </cell>
          <cell r="N679">
            <v>4.4979368215041298</v>
          </cell>
          <cell r="O679">
            <v>7.993610955366421</v>
          </cell>
        </row>
        <row r="680">
          <cell r="A680">
            <v>15930</v>
          </cell>
          <cell r="B680">
            <v>3.4952828353876479</v>
          </cell>
          <cell r="C680">
            <v>-3.862348380886281E-2</v>
          </cell>
          <cell r="D680">
            <v>1192956.01</v>
          </cell>
          <cell r="E680">
            <v>642353.52</v>
          </cell>
          <cell r="F680">
            <v>246.32</v>
          </cell>
          <cell r="G680">
            <v>1192954.4687000001</v>
          </cell>
          <cell r="H680">
            <v>642356.65709999995</v>
          </cell>
          <cell r="I680">
            <v>246.185</v>
          </cell>
          <cell r="J680">
            <v>1192952.49</v>
          </cell>
          <cell r="K680">
            <v>642360.69999999995</v>
          </cell>
          <cell r="L680">
            <v>246.01</v>
          </cell>
          <cell r="M680">
            <v>-3.8879008060228905E-2</v>
          </cell>
          <cell r="N680">
            <v>4.5011436436061443</v>
          </cell>
          <cell r="O680">
            <v>7.9964264789937918</v>
          </cell>
        </row>
        <row r="681">
          <cell r="A681">
            <v>15940</v>
          </cell>
          <cell r="B681">
            <v>3.5017991403982021</v>
          </cell>
          <cell r="C681">
            <v>-4.0265016452073699E-2</v>
          </cell>
          <cell r="D681">
            <v>1192946.8799999999</v>
          </cell>
          <cell r="E681">
            <v>642349.18999999994</v>
          </cell>
          <cell r="F681">
            <v>247.07</v>
          </cell>
          <cell r="G681">
            <v>1192945.4309</v>
          </cell>
          <cell r="H681">
            <v>642352.37789999996</v>
          </cell>
          <cell r="I681">
            <v>246.929</v>
          </cell>
          <cell r="J681">
            <v>1192943.56</v>
          </cell>
          <cell r="K681">
            <v>642356.47</v>
          </cell>
          <cell r="L681">
            <v>246.75</v>
          </cell>
          <cell r="M681">
            <v>-3.9782149909321177E-2</v>
          </cell>
          <cell r="N681">
            <v>4.4995054417122224</v>
          </cell>
          <cell r="O681">
            <v>8.0013045821104249</v>
          </cell>
        </row>
        <row r="682">
          <cell r="A682">
            <v>15950</v>
          </cell>
          <cell r="B682">
            <v>3.5055414488896459</v>
          </cell>
          <cell r="C682">
            <v>-3.822519344121806E-2</v>
          </cell>
          <cell r="D682">
            <v>1192937.6399999999</v>
          </cell>
          <cell r="E682">
            <v>642345.13</v>
          </cell>
          <cell r="F682">
            <v>247.62</v>
          </cell>
          <cell r="G682">
            <v>1192936.2745999999</v>
          </cell>
          <cell r="H682">
            <v>642348.35869999998</v>
          </cell>
          <cell r="I682">
            <v>247.48599999999999</v>
          </cell>
          <cell r="J682">
            <v>1192934.52</v>
          </cell>
          <cell r="K682">
            <v>642352.5</v>
          </cell>
          <cell r="L682">
            <v>247.31</v>
          </cell>
          <cell r="M682">
            <v>-3.9131419452477396E-2</v>
          </cell>
          <cell r="N682">
            <v>4.4976645995100801</v>
          </cell>
          <cell r="O682">
            <v>8.0032060483997256</v>
          </cell>
        </row>
        <row r="683">
          <cell r="A683">
            <v>15960</v>
          </cell>
          <cell r="B683">
            <v>3.5022115442204962</v>
          </cell>
          <cell r="C683">
            <v>-2.9695522011409847E-2</v>
          </cell>
          <cell r="D683">
            <v>1192928.28</v>
          </cell>
          <cell r="E683">
            <v>642341.34</v>
          </cell>
          <cell r="F683">
            <v>247.96</v>
          </cell>
          <cell r="G683">
            <v>1192927.0071</v>
          </cell>
          <cell r="H683">
            <v>642344.60270000005</v>
          </cell>
          <cell r="I683">
            <v>247.85599999999999</v>
          </cell>
          <cell r="J683">
            <v>1192925.3799999999</v>
          </cell>
          <cell r="K683">
            <v>642348.80000000005</v>
          </cell>
          <cell r="L683">
            <v>247.72</v>
          </cell>
          <cell r="M683">
            <v>-3.0211197742918881E-2</v>
          </cell>
          <cell r="N683">
            <v>4.5016421115535659</v>
          </cell>
          <cell r="O683">
            <v>8.003853655774062</v>
          </cell>
        </row>
        <row r="684">
          <cell r="A684">
            <v>15970</v>
          </cell>
          <cell r="B684">
            <v>3.4952290125258356</v>
          </cell>
          <cell r="C684">
            <v>-1.4591318570899842E-2</v>
          </cell>
          <cell r="D684">
            <v>1192918.9099999999</v>
          </cell>
          <cell r="E684">
            <v>642337.77</v>
          </cell>
          <cell r="F684">
            <v>248.09</v>
          </cell>
          <cell r="G684">
            <v>1192917.6647999999</v>
          </cell>
          <cell r="H684">
            <v>642341.03590000002</v>
          </cell>
          <cell r="I684">
            <v>248.03899999999999</v>
          </cell>
          <cell r="J684">
            <v>1192916.2</v>
          </cell>
          <cell r="K684">
            <v>642344.89</v>
          </cell>
          <cell r="L684">
            <v>247.98</v>
          </cell>
          <cell r="M684">
            <v>-1.4309717260287661E-2</v>
          </cell>
          <cell r="N684">
            <v>4.1230723798949089</v>
          </cell>
          <cell r="O684">
            <v>7.6183013924207446</v>
          </cell>
        </row>
        <row r="685">
          <cell r="A685">
            <v>15980</v>
          </cell>
          <cell r="B685">
            <v>3.4981122280451253</v>
          </cell>
          <cell r="C685">
            <v>1.4293423635495072E-3</v>
          </cell>
          <cell r="D685">
            <v>1192909.57</v>
          </cell>
          <cell r="E685">
            <v>642334.21</v>
          </cell>
          <cell r="F685">
            <v>248.03</v>
          </cell>
          <cell r="G685">
            <v>1192908.3196</v>
          </cell>
          <cell r="H685">
            <v>642337.47699999996</v>
          </cell>
          <cell r="I685">
            <v>248.035</v>
          </cell>
          <cell r="J685">
            <v>1192907.03</v>
          </cell>
          <cell r="K685">
            <v>642340.86</v>
          </cell>
          <cell r="L685">
            <v>248.04</v>
          </cell>
          <cell r="M685">
            <v>1.3810385797534133E-3</v>
          </cell>
          <cell r="N685">
            <v>3.6204636664735395</v>
          </cell>
          <cell r="O685">
            <v>7.1185758945186652</v>
          </cell>
        </row>
        <row r="686">
          <cell r="A686">
            <v>15990</v>
          </cell>
          <cell r="B686">
            <v>3.7444356183851859</v>
          </cell>
          <cell r="C686">
            <v>1.7092028418315655E-2</v>
          </cell>
          <cell r="D686">
            <v>1192900.31</v>
          </cell>
          <cell r="E686">
            <v>642330.42000000004</v>
          </cell>
          <cell r="F686">
            <v>247.78</v>
          </cell>
          <cell r="G686">
            <v>1192898.9742999999</v>
          </cell>
          <cell r="H686">
            <v>642333.91810000001</v>
          </cell>
          <cell r="I686">
            <v>247.84399999999999</v>
          </cell>
          <cell r="J686">
            <v>1192897.73</v>
          </cell>
          <cell r="K686">
            <v>642337.18999999994</v>
          </cell>
          <cell r="L686">
            <v>247.91</v>
          </cell>
          <cell r="M686">
            <v>1.8854363313736223E-2</v>
          </cell>
          <cell r="N686">
            <v>3.5005159761570219</v>
          </cell>
          <cell r="O686">
            <v>7.2449515945422078</v>
          </cell>
        </row>
        <row r="687">
          <cell r="A687">
            <v>16000</v>
          </cell>
          <cell r="B687">
            <v>4.2469487422772803</v>
          </cell>
          <cell r="C687">
            <v>3.4613085516354995E-2</v>
          </cell>
          <cell r="D687">
            <v>1192891.1399999999</v>
          </cell>
          <cell r="E687">
            <v>642326.39</v>
          </cell>
          <cell r="F687">
            <v>247.32</v>
          </cell>
          <cell r="G687">
            <v>1192889.6291</v>
          </cell>
          <cell r="H687">
            <v>642330.3591</v>
          </cell>
          <cell r="I687">
            <v>247.46700000000001</v>
          </cell>
          <cell r="J687">
            <v>1192888.3799999999</v>
          </cell>
          <cell r="K687">
            <v>642333.63</v>
          </cell>
          <cell r="L687">
            <v>247.59</v>
          </cell>
          <cell r="M687">
            <v>3.5129900727795996E-2</v>
          </cell>
          <cell r="N687">
            <v>3.5012908505792781</v>
          </cell>
          <cell r="O687">
            <v>7.7482395928565584</v>
          </cell>
          <cell r="P687">
            <v>7.661060599232739</v>
          </cell>
        </row>
        <row r="688">
          <cell r="A688">
            <v>16010</v>
          </cell>
          <cell r="B688">
            <v>4.5004432136814367</v>
          </cell>
          <cell r="C688">
            <v>5.0217276225806962E-2</v>
          </cell>
          <cell r="D688">
            <v>1192882.3</v>
          </cell>
          <cell r="E688">
            <v>642322.55000000005</v>
          </cell>
          <cell r="F688">
            <v>246.77</v>
          </cell>
          <cell r="G688">
            <v>1192880.3615999999</v>
          </cell>
          <cell r="H688">
            <v>642326.61159999995</v>
          </cell>
          <cell r="I688">
            <v>246.99600000000001</v>
          </cell>
          <cell r="J688">
            <v>1192878.8500000001</v>
          </cell>
          <cell r="K688">
            <v>642329.77</v>
          </cell>
          <cell r="L688">
            <v>247.17</v>
          </cell>
          <cell r="M688">
            <v>4.9693145027455705E-2</v>
          </cell>
          <cell r="N688">
            <v>3.5014889861336473</v>
          </cell>
          <cell r="O688">
            <v>8.0019321998150836</v>
          </cell>
        </row>
        <row r="689">
          <cell r="A689">
            <v>16020</v>
          </cell>
          <cell r="B689">
            <v>4.5028893669076338</v>
          </cell>
          <cell r="C689">
            <v>6.084981834412042E-2</v>
          </cell>
          <cell r="D689">
            <v>1192874.33</v>
          </cell>
          <cell r="E689">
            <v>642317.88</v>
          </cell>
          <cell r="F689">
            <v>246.25</v>
          </cell>
          <cell r="G689">
            <v>1192871.7419</v>
          </cell>
          <cell r="H689">
            <v>642321.56480000005</v>
          </cell>
          <cell r="I689">
            <v>246.524</v>
          </cell>
          <cell r="J689">
            <v>1192869.73</v>
          </cell>
          <cell r="K689">
            <v>642324.43000000005</v>
          </cell>
          <cell r="L689">
            <v>246.73</v>
          </cell>
          <cell r="M689">
            <v>5.8840063344694063E-2</v>
          </cell>
          <cell r="N689">
            <v>3.501015945431762</v>
          </cell>
          <cell r="O689">
            <v>8.0039053123393948</v>
          </cell>
        </row>
        <row r="690">
          <cell r="A690">
            <v>16030</v>
          </cell>
          <cell r="B690">
            <v>4.4966384344325654</v>
          </cell>
          <cell r="C690">
            <v>6.0044854381104656E-2</v>
          </cell>
          <cell r="D690">
            <v>1192867.24</v>
          </cell>
          <cell r="E690">
            <v>642311.96</v>
          </cell>
          <cell r="F690">
            <v>245.74</v>
          </cell>
          <cell r="G690">
            <v>1192864.0789000001</v>
          </cell>
          <cell r="H690">
            <v>642315.15800000005</v>
          </cell>
          <cell r="I690">
            <v>246.01</v>
          </cell>
          <cell r="J690">
            <v>1192861.6200000001</v>
          </cell>
          <cell r="K690">
            <v>642317.65</v>
          </cell>
          <cell r="L690">
            <v>246.22</v>
          </cell>
          <cell r="M690">
            <v>5.9984691877539707E-2</v>
          </cell>
          <cell r="N690">
            <v>3.5008932016976657</v>
          </cell>
          <cell r="O690">
            <v>7.9975316361302315</v>
          </cell>
        </row>
        <row r="691">
          <cell r="A691">
            <v>16040</v>
          </cell>
          <cell r="B691">
            <v>4.5022600381365532</v>
          </cell>
          <cell r="C691">
            <v>5.9525659941873012E-2</v>
          </cell>
          <cell r="D691">
            <v>1192861.24</v>
          </cell>
          <cell r="E691">
            <v>642304.93999999994</v>
          </cell>
          <cell r="F691">
            <v>245.05</v>
          </cell>
          <cell r="G691">
            <v>1192857.5848999999</v>
          </cell>
          <cell r="H691">
            <v>642307.56880000001</v>
          </cell>
          <cell r="I691">
            <v>245.31800000000001</v>
          </cell>
          <cell r="J691">
            <v>1192854.75</v>
          </cell>
          <cell r="K691">
            <v>642309.62</v>
          </cell>
          <cell r="L691">
            <v>245.53</v>
          </cell>
          <cell r="M691">
            <v>6.0586071275653346E-2</v>
          </cell>
          <cell r="N691">
            <v>3.4991541048343531</v>
          </cell>
          <cell r="O691">
            <v>8.0014141429709067</v>
          </cell>
        </row>
        <row r="692">
          <cell r="A692">
            <v>16050</v>
          </cell>
          <cell r="B692">
            <v>4.5023284298736286</v>
          </cell>
          <cell r="C692">
            <v>4.1756171929302137E-2</v>
          </cell>
          <cell r="D692">
            <v>1192856.48</v>
          </cell>
          <cell r="E692">
            <v>642297.02</v>
          </cell>
          <cell r="F692">
            <v>244.25</v>
          </cell>
          <cell r="G692">
            <v>1192852.44</v>
          </cell>
          <cell r="H692">
            <v>642299.00730000006</v>
          </cell>
          <cell r="I692">
            <v>244.43799999999999</v>
          </cell>
          <cell r="J692">
            <v>1192849.3</v>
          </cell>
          <cell r="K692">
            <v>642300.55000000005</v>
          </cell>
          <cell r="L692">
            <v>244.58</v>
          </cell>
          <cell r="M692">
            <v>4.0588788896201843E-2</v>
          </cell>
          <cell r="N692">
            <v>3.4985030069057368</v>
          </cell>
          <cell r="O692">
            <v>8.0008314367793645</v>
          </cell>
        </row>
        <row r="693">
          <cell r="A693">
            <v>16060</v>
          </cell>
          <cell r="B693">
            <v>4.0443410194019673</v>
          </cell>
          <cell r="C693">
            <v>2.250057538754837E-2</v>
          </cell>
          <cell r="D693">
            <v>1192851.81</v>
          </cell>
          <cell r="E693">
            <v>642288.24</v>
          </cell>
          <cell r="F693">
            <v>243.29</v>
          </cell>
          <cell r="G693">
            <v>1192848.1551999999</v>
          </cell>
          <cell r="H693">
            <v>642289.97180000006</v>
          </cell>
          <cell r="I693">
            <v>243.381</v>
          </cell>
          <cell r="J693">
            <v>1192844.99</v>
          </cell>
          <cell r="K693">
            <v>642291.47</v>
          </cell>
          <cell r="L693">
            <v>243.46</v>
          </cell>
          <cell r="M693">
            <v>2.2559374699760874E-2</v>
          </cell>
          <cell r="N693">
            <v>3.5018701117121442</v>
          </cell>
          <cell r="O693">
            <v>7.5462111311141111</v>
          </cell>
        </row>
        <row r="694">
          <cell r="A694">
            <v>16070</v>
          </cell>
          <cell r="B694">
            <v>3.5422308578774109</v>
          </cell>
          <cell r="C694">
            <v>1.9761557845481264E-2</v>
          </cell>
          <cell r="D694">
            <v>1192847.08</v>
          </cell>
          <cell r="E694">
            <v>642279.42000000004</v>
          </cell>
          <cell r="F694">
            <v>242.28</v>
          </cell>
          <cell r="G694">
            <v>1192843.8772</v>
          </cell>
          <cell r="H694">
            <v>642280.93310000002</v>
          </cell>
          <cell r="I694">
            <v>242.35</v>
          </cell>
          <cell r="J694">
            <v>1192840.71</v>
          </cell>
          <cell r="K694">
            <v>642282.43000000005</v>
          </cell>
          <cell r="L694">
            <v>242.37</v>
          </cell>
          <cell r="M694">
            <v>5.7091927178074368E-3</v>
          </cell>
          <cell r="N694">
            <v>3.5031222431200479</v>
          </cell>
          <cell r="O694">
            <v>7.0453531009974588</v>
          </cell>
        </row>
        <row r="695">
          <cell r="A695">
            <v>16080</v>
          </cell>
          <cell r="B695">
            <v>3.4963581295412571</v>
          </cell>
          <cell r="C695">
            <v>2.0020832365134751E-2</v>
          </cell>
          <cell r="D695">
            <v>1192842.76</v>
          </cell>
          <cell r="E695">
            <v>642270.4</v>
          </cell>
          <cell r="F695">
            <v>241.39</v>
          </cell>
          <cell r="G695">
            <v>1192839.5991</v>
          </cell>
          <cell r="H695">
            <v>642271.89439999999</v>
          </cell>
          <cell r="I695">
            <v>241.46</v>
          </cell>
          <cell r="J695">
            <v>1192836.44</v>
          </cell>
          <cell r="K695">
            <v>642273.39</v>
          </cell>
          <cell r="L695">
            <v>241.42</v>
          </cell>
          <cell r="M695">
            <v>-1.1444121629603971E-2</v>
          </cell>
          <cell r="N695">
            <v>3.4952442218498758</v>
          </cell>
          <cell r="O695">
            <v>6.9916023513911334</v>
          </cell>
        </row>
        <row r="696">
          <cell r="A696">
            <v>16090</v>
          </cell>
          <cell r="B696">
            <v>3.4951966310663067</v>
          </cell>
          <cell r="C696">
            <v>2.0313592479735784E-2</v>
          </cell>
          <cell r="D696">
            <v>1192838.48</v>
          </cell>
          <cell r="E696">
            <v>642261.36</v>
          </cell>
          <cell r="F696">
            <v>240.64</v>
          </cell>
          <cell r="G696">
            <v>1192835.321</v>
          </cell>
          <cell r="H696">
            <v>642262.85569999996</v>
          </cell>
          <cell r="I696">
            <v>240.71100000000001</v>
          </cell>
          <cell r="J696">
            <v>1192832.1599999999</v>
          </cell>
          <cell r="K696">
            <v>642264.35</v>
          </cell>
          <cell r="L696">
            <v>240.64</v>
          </cell>
          <cell r="M696">
            <v>-2.0306567412879867E-2</v>
          </cell>
          <cell r="N696">
            <v>3.4964057960378438</v>
          </cell>
          <cell r="O696">
            <v>6.9916024271041506</v>
          </cell>
        </row>
        <row r="697">
          <cell r="A697">
            <v>16100</v>
          </cell>
          <cell r="B697">
            <v>3.5029841563491808</v>
          </cell>
          <cell r="C697">
            <v>2.0839374870621253E-2</v>
          </cell>
          <cell r="D697">
            <v>1192834.21</v>
          </cell>
          <cell r="E697">
            <v>642252.31999999995</v>
          </cell>
          <cell r="F697">
            <v>240.03</v>
          </cell>
          <cell r="G697">
            <v>1192831.0430000001</v>
          </cell>
          <cell r="H697">
            <v>642253.81700000004</v>
          </cell>
          <cell r="I697">
            <v>240.10300000000001</v>
          </cell>
          <cell r="J697">
            <v>1192827.8799999999</v>
          </cell>
          <cell r="K697">
            <v>642255.31000000006</v>
          </cell>
          <cell r="L697">
            <v>240.03</v>
          </cell>
          <cell r="M697">
            <v>-2.0871103051930205E-2</v>
          </cell>
          <cell r="N697">
            <v>3.4976589315079973</v>
          </cell>
          <cell r="O697">
            <v>7.0006430878571777</v>
          </cell>
        </row>
        <row r="698">
          <cell r="A698">
            <v>16110</v>
          </cell>
          <cell r="B698">
            <v>3.5018225110780459</v>
          </cell>
          <cell r="C698">
            <v>1.9418459897637148E-2</v>
          </cell>
          <cell r="D698">
            <v>1192829.93</v>
          </cell>
          <cell r="E698">
            <v>642243.28</v>
          </cell>
          <cell r="F698">
            <v>239.51</v>
          </cell>
          <cell r="G698">
            <v>1192826.7649000001</v>
          </cell>
          <cell r="H698">
            <v>642244.77830000001</v>
          </cell>
          <cell r="I698">
            <v>239.578</v>
          </cell>
          <cell r="J698">
            <v>1192823.6000000001</v>
          </cell>
          <cell r="K698">
            <v>642246.28</v>
          </cell>
          <cell r="L698">
            <v>239.51</v>
          </cell>
          <cell r="M698">
            <v>-1.941139012755547E-2</v>
          </cell>
          <cell r="N698">
            <v>3.5030979004168561</v>
          </cell>
          <cell r="O698">
            <v>7.0049204114949024</v>
          </cell>
        </row>
        <row r="699">
          <cell r="A699">
            <v>16120</v>
          </cell>
          <cell r="B699">
            <v>3.5006619943806809</v>
          </cell>
          <cell r="C699">
            <v>2.085319865705066E-2</v>
          </cell>
          <cell r="D699">
            <v>1192825.6499999999</v>
          </cell>
          <cell r="E699">
            <v>642234.24</v>
          </cell>
          <cell r="F699">
            <v>239.07</v>
          </cell>
          <cell r="G699">
            <v>1192822.4868000001</v>
          </cell>
          <cell r="H699">
            <v>642235.73959999997</v>
          </cell>
          <cell r="I699">
            <v>239.143</v>
          </cell>
          <cell r="J699">
            <v>1192819.32</v>
          </cell>
          <cell r="K699">
            <v>642237.24</v>
          </cell>
          <cell r="L699">
            <v>239.07</v>
          </cell>
          <cell r="M699">
            <v>-2.0831800952889428E-2</v>
          </cell>
          <cell r="N699">
            <v>3.5042577530908199</v>
          </cell>
          <cell r="O699">
            <v>7.0049197474715008</v>
          </cell>
        </row>
        <row r="700">
          <cell r="A700">
            <v>16130</v>
          </cell>
          <cell r="B700">
            <v>3.4994122723116687</v>
          </cell>
          <cell r="C700">
            <v>2.0003359007983373E-2</v>
          </cell>
          <cell r="D700">
            <v>1192821.3700000001</v>
          </cell>
          <cell r="E700">
            <v>642225.19999999995</v>
          </cell>
          <cell r="F700">
            <v>238.74</v>
          </cell>
          <cell r="G700">
            <v>1192818.2087999999</v>
          </cell>
          <cell r="H700">
            <v>642226.70090000005</v>
          </cell>
          <cell r="I700">
            <v>238.81</v>
          </cell>
          <cell r="J700">
            <v>1192815.05</v>
          </cell>
          <cell r="K700">
            <v>642228.19999999995</v>
          </cell>
          <cell r="L700">
            <v>238.74</v>
          </cell>
          <cell r="M700">
            <v>-2.0020178866285574E-2</v>
          </cell>
          <cell r="N700">
            <v>3.4964722576917002</v>
          </cell>
          <cell r="O700">
            <v>6.9958845300033694</v>
          </cell>
        </row>
        <row r="701">
          <cell r="A701">
            <v>16140</v>
          </cell>
          <cell r="B701">
            <v>3.4982540403840652</v>
          </cell>
          <cell r="C701">
            <v>2.0295838775677661E-2</v>
          </cell>
          <cell r="D701">
            <v>1192817.0900000001</v>
          </cell>
          <cell r="E701">
            <v>642216.16</v>
          </cell>
          <cell r="F701">
            <v>238.51</v>
          </cell>
          <cell r="G701">
            <v>1192813.9306999999</v>
          </cell>
          <cell r="H701">
            <v>642217.66220000002</v>
          </cell>
          <cell r="I701">
            <v>238.58099999999999</v>
          </cell>
          <cell r="J701">
            <v>1192810.77</v>
          </cell>
          <cell r="K701">
            <v>642219.16</v>
          </cell>
          <cell r="L701">
            <v>238.51</v>
          </cell>
          <cell r="M701">
            <v>-2.0299448543169257E-2</v>
          </cell>
          <cell r="N701">
            <v>3.4976319602479733</v>
          </cell>
          <cell r="O701">
            <v>6.9958860006320389</v>
          </cell>
        </row>
        <row r="702">
          <cell r="A702">
            <v>16150</v>
          </cell>
          <cell r="B702">
            <v>3.5017612055230756</v>
          </cell>
          <cell r="C702">
            <v>2.1132223374711392E-2</v>
          </cell>
          <cell r="D702">
            <v>1192812.82</v>
          </cell>
          <cell r="E702">
            <v>642207.13</v>
          </cell>
          <cell r="F702">
            <v>238.38</v>
          </cell>
          <cell r="G702">
            <v>1192809.6527</v>
          </cell>
          <cell r="H702">
            <v>642208.62349999999</v>
          </cell>
          <cell r="I702">
            <v>238.45400000000001</v>
          </cell>
          <cell r="J702">
            <v>1192806.49</v>
          </cell>
          <cell r="K702">
            <v>642210.12</v>
          </cell>
          <cell r="L702">
            <v>238.38</v>
          </cell>
          <cell r="M702">
            <v>-2.1149605772585411E-2</v>
          </cell>
          <cell r="N702">
            <v>3.4988831846659156</v>
          </cell>
          <cell r="O702">
            <v>7.0006443901889917</v>
          </cell>
        </row>
        <row r="703">
          <cell r="A703">
            <v>16160</v>
          </cell>
          <cell r="B703">
            <v>3.5005976918683182</v>
          </cell>
          <cell r="C703">
            <v>1.999658520103554E-2</v>
          </cell>
          <cell r="D703">
            <v>1192808.54</v>
          </cell>
          <cell r="E703">
            <v>642198.09</v>
          </cell>
          <cell r="F703">
            <v>238.36</v>
          </cell>
          <cell r="G703">
            <v>1192805.3746</v>
          </cell>
          <cell r="H703">
            <v>642199.58479999995</v>
          </cell>
          <cell r="I703">
            <v>238.43</v>
          </cell>
          <cell r="J703">
            <v>1192802.21</v>
          </cell>
          <cell r="K703">
            <v>642201.07999999996</v>
          </cell>
          <cell r="L703">
            <v>238.36</v>
          </cell>
          <cell r="M703">
            <v>-1.9999741882439873E-2</v>
          </cell>
          <cell r="N703">
            <v>3.5000451711556546</v>
          </cell>
          <cell r="O703">
            <v>7.0006428630239732</v>
          </cell>
        </row>
        <row r="704">
          <cell r="A704">
            <v>16170</v>
          </cell>
          <cell r="B704">
            <v>3.4994353058917143</v>
          </cell>
          <cell r="C704">
            <v>1.9145946172288094E-2</v>
          </cell>
          <cell r="D704">
            <v>1192804.26</v>
          </cell>
          <cell r="E704">
            <v>642189.05000000005</v>
          </cell>
          <cell r="F704">
            <v>238.43</v>
          </cell>
          <cell r="G704">
            <v>1192801.0965</v>
          </cell>
          <cell r="H704">
            <v>642190.54610000004</v>
          </cell>
          <cell r="I704">
            <v>238.49700000000001</v>
          </cell>
          <cell r="J704">
            <v>1192797.93</v>
          </cell>
          <cell r="K704">
            <v>642192.04</v>
          </cell>
          <cell r="L704">
            <v>238.43</v>
          </cell>
          <cell r="M704">
            <v>-1.9136250840138973E-2</v>
          </cell>
          <cell r="N704">
            <v>3.5012082857668427</v>
          </cell>
          <cell r="O704">
            <v>7.000643591658557</v>
          </cell>
        </row>
        <row r="705">
          <cell r="A705">
            <v>16180</v>
          </cell>
          <cell r="B705">
            <v>3.4981836729267459</v>
          </cell>
          <cell r="C705">
            <v>1.8866933863648096E-2</v>
          </cell>
          <cell r="D705">
            <v>1192799.98</v>
          </cell>
          <cell r="E705">
            <v>642180.01</v>
          </cell>
          <cell r="F705">
            <v>238.51</v>
          </cell>
          <cell r="G705">
            <v>1192796.8185000001</v>
          </cell>
          <cell r="H705">
            <v>642181.5074</v>
          </cell>
          <cell r="I705">
            <v>238.57599999999999</v>
          </cell>
          <cell r="J705">
            <v>1192793.6499999999</v>
          </cell>
          <cell r="K705">
            <v>642183</v>
          </cell>
          <cell r="L705">
            <v>238.51</v>
          </cell>
          <cell r="M705">
            <v>-1.8843882190670232E-2</v>
          </cell>
          <cell r="N705">
            <v>3.5024629920834291</v>
          </cell>
          <cell r="O705">
            <v>7.0006466650101746</v>
          </cell>
        </row>
        <row r="706">
          <cell r="A706">
            <v>16190</v>
          </cell>
          <cell r="B706">
            <v>3.4970235700291847</v>
          </cell>
          <cell r="C706">
            <v>2.0588937580252525E-2</v>
          </cell>
          <cell r="D706">
            <v>1192795.7</v>
          </cell>
          <cell r="E706">
            <v>642170.97</v>
          </cell>
          <cell r="F706">
            <v>238.57</v>
          </cell>
          <cell r="G706">
            <v>1192792.5404000001</v>
          </cell>
          <cell r="H706">
            <v>642172.46869999997</v>
          </cell>
          <cell r="I706">
            <v>238.642</v>
          </cell>
          <cell r="J706">
            <v>1192789.3799999999</v>
          </cell>
          <cell r="K706">
            <v>642173.97</v>
          </cell>
          <cell r="L706">
            <v>238.57</v>
          </cell>
          <cell r="M706">
            <v>-2.0578123975460216E-2</v>
          </cell>
          <cell r="N706">
            <v>3.4988612220367625</v>
          </cell>
          <cell r="O706">
            <v>6.9958847920659473</v>
          </cell>
        </row>
        <row r="707">
          <cell r="A707">
            <v>16200</v>
          </cell>
          <cell r="B707">
            <v>3.5048998971731904</v>
          </cell>
          <cell r="C707">
            <v>1.968672487783147E-2</v>
          </cell>
          <cell r="D707">
            <v>1192791.43</v>
          </cell>
          <cell r="E707">
            <v>642161.93000000005</v>
          </cell>
          <cell r="F707">
            <v>238.55</v>
          </cell>
          <cell r="G707">
            <v>1192788.2623000001</v>
          </cell>
          <cell r="H707">
            <v>642163.43000000005</v>
          </cell>
          <cell r="I707">
            <v>238.619</v>
          </cell>
          <cell r="J707">
            <v>1192785.1000000001</v>
          </cell>
          <cell r="K707">
            <v>642164.93000000005</v>
          </cell>
          <cell r="L707">
            <v>238.55</v>
          </cell>
          <cell r="M707">
            <v>-1.9714172024353983E-2</v>
          </cell>
          <cell r="N707">
            <v>3.5000201841978944</v>
          </cell>
          <cell r="O707">
            <v>7.0049200813710844</v>
          </cell>
        </row>
        <row r="708">
          <cell r="A708">
            <v>16210</v>
          </cell>
          <cell r="B708">
            <v>3.5036492661350196</v>
          </cell>
          <cell r="C708">
            <v>2.1120835557162917E-2</v>
          </cell>
          <cell r="D708">
            <v>1192787.1499999999</v>
          </cell>
          <cell r="E708">
            <v>642152.89</v>
          </cell>
          <cell r="F708">
            <v>238.42</v>
          </cell>
          <cell r="G708">
            <v>1192783.9842999999</v>
          </cell>
          <cell r="H708">
            <v>642154.39130000002</v>
          </cell>
          <cell r="I708">
            <v>238.494</v>
          </cell>
          <cell r="J708">
            <v>1192780.82</v>
          </cell>
          <cell r="K708">
            <v>642155.89</v>
          </cell>
          <cell r="L708">
            <v>238.42</v>
          </cell>
          <cell r="M708">
            <v>-2.1135184152837813E-2</v>
          </cell>
          <cell r="N708">
            <v>3.501270652050426</v>
          </cell>
          <cell r="O708">
            <v>7.0049199181854451</v>
          </cell>
        </row>
        <row r="709">
          <cell r="A709">
            <v>16220</v>
          </cell>
          <cell r="B709">
            <v>3.4982117147682263</v>
          </cell>
          <cell r="C709">
            <v>1.8866782625355003E-2</v>
          </cell>
          <cell r="D709">
            <v>1192782.8700000001</v>
          </cell>
          <cell r="E709">
            <v>642143.86</v>
          </cell>
          <cell r="F709">
            <v>238.2</v>
          </cell>
          <cell r="G709">
            <v>1192779.7061999999</v>
          </cell>
          <cell r="H709">
            <v>642145.35259999998</v>
          </cell>
          <cell r="I709">
            <v>238.26599999999999</v>
          </cell>
          <cell r="J709">
            <v>1192776.54</v>
          </cell>
          <cell r="K709">
            <v>642146.85</v>
          </cell>
          <cell r="L709">
            <v>238.2</v>
          </cell>
          <cell r="M709">
            <v>-1.8844049484717282E-2</v>
          </cell>
          <cell r="N709">
            <v>3.5024318978534406</v>
          </cell>
          <cell r="O709">
            <v>7.0006436126216673</v>
          </cell>
        </row>
        <row r="710">
          <cell r="A710">
            <v>16230</v>
          </cell>
          <cell r="B710">
            <v>3.4970485871873178</v>
          </cell>
          <cell r="C710">
            <v>1.9159013187716529E-2</v>
          </cell>
          <cell r="D710">
            <v>1192778.5900000001</v>
          </cell>
          <cell r="E710">
            <v>642134.81999999995</v>
          </cell>
          <cell r="F710">
            <v>237.87</v>
          </cell>
          <cell r="G710">
            <v>1192775.4280999999</v>
          </cell>
          <cell r="H710">
            <v>642136.31389999995</v>
          </cell>
          <cell r="I710">
            <v>237.93700000000001</v>
          </cell>
          <cell r="J710">
            <v>1192772.26</v>
          </cell>
          <cell r="K710">
            <v>642137.81000000006</v>
          </cell>
          <cell r="L710">
            <v>237.87</v>
          </cell>
          <cell r="M710">
            <v>-1.9123218845302169E-2</v>
          </cell>
          <cell r="N710">
            <v>3.5035942715505017</v>
          </cell>
          <cell r="O710">
            <v>7.0006428587378196</v>
          </cell>
        </row>
        <row r="711">
          <cell r="A711">
            <v>16240</v>
          </cell>
          <cell r="B711">
            <v>3.4957961969425977</v>
          </cell>
          <cell r="C711">
            <v>1.8593761288729114E-2</v>
          </cell>
          <cell r="D711">
            <v>1192774.31</v>
          </cell>
          <cell r="E711">
            <v>642125.78</v>
          </cell>
          <cell r="F711">
            <v>237.44</v>
          </cell>
          <cell r="G711">
            <v>1192771.1501</v>
          </cell>
          <cell r="H711">
            <v>642127.27520000003</v>
          </cell>
          <cell r="I711">
            <v>237.505</v>
          </cell>
          <cell r="J711">
            <v>1192767.99</v>
          </cell>
          <cell r="K711">
            <v>642128.77</v>
          </cell>
          <cell r="L711">
            <v>237.44</v>
          </cell>
          <cell r="M711">
            <v>-1.8593709558134986E-2</v>
          </cell>
          <cell r="N711">
            <v>3.4958059227917428</v>
          </cell>
          <cell r="O711">
            <v>6.9916021197343401</v>
          </cell>
        </row>
        <row r="712">
          <cell r="A712">
            <v>16250</v>
          </cell>
          <cell r="B712">
            <v>3.5036746781666737</v>
          </cell>
          <cell r="C712">
            <v>2.1120682368470745E-2</v>
          </cell>
          <cell r="D712">
            <v>1192770.04</v>
          </cell>
          <cell r="E712">
            <v>642116.74</v>
          </cell>
          <cell r="F712">
            <v>236.91</v>
          </cell>
          <cell r="G712">
            <v>1192766.872</v>
          </cell>
          <cell r="H712">
            <v>642118.2365</v>
          </cell>
          <cell r="I712">
            <v>236.98400000000001</v>
          </cell>
          <cell r="J712">
            <v>1192763.71</v>
          </cell>
          <cell r="K712">
            <v>642119.73</v>
          </cell>
          <cell r="L712">
            <v>236.91</v>
          </cell>
          <cell r="M712">
            <v>-2.1161187863864128E-2</v>
          </cell>
          <cell r="N712">
            <v>3.4969681511300355</v>
          </cell>
          <cell r="O712">
            <v>7.0006428292967087</v>
          </cell>
        </row>
        <row r="713">
          <cell r="A713">
            <v>16260</v>
          </cell>
          <cell r="B713">
            <v>3.5025125339153123</v>
          </cell>
          <cell r="C713">
            <v>2.0271162290639976E-2</v>
          </cell>
          <cell r="D713">
            <v>1192765.76</v>
          </cell>
          <cell r="E713">
            <v>642107.69999999995</v>
          </cell>
          <cell r="F713">
            <v>236.38</v>
          </cell>
          <cell r="G713">
            <v>1192762.5939</v>
          </cell>
          <cell r="H713">
            <v>642109.19779999997</v>
          </cell>
          <cell r="I713">
            <v>236.45099999999999</v>
          </cell>
          <cell r="J713">
            <v>1192759.43</v>
          </cell>
          <cell r="K713">
            <v>642110.69999999995</v>
          </cell>
          <cell r="L713">
            <v>236.38</v>
          </cell>
          <cell r="M713">
            <v>-2.0271762144080267E-2</v>
          </cell>
          <cell r="N713">
            <v>3.5024088924963674</v>
          </cell>
          <cell r="O713">
            <v>7.0049214264116797</v>
          </cell>
        </row>
        <row r="714">
          <cell r="A714">
            <v>16270</v>
          </cell>
          <cell r="B714">
            <v>3.5012611470216313</v>
          </cell>
          <cell r="C714">
            <v>1.9135961925319744E-2</v>
          </cell>
          <cell r="D714">
            <v>1192761.48</v>
          </cell>
          <cell r="E714">
            <v>642098.66</v>
          </cell>
          <cell r="F714">
            <v>235.85</v>
          </cell>
          <cell r="G714">
            <v>1192758.3159</v>
          </cell>
          <cell r="H714">
            <v>642100.15910000005</v>
          </cell>
          <cell r="I714">
            <v>235.917</v>
          </cell>
          <cell r="J714">
            <v>1192755.1499999999</v>
          </cell>
          <cell r="K714">
            <v>642101.66</v>
          </cell>
          <cell r="L714">
            <v>235.85</v>
          </cell>
          <cell r="M714">
            <v>-1.9122867708399792E-2</v>
          </cell>
          <cell r="N714">
            <v>3.5036586050625282</v>
          </cell>
          <cell r="O714">
            <v>7.0049197520841595</v>
          </cell>
        </row>
        <row r="715">
          <cell r="A715">
            <v>16280</v>
          </cell>
          <cell r="B715">
            <v>3.500058417978563</v>
          </cell>
          <cell r="C715">
            <v>2.0856794739491293E-2</v>
          </cell>
          <cell r="D715">
            <v>1192757.2</v>
          </cell>
          <cell r="E715">
            <v>642089.62</v>
          </cell>
          <cell r="F715">
            <v>235.31</v>
          </cell>
          <cell r="G715">
            <v>1192754.0378</v>
          </cell>
          <cell r="H715">
            <v>642091.12029999995</v>
          </cell>
          <cell r="I715">
            <v>235.38300000000001</v>
          </cell>
          <cell r="J715">
            <v>1192750.8700000001</v>
          </cell>
          <cell r="K715">
            <v>642092.62</v>
          </cell>
          <cell r="L715">
            <v>235.31</v>
          </cell>
          <cell r="M715">
            <v>-2.0828210100026289E-2</v>
          </cell>
          <cell r="N715">
            <v>3.5048618988107556</v>
          </cell>
          <cell r="O715">
            <v>7.0049203167893186</v>
          </cell>
        </row>
        <row r="716">
          <cell r="A716">
            <v>16290</v>
          </cell>
          <cell r="B716">
            <v>3.4988996340879228</v>
          </cell>
          <cell r="C716">
            <v>2.0006289782656329E-2</v>
          </cell>
          <cell r="D716">
            <v>1192752.92</v>
          </cell>
          <cell r="E716">
            <v>642080.57999999996</v>
          </cell>
          <cell r="F716">
            <v>234.78</v>
          </cell>
          <cell r="G716">
            <v>1192749.7597000001</v>
          </cell>
          <cell r="H716">
            <v>642082.08160000003</v>
          </cell>
          <cell r="I716">
            <v>234.85</v>
          </cell>
          <cell r="J716">
            <v>1192746.6000000001</v>
          </cell>
          <cell r="K716">
            <v>642083.57999999996</v>
          </cell>
          <cell r="L716">
            <v>234.78</v>
          </cell>
          <cell r="M716">
            <v>-2.0017241330777105E-2</v>
          </cell>
          <cell r="N716">
            <v>3.4969853659288255</v>
          </cell>
          <cell r="O716">
            <v>6.9958850000167487</v>
          </cell>
        </row>
        <row r="717">
          <cell r="A717">
            <v>16300</v>
          </cell>
          <cell r="B717">
            <v>3.5024099274620646</v>
          </cell>
          <cell r="C717">
            <v>1.8844167692223218E-2</v>
          </cell>
          <cell r="D717">
            <v>1192748.6499999999</v>
          </cell>
          <cell r="E717">
            <v>642071.55000000005</v>
          </cell>
          <cell r="F717">
            <v>234.25</v>
          </cell>
          <cell r="G717">
            <v>1192745.4816999999</v>
          </cell>
          <cell r="H717">
            <v>642073.0429</v>
          </cell>
          <cell r="I717">
            <v>234.316</v>
          </cell>
          <cell r="J717">
            <v>1192742.32</v>
          </cell>
          <cell r="K717">
            <v>642074.54</v>
          </cell>
          <cell r="L717">
            <v>234.25</v>
          </cell>
          <cell r="M717">
            <v>-1.886665150520294E-2</v>
          </cell>
          <cell r="N717">
            <v>3.4982360267693178</v>
          </cell>
          <cell r="O717">
            <v>7.0006459542313824</v>
          </cell>
        </row>
        <row r="718">
          <cell r="A718">
            <v>16310</v>
          </cell>
          <cell r="B718">
            <v>3.5012458641556137</v>
          </cell>
          <cell r="C718">
            <v>2.0849721165643625E-2</v>
          </cell>
          <cell r="D718">
            <v>1192744.3700000001</v>
          </cell>
          <cell r="E718">
            <v>642062.51</v>
          </cell>
          <cell r="F718">
            <v>233.72</v>
          </cell>
          <cell r="G718">
            <v>1192741.2035999999</v>
          </cell>
          <cell r="H718">
            <v>642064.00419999997</v>
          </cell>
          <cell r="I718">
            <v>233.79300000000001</v>
          </cell>
          <cell r="J718">
            <v>1192738.04</v>
          </cell>
          <cell r="K718">
            <v>642065.5</v>
          </cell>
          <cell r="L718">
            <v>233.72</v>
          </cell>
          <cell r="M718">
            <v>-2.0860734108193866E-2</v>
          </cell>
          <cell r="N718">
            <v>3.4993974623037793</v>
          </cell>
          <cell r="O718">
            <v>7.000643326459393</v>
          </cell>
        </row>
        <row r="719">
          <cell r="A719">
            <v>16320</v>
          </cell>
          <cell r="B719">
            <v>3.4999925158524809</v>
          </cell>
          <cell r="C719">
            <v>1.7428608696653025E-2</v>
          </cell>
          <cell r="D719">
            <v>1192740.0900000001</v>
          </cell>
          <cell r="E719">
            <v>642053.47</v>
          </cell>
          <cell r="F719">
            <v>233.28</v>
          </cell>
          <cell r="G719">
            <v>1192736.9256</v>
          </cell>
          <cell r="H719">
            <v>642054.96550000005</v>
          </cell>
          <cell r="I719">
            <v>233.34100000000001</v>
          </cell>
          <cell r="J719">
            <v>1192733.76</v>
          </cell>
          <cell r="K719">
            <v>642056.46</v>
          </cell>
          <cell r="L719">
            <v>233.27</v>
          </cell>
          <cell r="M719">
            <v>-2.0281945001032396E-2</v>
          </cell>
          <cell r="N719">
            <v>3.500650455189771</v>
          </cell>
          <cell r="O719">
            <v>7.000642971042252</v>
          </cell>
        </row>
        <row r="720">
          <cell r="A720">
            <v>16330</v>
          </cell>
          <cell r="B720">
            <v>3.4988307318992384</v>
          </cell>
          <cell r="C720">
            <v>-5.7161953614255233E-4</v>
          </cell>
          <cell r="D720">
            <v>1192735.81</v>
          </cell>
          <cell r="E720">
            <v>642044.43000000005</v>
          </cell>
          <cell r="F720">
            <v>232.97</v>
          </cell>
          <cell r="G720">
            <v>1192732.6475</v>
          </cell>
          <cell r="H720">
            <v>642045.92680000002</v>
          </cell>
          <cell r="I720">
            <v>232.96799999999999</v>
          </cell>
          <cell r="J720">
            <v>1192729.48</v>
          </cell>
          <cell r="K720">
            <v>642047.42000000004</v>
          </cell>
          <cell r="L720">
            <v>232.9</v>
          </cell>
          <cell r="M720">
            <v>-1.9418506144125176E-2</v>
          </cell>
          <cell r="N720">
            <v>3.5018141712490163</v>
          </cell>
          <cell r="O720">
            <v>7.0006449031482543</v>
          </cell>
        </row>
        <row r="721">
          <cell r="A721">
            <v>16340</v>
          </cell>
          <cell r="B721">
            <v>3.4976700773929781</v>
          </cell>
          <cell r="C721">
            <v>-1.8297895051246339E-2</v>
          </cell>
          <cell r="D721">
            <v>1192731.53</v>
          </cell>
          <cell r="E721">
            <v>642035.39</v>
          </cell>
          <cell r="F721">
            <v>232.74</v>
          </cell>
          <cell r="G721">
            <v>1192728.3694</v>
          </cell>
          <cell r="H721">
            <v>642036.88809999998</v>
          </cell>
          <cell r="I721">
            <v>232.67599999999999</v>
          </cell>
          <cell r="J721">
            <v>1192724.8400000001</v>
          </cell>
          <cell r="K721">
            <v>642038.56000000006</v>
          </cell>
          <cell r="L721">
            <v>232.6</v>
          </cell>
          <cell r="M721">
            <v>-1.9460384588734926E-2</v>
          </cell>
          <cell r="N721">
            <v>3.9053698889377388</v>
          </cell>
          <cell r="O721">
            <v>7.4030399663307165</v>
          </cell>
        </row>
        <row r="722">
          <cell r="A722">
            <v>16350</v>
          </cell>
          <cell r="B722">
            <v>3.496420214977082</v>
          </cell>
          <cell r="C722">
            <v>-3.6322865156767775E-2</v>
          </cell>
          <cell r="D722">
            <v>1192727.25</v>
          </cell>
          <cell r="E722">
            <v>642026.35</v>
          </cell>
          <cell r="F722">
            <v>232.59</v>
          </cell>
          <cell r="G722">
            <v>1192724.0914</v>
          </cell>
          <cell r="H722">
            <v>642027.84939999995</v>
          </cell>
          <cell r="I722">
            <v>232.46299999999999</v>
          </cell>
          <cell r="J722">
            <v>1192720.1100000001</v>
          </cell>
          <cell r="K722">
            <v>642029.73</v>
          </cell>
          <cell r="L722">
            <v>232.3</v>
          </cell>
          <cell r="M722">
            <v>-3.7018501351430325E-2</v>
          </cell>
          <cell r="N722">
            <v>4.4032036427559076</v>
          </cell>
          <cell r="O722">
            <v>7.8996238577329896</v>
          </cell>
        </row>
        <row r="723">
          <cell r="A723">
            <v>16360</v>
          </cell>
          <cell r="B723">
            <v>3.4951431859380593</v>
          </cell>
          <cell r="C723">
            <v>-5.4361149141019742E-2</v>
          </cell>
          <cell r="D723">
            <v>1192722.47</v>
          </cell>
          <cell r="E723">
            <v>642017.19999999995</v>
          </cell>
          <cell r="F723">
            <v>232.52</v>
          </cell>
          <cell r="G723">
            <v>1192719.4669999999</v>
          </cell>
          <cell r="H723">
            <v>642018.98829999997</v>
          </cell>
          <cell r="I723">
            <v>232.33</v>
          </cell>
          <cell r="J723">
            <v>1192715.6000000001</v>
          </cell>
          <cell r="K723">
            <v>642021.29</v>
          </cell>
          <cell r="L723">
            <v>232.08</v>
          </cell>
          <cell r="M723">
            <v>-5.5553481749621755E-2</v>
          </cell>
          <cell r="N723">
            <v>4.5001679845512506</v>
          </cell>
          <cell r="O723">
            <v>7.9953111704893098</v>
          </cell>
        </row>
        <row r="724">
          <cell r="A724">
            <v>16370</v>
          </cell>
          <cell r="B724">
            <v>3.5009596169153321</v>
          </cell>
          <cell r="C724">
            <v>-6.0840461846770715E-2</v>
          </cell>
          <cell r="D724">
            <v>1192716.6299999999</v>
          </cell>
          <cell r="E724">
            <v>642008.59</v>
          </cell>
          <cell r="F724">
            <v>232.49</v>
          </cell>
          <cell r="G724">
            <v>1192713.8540000001</v>
          </cell>
          <cell r="H724">
            <v>642010.72320000001</v>
          </cell>
          <cell r="I724">
            <v>232.27699999999999</v>
          </cell>
          <cell r="J724">
            <v>1192710.28</v>
          </cell>
          <cell r="K724">
            <v>642013.46</v>
          </cell>
          <cell r="L724">
            <v>232.01</v>
          </cell>
          <cell r="M724">
            <v>-5.9313491910123022E-2</v>
          </cell>
          <cell r="N724">
            <v>4.5015053304327051</v>
          </cell>
          <cell r="O724">
            <v>8.002464947348038</v>
          </cell>
        </row>
        <row r="725">
          <cell r="A725">
            <v>16380</v>
          </cell>
          <cell r="B725">
            <v>3.5030162847089623</v>
          </cell>
          <cell r="C725">
            <v>-5.8806463703637554E-2</v>
          </cell>
          <cell r="D725">
            <v>1192709.81</v>
          </cell>
          <cell r="E725">
            <v>642000.72</v>
          </cell>
          <cell r="F725">
            <v>232.51</v>
          </cell>
          <cell r="G725">
            <v>1192707.3052999999</v>
          </cell>
          <cell r="H725">
            <v>642003.16899999999</v>
          </cell>
          <cell r="I725">
            <v>232.304</v>
          </cell>
          <cell r="J725">
            <v>1192704.08</v>
          </cell>
          <cell r="K725">
            <v>642006.31000000006</v>
          </cell>
          <cell r="L725">
            <v>232.03</v>
          </cell>
          <cell r="M725">
            <v>-6.0861182935862325E-2</v>
          </cell>
          <cell r="N725">
            <v>4.5020485436300479</v>
          </cell>
          <cell r="O725">
            <v>8.0050648283390107</v>
          </cell>
        </row>
        <row r="726">
          <cell r="A726">
            <v>16390</v>
          </cell>
          <cell r="B726">
            <v>3.4984387747795669</v>
          </cell>
          <cell r="C726">
            <v>-5.9740934015108514E-2</v>
          </cell>
          <cell r="D726">
            <v>1192702.1200000001</v>
          </cell>
          <cell r="E726">
            <v>641993.72</v>
          </cell>
          <cell r="F726">
            <v>232.62</v>
          </cell>
          <cell r="G726">
            <v>1192699.9175</v>
          </cell>
          <cell r="H726">
            <v>641996.43810000003</v>
          </cell>
          <cell r="I726">
            <v>232.411</v>
          </cell>
          <cell r="J726">
            <v>1192697.0900000001</v>
          </cell>
          <cell r="K726">
            <v>641999.93999999994</v>
          </cell>
          <cell r="L726">
            <v>232.14</v>
          </cell>
          <cell r="M726">
            <v>-6.0210241042857555E-2</v>
          </cell>
          <cell r="N726">
            <v>4.5008954507775121</v>
          </cell>
          <cell r="O726">
            <v>7.999334225557079</v>
          </cell>
        </row>
        <row r="727">
          <cell r="A727">
            <v>16400</v>
          </cell>
          <cell r="B727">
            <v>3.5014633054495579</v>
          </cell>
          <cell r="C727">
            <v>-6.0546115011412383E-2</v>
          </cell>
          <cell r="D727">
            <v>1192693.6599999999</v>
          </cell>
          <cell r="E727">
            <v>641987.66</v>
          </cell>
          <cell r="F727">
            <v>232.81</v>
          </cell>
          <cell r="G727">
            <v>1192691.7908000001</v>
          </cell>
          <cell r="H727">
            <v>641990.62080000003</v>
          </cell>
          <cell r="I727">
            <v>232.59800000000001</v>
          </cell>
          <cell r="J727">
            <v>1192689.3899999999</v>
          </cell>
          <cell r="K727">
            <v>641994.43000000005</v>
          </cell>
          <cell r="L727">
            <v>232.33</v>
          </cell>
          <cell r="M727">
            <v>-5.9520521827260552E-2</v>
          </cell>
          <cell r="N727">
            <v>4.5026486961553482</v>
          </cell>
          <cell r="O727">
            <v>8.0041120016049057</v>
          </cell>
        </row>
        <row r="728">
          <cell r="A728">
            <v>16410</v>
          </cell>
          <cell r="B728">
            <v>3.4969809907840239</v>
          </cell>
          <cell r="C728">
            <v>-5.8907955331436793E-2</v>
          </cell>
          <cell r="D728">
            <v>1192684.54</v>
          </cell>
          <cell r="E728">
            <v>641982.64</v>
          </cell>
          <cell r="F728">
            <v>233.07</v>
          </cell>
          <cell r="G728">
            <v>1192683.0374</v>
          </cell>
          <cell r="H728">
            <v>641985.7977</v>
          </cell>
          <cell r="I728">
            <v>232.864</v>
          </cell>
          <cell r="J728">
            <v>1192681.1000000001</v>
          </cell>
          <cell r="K728">
            <v>641989.86</v>
          </cell>
          <cell r="L728">
            <v>232.59</v>
          </cell>
          <cell r="M728">
            <v>-6.0880170796686499E-2</v>
          </cell>
          <cell r="N728">
            <v>4.5006444038247313</v>
          </cell>
          <cell r="O728">
            <v>7.9976253946087557</v>
          </cell>
        </row>
        <row r="729">
          <cell r="A729">
            <v>16420</v>
          </cell>
          <cell r="B729">
            <v>3.4998858052811959</v>
          </cell>
          <cell r="C729">
            <v>-6.1144852119769361E-2</v>
          </cell>
          <cell r="D729">
            <v>1192674.8999999999</v>
          </cell>
          <cell r="E729">
            <v>641978.72</v>
          </cell>
          <cell r="F729">
            <v>233.39</v>
          </cell>
          <cell r="G729">
            <v>1192673.7784</v>
          </cell>
          <cell r="H729">
            <v>641982.03529999999</v>
          </cell>
          <cell r="I729">
            <v>233.17599999999999</v>
          </cell>
          <cell r="J729">
            <v>1192672.33</v>
          </cell>
          <cell r="K729">
            <v>641986.30000000005</v>
          </cell>
          <cell r="L729">
            <v>232.91</v>
          </cell>
          <cell r="M729">
            <v>-5.9059323987670193E-2</v>
          </cell>
          <cell r="N729">
            <v>4.503945897781084</v>
          </cell>
          <cell r="O729">
            <v>8.0038317030622803</v>
          </cell>
        </row>
        <row r="730">
          <cell r="A730">
            <v>16430</v>
          </cell>
          <cell r="B730">
            <v>3.5022415293874207</v>
          </cell>
          <cell r="C730">
            <v>-5.9390535534075466E-2</v>
          </cell>
          <cell r="D730">
            <v>1192664.8700000001</v>
          </cell>
          <cell r="E730">
            <v>641975.96</v>
          </cell>
          <cell r="F730">
            <v>233.66</v>
          </cell>
          <cell r="G730">
            <v>1192664.1418000001</v>
          </cell>
          <cell r="H730">
            <v>641979.38569999998</v>
          </cell>
          <cell r="I730">
            <v>233.452</v>
          </cell>
          <cell r="J730">
            <v>1192663.21</v>
          </cell>
          <cell r="K730">
            <v>641983.79</v>
          </cell>
          <cell r="L730">
            <v>233.18</v>
          </cell>
          <cell r="M730">
            <v>-6.0420415725485573E-2</v>
          </cell>
          <cell r="N730">
            <v>4.5017896142224103</v>
          </cell>
          <cell r="O730">
            <v>8.004031143609831</v>
          </cell>
        </row>
        <row r="731">
          <cell r="A731">
            <v>16440</v>
          </cell>
          <cell r="B731">
            <v>3.5000855546228813</v>
          </cell>
          <cell r="C731">
            <v>-4.9141655915481676E-2</v>
          </cell>
          <cell r="D731">
            <v>1192654.58</v>
          </cell>
          <cell r="E731">
            <v>641974.4</v>
          </cell>
          <cell r="F731">
            <v>233.86</v>
          </cell>
          <cell r="G731">
            <v>1192654.2608</v>
          </cell>
          <cell r="H731">
            <v>641977.88549999997</v>
          </cell>
          <cell r="I731">
            <v>233.68799999999999</v>
          </cell>
          <cell r="J731">
            <v>1192653.8500000001</v>
          </cell>
          <cell r="K731">
            <v>641982.37</v>
          </cell>
          <cell r="L731">
            <v>233.47</v>
          </cell>
          <cell r="M731">
            <v>-4.8409199969343182E-2</v>
          </cell>
          <cell r="N731">
            <v>4.503276239600023</v>
          </cell>
          <cell r="O731">
            <v>8.0033617942229043</v>
          </cell>
        </row>
        <row r="732">
          <cell r="A732">
            <v>16450</v>
          </cell>
          <cell r="B732">
            <v>3.4967161308241494</v>
          </cell>
          <cell r="C732">
            <v>-3.0600139101019972E-2</v>
          </cell>
          <cell r="D732">
            <v>1192644.3799999999</v>
          </cell>
          <cell r="E732">
            <v>641973.92000000004</v>
          </cell>
          <cell r="F732">
            <v>233.99</v>
          </cell>
          <cell r="G732">
            <v>1192644.2737</v>
          </cell>
          <cell r="H732">
            <v>641977.41509999998</v>
          </cell>
          <cell r="I732">
            <v>233.88300000000001</v>
          </cell>
          <cell r="J732">
            <v>1192644.1399999999</v>
          </cell>
          <cell r="K732">
            <v>641981.67000000004</v>
          </cell>
          <cell r="L732">
            <v>233.75</v>
          </cell>
          <cell r="M732">
            <v>-3.1242658545778977E-2</v>
          </cell>
          <cell r="N732">
            <v>4.2570000822794469</v>
          </cell>
          <cell r="O732">
            <v>7.7537162131035959</v>
          </cell>
        </row>
        <row r="733">
          <cell r="A733">
            <v>16460</v>
          </cell>
          <cell r="B733">
            <v>3.4999669541582827</v>
          </cell>
          <cell r="C733">
            <v>-1.2000113301098951E-2</v>
          </cell>
          <cell r="D733">
            <v>1192634.3899999999</v>
          </cell>
          <cell r="E733">
            <v>641973.6</v>
          </cell>
          <cell r="F733">
            <v>234.08</v>
          </cell>
          <cell r="G733">
            <v>1192634.2788</v>
          </cell>
          <cell r="H733">
            <v>641977.09820000001</v>
          </cell>
          <cell r="I733">
            <v>234.03800000000001</v>
          </cell>
          <cell r="J733">
            <v>1192634.1599999999</v>
          </cell>
          <cell r="K733">
            <v>641980.85</v>
          </cell>
          <cell r="L733">
            <v>233.96</v>
          </cell>
          <cell r="M733">
            <v>-2.077960596429455E-2</v>
          </cell>
          <cell r="N733">
            <v>3.7536804179073369</v>
          </cell>
          <cell r="O733">
            <v>7.25364737206562</v>
          </cell>
        </row>
        <row r="734">
          <cell r="A734">
            <v>16470</v>
          </cell>
          <cell r="B734">
            <v>3.5030101911940141</v>
          </cell>
          <cell r="C734">
            <v>6.5657816405485531E-3</v>
          </cell>
          <cell r="D734">
            <v>1192624.3899999999</v>
          </cell>
          <cell r="E734">
            <v>641973.28</v>
          </cell>
          <cell r="F734">
            <v>234.13</v>
          </cell>
          <cell r="G734">
            <v>1192624.2838000001</v>
          </cell>
          <cell r="H734">
            <v>641976.78139999998</v>
          </cell>
          <cell r="I734">
            <v>234.15299999999999</v>
          </cell>
          <cell r="J734">
            <v>1192624.17</v>
          </cell>
          <cell r="K734">
            <v>641980.28</v>
          </cell>
          <cell r="L734">
            <v>234.08</v>
          </cell>
          <cell r="M734">
            <v>-2.0854459698854973E-2</v>
          </cell>
          <cell r="N734">
            <v>3.5004503139435061</v>
          </cell>
          <cell r="O734">
            <v>7.0034605051375198</v>
          </cell>
        </row>
        <row r="735">
          <cell r="A735">
            <v>16480</v>
          </cell>
          <cell r="B735">
            <v>3.4962688240740252</v>
          </cell>
          <cell r="C735">
            <v>2.0593382151920678E-2</v>
          </cell>
          <cell r="D735">
            <v>1192614.3999999999</v>
          </cell>
          <cell r="E735">
            <v>641972.97</v>
          </cell>
          <cell r="F735">
            <v>234.16</v>
          </cell>
          <cell r="G735">
            <v>1192614.2888</v>
          </cell>
          <cell r="H735">
            <v>641976.4645</v>
          </cell>
          <cell r="I735">
            <v>234.232</v>
          </cell>
          <cell r="J735">
            <v>1192614.18</v>
          </cell>
          <cell r="K735">
            <v>641979.96</v>
          </cell>
          <cell r="L735">
            <v>234.16</v>
          </cell>
          <cell r="M735">
            <v>-2.0587941100570446E-2</v>
          </cell>
          <cell r="N735">
            <v>3.4971928299332355</v>
          </cell>
          <cell r="O735">
            <v>6.9934616540072607</v>
          </cell>
        </row>
        <row r="736">
          <cell r="A736">
            <v>16490</v>
          </cell>
          <cell r="B736">
            <v>3.4993118937302055</v>
          </cell>
          <cell r="C736">
            <v>1.9146621402917594E-2</v>
          </cell>
          <cell r="D736">
            <v>1192604.3999999999</v>
          </cell>
          <cell r="E736">
            <v>641972.65</v>
          </cell>
          <cell r="F736">
            <v>234.24</v>
          </cell>
          <cell r="G736">
            <v>1192604.2938000001</v>
          </cell>
          <cell r="H736">
            <v>641976.14769999997</v>
          </cell>
          <cell r="I736">
            <v>234.30699999999999</v>
          </cell>
          <cell r="J736">
            <v>1192604.18</v>
          </cell>
          <cell r="K736">
            <v>641979.65</v>
          </cell>
          <cell r="L736">
            <v>234.24</v>
          </cell>
          <cell r="M736">
            <v>-1.9120195012483347E-2</v>
          </cell>
          <cell r="N736">
            <v>3.5041483602147028</v>
          </cell>
          <cell r="O736">
            <v>7.0034602539449082</v>
          </cell>
        </row>
        <row r="737">
          <cell r="A737">
            <v>16500</v>
          </cell>
          <cell r="B737">
            <v>3.5026655920706209</v>
          </cell>
          <cell r="C737">
            <v>2.027027648906269E-2</v>
          </cell>
          <cell r="D737">
            <v>1192594.4099999999</v>
          </cell>
          <cell r="E737">
            <v>641972.32999999996</v>
          </cell>
          <cell r="F737">
            <v>234.31</v>
          </cell>
          <cell r="G737">
            <v>1192594.2988</v>
          </cell>
          <cell r="H737">
            <v>641975.83089999994</v>
          </cell>
          <cell r="I737">
            <v>234.381</v>
          </cell>
          <cell r="J737">
            <v>1192594.19</v>
          </cell>
          <cell r="K737">
            <v>641979.32999999996</v>
          </cell>
          <cell r="L737">
            <v>234.31</v>
          </cell>
          <cell r="M737">
            <v>-2.0281130233487946E-2</v>
          </cell>
          <cell r="N737">
            <v>3.5007910891851406</v>
          </cell>
          <cell r="O737">
            <v>7.003456681255761</v>
          </cell>
          <cell r="P737">
            <v>7.3465674155579563</v>
          </cell>
        </row>
        <row r="738">
          <cell r="A738">
            <v>16510</v>
          </cell>
          <cell r="B738">
            <v>3.4956105632107146</v>
          </cell>
          <cell r="C738">
            <v>2.1455479277168E-2</v>
          </cell>
          <cell r="D738">
            <v>1192584.4099999999</v>
          </cell>
          <cell r="E738">
            <v>641972.02</v>
          </cell>
          <cell r="F738">
            <v>234.38</v>
          </cell>
          <cell r="G738">
            <v>1192584.3038999999</v>
          </cell>
          <cell r="H738">
            <v>641975.51399999997</v>
          </cell>
          <cell r="I738">
            <v>234.45500000000001</v>
          </cell>
          <cell r="J738">
            <v>1192584.19</v>
          </cell>
          <cell r="K738">
            <v>641979.01</v>
          </cell>
          <cell r="L738">
            <v>234.38</v>
          </cell>
          <cell r="M738">
            <v>-2.144171247738548E-2</v>
          </cell>
          <cell r="N738">
            <v>3.4978549441477385</v>
          </cell>
          <cell r="O738">
            <v>6.9934655073584526</v>
          </cell>
        </row>
        <row r="739">
          <cell r="A739">
            <v>16520</v>
          </cell>
          <cell r="B739">
            <v>3.4989642825653435</v>
          </cell>
          <cell r="C739">
            <v>1.9720121278117054E-2</v>
          </cell>
          <cell r="D739">
            <v>1192574.42</v>
          </cell>
          <cell r="E739">
            <v>641971.69999999995</v>
          </cell>
          <cell r="F739">
            <v>234.46</v>
          </cell>
          <cell r="G739">
            <v>1192574.3089000001</v>
          </cell>
          <cell r="H739">
            <v>641975.19720000005</v>
          </cell>
          <cell r="I739">
            <v>234.529</v>
          </cell>
          <cell r="J739">
            <v>1192574.2</v>
          </cell>
          <cell r="K739">
            <v>641978.69999999995</v>
          </cell>
          <cell r="L739">
            <v>234.46</v>
          </cell>
          <cell r="M739">
            <v>-1.9689013966731936E-2</v>
          </cell>
          <cell r="N739">
            <v>3.5044924096542407</v>
          </cell>
          <cell r="O739">
            <v>7.0034566922195847</v>
          </cell>
        </row>
        <row r="740">
          <cell r="A740">
            <v>16530</v>
          </cell>
          <cell r="B740">
            <v>3.5019076657854713</v>
          </cell>
          <cell r="C740">
            <v>2.0845780919136182E-2</v>
          </cell>
          <cell r="D740">
            <v>1192564.42</v>
          </cell>
          <cell r="E740">
            <v>641971.38</v>
          </cell>
          <cell r="F740">
            <v>234.53</v>
          </cell>
          <cell r="G740">
            <v>1192564.3139</v>
          </cell>
          <cell r="H740">
            <v>641974.88029999996</v>
          </cell>
          <cell r="I740">
            <v>234.60300000000001</v>
          </cell>
          <cell r="J740">
            <v>1192564.2</v>
          </cell>
          <cell r="K740">
            <v>641978.38</v>
          </cell>
          <cell r="L740">
            <v>234.53</v>
          </cell>
          <cell r="M740">
            <v>-2.0847892444279311E-2</v>
          </cell>
          <cell r="N740">
            <v>3.501552984078196</v>
          </cell>
          <cell r="O740">
            <v>7.0034606498636673</v>
          </cell>
        </row>
        <row r="741">
          <cell r="A741">
            <v>16540</v>
          </cell>
          <cell r="B741">
            <v>3.4952661501893476</v>
          </cell>
          <cell r="C741">
            <v>1.9454884714945067E-2</v>
          </cell>
          <cell r="D741">
            <v>1192554.43</v>
          </cell>
          <cell r="E741">
            <v>641971.06999999995</v>
          </cell>
          <cell r="F741">
            <v>234.61</v>
          </cell>
          <cell r="G741">
            <v>1192554.3189000001</v>
          </cell>
          <cell r="H741">
            <v>641974.56350000005</v>
          </cell>
          <cell r="I741">
            <v>234.678</v>
          </cell>
          <cell r="J741">
            <v>1192554.21</v>
          </cell>
          <cell r="K741">
            <v>641978.06000000006</v>
          </cell>
          <cell r="L741">
            <v>234.61</v>
          </cell>
          <cell r="M741">
            <v>-1.9438593647143489E-2</v>
          </cell>
          <cell r="N741">
            <v>3.498195457672745</v>
          </cell>
          <cell r="O741">
            <v>6.993461607862093</v>
          </cell>
        </row>
        <row r="742">
          <cell r="A742">
            <v>16550</v>
          </cell>
          <cell r="B742">
            <v>3.4982093661871581</v>
          </cell>
          <cell r="C742">
            <v>2.0581958500236502E-2</v>
          </cell>
          <cell r="D742">
            <v>1192544.43</v>
          </cell>
          <cell r="E742">
            <v>641970.75</v>
          </cell>
          <cell r="F742">
            <v>234.68</v>
          </cell>
          <cell r="G742">
            <v>1192544.3239</v>
          </cell>
          <cell r="H742">
            <v>641974.24659999995</v>
          </cell>
          <cell r="I742">
            <v>234.75200000000001</v>
          </cell>
          <cell r="J742">
            <v>1192544.21</v>
          </cell>
          <cell r="K742">
            <v>641977.74</v>
          </cell>
          <cell r="L742">
            <v>234.68</v>
          </cell>
          <cell r="M742">
            <v>-2.059934760899958E-2</v>
          </cell>
          <cell r="N742">
            <v>3.4952563239695458</v>
          </cell>
          <cell r="O742">
            <v>6.9934656901567038</v>
          </cell>
        </row>
        <row r="743">
          <cell r="A743">
            <v>16560</v>
          </cell>
          <cell r="B743">
            <v>3.5015598009945439</v>
          </cell>
          <cell r="C743">
            <v>1.8848742774936072E-2</v>
          </cell>
          <cell r="D743">
            <v>1192534.44</v>
          </cell>
          <cell r="E743">
            <v>641970.43000000005</v>
          </cell>
          <cell r="F743">
            <v>234.76</v>
          </cell>
          <cell r="G743">
            <v>1192534.3289999999</v>
          </cell>
          <cell r="H743">
            <v>641973.92980000004</v>
          </cell>
          <cell r="I743">
            <v>234.82599999999999</v>
          </cell>
          <cell r="J743">
            <v>1192534.22</v>
          </cell>
          <cell r="K743">
            <v>641977.43000000005</v>
          </cell>
          <cell r="L743">
            <v>234.76</v>
          </cell>
          <cell r="M743">
            <v>-1.8846929019903817E-2</v>
          </cell>
          <cell r="N743">
            <v>3.5018967774697614</v>
          </cell>
          <cell r="O743">
            <v>7.0034565784643057</v>
          </cell>
        </row>
        <row r="744">
          <cell r="A744">
            <v>16570</v>
          </cell>
          <cell r="B744">
            <v>3.5045034469555119</v>
          </cell>
          <cell r="C744">
            <v>1.9974299086737864E-2</v>
          </cell>
          <cell r="D744">
            <v>1192524.44</v>
          </cell>
          <cell r="E744">
            <v>641970.11</v>
          </cell>
          <cell r="F744">
            <v>234.83</v>
          </cell>
          <cell r="G744">
            <v>1192524.334</v>
          </cell>
          <cell r="H744">
            <v>641973.61289999995</v>
          </cell>
          <cell r="I744">
            <v>234.9</v>
          </cell>
          <cell r="J744">
            <v>1192524.22</v>
          </cell>
          <cell r="K744">
            <v>641977.11</v>
          </cell>
          <cell r="L744">
            <v>234.83</v>
          </cell>
          <cell r="M744">
            <v>-2.0005958244943854E-2</v>
          </cell>
          <cell r="N744">
            <v>3.498957617672946</v>
          </cell>
          <cell r="O744">
            <v>7.0034610646284579</v>
          </cell>
        </row>
        <row r="745">
          <cell r="A745">
            <v>16580</v>
          </cell>
          <cell r="B745">
            <v>3.4978616624922729</v>
          </cell>
          <cell r="C745">
            <v>2.1155782343678473E-2</v>
          </cell>
          <cell r="D745">
            <v>1192514.45</v>
          </cell>
          <cell r="E745">
            <v>641969.80000000005</v>
          </cell>
          <cell r="F745">
            <v>234.9</v>
          </cell>
          <cell r="G745">
            <v>1192514.3389999999</v>
          </cell>
          <cell r="H745">
            <v>641973.29610000004</v>
          </cell>
          <cell r="I745">
            <v>234.97399999999999</v>
          </cell>
          <cell r="J745">
            <v>1192514.23</v>
          </cell>
          <cell r="K745">
            <v>641976.79</v>
          </cell>
          <cell r="L745">
            <v>234.9</v>
          </cell>
          <cell r="M745">
            <v>-2.1169471187268644E-2</v>
          </cell>
          <cell r="N745">
            <v>3.4955998355068778</v>
          </cell>
          <cell r="O745">
            <v>6.9934614979991512</v>
          </cell>
        </row>
        <row r="746">
          <cell r="A746">
            <v>16590</v>
          </cell>
          <cell r="B746">
            <v>3.5009050958510892</v>
          </cell>
          <cell r="C746">
            <v>1.9709188941393611E-2</v>
          </cell>
          <cell r="D746">
            <v>1192504.45</v>
          </cell>
          <cell r="E746">
            <v>641969.48</v>
          </cell>
          <cell r="F746">
            <v>234.98</v>
          </cell>
          <cell r="G746">
            <v>1192504.344</v>
          </cell>
          <cell r="H746">
            <v>641972.97930000001</v>
          </cell>
          <cell r="I746">
            <v>235.04900000000001</v>
          </cell>
          <cell r="J746">
            <v>1192504.23</v>
          </cell>
          <cell r="K746">
            <v>641976.48</v>
          </cell>
          <cell r="L746">
            <v>234.98</v>
          </cell>
          <cell r="M746">
            <v>-1.9699900799934035E-2</v>
          </cell>
          <cell r="N746">
            <v>3.502555708313408</v>
          </cell>
          <cell r="O746">
            <v>7.0034608041644972</v>
          </cell>
        </row>
        <row r="747">
          <cell r="A747">
            <v>16600</v>
          </cell>
          <cell r="B747">
            <v>3.5041553290310219</v>
          </cell>
          <cell r="C747">
            <v>2.0832409852152654E-2</v>
          </cell>
          <cell r="D747">
            <v>1192494.46</v>
          </cell>
          <cell r="E747">
            <v>641969.16</v>
          </cell>
          <cell r="F747">
            <v>235.05</v>
          </cell>
          <cell r="G747">
            <v>1192494.3491</v>
          </cell>
          <cell r="H747">
            <v>641972.66240000003</v>
          </cell>
          <cell r="I747">
            <v>235.12299999999999</v>
          </cell>
          <cell r="J747">
            <v>1192494.24</v>
          </cell>
          <cell r="K747">
            <v>641976.16</v>
          </cell>
          <cell r="L747">
            <v>235.05</v>
          </cell>
          <cell r="M747">
            <v>-2.0861308237420221E-2</v>
          </cell>
          <cell r="N747">
            <v>3.4993011545188937</v>
          </cell>
          <cell r="O747">
            <v>7.0034564835499156</v>
          </cell>
        </row>
        <row r="748">
          <cell r="A748">
            <v>16610</v>
          </cell>
          <cell r="B748">
            <v>3.497203764457371</v>
          </cell>
          <cell r="C748">
            <v>1.9158163067573803E-2</v>
          </cell>
          <cell r="D748">
            <v>1192484.46</v>
          </cell>
          <cell r="E748">
            <v>641968.85</v>
          </cell>
          <cell r="F748">
            <v>235.13</v>
          </cell>
          <cell r="G748">
            <v>1192484.3541000001</v>
          </cell>
          <cell r="H748">
            <v>641972.3456</v>
          </cell>
          <cell r="I748">
            <v>235.197</v>
          </cell>
          <cell r="J748">
            <v>1192484.24</v>
          </cell>
          <cell r="K748">
            <v>641975.84</v>
          </cell>
          <cell r="L748">
            <v>235.13</v>
          </cell>
          <cell r="M748">
            <v>-1.9163321850197281E-2</v>
          </cell>
          <cell r="N748">
            <v>3.4962623142144604</v>
          </cell>
          <cell r="O748">
            <v>6.9934660786718315</v>
          </cell>
        </row>
        <row r="749">
          <cell r="A749">
            <v>16620</v>
          </cell>
          <cell r="B749">
            <v>3.5004571844215877</v>
          </cell>
          <cell r="C749">
            <v>2.0283064828210413E-2</v>
          </cell>
          <cell r="D749">
            <v>1192474.47</v>
          </cell>
          <cell r="E749">
            <v>641968.53</v>
          </cell>
          <cell r="F749">
            <v>235.2</v>
          </cell>
          <cell r="G749">
            <v>1192474.3591</v>
          </cell>
          <cell r="H749">
            <v>641972.02870000002</v>
          </cell>
          <cell r="I749">
            <v>235.27099999999999</v>
          </cell>
          <cell r="J749">
            <v>1192474.25</v>
          </cell>
          <cell r="K749">
            <v>641975.53</v>
          </cell>
          <cell r="L749">
            <v>235.2</v>
          </cell>
          <cell r="M749">
            <v>-2.0268345138001215E-2</v>
          </cell>
          <cell r="N749">
            <v>3.5029993576969303</v>
          </cell>
          <cell r="O749">
            <v>7.003456542118518</v>
          </cell>
        </row>
        <row r="750">
          <cell r="A750">
            <v>16630</v>
          </cell>
          <cell r="B750">
            <v>3.5038174068072707</v>
          </cell>
          <cell r="C750">
            <v>1.8551195011964585E-2</v>
          </cell>
          <cell r="D750">
            <v>1192464.48</v>
          </cell>
          <cell r="E750">
            <v>641968.21</v>
          </cell>
          <cell r="F750">
            <v>235.28</v>
          </cell>
          <cell r="G750">
            <v>1192464.3640999999</v>
          </cell>
          <cell r="H750">
            <v>641971.71189999999</v>
          </cell>
          <cell r="I750">
            <v>235.345</v>
          </cell>
          <cell r="J750">
            <v>1192464.25</v>
          </cell>
          <cell r="K750">
            <v>641975.21</v>
          </cell>
          <cell r="L750">
            <v>235.28</v>
          </cell>
          <cell r="M750">
            <v>-1.8571638985688463E-2</v>
          </cell>
          <cell r="N750">
            <v>3.4999603454540305</v>
          </cell>
          <cell r="O750">
            <v>7.0037777522613016</v>
          </cell>
        </row>
        <row r="751">
          <cell r="A751">
            <v>16640</v>
          </cell>
          <cell r="B751">
            <v>3.4967590437376326</v>
          </cell>
          <cell r="C751">
            <v>2.0018536915020386E-2</v>
          </cell>
          <cell r="D751">
            <v>1192454.48</v>
          </cell>
          <cell r="E751">
            <v>641967.9</v>
          </cell>
          <cell r="F751">
            <v>235.35</v>
          </cell>
          <cell r="G751">
            <v>1192454.3691</v>
          </cell>
          <cell r="H751">
            <v>641971.39500000002</v>
          </cell>
          <cell r="I751">
            <v>235.42</v>
          </cell>
          <cell r="J751">
            <v>1192454.26</v>
          </cell>
          <cell r="K751">
            <v>641974.89</v>
          </cell>
          <cell r="L751">
            <v>235.35</v>
          </cell>
          <cell r="M751">
            <v>-2.0018861087879612E-2</v>
          </cell>
          <cell r="N751">
            <v>3.4967024194185838</v>
          </cell>
          <cell r="O751">
            <v>6.9934614631562164</v>
          </cell>
        </row>
        <row r="752">
          <cell r="A752">
            <v>16650</v>
          </cell>
          <cell r="B752">
            <v>3.5001161238197471</v>
          </cell>
          <cell r="C752">
            <v>2.1142155683467608E-2</v>
          </cell>
          <cell r="D752">
            <v>1192444.49</v>
          </cell>
          <cell r="E752">
            <v>641967.57999999996</v>
          </cell>
          <cell r="F752">
            <v>235.42</v>
          </cell>
          <cell r="G752">
            <v>1192444.3742</v>
          </cell>
          <cell r="H752">
            <v>641971.07819999999</v>
          </cell>
          <cell r="I752">
            <v>235.494</v>
          </cell>
          <cell r="J752">
            <v>1192444.26</v>
          </cell>
          <cell r="K752">
            <v>641974.57999999996</v>
          </cell>
          <cell r="L752">
            <v>235.42</v>
          </cell>
          <cell r="M752">
            <v>-2.1120760971549548E-2</v>
          </cell>
          <cell r="N752">
            <v>3.5036616388819057</v>
          </cell>
          <cell r="O752">
            <v>7.0037777627016524</v>
          </cell>
        </row>
        <row r="753">
          <cell r="A753">
            <v>16660</v>
          </cell>
          <cell r="B753">
            <v>3.5030527158471809</v>
          </cell>
          <cell r="C753">
            <v>1.9411640507832575E-2</v>
          </cell>
          <cell r="D753">
            <v>1192434.49</v>
          </cell>
          <cell r="E753">
            <v>641967.26</v>
          </cell>
          <cell r="F753">
            <v>235.5</v>
          </cell>
          <cell r="G753">
            <v>1192434.3792000001</v>
          </cell>
          <cell r="H753">
            <v>641970.76130000001</v>
          </cell>
          <cell r="I753">
            <v>235.56800000000001</v>
          </cell>
          <cell r="J753">
            <v>1192434.27</v>
          </cell>
          <cell r="K753">
            <v>641974.26</v>
          </cell>
          <cell r="L753">
            <v>235.5</v>
          </cell>
          <cell r="M753">
            <v>-1.9426330528412597E-2</v>
          </cell>
          <cell r="N753">
            <v>3.5004037381406894</v>
          </cell>
          <cell r="O753">
            <v>7.0034564539878703</v>
          </cell>
        </row>
        <row r="754">
          <cell r="A754">
            <v>16670</v>
          </cell>
          <cell r="B754">
            <v>3.4964181515109045</v>
          </cell>
          <cell r="C754">
            <v>2.0592502635558455E-2</v>
          </cell>
          <cell r="D754">
            <v>1192424.5</v>
          </cell>
          <cell r="E754">
            <v>641966.94999999995</v>
          </cell>
          <cell r="F754">
            <v>235.57</v>
          </cell>
          <cell r="G754">
            <v>1192424.3842</v>
          </cell>
          <cell r="H754">
            <v>641970.44449999998</v>
          </cell>
          <cell r="I754">
            <v>235.642</v>
          </cell>
          <cell r="J754">
            <v>1192424.27</v>
          </cell>
          <cell r="K754">
            <v>641973.93999999994</v>
          </cell>
          <cell r="L754">
            <v>235.57</v>
          </cell>
          <cell r="M754">
            <v>-2.0586927631943332E-2</v>
          </cell>
          <cell r="N754">
            <v>3.49736499235006</v>
          </cell>
          <cell r="O754">
            <v>6.9937831438609646</v>
          </cell>
        </row>
        <row r="755">
          <cell r="A755">
            <v>16680</v>
          </cell>
          <cell r="B755">
            <v>3.5028856804222936</v>
          </cell>
          <cell r="C755">
            <v>1.8841608325637908E-2</v>
          </cell>
          <cell r="D755">
            <v>1192414.3600000001</v>
          </cell>
          <cell r="E755">
            <v>641967</v>
          </cell>
          <cell r="F755">
            <v>235.65</v>
          </cell>
          <cell r="G755">
            <v>1192414.3844999999</v>
          </cell>
          <cell r="H755">
            <v>641970.50280000002</v>
          </cell>
          <cell r="I755">
            <v>235.71600000000001</v>
          </cell>
          <cell r="J755">
            <v>1192414.4099999999</v>
          </cell>
          <cell r="K755">
            <v>641974</v>
          </cell>
          <cell r="L755">
            <v>235.65</v>
          </cell>
          <cell r="M755">
            <v>-1.8871738982706124E-2</v>
          </cell>
          <cell r="N755">
            <v>3.4972929659786125</v>
          </cell>
          <cell r="O755">
            <v>7.0001786464009061</v>
          </cell>
        </row>
        <row r="756">
          <cell r="A756">
            <v>16690</v>
          </cell>
          <cell r="B756">
            <v>3.4958872593707424</v>
          </cell>
          <cell r="C756">
            <v>2.0309579437861481E-2</v>
          </cell>
          <cell r="D756">
            <v>1192404.3600000001</v>
          </cell>
          <cell r="E756">
            <v>641967.06999999995</v>
          </cell>
          <cell r="F756">
            <v>235.72</v>
          </cell>
          <cell r="G756">
            <v>1192404.3847000001</v>
          </cell>
          <cell r="H756">
            <v>641970.56579999998</v>
          </cell>
          <cell r="I756">
            <v>235.791</v>
          </cell>
          <cell r="J756">
            <v>1192404.4099999999</v>
          </cell>
          <cell r="K756">
            <v>641974.06999999995</v>
          </cell>
          <cell r="L756">
            <v>235.72</v>
          </cell>
          <cell r="M756">
            <v>-2.0260872542158956E-2</v>
          </cell>
          <cell r="N756">
            <v>3.5042913306058607</v>
          </cell>
          <cell r="O756">
            <v>7.0001785899766027</v>
          </cell>
        </row>
        <row r="757">
          <cell r="A757">
            <v>16700</v>
          </cell>
          <cell r="B757">
            <v>3.4988886020554277</v>
          </cell>
          <cell r="C757">
            <v>2.1435378067183444E-2</v>
          </cell>
          <cell r="D757">
            <v>1192394.3600000001</v>
          </cell>
          <cell r="E757">
            <v>641967.13</v>
          </cell>
          <cell r="F757">
            <v>235.79</v>
          </cell>
          <cell r="G757">
            <v>1192394.3848999999</v>
          </cell>
          <cell r="H757">
            <v>641970.62879999995</v>
          </cell>
          <cell r="I757">
            <v>235.86500000000001</v>
          </cell>
          <cell r="J757">
            <v>1192394.4099999999</v>
          </cell>
          <cell r="K757">
            <v>641974.13</v>
          </cell>
          <cell r="L757">
            <v>235.79</v>
          </cell>
          <cell r="M757">
            <v>-2.1420676565987427E-2</v>
          </cell>
          <cell r="N757">
            <v>3.5012899694823334</v>
          </cell>
          <cell r="O757">
            <v>7.0001785715377611</v>
          </cell>
        </row>
        <row r="758">
          <cell r="A758">
            <v>16710</v>
          </cell>
          <cell r="B758">
            <v>3.5018892387672858</v>
          </cell>
          <cell r="C758">
            <v>1.9703650028713465E-2</v>
          </cell>
          <cell r="D758">
            <v>1192384.3600000001</v>
          </cell>
          <cell r="E758">
            <v>641967.18999999994</v>
          </cell>
          <cell r="F758">
            <v>235.86</v>
          </cell>
          <cell r="G758">
            <v>1192384.385</v>
          </cell>
          <cell r="H758">
            <v>641970.69180000003</v>
          </cell>
          <cell r="I758">
            <v>235.929</v>
          </cell>
          <cell r="J758">
            <v>1192384.4099999999</v>
          </cell>
          <cell r="K758">
            <v>641974.18999999994</v>
          </cell>
          <cell r="L758">
            <v>235.86</v>
          </cell>
          <cell r="M758">
            <v>-1.972392603430435E-2</v>
          </cell>
          <cell r="N758">
            <v>3.4982893304295435</v>
          </cell>
          <cell r="O758">
            <v>7.0001785691968292</v>
          </cell>
        </row>
        <row r="759">
          <cell r="A759">
            <v>16720</v>
          </cell>
          <cell r="B759">
            <v>3.5047905972155711</v>
          </cell>
          <cell r="C759">
            <v>1.9116691323366464E-2</v>
          </cell>
          <cell r="D759">
            <v>1192374.3600000001</v>
          </cell>
          <cell r="E759">
            <v>641967.25</v>
          </cell>
          <cell r="F759">
            <v>235.91</v>
          </cell>
          <cell r="G759">
            <v>1192374.3851999999</v>
          </cell>
          <cell r="H759">
            <v>641970.75470000005</v>
          </cell>
          <cell r="I759">
            <v>235.977</v>
          </cell>
          <cell r="J759">
            <v>1192374.4099999999</v>
          </cell>
          <cell r="K759">
            <v>641974.25</v>
          </cell>
          <cell r="L759">
            <v>235.91</v>
          </cell>
          <cell r="M759">
            <v>-1.9168115352658124E-2</v>
          </cell>
          <cell r="N759">
            <v>3.495387979847278</v>
          </cell>
          <cell r="O759">
            <v>7.0001785770628491</v>
          </cell>
        </row>
        <row r="760">
          <cell r="A760">
            <v>16730</v>
          </cell>
          <cell r="B760">
            <v>3.4977922251691256</v>
          </cell>
          <cell r="C760">
            <v>1.915493994122755E-2</v>
          </cell>
          <cell r="D760">
            <v>1192364.3600000001</v>
          </cell>
          <cell r="E760">
            <v>641967.31999999995</v>
          </cell>
          <cell r="F760">
            <v>235.94</v>
          </cell>
          <cell r="G760">
            <v>1192364.3854</v>
          </cell>
          <cell r="H760">
            <v>641970.81770000001</v>
          </cell>
          <cell r="I760">
            <v>236.00700000000001</v>
          </cell>
          <cell r="J760">
            <v>1192364.4099999999</v>
          </cell>
          <cell r="K760">
            <v>641974.31999999995</v>
          </cell>
          <cell r="L760">
            <v>235.94</v>
          </cell>
          <cell r="M760">
            <v>-1.9129813924559275E-2</v>
          </cell>
          <cell r="N760">
            <v>3.5023863935232118</v>
          </cell>
          <cell r="O760">
            <v>7.0001786186923374</v>
          </cell>
        </row>
        <row r="761">
          <cell r="A761">
            <v>16740</v>
          </cell>
          <cell r="B761">
            <v>3.5007936028586406</v>
          </cell>
          <cell r="C761">
            <v>1.9995466154548999E-2</v>
          </cell>
          <cell r="D761">
            <v>1192354.3600000001</v>
          </cell>
          <cell r="E761">
            <v>641967.38</v>
          </cell>
          <cell r="F761">
            <v>235.95</v>
          </cell>
          <cell r="G761">
            <v>1192354.3855999999</v>
          </cell>
          <cell r="H761">
            <v>641970.88069999998</v>
          </cell>
          <cell r="I761">
            <v>236.02</v>
          </cell>
          <cell r="J761">
            <v>1192354.4099999999</v>
          </cell>
          <cell r="K761">
            <v>641974.38</v>
          </cell>
          <cell r="L761">
            <v>235.95</v>
          </cell>
          <cell r="M761">
            <v>-2.0003514517871197E-2</v>
          </cell>
          <cell r="N761">
            <v>3.4993850674331952</v>
          </cell>
          <cell r="O761">
            <v>7.0001786702918363</v>
          </cell>
        </row>
        <row r="762">
          <cell r="A762">
            <v>16750</v>
          </cell>
          <cell r="B762">
            <v>3.5037949897225702</v>
          </cell>
          <cell r="C762">
            <v>1.912212335383022E-2</v>
          </cell>
          <cell r="D762">
            <v>1192344.3600000001</v>
          </cell>
          <cell r="E762">
            <v>641967.43999999994</v>
          </cell>
          <cell r="F762">
            <v>235.95</v>
          </cell>
          <cell r="G762">
            <v>1192344.3858</v>
          </cell>
          <cell r="H762">
            <v>641970.94369999995</v>
          </cell>
          <cell r="I762">
            <v>236.017</v>
          </cell>
          <cell r="J762">
            <v>1192344.4099999999</v>
          </cell>
          <cell r="K762">
            <v>641974.43999999994</v>
          </cell>
          <cell r="L762">
            <v>235.95</v>
          </cell>
          <cell r="M762">
            <v>-1.9162656270939552E-2</v>
          </cell>
          <cell r="N762">
            <v>3.4963837503892274</v>
          </cell>
          <cell r="O762">
            <v>7.0001787401117976</v>
          </cell>
        </row>
        <row r="763">
          <cell r="A763">
            <v>16760</v>
          </cell>
          <cell r="B763">
            <v>3.4967966612482093</v>
          </cell>
          <cell r="C763">
            <v>1.8874417472259677E-2</v>
          </cell>
          <cell r="D763">
            <v>1192334.3600000001</v>
          </cell>
          <cell r="E763">
            <v>641967.51</v>
          </cell>
          <cell r="F763">
            <v>235.93</v>
          </cell>
          <cell r="G763">
            <v>1192334.3859999999</v>
          </cell>
          <cell r="H763">
            <v>641971.00670000003</v>
          </cell>
          <cell r="I763">
            <v>235.99600000000001</v>
          </cell>
          <cell r="J763">
            <v>1192334.4099999999</v>
          </cell>
          <cell r="K763">
            <v>641974.51</v>
          </cell>
          <cell r="L763">
            <v>235.93</v>
          </cell>
          <cell r="M763">
            <v>-1.883893794515603E-2</v>
          </cell>
          <cell r="N763">
            <v>3.5033822072211231</v>
          </cell>
          <cell r="O763">
            <v>7.000178868469332</v>
          </cell>
        </row>
        <row r="764">
          <cell r="A764">
            <v>16770</v>
          </cell>
          <cell r="B764">
            <v>3.4996980727885578</v>
          </cell>
          <cell r="C764">
            <v>1.9715986512241514E-2</v>
          </cell>
          <cell r="D764">
            <v>1192324.3600000001</v>
          </cell>
          <cell r="E764">
            <v>641967.56999999995</v>
          </cell>
          <cell r="F764">
            <v>235.89</v>
          </cell>
          <cell r="G764">
            <v>1192324.3862000001</v>
          </cell>
          <cell r="H764">
            <v>641971.06960000005</v>
          </cell>
          <cell r="I764">
            <v>235.959</v>
          </cell>
          <cell r="J764">
            <v>1192324.4099999999</v>
          </cell>
          <cell r="K764">
            <v>641974.56999999995</v>
          </cell>
          <cell r="L764">
            <v>235.89</v>
          </cell>
          <cell r="M764">
            <v>-1.9711577288831821E-2</v>
          </cell>
          <cell r="N764">
            <v>3.5004809097195291</v>
          </cell>
          <cell r="O764">
            <v>7.0001789825080873</v>
          </cell>
        </row>
        <row r="765">
          <cell r="A765">
            <v>16780</v>
          </cell>
          <cell r="B765">
            <v>3.5026994903990878</v>
          </cell>
          <cell r="C765">
            <v>2.1412056673877935E-2</v>
          </cell>
          <cell r="D765">
            <v>1192314.3600000001</v>
          </cell>
          <cell r="E765">
            <v>641967.63</v>
          </cell>
          <cell r="F765">
            <v>235.83</v>
          </cell>
          <cell r="G765">
            <v>1192314.3864</v>
          </cell>
          <cell r="H765">
            <v>641971.13260000001</v>
          </cell>
          <cell r="I765">
            <v>235.905</v>
          </cell>
          <cell r="J765">
            <v>1192314.4099999999</v>
          </cell>
          <cell r="K765">
            <v>641974.63</v>
          </cell>
          <cell r="L765">
            <v>235.83</v>
          </cell>
          <cell r="M765">
            <v>-2.1444013422235619E-2</v>
          </cell>
          <cell r="N765">
            <v>3.4974796239504311</v>
          </cell>
          <cell r="O765">
            <v>7.0001791143495193</v>
          </cell>
        </row>
        <row r="766">
          <cell r="A766">
            <v>16790</v>
          </cell>
          <cell r="B766">
            <v>3.4957012057905881</v>
          </cell>
          <cell r="C766">
            <v>2.0882791663968264E-2</v>
          </cell>
          <cell r="D766">
            <v>1192304.3600000001</v>
          </cell>
          <cell r="E766">
            <v>641967.69999999995</v>
          </cell>
          <cell r="F766">
            <v>235.76</v>
          </cell>
          <cell r="G766">
            <v>1192304.3866000001</v>
          </cell>
          <cell r="H766">
            <v>641971.19559999998</v>
          </cell>
          <cell r="I766">
            <v>235.833</v>
          </cell>
          <cell r="J766">
            <v>1192304.4099999999</v>
          </cell>
          <cell r="K766">
            <v>641974.69999999995</v>
          </cell>
          <cell r="L766">
            <v>235.76</v>
          </cell>
          <cell r="M766">
            <v>-2.0830490995316784E-2</v>
          </cell>
          <cell r="N766">
            <v>3.5044781237475262</v>
          </cell>
          <cell r="O766">
            <v>7.0001793295381143</v>
          </cell>
        </row>
        <row r="767">
          <cell r="A767">
            <v>16800</v>
          </cell>
          <cell r="B767">
            <v>3.4987026451997978</v>
          </cell>
          <cell r="C767">
            <v>2.1436517362490543E-2</v>
          </cell>
          <cell r="D767">
            <v>1192294.3600000001</v>
          </cell>
          <cell r="E767">
            <v>641967.76</v>
          </cell>
          <cell r="F767">
            <v>235.67</v>
          </cell>
          <cell r="G767">
            <v>1192294.3868</v>
          </cell>
          <cell r="H767">
            <v>641971.25859999994</v>
          </cell>
          <cell r="I767">
            <v>235.745</v>
          </cell>
          <cell r="J767">
            <v>1192294.4099999999</v>
          </cell>
          <cell r="K767">
            <v>641974.76</v>
          </cell>
          <cell r="L767">
            <v>235.67</v>
          </cell>
          <cell r="M767">
            <v>-2.1419533242899507E-2</v>
          </cell>
          <cell r="N767">
            <v>3.5014768599067985</v>
          </cell>
          <cell r="O767">
            <v>7.0001795051065958</v>
          </cell>
        </row>
        <row r="768">
          <cell r="A768">
            <v>16810</v>
          </cell>
          <cell r="B768">
            <v>3.5017040937995199</v>
          </cell>
          <cell r="C768">
            <v>1.9990267059955876E-2</v>
          </cell>
          <cell r="D768">
            <v>1192284.3600000001</v>
          </cell>
          <cell r="E768">
            <v>641967.81999999995</v>
          </cell>
          <cell r="F768">
            <v>235.57</v>
          </cell>
          <cell r="G768">
            <v>1192284.3870000001</v>
          </cell>
          <cell r="H768">
            <v>641971.32160000002</v>
          </cell>
          <cell r="I768">
            <v>235.64</v>
          </cell>
          <cell r="J768">
            <v>1192284.4099999999</v>
          </cell>
          <cell r="K768">
            <v>641974.81999999995</v>
          </cell>
          <cell r="L768">
            <v>235.57</v>
          </cell>
          <cell r="M768">
            <v>-2.000871462359391E-2</v>
          </cell>
          <cell r="N768">
            <v>3.4984756050971142</v>
          </cell>
          <cell r="O768">
            <v>7.0001796988966341</v>
          </cell>
        </row>
        <row r="769">
          <cell r="A769">
            <v>16820</v>
          </cell>
          <cell r="B769">
            <v>3.5045422083733313</v>
          </cell>
          <cell r="C769">
            <v>1.9118046242937392E-2</v>
          </cell>
          <cell r="D769">
            <v>1192274.3700000001</v>
          </cell>
          <cell r="E769">
            <v>641967.88</v>
          </cell>
          <cell r="F769">
            <v>235.45</v>
          </cell>
          <cell r="G769">
            <v>1192274.3872</v>
          </cell>
          <cell r="H769">
            <v>641971.38450000004</v>
          </cell>
          <cell r="I769">
            <v>235.517</v>
          </cell>
          <cell r="J769">
            <v>1192274.4099999999</v>
          </cell>
          <cell r="K769">
            <v>641974.88</v>
          </cell>
          <cell r="L769">
            <v>235.45</v>
          </cell>
          <cell r="M769">
            <v>-1.9167093342973989E-2</v>
          </cell>
          <cell r="N769">
            <v>3.4955743576303511</v>
          </cell>
          <cell r="O769">
            <v>7.0001165660036824</v>
          </cell>
        </row>
        <row r="770">
          <cell r="A770">
            <v>16830</v>
          </cell>
          <cell r="B770">
            <v>3.4975432821314989</v>
          </cell>
          <cell r="C770">
            <v>1.9442218298594594E-2</v>
          </cell>
          <cell r="D770">
            <v>1192264.3700000001</v>
          </cell>
          <cell r="E770">
            <v>641967.94999999995</v>
          </cell>
          <cell r="F770">
            <v>235.31</v>
          </cell>
          <cell r="G770">
            <v>1192264.3873999999</v>
          </cell>
          <cell r="H770">
            <v>641971.44750000001</v>
          </cell>
          <cell r="I770">
            <v>235.37799999999999</v>
          </cell>
          <cell r="J770">
            <v>1192264.4099999999</v>
          </cell>
          <cell r="K770">
            <v>641974.94999999995</v>
          </cell>
          <cell r="L770">
            <v>235.31</v>
          </cell>
          <cell r="M770">
            <v>-1.941429962845936E-2</v>
          </cell>
          <cell r="N770">
            <v>3.5025729128184797</v>
          </cell>
          <cell r="O770">
            <v>7.0001161949499782</v>
          </cell>
        </row>
        <row r="771">
          <cell r="A771">
            <v>16840</v>
          </cell>
          <cell r="B771">
            <v>3.5005442447932857</v>
          </cell>
          <cell r="C771">
            <v>2.0568230242224657E-2</v>
          </cell>
          <cell r="D771">
            <v>1192254.3700000001</v>
          </cell>
          <cell r="E771">
            <v>641968.01</v>
          </cell>
          <cell r="F771">
            <v>235.15</v>
          </cell>
          <cell r="G771">
            <v>1192254.3876</v>
          </cell>
          <cell r="H771">
            <v>641971.51049999997</v>
          </cell>
          <cell r="I771">
            <v>235.22200000000001</v>
          </cell>
          <cell r="J771">
            <v>1192254.4099999999</v>
          </cell>
          <cell r="K771">
            <v>641975.01</v>
          </cell>
          <cell r="L771">
            <v>235.15</v>
          </cell>
          <cell r="M771">
            <v>-2.0573946296109921E-2</v>
          </cell>
          <cell r="N771">
            <v>3.4995716895409772</v>
          </cell>
          <cell r="O771">
            <v>7.0001159343342625</v>
          </cell>
        </row>
        <row r="772">
          <cell r="A772">
            <v>16850</v>
          </cell>
          <cell r="B772">
            <v>3.6336063478049172</v>
          </cell>
          <cell r="C772">
            <v>2.0915859541563678E-2</v>
          </cell>
          <cell r="D772">
            <v>1192244.3600000001</v>
          </cell>
          <cell r="E772">
            <v>641967.93999999994</v>
          </cell>
          <cell r="F772">
            <v>234.98</v>
          </cell>
          <cell r="G772">
            <v>1192244.3877999999</v>
          </cell>
          <cell r="H772">
            <v>641971.57350000006</v>
          </cell>
          <cell r="I772">
            <v>235.05600000000001</v>
          </cell>
          <cell r="J772">
            <v>1192244.4099999999</v>
          </cell>
          <cell r="K772">
            <v>641975.06999999995</v>
          </cell>
          <cell r="L772">
            <v>235.02</v>
          </cell>
          <cell r="M772">
            <v>-1.0295802774050736E-2</v>
          </cell>
          <cell r="N772">
            <v>3.4965704753722355</v>
          </cell>
          <cell r="O772">
            <v>7.1301768231771527</v>
          </cell>
        </row>
        <row r="773">
          <cell r="A773">
            <v>16860</v>
          </cell>
          <cell r="B773">
            <v>4.1265949946782818</v>
          </cell>
          <cell r="C773">
            <v>1.938644332752627E-2</v>
          </cell>
          <cell r="D773">
            <v>1192234.3600000001</v>
          </cell>
          <cell r="E773">
            <v>641967.51</v>
          </cell>
          <cell r="F773">
            <v>234.81</v>
          </cell>
          <cell r="G773">
            <v>1192234.388</v>
          </cell>
          <cell r="H773">
            <v>641971.63650000002</v>
          </cell>
          <cell r="I773">
            <v>234.89</v>
          </cell>
          <cell r="J773">
            <v>1192234.4099999999</v>
          </cell>
          <cell r="K773">
            <v>641975.14</v>
          </cell>
          <cell r="L773">
            <v>234.92</v>
          </cell>
          <cell r="M773">
            <v>8.5626968882659797E-3</v>
          </cell>
          <cell r="N773">
            <v>3.5035690730933253</v>
          </cell>
          <cell r="O773">
            <v>7.6301640677716076</v>
          </cell>
        </row>
        <row r="774">
          <cell r="A774">
            <v>16870</v>
          </cell>
          <cell r="B774">
            <v>4.5009003600289432</v>
          </cell>
          <cell r="C774">
            <v>2.7550043342705288E-2</v>
          </cell>
          <cell r="D774">
            <v>1192224.3899999999</v>
          </cell>
          <cell r="E774">
            <v>641967.18999999994</v>
          </cell>
          <cell r="F774">
            <v>234.6</v>
          </cell>
          <cell r="G774">
            <v>1192224.3881999999</v>
          </cell>
          <cell r="H774">
            <v>641971.69090000005</v>
          </cell>
          <cell r="I774">
            <v>234.72399999999999</v>
          </cell>
          <cell r="J774">
            <v>1192224.3899999999</v>
          </cell>
          <cell r="K774">
            <v>641975.18999999994</v>
          </cell>
          <cell r="L774">
            <v>234.82</v>
          </cell>
          <cell r="M774">
            <v>2.7435622674611908E-2</v>
          </cell>
          <cell r="N774">
            <v>3.4991004628751918</v>
          </cell>
          <cell r="O774">
            <v>8.0000008229041342</v>
          </cell>
        </row>
        <row r="775">
          <cell r="A775">
            <v>16880</v>
          </cell>
          <cell r="B775">
            <v>4.4949633425005748</v>
          </cell>
          <cell r="C775">
            <v>3.2925741262588994E-2</v>
          </cell>
          <cell r="D775">
            <v>1192214.5</v>
          </cell>
          <cell r="E775">
            <v>641967.06999999995</v>
          </cell>
          <cell r="F775">
            <v>234.41</v>
          </cell>
          <cell r="G775">
            <v>1192214.3892999999</v>
          </cell>
          <cell r="H775">
            <v>641971.56359999999</v>
          </cell>
          <cell r="I775">
            <v>234.55799999999999</v>
          </cell>
          <cell r="J775">
            <v>1192214.3</v>
          </cell>
          <cell r="K775">
            <v>641975.06000000006</v>
          </cell>
          <cell r="L775">
            <v>234.67</v>
          </cell>
          <cell r="M775">
            <v>3.2022505417074756E-2</v>
          </cell>
          <cell r="N775">
            <v>3.4975401999705849</v>
          </cell>
          <cell r="O775">
            <v>7.9925035424711597</v>
          </cell>
        </row>
        <row r="776">
          <cell r="A776">
            <v>16890</v>
          </cell>
          <cell r="B776">
            <v>4.5019463036073377</v>
          </cell>
          <cell r="C776">
            <v>3.3763174802460799E-2</v>
          </cell>
          <cell r="D776">
            <v>1192204.6200000001</v>
          </cell>
          <cell r="E776">
            <v>641966.68999999994</v>
          </cell>
          <cell r="F776">
            <v>234.24</v>
          </cell>
          <cell r="G776">
            <v>1192204.3966000001</v>
          </cell>
          <cell r="H776">
            <v>641971.18640000001</v>
          </cell>
          <cell r="I776">
            <v>234.392</v>
          </cell>
          <cell r="J776">
            <v>1192204.22</v>
          </cell>
          <cell r="K776">
            <v>641974.68000000005</v>
          </cell>
          <cell r="L776">
            <v>234.51</v>
          </cell>
          <cell r="M776">
            <v>3.3732976868457339E-2</v>
          </cell>
          <cell r="N776">
            <v>3.4980606799138783</v>
          </cell>
          <cell r="O776">
            <v>8.0000069835212155</v>
          </cell>
        </row>
        <row r="777">
          <cell r="A777">
            <v>16900</v>
          </cell>
          <cell r="B777">
            <v>4.5018624823677449</v>
          </cell>
          <cell r="C777">
            <v>3.2431021731965076E-2</v>
          </cell>
          <cell r="D777">
            <v>1192194.75</v>
          </cell>
          <cell r="E777">
            <v>641966.06999999995</v>
          </cell>
          <cell r="F777">
            <v>234.08</v>
          </cell>
          <cell r="G777">
            <v>1192194.4166000001</v>
          </cell>
          <cell r="H777">
            <v>641970.55949999997</v>
          </cell>
          <cell r="I777">
            <v>234.226</v>
          </cell>
          <cell r="J777">
            <v>1192194.1499999999</v>
          </cell>
          <cell r="K777">
            <v>641974.05000000005</v>
          </cell>
          <cell r="L777">
            <v>234.34</v>
          </cell>
          <cell r="M777">
            <v>3.2565227399251051E-2</v>
          </cell>
          <cell r="N777">
            <v>3.500666480917193</v>
          </cell>
          <cell r="O777">
            <v>8.0025289632849379</v>
          </cell>
        </row>
        <row r="778">
          <cell r="A778">
            <v>16910</v>
          </cell>
          <cell r="B778">
            <v>4.4963501843748306</v>
          </cell>
          <cell r="C778">
            <v>3.3137988343921163E-2</v>
          </cell>
          <cell r="D778">
            <v>1192184.9099999999</v>
          </cell>
          <cell r="E778">
            <v>641965.21</v>
          </cell>
          <cell r="F778">
            <v>233.91</v>
          </cell>
          <cell r="G778">
            <v>1192184.4553</v>
          </cell>
          <cell r="H778">
            <v>641969.68330000003</v>
          </cell>
          <cell r="I778">
            <v>234.059</v>
          </cell>
          <cell r="J778">
            <v>1192184.1100000001</v>
          </cell>
          <cell r="K778">
            <v>641973.17000000004</v>
          </cell>
          <cell r="L778">
            <v>234.17</v>
          </cell>
          <cell r="M778">
            <v>3.1680284532887841E-2</v>
          </cell>
          <cell r="N778">
            <v>3.5037564099135228</v>
          </cell>
          <cell r="O778">
            <v>8.0001065942883542</v>
          </cell>
        </row>
        <row r="779">
          <cell r="A779">
            <v>16920</v>
          </cell>
          <cell r="B779">
            <v>4.5034786065992254</v>
          </cell>
          <cell r="C779">
            <v>3.3973737496119386E-2</v>
          </cell>
          <cell r="D779">
            <v>1192175.08</v>
          </cell>
          <cell r="E779">
            <v>641964.09</v>
          </cell>
          <cell r="F779">
            <v>233.74</v>
          </cell>
          <cell r="G779">
            <v>1192174.5190000001</v>
          </cell>
          <cell r="H779">
            <v>641968.55839999998</v>
          </cell>
          <cell r="I779">
            <v>233.893</v>
          </cell>
          <cell r="J779">
            <v>1192174.0800000001</v>
          </cell>
          <cell r="K779">
            <v>641972.03</v>
          </cell>
          <cell r="L779">
            <v>234.01</v>
          </cell>
          <cell r="M779">
            <v>3.3435767634282451E-2</v>
          </cell>
          <cell r="N779">
            <v>3.4992467132720311</v>
          </cell>
          <cell r="O779">
            <v>8.0027253198712565</v>
          </cell>
        </row>
        <row r="780">
          <cell r="A780">
            <v>16930</v>
          </cell>
          <cell r="B780">
            <v>4.4965049938461412</v>
          </cell>
          <cell r="C780">
            <v>3.2692057542730114E-2</v>
          </cell>
          <cell r="D780">
            <v>1192165.29</v>
          </cell>
          <cell r="E780">
            <v>641962.74</v>
          </cell>
          <cell r="F780">
            <v>233.58</v>
          </cell>
          <cell r="G780">
            <v>1192164.6140000001</v>
          </cell>
          <cell r="H780">
            <v>641967.18539999996</v>
          </cell>
          <cell r="I780">
            <v>233.727</v>
          </cell>
          <cell r="J780">
            <v>1192164.0900000001</v>
          </cell>
          <cell r="K780">
            <v>641970.65</v>
          </cell>
          <cell r="L780">
            <v>233.84</v>
          </cell>
          <cell r="M780">
            <v>3.2248841164227778E-2</v>
          </cell>
          <cell r="N780">
            <v>3.504001877913848</v>
          </cell>
          <cell r="O780">
            <v>8.0005068717599883</v>
          </cell>
        </row>
        <row r="781">
          <cell r="A781">
            <v>16940</v>
          </cell>
          <cell r="B781">
            <v>4.5039887932867479</v>
          </cell>
          <cell r="C781">
            <v>3.3525838302501519E-2</v>
          </cell>
          <cell r="D781">
            <v>1192155.53</v>
          </cell>
          <cell r="E781">
            <v>641961.13</v>
          </cell>
          <cell r="F781">
            <v>233.41</v>
          </cell>
          <cell r="G781">
            <v>1192154.7464000001</v>
          </cell>
          <cell r="H781">
            <v>641965.56530000002</v>
          </cell>
          <cell r="I781">
            <v>233.56100000000001</v>
          </cell>
          <cell r="J781">
            <v>1192154.1399999999</v>
          </cell>
          <cell r="K781">
            <v>641969.01</v>
          </cell>
          <cell r="L781">
            <v>233.68</v>
          </cell>
          <cell r="M781">
            <v>3.4022672138892027E-2</v>
          </cell>
          <cell r="N781">
            <v>3.4976676586189828</v>
          </cell>
          <cell r="O781">
            <v>8.0016564519057312</v>
          </cell>
        </row>
        <row r="782">
          <cell r="A782">
            <v>16950</v>
          </cell>
          <cell r="B782">
            <v>4.4995586560857701</v>
          </cell>
          <cell r="C782">
            <v>3.2225382772573474E-2</v>
          </cell>
          <cell r="D782">
            <v>1192145.82</v>
          </cell>
          <cell r="E782">
            <v>641959.29</v>
          </cell>
          <cell r="F782">
            <v>233.25</v>
          </cell>
          <cell r="G782">
            <v>1192144.9223</v>
          </cell>
          <cell r="H782">
            <v>641963.69909999997</v>
          </cell>
          <cell r="I782">
            <v>233.39500000000001</v>
          </cell>
          <cell r="J782">
            <v>1192144.23</v>
          </cell>
          <cell r="K782">
            <v>641967.13</v>
          </cell>
          <cell r="L782">
            <v>233.51</v>
          </cell>
          <cell r="M782">
            <v>3.2856667980814956E-2</v>
          </cell>
          <cell r="N782">
            <v>3.5000505853828301</v>
          </cell>
          <cell r="O782">
            <v>7.9996092414686002</v>
          </cell>
        </row>
        <row r="783">
          <cell r="A783">
            <v>16960</v>
          </cell>
          <cell r="B783">
            <v>4.5007546967093184</v>
          </cell>
          <cell r="C783">
            <v>3.3105558965242157E-2</v>
          </cell>
          <cell r="D783">
            <v>1192136.1499999999</v>
          </cell>
          <cell r="E783">
            <v>641957.19999999995</v>
          </cell>
          <cell r="F783">
            <v>233.08</v>
          </cell>
          <cell r="G783">
            <v>1192135.148</v>
          </cell>
          <cell r="H783">
            <v>641961.58779999998</v>
          </cell>
          <cell r="I783">
            <v>233.22900000000001</v>
          </cell>
          <cell r="J783">
            <v>1192134.3700000001</v>
          </cell>
          <cell r="K783">
            <v>641965</v>
          </cell>
          <cell r="L783">
            <v>233.34</v>
          </cell>
          <cell r="M783">
            <v>3.1716366324328872E-2</v>
          </cell>
          <cell r="N783">
            <v>3.4997703981885384</v>
          </cell>
          <cell r="O783">
            <v>8.0005250948978563</v>
          </cell>
        </row>
        <row r="784">
          <cell r="A784">
            <v>16970</v>
          </cell>
          <cell r="B784">
            <v>4.5020114015236272</v>
          </cell>
          <cell r="C784">
            <v>2.5099892008660099E-2</v>
          </cell>
          <cell r="D784">
            <v>1192126.54</v>
          </cell>
          <cell r="E784">
            <v>641954.87</v>
          </cell>
          <cell r="F784">
            <v>232.95</v>
          </cell>
          <cell r="G784">
            <v>1192125.4295000001</v>
          </cell>
          <cell r="H784">
            <v>641959.23289999994</v>
          </cell>
          <cell r="I784">
            <v>233.06299999999999</v>
          </cell>
          <cell r="J784">
            <v>1192124.56</v>
          </cell>
          <cell r="K784">
            <v>641962.62</v>
          </cell>
          <cell r="L784">
            <v>233.15</v>
          </cell>
          <cell r="M784">
            <v>2.4879008766201922E-2</v>
          </cell>
          <cell r="N784">
            <v>3.4969238854164804</v>
          </cell>
          <cell r="O784">
            <v>7.9989352869401076</v>
          </cell>
        </row>
        <row r="785">
          <cell r="A785">
            <v>16980</v>
          </cell>
          <cell r="B785">
            <v>4.0742527081550088</v>
          </cell>
          <cell r="C785">
            <v>1.8899171336592663E-2</v>
          </cell>
          <cell r="D785">
            <v>1192116.77</v>
          </cell>
          <cell r="E785">
            <v>641952.78</v>
          </cell>
          <cell r="F785">
            <v>232.82</v>
          </cell>
          <cell r="G785">
            <v>1192115.7492</v>
          </cell>
          <cell r="H785">
            <v>641956.7243</v>
          </cell>
          <cell r="I785">
            <v>232.89699999999999</v>
          </cell>
          <cell r="J785">
            <v>1192114.8700000001</v>
          </cell>
          <cell r="K785">
            <v>641960.11</v>
          </cell>
          <cell r="L785">
            <v>232.92</v>
          </cell>
          <cell r="M785">
            <v>6.5751984137241955E-3</v>
          </cell>
          <cell r="N785">
            <v>3.4979933003982042</v>
          </cell>
          <cell r="O785">
            <v>7.5722460085532131</v>
          </cell>
        </row>
        <row r="786">
          <cell r="A786">
            <v>16990</v>
          </cell>
          <cell r="B786">
            <v>3.5687534307404016</v>
          </cell>
          <cell r="C786">
            <v>1.9894902065360043E-2</v>
          </cell>
          <cell r="D786">
            <v>1192106.97</v>
          </cell>
          <cell r="E786">
            <v>641950.76</v>
          </cell>
          <cell r="F786">
            <v>232.66</v>
          </cell>
          <cell r="G786">
            <v>1192106.0696</v>
          </cell>
          <cell r="H786">
            <v>641954.21329999994</v>
          </cell>
          <cell r="I786">
            <v>232.73099999999999</v>
          </cell>
          <cell r="J786">
            <v>1192105.19</v>
          </cell>
          <cell r="K786">
            <v>641957.6</v>
          </cell>
          <cell r="L786">
            <v>232.69</v>
          </cell>
          <cell r="M786">
            <v>-1.1717426859874213E-2</v>
          </cell>
          <cell r="N786">
            <v>3.4990617385801164</v>
          </cell>
          <cell r="O786">
            <v>7.067815169320518</v>
          </cell>
        </row>
        <row r="787">
          <cell r="A787">
            <v>17000</v>
          </cell>
          <cell r="B787">
            <v>3.5045826127891888</v>
          </cell>
          <cell r="C787">
            <v>1.8547144462451759E-2</v>
          </cell>
          <cell r="D787">
            <v>1192097.27</v>
          </cell>
          <cell r="E787">
            <v>641948.31000000006</v>
          </cell>
          <cell r="F787">
            <v>232.5</v>
          </cell>
          <cell r="G787">
            <v>1192096.3899999999</v>
          </cell>
          <cell r="H787">
            <v>641951.7023</v>
          </cell>
          <cell r="I787">
            <v>232.565</v>
          </cell>
          <cell r="J787">
            <v>1192095.51</v>
          </cell>
          <cell r="K787">
            <v>641955.09</v>
          </cell>
          <cell r="L787">
            <v>232.5</v>
          </cell>
          <cell r="M787">
            <v>-1.8570737836544553E-2</v>
          </cell>
          <cell r="N787">
            <v>3.5001301818006945</v>
          </cell>
          <cell r="O787">
            <v>7.0047127945898833</v>
          </cell>
          <cell r="P787">
            <v>7.2431434444790925</v>
          </cell>
        </row>
        <row r="788">
          <cell r="A788">
            <v>17010</v>
          </cell>
          <cell r="B788">
            <v>3.5034174173043264</v>
          </cell>
          <cell r="C788">
            <v>1.9695055364849973E-2</v>
          </cell>
          <cell r="D788">
            <v>1192087.5900000001</v>
          </cell>
          <cell r="E788">
            <v>641945.80000000005</v>
          </cell>
          <cell r="F788">
            <v>232.33</v>
          </cell>
          <cell r="G788">
            <v>1192086.7104</v>
          </cell>
          <cell r="H788">
            <v>641949.1912</v>
          </cell>
          <cell r="I788">
            <v>232.399</v>
          </cell>
          <cell r="J788">
            <v>1192085.83</v>
          </cell>
          <cell r="K788">
            <v>641952.57999999996</v>
          </cell>
          <cell r="L788">
            <v>232.33</v>
          </cell>
          <cell r="M788">
            <v>-1.9706991777415649E-2</v>
          </cell>
          <cell r="N788">
            <v>3.5012954173484201</v>
          </cell>
          <cell r="O788">
            <v>7.0047128346527465</v>
          </cell>
        </row>
        <row r="789">
          <cell r="A789">
            <v>17020</v>
          </cell>
          <cell r="B789">
            <v>3.5023490230281813</v>
          </cell>
          <cell r="C789">
            <v>2.0843153986089786E-2</v>
          </cell>
          <cell r="D789">
            <v>1192077.9099999999</v>
          </cell>
          <cell r="E789">
            <v>641943.29</v>
          </cell>
          <cell r="F789">
            <v>232.16</v>
          </cell>
          <cell r="G789">
            <v>1192077.0308000001</v>
          </cell>
          <cell r="H789">
            <v>641946.68019999994</v>
          </cell>
          <cell r="I789">
            <v>232.233</v>
          </cell>
          <cell r="J789">
            <v>1192076.1499999999</v>
          </cell>
          <cell r="K789">
            <v>641950.06999999995</v>
          </cell>
          <cell r="L789">
            <v>232.16</v>
          </cell>
          <cell r="M789">
            <v>-2.0843065627210059E-2</v>
          </cell>
          <cell r="N789">
            <v>3.502363870346787</v>
          </cell>
          <cell r="O789">
            <v>7.0047128933749683</v>
          </cell>
        </row>
        <row r="790">
          <cell r="A790">
            <v>17030</v>
          </cell>
          <cell r="B790">
            <v>3.5012806342750857</v>
          </cell>
          <cell r="C790">
            <v>1.9135855419335483E-2</v>
          </cell>
          <cell r="D790">
            <v>1192068.23</v>
          </cell>
          <cell r="E790">
            <v>641940.78</v>
          </cell>
          <cell r="F790">
            <v>232</v>
          </cell>
          <cell r="G790">
            <v>1192067.3511999999</v>
          </cell>
          <cell r="H790">
            <v>641944.1692</v>
          </cell>
          <cell r="I790">
            <v>232.06700000000001</v>
          </cell>
          <cell r="J790">
            <v>1192066.47</v>
          </cell>
          <cell r="K790">
            <v>641947.56000000006</v>
          </cell>
          <cell r="L790">
            <v>232</v>
          </cell>
          <cell r="M790">
            <v>-1.9124102799219528E-2</v>
          </cell>
          <cell r="N790">
            <v>3.5034323284824431</v>
          </cell>
          <cell r="O790">
            <v>7.0047129627575284</v>
          </cell>
        </row>
        <row r="791">
          <cell r="A791">
            <v>17040</v>
          </cell>
          <cell r="B791">
            <v>3.5001154509468342</v>
          </cell>
          <cell r="C791">
            <v>2.0285045163522072E-2</v>
          </cell>
          <cell r="D791">
            <v>1192058.55</v>
          </cell>
          <cell r="E791">
            <v>641938.27</v>
          </cell>
          <cell r="F791">
            <v>231.83</v>
          </cell>
          <cell r="G791">
            <v>1192057.6716</v>
          </cell>
          <cell r="H791">
            <v>641941.6581</v>
          </cell>
          <cell r="I791">
            <v>231.90100000000001</v>
          </cell>
          <cell r="J791">
            <v>1192056.79</v>
          </cell>
          <cell r="K791">
            <v>641945.05000000005</v>
          </cell>
          <cell r="L791">
            <v>231.83</v>
          </cell>
          <cell r="M791">
            <v>-2.0259102067707896E-2</v>
          </cell>
          <cell r="N791">
            <v>3.5045975760776082</v>
          </cell>
          <cell r="O791">
            <v>7.004713027024442</v>
          </cell>
        </row>
        <row r="792">
          <cell r="A792">
            <v>17050</v>
          </cell>
          <cell r="B792">
            <v>3.4990470716470279</v>
          </cell>
          <cell r="C792">
            <v>2.1434407272696101E-2</v>
          </cell>
          <cell r="D792">
            <v>1192048.8700000001</v>
          </cell>
          <cell r="E792">
            <v>641935.76</v>
          </cell>
          <cell r="F792">
            <v>231.66</v>
          </cell>
          <cell r="G792">
            <v>1192047.9920000001</v>
          </cell>
          <cell r="H792">
            <v>641939.14709999994</v>
          </cell>
          <cell r="I792">
            <v>231.73500000000001</v>
          </cell>
          <cell r="J792">
            <v>1192047.1100000001</v>
          </cell>
          <cell r="K792">
            <v>641942.53</v>
          </cell>
          <cell r="L792">
            <v>231.66</v>
          </cell>
          <cell r="M792">
            <v>-2.1453159096185344E-2</v>
          </cell>
          <cell r="N792">
            <v>3.4959886170495538</v>
          </cell>
          <cell r="O792">
            <v>6.9950356886965821</v>
          </cell>
        </row>
        <row r="793">
          <cell r="A793">
            <v>17060</v>
          </cell>
          <cell r="B793">
            <v>3.4979786977674876</v>
          </cell>
          <cell r="C793">
            <v>1.9725677587466791E-2</v>
          </cell>
          <cell r="D793">
            <v>1192039.19</v>
          </cell>
          <cell r="E793">
            <v>641933.25</v>
          </cell>
          <cell r="F793">
            <v>231.5</v>
          </cell>
          <cell r="G793">
            <v>1192038.3123999999</v>
          </cell>
          <cell r="H793">
            <v>641936.6361</v>
          </cell>
          <cell r="I793">
            <v>231.56899999999999</v>
          </cell>
          <cell r="J793">
            <v>1192037.43</v>
          </cell>
          <cell r="K793">
            <v>641940.02</v>
          </cell>
          <cell r="L793">
            <v>231.5</v>
          </cell>
          <cell r="M793">
            <v>-1.9730875506921788E-2</v>
          </cell>
          <cell r="N793">
            <v>3.4970571871371097</v>
          </cell>
          <cell r="O793">
            <v>6.9950358849045973</v>
          </cell>
        </row>
        <row r="794">
          <cell r="A794">
            <v>17070</v>
          </cell>
          <cell r="B794">
            <v>3.4968135266328022</v>
          </cell>
          <cell r="C794">
            <v>1.916030108260414E-2</v>
          </cell>
          <cell r="D794">
            <v>1192029.51</v>
          </cell>
          <cell r="E794">
            <v>641930.74</v>
          </cell>
          <cell r="F794">
            <v>231.34</v>
          </cell>
          <cell r="G794">
            <v>1192028.6328</v>
          </cell>
          <cell r="H794">
            <v>641934.125</v>
          </cell>
          <cell r="I794">
            <v>231.40700000000001</v>
          </cell>
          <cell r="J794">
            <v>1192027.75</v>
          </cell>
          <cell r="K794">
            <v>641937.51</v>
          </cell>
          <cell r="L794">
            <v>231.34</v>
          </cell>
          <cell r="M794">
            <v>-1.9152583778085916E-2</v>
          </cell>
          <cell r="N794">
            <v>3.4982225258122934</v>
          </cell>
          <cell r="O794">
            <v>6.9950360524450961</v>
          </cell>
        </row>
        <row r="795">
          <cell r="A795">
            <v>17080</v>
          </cell>
          <cell r="B795">
            <v>3.495745162291918</v>
          </cell>
          <cell r="C795">
            <v>2.1168591119924658E-2</v>
          </cell>
          <cell r="D795">
            <v>1192019.83</v>
          </cell>
          <cell r="E795">
            <v>641928.23</v>
          </cell>
          <cell r="F795">
            <v>231.2</v>
          </cell>
          <cell r="G795">
            <v>1192018.9532000001</v>
          </cell>
          <cell r="H795">
            <v>641931.61399999994</v>
          </cell>
          <cell r="I795">
            <v>231.274</v>
          </cell>
          <cell r="J795">
            <v>1192018.07</v>
          </cell>
          <cell r="K795">
            <v>641935</v>
          </cell>
          <cell r="L795">
            <v>231.2</v>
          </cell>
          <cell r="M795">
            <v>-2.1147140312345641E-2</v>
          </cell>
          <cell r="N795">
            <v>3.4992911054177518</v>
          </cell>
          <cell r="O795">
            <v>6.9950362677096702</v>
          </cell>
        </row>
        <row r="796">
          <cell r="A796">
            <v>17090</v>
          </cell>
          <cell r="B796">
            <v>3.4945799991532782</v>
          </cell>
          <cell r="C796">
            <v>1.8600232364331892E-2</v>
          </cell>
          <cell r="D796">
            <v>1192010.1499999999</v>
          </cell>
          <cell r="E796">
            <v>641925.72</v>
          </cell>
          <cell r="F796">
            <v>231.11</v>
          </cell>
          <cell r="G796">
            <v>1192009.2736</v>
          </cell>
          <cell r="H796">
            <v>641929.10290000006</v>
          </cell>
          <cell r="I796">
            <v>231.17500000000001</v>
          </cell>
          <cell r="J796">
            <v>1192008.3899999999</v>
          </cell>
          <cell r="K796">
            <v>641932.49</v>
          </cell>
          <cell r="L796">
            <v>231.11</v>
          </cell>
          <cell r="M796">
            <v>-1.8569006899082838E-2</v>
          </cell>
          <cell r="N796">
            <v>3.5004564516160639</v>
          </cell>
          <cell r="O796">
            <v>6.9950364507693426</v>
          </cell>
        </row>
        <row r="797">
          <cell r="A797">
            <v>17100</v>
          </cell>
          <cell r="B797">
            <v>3.503193059223451</v>
          </cell>
          <cell r="C797">
            <v>2.0267224443444302E-2</v>
          </cell>
          <cell r="D797">
            <v>1192000.47</v>
          </cell>
          <cell r="E797">
            <v>641923.19999999995</v>
          </cell>
          <cell r="F797">
            <v>231.04</v>
          </cell>
          <cell r="G797">
            <v>1191999.594</v>
          </cell>
          <cell r="H797">
            <v>641926.5919</v>
          </cell>
          <cell r="I797">
            <v>231.11099999999999</v>
          </cell>
          <cell r="J797">
            <v>1191998.72</v>
          </cell>
          <cell r="K797">
            <v>641929.98</v>
          </cell>
          <cell r="L797">
            <v>231.04</v>
          </cell>
          <cell r="M797">
            <v>-2.0291431800449358E-2</v>
          </cell>
          <cell r="N797">
            <v>3.4990138053454487</v>
          </cell>
          <cell r="O797">
            <v>7.0022068645688993</v>
          </cell>
        </row>
        <row r="798">
          <cell r="A798">
            <v>17110</v>
          </cell>
          <cell r="B798">
            <v>3.5021248079192819</v>
          </cell>
          <cell r="C798">
            <v>1.9987865607111448E-2</v>
          </cell>
          <cell r="D798">
            <v>1191990.79</v>
          </cell>
          <cell r="E798">
            <v>641920.68999999994</v>
          </cell>
          <cell r="F798">
            <v>231.01</v>
          </cell>
          <cell r="G798">
            <v>1191989.9143999999</v>
          </cell>
          <cell r="H798">
            <v>641924.08089999994</v>
          </cell>
          <cell r="I798">
            <v>231.08</v>
          </cell>
          <cell r="J798">
            <v>1191989.04</v>
          </cell>
          <cell r="K798">
            <v>641927.47</v>
          </cell>
          <cell r="L798">
            <v>231.01</v>
          </cell>
          <cell r="M798">
            <v>-1.9999531306322173E-2</v>
          </cell>
          <cell r="N798">
            <v>3.5000820233168901</v>
          </cell>
          <cell r="O798">
            <v>7.0022068312361725</v>
          </cell>
        </row>
        <row r="799">
          <cell r="A799">
            <v>17120</v>
          </cell>
          <cell r="B799">
            <v>3.5009597370222223</v>
          </cell>
          <cell r="C799">
            <v>2.0565789214486391E-2</v>
          </cell>
          <cell r="D799">
            <v>1191981.1100000001</v>
          </cell>
          <cell r="E799">
            <v>641918.18000000005</v>
          </cell>
          <cell r="F799">
            <v>231.01</v>
          </cell>
          <cell r="G799">
            <v>1191980.2348</v>
          </cell>
          <cell r="H799">
            <v>641921.56980000006</v>
          </cell>
          <cell r="I799">
            <v>231.08199999999999</v>
          </cell>
          <cell r="J799">
            <v>1191979.3600000001</v>
          </cell>
          <cell r="K799">
            <v>641924.96</v>
          </cell>
          <cell r="L799">
            <v>231.01</v>
          </cell>
          <cell r="M799">
            <v>-2.0564101436079361E-2</v>
          </cell>
          <cell r="N799">
            <v>3.5012470748505438</v>
          </cell>
          <cell r="O799">
            <v>7.0022068118727656</v>
          </cell>
        </row>
        <row r="800">
          <cell r="A800">
            <v>17130</v>
          </cell>
          <cell r="B800">
            <v>3.4998914953878328</v>
          </cell>
          <cell r="C800">
            <v>1.9714896902065907E-2</v>
          </cell>
          <cell r="D800">
            <v>1191971.43</v>
          </cell>
          <cell r="E800">
            <v>641915.67000000004</v>
          </cell>
          <cell r="F800">
            <v>231.05</v>
          </cell>
          <cell r="G800">
            <v>1191970.5552000001</v>
          </cell>
          <cell r="H800">
            <v>641919.0588</v>
          </cell>
          <cell r="I800">
            <v>231.119</v>
          </cell>
          <cell r="J800">
            <v>1191969.68</v>
          </cell>
          <cell r="K800">
            <v>641922.44999999995</v>
          </cell>
          <cell r="L800">
            <v>231.05</v>
          </cell>
          <cell r="M800">
            <v>-1.9701253038443053E-2</v>
          </cell>
          <cell r="N800">
            <v>3.5023153027550435</v>
          </cell>
          <cell r="O800">
            <v>7.0022067981428764</v>
          </cell>
        </row>
        <row r="801">
          <cell r="A801">
            <v>17140</v>
          </cell>
          <cell r="B801">
            <v>3.4988232592602317</v>
          </cell>
          <cell r="C801">
            <v>2.0006726494322415E-2</v>
          </cell>
          <cell r="D801">
            <v>1191961.75</v>
          </cell>
          <cell r="E801">
            <v>641913.16</v>
          </cell>
          <cell r="F801">
            <v>231.12</v>
          </cell>
          <cell r="G801">
            <v>1191960.8755999999</v>
          </cell>
          <cell r="H801">
            <v>641916.54779999994</v>
          </cell>
          <cell r="I801">
            <v>231.19</v>
          </cell>
          <cell r="J801">
            <v>1191960</v>
          </cell>
          <cell r="K801">
            <v>641919.93999999994</v>
          </cell>
          <cell r="L801">
            <v>231.12</v>
          </cell>
          <cell r="M801">
            <v>-1.9980684182016806E-2</v>
          </cell>
          <cell r="N801">
            <v>3.503383535934931</v>
          </cell>
          <cell r="O801">
            <v>7.0022067951951623</v>
          </cell>
        </row>
        <row r="802">
          <cell r="A802">
            <v>17150</v>
          </cell>
          <cell r="B802">
            <v>3.4976582009018848</v>
          </cell>
          <cell r="C802">
            <v>2.1157012992559163E-2</v>
          </cell>
          <cell r="D802">
            <v>1191952.07</v>
          </cell>
          <cell r="E802">
            <v>641910.65</v>
          </cell>
          <cell r="F802">
            <v>231.22</v>
          </cell>
          <cell r="G802">
            <v>1191951.196</v>
          </cell>
          <cell r="H802">
            <v>641914.03670000006</v>
          </cell>
          <cell r="I802">
            <v>231.29400000000001</v>
          </cell>
          <cell r="J802">
            <v>1191950.32</v>
          </cell>
          <cell r="K802">
            <v>641917.42000000004</v>
          </cell>
          <cell r="L802">
            <v>231.22</v>
          </cell>
          <cell r="M802">
            <v>-2.1173910591481878E-2</v>
          </cell>
          <cell r="N802">
            <v>3.4948669344897483</v>
          </cell>
          <cell r="O802">
            <v>6.9925251353916327</v>
          </cell>
        </row>
        <row r="803">
          <cell r="A803">
            <v>17160</v>
          </cell>
          <cell r="B803">
            <v>3.4991018061192891</v>
          </cell>
          <cell r="C803">
            <v>1.486095657721476E-2</v>
          </cell>
          <cell r="D803">
            <v>1191942.3999999999</v>
          </cell>
          <cell r="E803">
            <v>641908.14</v>
          </cell>
          <cell r="F803">
            <v>231.38</v>
          </cell>
          <cell r="G803">
            <v>1191941.5164000001</v>
          </cell>
          <cell r="H803">
            <v>641911.5257</v>
          </cell>
          <cell r="I803">
            <v>231.43199999999999</v>
          </cell>
          <cell r="J803">
            <v>1191940.6399999999</v>
          </cell>
          <cell r="K803">
            <v>641914.91</v>
          </cell>
          <cell r="L803">
            <v>231.36</v>
          </cell>
          <cell r="M803">
            <v>-2.0595346974631366E-2</v>
          </cell>
          <cell r="N803">
            <v>3.4959352755096291</v>
          </cell>
          <cell r="O803">
            <v>6.9950370816289187</v>
          </cell>
        </row>
        <row r="804">
          <cell r="A804">
            <v>17170</v>
          </cell>
          <cell r="B804">
            <v>3.4980332088806252</v>
          </cell>
          <cell r="C804">
            <v>-1.7152495821845656E-3</v>
          </cell>
          <cell r="D804">
            <v>1191932.72</v>
          </cell>
          <cell r="E804">
            <v>641905.63</v>
          </cell>
          <cell r="F804">
            <v>231.61</v>
          </cell>
          <cell r="G804">
            <v>1191931.8367999999</v>
          </cell>
          <cell r="H804">
            <v>641909.01470000006</v>
          </cell>
          <cell r="I804">
            <v>231.60400000000001</v>
          </cell>
          <cell r="J804">
            <v>1191930.96</v>
          </cell>
          <cell r="K804">
            <v>641912.4</v>
          </cell>
          <cell r="L804">
            <v>231.53</v>
          </cell>
          <cell r="M804">
            <v>-2.1160973223546681E-2</v>
          </cell>
          <cell r="N804">
            <v>3.4970036216325555</v>
          </cell>
          <cell r="O804">
            <v>6.9950368305131807</v>
          </cell>
        </row>
        <row r="805">
          <cell r="A805">
            <v>17180</v>
          </cell>
          <cell r="B805">
            <v>3.4968678557300859</v>
          </cell>
          <cell r="C805">
            <v>-2.0017913998462599E-2</v>
          </cell>
          <cell r="D805">
            <v>1191923.04</v>
          </cell>
          <cell r="E805">
            <v>641903.12</v>
          </cell>
          <cell r="F805">
            <v>231.88</v>
          </cell>
          <cell r="G805">
            <v>1191922.1572</v>
          </cell>
          <cell r="H805">
            <v>641906.50360000005</v>
          </cell>
          <cell r="I805">
            <v>231.81</v>
          </cell>
          <cell r="J805">
            <v>1191921.1599999999</v>
          </cell>
          <cell r="K805">
            <v>641910.36</v>
          </cell>
          <cell r="L805">
            <v>231.73</v>
          </cell>
          <cell r="M805">
            <v>-2.0084134939568364E-2</v>
          </cell>
          <cell r="N805">
            <v>3.9832435024324635</v>
          </cell>
          <cell r="O805">
            <v>7.4801113581625494</v>
          </cell>
        </row>
        <row r="806">
          <cell r="A806">
            <v>17190</v>
          </cell>
          <cell r="B806">
            <v>3.5054763613732671</v>
          </cell>
          <cell r="C806">
            <v>-3.993751078816047E-2</v>
          </cell>
          <cell r="D806">
            <v>1191913.3600000001</v>
          </cell>
          <cell r="E806">
            <v>641900.6</v>
          </cell>
          <cell r="F806">
            <v>232.19</v>
          </cell>
          <cell r="G806">
            <v>1191912.4776000001</v>
          </cell>
          <cell r="H806">
            <v>641903.9926</v>
          </cell>
          <cell r="I806">
            <v>232.05</v>
          </cell>
          <cell r="J806">
            <v>1191911.3500000001</v>
          </cell>
          <cell r="K806">
            <v>641908.32999999996</v>
          </cell>
          <cell r="L806">
            <v>231.87</v>
          </cell>
          <cell r="M806">
            <v>-4.0164445075371084E-2</v>
          </cell>
          <cell r="N806">
            <v>4.4815756737638379</v>
          </cell>
          <cell r="O806">
            <v>7.987052035137105</v>
          </cell>
        </row>
        <row r="807">
          <cell r="A807">
            <v>17200</v>
          </cell>
          <cell r="B807">
            <v>3.5024041028828754</v>
          </cell>
          <cell r="C807">
            <v>-5.6247078924402075E-2</v>
          </cell>
          <cell r="D807">
            <v>1191903.07</v>
          </cell>
          <cell r="E807">
            <v>641898.65</v>
          </cell>
          <cell r="F807">
            <v>232.52</v>
          </cell>
          <cell r="G807">
            <v>1191902.6614999999</v>
          </cell>
          <cell r="H807">
            <v>641902.12849999999</v>
          </cell>
          <cell r="I807">
            <v>232.32300000000001</v>
          </cell>
          <cell r="J807">
            <v>1191902.1399999999</v>
          </cell>
          <cell r="K807">
            <v>641906.6</v>
          </cell>
          <cell r="L807">
            <v>232.06</v>
          </cell>
          <cell r="M807">
            <v>-5.8420973304395933E-2</v>
          </cell>
          <cell r="N807">
            <v>4.5018079145938428</v>
          </cell>
          <cell r="O807">
            <v>8.0042120174767177</v>
          </cell>
        </row>
        <row r="808">
          <cell r="A808">
            <v>17210</v>
          </cell>
          <cell r="B808">
            <v>3.5011569516337278</v>
          </cell>
          <cell r="C808">
            <v>-6.1122652584923637E-2</v>
          </cell>
          <cell r="D808">
            <v>1191892.5900000001</v>
          </cell>
          <cell r="E808">
            <v>641898.18000000005</v>
          </cell>
          <cell r="F808">
            <v>232.84</v>
          </cell>
          <cell r="G808">
            <v>1191892.68</v>
          </cell>
          <cell r="H808">
            <v>641901.68000000005</v>
          </cell>
          <cell r="I808">
            <v>232.626</v>
          </cell>
          <cell r="J808">
            <v>1191892.8</v>
          </cell>
          <cell r="K808">
            <v>641906.18000000005</v>
          </cell>
          <cell r="L808">
            <v>232.36</v>
          </cell>
          <cell r="M808">
            <v>-5.9090105029699157E-2</v>
          </cell>
          <cell r="N808">
            <v>4.5015997156596255</v>
          </cell>
          <cell r="O808">
            <v>8.0027566672933528</v>
          </cell>
        </row>
        <row r="809">
          <cell r="A809">
            <v>17220</v>
          </cell>
          <cell r="B809">
            <v>3.4966217081783459</v>
          </cell>
          <cell r="C809">
            <v>-5.8914008203452412E-2</v>
          </cell>
          <cell r="D809">
            <v>1191882.1499999999</v>
          </cell>
          <cell r="E809">
            <v>641899.21</v>
          </cell>
          <cell r="F809">
            <v>233.14</v>
          </cell>
          <cell r="G809">
            <v>1191882.7364000001</v>
          </cell>
          <cell r="H809">
            <v>641902.65709999995</v>
          </cell>
          <cell r="I809">
            <v>232.934</v>
          </cell>
          <cell r="J809">
            <v>1191883.49</v>
          </cell>
          <cell r="K809">
            <v>641907.09</v>
          </cell>
          <cell r="L809">
            <v>232.66</v>
          </cell>
          <cell r="M809">
            <v>-6.0936279074558418E-2</v>
          </cell>
          <cell r="N809">
            <v>4.4965003469402678</v>
          </cell>
          <cell r="O809">
            <v>7.9931220551186133</v>
          </cell>
        </row>
        <row r="810">
          <cell r="A810">
            <v>17230</v>
          </cell>
          <cell r="B810">
            <v>3.4985700293181679</v>
          </cell>
          <cell r="C810">
            <v>-5.9738692736902715E-2</v>
          </cell>
          <cell r="D810">
            <v>1191871.96</v>
          </cell>
          <cell r="E810">
            <v>641901.71</v>
          </cell>
          <cell r="F810">
            <v>233.45</v>
          </cell>
          <cell r="G810">
            <v>1191873.0331999999</v>
          </cell>
          <cell r="H810">
            <v>641905.03989999997</v>
          </cell>
          <cell r="I810">
            <v>233.24100000000001</v>
          </cell>
          <cell r="J810">
            <v>1191874.42</v>
          </cell>
          <cell r="K810">
            <v>641909.31999999995</v>
          </cell>
          <cell r="L810">
            <v>232.97</v>
          </cell>
          <cell r="M810">
            <v>-6.0233421846769414E-2</v>
          </cell>
          <cell r="N810">
            <v>4.4991632832918649</v>
          </cell>
          <cell r="O810">
            <v>7.9977333126100323</v>
          </cell>
        </row>
        <row r="811">
          <cell r="A811">
            <v>17240</v>
          </cell>
          <cell r="B811">
            <v>3.4963872239367899</v>
          </cell>
          <cell r="C811">
            <v>-6.0634016320791177E-2</v>
          </cell>
          <cell r="D811">
            <v>1191862.23</v>
          </cell>
          <cell r="E811">
            <v>641905.64</v>
          </cell>
          <cell r="F811">
            <v>233.76</v>
          </cell>
          <cell r="G811">
            <v>1191863.7681</v>
          </cell>
          <cell r="H811">
            <v>641908.77989999996</v>
          </cell>
          <cell r="I811">
            <v>233.548</v>
          </cell>
          <cell r="J811">
            <v>1191865.75</v>
          </cell>
          <cell r="K811">
            <v>641912.81999999995</v>
          </cell>
          <cell r="L811">
            <v>233.28</v>
          </cell>
          <cell r="M811">
            <v>-5.9555062030062667E-2</v>
          </cell>
          <cell r="N811">
            <v>4.5000372909479562</v>
          </cell>
          <cell r="O811">
            <v>7.9964245148847457</v>
          </cell>
        </row>
        <row r="812">
          <cell r="A812">
            <v>17250</v>
          </cell>
          <cell r="B812">
            <v>3.4982579694114291</v>
          </cell>
          <cell r="C812">
            <v>-5.8600595437077817E-2</v>
          </cell>
          <cell r="D812">
            <v>1191853.1599999999</v>
          </cell>
          <cell r="E812">
            <v>641910.91</v>
          </cell>
          <cell r="F812">
            <v>234.06</v>
          </cell>
          <cell r="G812">
            <v>1191855.1299000001</v>
          </cell>
          <cell r="H812">
            <v>641913.80090000003</v>
          </cell>
          <cell r="I812">
            <v>233.85499999999999</v>
          </cell>
          <cell r="J812">
            <v>1191857.6599999999</v>
          </cell>
          <cell r="K812">
            <v>641917.52</v>
          </cell>
          <cell r="L812">
            <v>233.58</v>
          </cell>
          <cell r="M812">
            <v>-6.1136611423924056E-2</v>
          </cell>
          <cell r="N812">
            <v>4.4981230329092776</v>
          </cell>
          <cell r="O812">
            <v>7.9963810023207067</v>
          </cell>
        </row>
        <row r="813">
          <cell r="A813">
            <v>17260</v>
          </cell>
          <cell r="B813">
            <v>3.4999833885752207</v>
          </cell>
          <cell r="C813">
            <v>-4.5143071397349105E-2</v>
          </cell>
          <cell r="D813">
            <v>1191844.93</v>
          </cell>
          <cell r="E813">
            <v>641917.42000000004</v>
          </cell>
          <cell r="F813">
            <v>234.32</v>
          </cell>
          <cell r="G813">
            <v>1191847.2944</v>
          </cell>
          <cell r="H813">
            <v>641920.00060000003</v>
          </cell>
          <cell r="I813">
            <v>234.16200000000001</v>
          </cell>
          <cell r="J813">
            <v>1191850.33</v>
          </cell>
          <cell r="K813">
            <v>641923.31999999995</v>
          </cell>
          <cell r="L813">
            <v>233.96</v>
          </cell>
          <cell r="M813">
            <v>-4.4907428151503705E-2</v>
          </cell>
          <cell r="N813">
            <v>4.4981422520682539</v>
          </cell>
          <cell r="O813">
            <v>7.9981256406434742</v>
          </cell>
        </row>
        <row r="814">
          <cell r="A814">
            <v>17270</v>
          </cell>
          <cell r="B814">
            <v>3.4984848148564844</v>
          </cell>
          <cell r="C814">
            <v>-2.6011260535867498E-2</v>
          </cell>
          <cell r="D814">
            <v>1191837.69</v>
          </cell>
          <cell r="E814">
            <v>641924.53</v>
          </cell>
          <cell r="F814">
            <v>234.56</v>
          </cell>
          <cell r="G814">
            <v>1191840.1603999999</v>
          </cell>
          <cell r="H814">
            <v>641927.00719999999</v>
          </cell>
          <cell r="I814">
            <v>234.46899999999999</v>
          </cell>
          <cell r="J814">
            <v>1191843.08</v>
          </cell>
          <cell r="K814">
            <v>641929.94999999995</v>
          </cell>
          <cell r="L814">
            <v>234.36</v>
          </cell>
          <cell r="M814">
            <v>-2.6294362586783561E-2</v>
          </cell>
          <cell r="N814">
            <v>4.145375254495332</v>
          </cell>
          <cell r="O814">
            <v>7.6438600693518168</v>
          </cell>
        </row>
        <row r="815">
          <cell r="A815">
            <v>17280</v>
          </cell>
          <cell r="B815">
            <v>3.4972142542222366</v>
          </cell>
          <cell r="C815">
            <v>-9.7220237390211739E-3</v>
          </cell>
          <cell r="D815">
            <v>1191830.6000000001</v>
          </cell>
          <cell r="E815">
            <v>641931.57999999996</v>
          </cell>
          <cell r="F815">
            <v>234.84</v>
          </cell>
          <cell r="G815">
            <v>1191833.0685000001</v>
          </cell>
          <cell r="H815">
            <v>641934.05729999999</v>
          </cell>
          <cell r="I815">
            <v>234.80600000000001</v>
          </cell>
          <cell r="J815">
            <v>1191835.6399999999</v>
          </cell>
          <cell r="K815">
            <v>641936.64000000001</v>
          </cell>
          <cell r="L815">
            <v>234.73</v>
          </cell>
          <cell r="M815">
            <v>-2.0852892202548514E-2</v>
          </cell>
          <cell r="N815">
            <v>3.6445783760745463</v>
          </cell>
          <cell r="O815">
            <v>7.1417926302967825</v>
          </cell>
        </row>
        <row r="816">
          <cell r="A816">
            <v>17290</v>
          </cell>
          <cell r="B816">
            <v>3.4960151329512845</v>
          </cell>
          <cell r="C816">
            <v>8.8672385047247112E-3</v>
          </cell>
          <cell r="D816">
            <v>1191823.51</v>
          </cell>
          <cell r="E816">
            <v>641938.63</v>
          </cell>
          <cell r="F816">
            <v>235.17</v>
          </cell>
          <cell r="G816">
            <v>1191825.9765999999</v>
          </cell>
          <cell r="H816">
            <v>641941.10750000004</v>
          </cell>
          <cell r="I816">
            <v>235.20099999999999</v>
          </cell>
          <cell r="J816">
            <v>1191828.44</v>
          </cell>
          <cell r="K816">
            <v>641943.59</v>
          </cell>
          <cell r="L816">
            <v>235.13</v>
          </cell>
          <cell r="M816">
            <v>-2.030134337900906E-2</v>
          </cell>
          <cell r="N816">
            <v>3.4973055070537691</v>
          </cell>
          <cell r="O816">
            <v>6.993320640005054</v>
          </cell>
        </row>
        <row r="817">
          <cell r="A817">
            <v>17300</v>
          </cell>
          <cell r="B817">
            <v>3.4947461209613357</v>
          </cell>
          <cell r="C817">
            <v>1.8885492025912085E-2</v>
          </cell>
          <cell r="D817">
            <v>1191816.42</v>
          </cell>
          <cell r="E817">
            <v>641945.68000000005</v>
          </cell>
          <cell r="F817">
            <v>235.59</v>
          </cell>
          <cell r="G817">
            <v>1191818.8846</v>
          </cell>
          <cell r="H817">
            <v>641948.15769999998</v>
          </cell>
          <cell r="I817">
            <v>235.65600000000001</v>
          </cell>
          <cell r="J817">
            <v>1191821.3500000001</v>
          </cell>
          <cell r="K817">
            <v>641950.64</v>
          </cell>
          <cell r="L817">
            <v>235.59</v>
          </cell>
          <cell r="M817">
            <v>-1.8864836312159662E-2</v>
          </cell>
          <cell r="N817">
            <v>3.4985726304691571</v>
          </cell>
          <cell r="O817">
            <v>6.9933187514304933</v>
          </cell>
        </row>
        <row r="818">
          <cell r="A818">
            <v>17310</v>
          </cell>
          <cell r="B818">
            <v>3.4935482965661491</v>
          </cell>
          <cell r="C818">
            <v>1.9750693032593185E-2</v>
          </cell>
          <cell r="D818">
            <v>1191809.33</v>
          </cell>
          <cell r="E818">
            <v>641952.73</v>
          </cell>
          <cell r="F818">
            <v>236.1</v>
          </cell>
          <cell r="G818">
            <v>1191811.7927000001</v>
          </cell>
          <cell r="H818">
            <v>641955.20790000004</v>
          </cell>
          <cell r="I818">
            <v>236.16900000000001</v>
          </cell>
          <cell r="J818">
            <v>1191814.26</v>
          </cell>
          <cell r="K818">
            <v>641957.68999999994</v>
          </cell>
          <cell r="L818">
            <v>236.1</v>
          </cell>
          <cell r="M818">
            <v>-1.971558159441859E-2</v>
          </cell>
          <cell r="N818">
            <v>3.499769949447014</v>
          </cell>
          <cell r="O818">
            <v>6.9933182460131631</v>
          </cell>
        </row>
        <row r="819">
          <cell r="A819">
            <v>17320</v>
          </cell>
          <cell r="B819">
            <v>3.4993337423091773</v>
          </cell>
          <cell r="C819">
            <v>2.057534528058207E-2</v>
          </cell>
          <cell r="D819">
            <v>1191802.23</v>
          </cell>
          <cell r="E819">
            <v>641959.78</v>
          </cell>
          <cell r="F819">
            <v>236.67</v>
          </cell>
          <cell r="G819">
            <v>1191804.7008</v>
          </cell>
          <cell r="H819">
            <v>641962.25800000003</v>
          </cell>
          <cell r="I819">
            <v>236.74199999999999</v>
          </cell>
          <cell r="J819">
            <v>1191807.17</v>
          </cell>
          <cell r="K819">
            <v>641964.74</v>
          </cell>
          <cell r="L819">
            <v>236.67</v>
          </cell>
          <cell r="M819">
            <v>-2.0565324816279353E-2</v>
          </cell>
          <cell r="N819">
            <v>3.5010387943402712</v>
          </cell>
          <cell r="O819">
            <v>7.0003725366494489</v>
          </cell>
        </row>
        <row r="820">
          <cell r="A820">
            <v>17330</v>
          </cell>
          <cell r="B820">
            <v>3.4981341385232891</v>
          </cell>
          <cell r="C820">
            <v>2.0868267799128905E-2</v>
          </cell>
          <cell r="D820">
            <v>1191795.1399999999</v>
          </cell>
          <cell r="E820">
            <v>641966.82999999996</v>
          </cell>
          <cell r="F820">
            <v>237.3</v>
          </cell>
          <cell r="G820">
            <v>1191797.6089000001</v>
          </cell>
          <cell r="H820">
            <v>641969.30819999997</v>
          </cell>
          <cell r="I820">
            <v>237.37299999999999</v>
          </cell>
          <cell r="J820">
            <v>1191800.08</v>
          </cell>
          <cell r="K820">
            <v>641971.79</v>
          </cell>
          <cell r="L820">
            <v>237.3</v>
          </cell>
          <cell r="M820">
            <v>-2.0843818599717737E-2</v>
          </cell>
          <cell r="N820">
            <v>3.5022373492047008</v>
          </cell>
          <cell r="O820">
            <v>7.0003714877279899</v>
          </cell>
        </row>
        <row r="821">
          <cell r="A821">
            <v>17340</v>
          </cell>
          <cell r="B821">
            <v>3.4969351666625887</v>
          </cell>
          <cell r="C821">
            <v>2.1161387464500268E-2</v>
          </cell>
          <cell r="D821">
            <v>1191788.05</v>
          </cell>
          <cell r="E821">
            <v>641973.88</v>
          </cell>
          <cell r="F821">
            <v>237.96</v>
          </cell>
          <cell r="G821">
            <v>1191790.517</v>
          </cell>
          <cell r="H821">
            <v>641976.35840000003</v>
          </cell>
          <cell r="I821">
            <v>238.03399999999999</v>
          </cell>
          <cell r="J821">
            <v>1191792.98</v>
          </cell>
          <cell r="K821">
            <v>641978.84</v>
          </cell>
          <cell r="L821">
            <v>237.96</v>
          </cell>
          <cell r="M821">
            <v>-2.1164717712511733E-2</v>
          </cell>
          <cell r="N821">
            <v>3.4963849272715799</v>
          </cell>
          <cell r="O821">
            <v>6.9933200939341686</v>
          </cell>
        </row>
        <row r="822">
          <cell r="A822">
            <v>17350</v>
          </cell>
          <cell r="B822">
            <v>3.4956659251946078</v>
          </cell>
          <cell r="C822">
            <v>1.8594454215867067E-2</v>
          </cell>
          <cell r="D822">
            <v>1191780.96</v>
          </cell>
          <cell r="E822">
            <v>641980.93000000005</v>
          </cell>
          <cell r="F822">
            <v>238.63</v>
          </cell>
          <cell r="G822">
            <v>1191783.4251000001</v>
          </cell>
          <cell r="H822">
            <v>641983.40850000002</v>
          </cell>
          <cell r="I822">
            <v>238.69499999999999</v>
          </cell>
          <cell r="J822">
            <v>1191785.8899999999</v>
          </cell>
          <cell r="K822">
            <v>641985.89</v>
          </cell>
          <cell r="L822">
            <v>238.63</v>
          </cell>
          <cell r="M822">
            <v>-1.858389210594168E-2</v>
          </cell>
          <cell r="N822">
            <v>3.4976526784298212</v>
          </cell>
          <cell r="O822">
            <v>6.993318603624429</v>
          </cell>
        </row>
        <row r="823">
          <cell r="A823">
            <v>17360</v>
          </cell>
          <cell r="B823">
            <v>3.4944681897691314</v>
          </cell>
          <cell r="C823">
            <v>1.8886994076304044E-2</v>
          </cell>
          <cell r="D823">
            <v>1191773.8700000001</v>
          </cell>
          <cell r="E823">
            <v>641987.98</v>
          </cell>
          <cell r="F823">
            <v>239.29</v>
          </cell>
          <cell r="G823">
            <v>1191776.3332</v>
          </cell>
          <cell r="H823">
            <v>641990.45869999996</v>
          </cell>
          <cell r="I823">
            <v>239.35599999999999</v>
          </cell>
          <cell r="J823">
            <v>1191778.8</v>
          </cell>
          <cell r="K823">
            <v>641992.93999999994</v>
          </cell>
          <cell r="L823">
            <v>239.29</v>
          </cell>
          <cell r="M823">
            <v>-1.8863340343797049E-2</v>
          </cell>
          <cell r="N823">
            <v>3.4988500868408337</v>
          </cell>
          <cell r="O823">
            <v>6.9933182766099655</v>
          </cell>
        </row>
        <row r="824">
          <cell r="A824">
            <v>17370</v>
          </cell>
          <cell r="B824">
            <v>3.5003241136203367</v>
          </cell>
          <cell r="C824">
            <v>1.9141084603936893E-2</v>
          </cell>
          <cell r="D824">
            <v>1191766.77</v>
          </cell>
          <cell r="E824">
            <v>641995.03</v>
          </cell>
          <cell r="F824">
            <v>239.95</v>
          </cell>
          <cell r="G824">
            <v>1191769.2413000001</v>
          </cell>
          <cell r="H824">
            <v>641997.50890000002</v>
          </cell>
          <cell r="I824">
            <v>240.017</v>
          </cell>
          <cell r="J824">
            <v>1191771.71</v>
          </cell>
          <cell r="K824">
            <v>641999.99</v>
          </cell>
          <cell r="L824">
            <v>239.95</v>
          </cell>
          <cell r="M824">
            <v>-1.91425939151353E-2</v>
          </cell>
          <cell r="N824">
            <v>3.500048128118781</v>
          </cell>
          <cell r="O824">
            <v>7.0003722417391181</v>
          </cell>
        </row>
        <row r="825">
          <cell r="A825">
            <v>17380</v>
          </cell>
          <cell r="B825">
            <v>3.4991246291437683</v>
          </cell>
          <cell r="C825">
            <v>2.1148146420300551E-2</v>
          </cell>
          <cell r="D825">
            <v>1191759.68</v>
          </cell>
          <cell r="E825">
            <v>642002.07999999996</v>
          </cell>
          <cell r="F825">
            <v>240.6</v>
          </cell>
          <cell r="G825">
            <v>1191762.1494</v>
          </cell>
          <cell r="H825">
            <v>642004.55909999995</v>
          </cell>
          <cell r="I825">
            <v>240.67400000000001</v>
          </cell>
          <cell r="J825">
            <v>1191764.6200000001</v>
          </cell>
          <cell r="K825">
            <v>642007.04000000004</v>
          </cell>
          <cell r="L825">
            <v>240.6</v>
          </cell>
          <cell r="M825">
            <v>-2.1135328120909017E-2</v>
          </cell>
          <cell r="N825">
            <v>3.5012468023529122</v>
          </cell>
          <cell r="O825">
            <v>7.0003714314966805</v>
          </cell>
        </row>
        <row r="826">
          <cell r="A826">
            <v>17390</v>
          </cell>
          <cell r="B826">
            <v>3.4978548983422852</v>
          </cell>
          <cell r="C826">
            <v>2.0012265240953193E-2</v>
          </cell>
          <cell r="D826">
            <v>1191752.5900000001</v>
          </cell>
          <cell r="E826">
            <v>642009.13</v>
          </cell>
          <cell r="F826">
            <v>241.21</v>
          </cell>
          <cell r="G826">
            <v>1191755.0575000001</v>
          </cell>
          <cell r="H826">
            <v>642011.60919999995</v>
          </cell>
          <cell r="I826">
            <v>241.28</v>
          </cell>
          <cell r="J826">
            <v>1191757.53</v>
          </cell>
          <cell r="K826">
            <v>642014.09</v>
          </cell>
          <cell r="L826">
            <v>241.21</v>
          </cell>
          <cell r="M826">
            <v>-1.9985627841728658E-2</v>
          </cell>
          <cell r="N826">
            <v>3.5025169363875497</v>
          </cell>
          <cell r="O826">
            <v>7.0003718347298349</v>
          </cell>
        </row>
        <row r="827">
          <cell r="A827">
            <v>17400</v>
          </cell>
          <cell r="B827">
            <v>3.4966566488212862</v>
          </cell>
          <cell r="C827">
            <v>2.0019123131117263E-2</v>
          </cell>
          <cell r="D827">
            <v>1191745.5</v>
          </cell>
          <cell r="E827">
            <v>642016.18000000005</v>
          </cell>
          <cell r="F827">
            <v>241.75</v>
          </cell>
          <cell r="G827">
            <v>1191747.9656</v>
          </cell>
          <cell r="H827">
            <v>642018.6594</v>
          </cell>
          <cell r="I827">
            <v>241.82</v>
          </cell>
          <cell r="J827">
            <v>1191750.43</v>
          </cell>
          <cell r="K827">
            <v>642021.14</v>
          </cell>
          <cell r="L827">
            <v>241.75</v>
          </cell>
          <cell r="M827">
            <v>-2.0019093659047301E-2</v>
          </cell>
          <cell r="N827">
            <v>3.4966617965922659</v>
          </cell>
          <cell r="O827">
            <v>6.9933184454135517</v>
          </cell>
        </row>
        <row r="828">
          <cell r="A828">
            <v>17410</v>
          </cell>
          <cell r="B828">
            <v>3.4954590329143618</v>
          </cell>
          <cell r="C828">
            <v>2.1170323926901897E-2</v>
          </cell>
          <cell r="D828">
            <v>1191738.4099999999</v>
          </cell>
          <cell r="E828">
            <v>642023.23</v>
          </cell>
          <cell r="F828">
            <v>242.22</v>
          </cell>
          <cell r="G828">
            <v>1191740.8737000001</v>
          </cell>
          <cell r="H828">
            <v>642025.70959999994</v>
          </cell>
          <cell r="I828">
            <v>242.29400000000001</v>
          </cell>
          <cell r="J828">
            <v>1191743.3400000001</v>
          </cell>
          <cell r="K828">
            <v>642028.18999999994</v>
          </cell>
          <cell r="L828">
            <v>242.22</v>
          </cell>
          <cell r="M828">
            <v>-2.1155796487924521E-2</v>
          </cell>
          <cell r="N828">
            <v>3.4978593239091991</v>
          </cell>
          <cell r="O828">
            <v>6.9933183568235613</v>
          </cell>
        </row>
        <row r="829">
          <cell r="A829">
            <v>17420</v>
          </cell>
          <cell r="B829">
            <v>3.5013145073771264</v>
          </cell>
          <cell r="C829">
            <v>2.0849312407154368E-2</v>
          </cell>
          <cell r="D829">
            <v>1191731.31</v>
          </cell>
          <cell r="E829">
            <v>642030.28</v>
          </cell>
          <cell r="F829">
            <v>242.63</v>
          </cell>
          <cell r="G829">
            <v>1191733.7818</v>
          </cell>
          <cell r="H829">
            <v>642032.7598</v>
          </cell>
          <cell r="I829">
            <v>242.703</v>
          </cell>
          <cell r="J829">
            <v>1191736.25</v>
          </cell>
          <cell r="K829">
            <v>642035.24</v>
          </cell>
          <cell r="L829">
            <v>242.63</v>
          </cell>
          <cell r="M829">
            <v>-2.0862760992919064E-2</v>
          </cell>
          <cell r="N829">
            <v>3.499057484519144</v>
          </cell>
          <cell r="O829">
            <v>7.0003719918962704</v>
          </cell>
        </row>
        <row r="830">
          <cell r="A830">
            <v>17430</v>
          </cell>
          <cell r="B830">
            <v>3.5000442884160594</v>
          </cell>
          <cell r="C830">
            <v>1.9142614915403838E-2</v>
          </cell>
          <cell r="D830">
            <v>1191724.22</v>
          </cell>
          <cell r="E830">
            <v>642037.32999999996</v>
          </cell>
          <cell r="F830">
            <v>242.98</v>
          </cell>
          <cell r="G830">
            <v>1191726.6899000001</v>
          </cell>
          <cell r="H830">
            <v>642039.80989999999</v>
          </cell>
          <cell r="I830">
            <v>243.047</v>
          </cell>
          <cell r="J830">
            <v>1191729.1599999999</v>
          </cell>
          <cell r="K830">
            <v>642042.29</v>
          </cell>
          <cell r="L830">
            <v>242.98</v>
          </cell>
          <cell r="M830">
            <v>-1.9141068107515376E-2</v>
          </cell>
          <cell r="N830">
            <v>3.5003271303183441</v>
          </cell>
          <cell r="O830">
            <v>7.0003714187344031</v>
          </cell>
        </row>
        <row r="831">
          <cell r="A831">
            <v>17440</v>
          </cell>
          <cell r="B831">
            <v>3.4988455254215407</v>
          </cell>
          <cell r="C831">
            <v>1.8577556376161115E-2</v>
          </cell>
          <cell r="D831">
            <v>1191717.1299999999</v>
          </cell>
          <cell r="E831">
            <v>642044.38</v>
          </cell>
          <cell r="F831">
            <v>243.26</v>
          </cell>
          <cell r="G831">
            <v>1191719.598</v>
          </cell>
          <cell r="H831">
            <v>642046.86010000005</v>
          </cell>
          <cell r="I831">
            <v>243.32499999999999</v>
          </cell>
          <cell r="J831">
            <v>1191722.07</v>
          </cell>
          <cell r="K831">
            <v>642049.34</v>
          </cell>
          <cell r="L831">
            <v>243.26</v>
          </cell>
          <cell r="M831">
            <v>-1.8563332170581297E-2</v>
          </cell>
          <cell r="N831">
            <v>3.501526525663754</v>
          </cell>
          <cell r="O831">
            <v>7.0003720510852947</v>
          </cell>
        </row>
        <row r="832">
          <cell r="A832">
            <v>17450</v>
          </cell>
          <cell r="B832">
            <v>3.4976473950462124</v>
          </cell>
          <cell r="C832">
            <v>1.9441639570735976E-2</v>
          </cell>
          <cell r="D832">
            <v>1191710.04</v>
          </cell>
          <cell r="E832">
            <v>642051.43000000005</v>
          </cell>
          <cell r="F832">
            <v>243.47</v>
          </cell>
          <cell r="G832">
            <v>1191712.5061000001</v>
          </cell>
          <cell r="H832">
            <v>642053.91029999999</v>
          </cell>
          <cell r="I832">
            <v>243.53800000000001</v>
          </cell>
          <cell r="J832">
            <v>1191714.97</v>
          </cell>
          <cell r="K832">
            <v>642056.39</v>
          </cell>
          <cell r="L832">
            <v>243.49</v>
          </cell>
          <cell r="M832">
            <v>-1.3731269580515487E-2</v>
          </cell>
          <cell r="N832">
            <v>3.4956709369476848</v>
          </cell>
          <cell r="O832">
            <v>6.9933183319938976</v>
          </cell>
        </row>
        <row r="833">
          <cell r="A833">
            <v>17460</v>
          </cell>
          <cell r="B833">
            <v>3.5670892615847101</v>
          </cell>
          <cell r="C833">
            <v>2.1025546180660822E-2</v>
          </cell>
          <cell r="D833">
            <v>1191702.8999999999</v>
          </cell>
          <cell r="E833">
            <v>642058.43000000005</v>
          </cell>
          <cell r="F833">
            <v>243.61</v>
          </cell>
          <cell r="G833">
            <v>1191705.4142</v>
          </cell>
          <cell r="H833">
            <v>642060.96039999998</v>
          </cell>
          <cell r="I833">
            <v>243.685</v>
          </cell>
          <cell r="J833">
            <v>1191707.8799999999</v>
          </cell>
          <cell r="K833">
            <v>642063.43999999994</v>
          </cell>
          <cell r="L833">
            <v>243.7</v>
          </cell>
          <cell r="M833">
            <v>4.2894651283845314E-3</v>
          </cell>
          <cell r="N833">
            <v>3.4969394903638142</v>
          </cell>
          <cell r="O833">
            <v>7.0640287519485243</v>
          </cell>
        </row>
        <row r="834">
          <cell r="A834">
            <v>17470</v>
          </cell>
          <cell r="B834">
            <v>4.0679188353660898</v>
          </cell>
          <cell r="C834">
            <v>2.2370161176487362E-2</v>
          </cell>
          <cell r="D834">
            <v>1191695.45</v>
          </cell>
          <cell r="E834">
            <v>642065.13</v>
          </cell>
          <cell r="F834">
            <v>243.69</v>
          </cell>
          <cell r="G834">
            <v>1191698.3223000001</v>
          </cell>
          <cell r="H834">
            <v>642068.01060000004</v>
          </cell>
          <cell r="I834">
            <v>243.78100000000001</v>
          </cell>
          <cell r="J834">
            <v>1191700.79</v>
          </cell>
          <cell r="K834">
            <v>642070.49</v>
          </cell>
          <cell r="L834">
            <v>243.86</v>
          </cell>
          <cell r="M834">
            <v>2.2583444640348581E-2</v>
          </cell>
          <cell r="N834">
            <v>3.498137740194994</v>
          </cell>
          <cell r="O834">
            <v>7.5660565755610838</v>
          </cell>
        </row>
        <row r="835">
          <cell r="A835">
            <v>17480</v>
          </cell>
          <cell r="B835">
            <v>4.4982887245947651</v>
          </cell>
          <cell r="C835">
            <v>4.0459830647356261E-2</v>
          </cell>
          <cell r="D835">
            <v>1191688.0900000001</v>
          </cell>
          <cell r="E835">
            <v>642071.82999999996</v>
          </cell>
          <cell r="F835">
            <v>243.69</v>
          </cell>
          <cell r="G835">
            <v>1191691.2253</v>
          </cell>
          <cell r="H835">
            <v>642075.05559999996</v>
          </cell>
          <cell r="I835">
            <v>243.87200000000001</v>
          </cell>
          <cell r="J835">
            <v>1191693.67</v>
          </cell>
          <cell r="K835">
            <v>642077.56000000006</v>
          </cell>
          <cell r="L835">
            <v>244.01</v>
          </cell>
          <cell r="M835">
            <v>3.9430860979805457E-2</v>
          </cell>
          <cell r="N835">
            <v>3.499796772651087</v>
          </cell>
          <cell r="O835">
            <v>7.9980854972458522</v>
          </cell>
        </row>
        <row r="836">
          <cell r="A836">
            <v>17490</v>
          </cell>
          <cell r="B836">
            <v>4.4991655726807496</v>
          </cell>
          <cell r="C836">
            <v>5.6454912782560519E-2</v>
          </cell>
          <cell r="D836">
            <v>1191680.92</v>
          </cell>
          <cell r="E836">
            <v>642078.29</v>
          </cell>
          <cell r="F836">
            <v>243.71</v>
          </cell>
          <cell r="G836">
            <v>1191683.7982000001</v>
          </cell>
          <cell r="H836">
            <v>642081.74809999997</v>
          </cell>
          <cell r="I836">
            <v>243.964</v>
          </cell>
          <cell r="J836">
            <v>1191686.04</v>
          </cell>
          <cell r="K836">
            <v>642084.43999999994</v>
          </cell>
          <cell r="L836">
            <v>244.16</v>
          </cell>
          <cell r="M836">
            <v>5.5949798215924919E-2</v>
          </cell>
          <cell r="N836">
            <v>3.5031404267729909</v>
          </cell>
          <cell r="O836">
            <v>8.0023059994537409</v>
          </cell>
        </row>
        <row r="837">
          <cell r="A837">
            <v>17500</v>
          </cell>
          <cell r="B837">
            <v>4.5027477654972259</v>
          </cell>
          <cell r="C837">
            <v>5.6854172903405095E-2</v>
          </cell>
          <cell r="D837">
            <v>1191673.27</v>
          </cell>
          <cell r="E837">
            <v>642084.18000000005</v>
          </cell>
          <cell r="F837">
            <v>243.8</v>
          </cell>
          <cell r="G837">
            <v>1191675.8788000001</v>
          </cell>
          <cell r="H837">
            <v>642087.85</v>
          </cell>
          <cell r="I837">
            <v>244.05600000000001</v>
          </cell>
          <cell r="J837">
            <v>1191677.9099999999</v>
          </cell>
          <cell r="K837">
            <v>642090.69999999995</v>
          </cell>
          <cell r="L837">
            <v>244.25</v>
          </cell>
          <cell r="M837">
            <v>5.5432477996423313E-2</v>
          </cell>
          <cell r="N837">
            <v>3.4997533397750309</v>
          </cell>
          <cell r="O837">
            <v>8.0025011052722572</v>
          </cell>
        </row>
        <row r="838">
          <cell r="A838">
            <v>17510</v>
          </cell>
          <cell r="B838">
            <v>4.4963842473907913</v>
          </cell>
          <cell r="C838">
            <v>5.5155428529913224E-2</v>
          </cell>
          <cell r="D838">
            <v>1191665.2</v>
          </cell>
          <cell r="E838">
            <v>642089.47</v>
          </cell>
          <cell r="F838">
            <v>243.9</v>
          </cell>
          <cell r="G838">
            <v>1191667.5138999999</v>
          </cell>
          <cell r="H838">
            <v>642093.32530000003</v>
          </cell>
          <cell r="I838">
            <v>244.148</v>
          </cell>
          <cell r="J838">
            <v>1191669.32</v>
          </cell>
          <cell r="K838">
            <v>642096.32999999996</v>
          </cell>
          <cell r="L838">
            <v>244.34</v>
          </cell>
          <cell r="M838">
            <v>5.476731029096802E-2</v>
          </cell>
          <cell r="N838">
            <v>3.5057409060249407</v>
          </cell>
          <cell r="O838">
            <v>8.0021251534157329</v>
          </cell>
        </row>
        <row r="839">
          <cell r="A839">
            <v>17520</v>
          </cell>
          <cell r="B839">
            <v>4.4971356061546226</v>
          </cell>
          <cell r="C839">
            <v>5.5590940966480692E-2</v>
          </cell>
          <cell r="D839">
            <v>1191656.74</v>
          </cell>
          <cell r="E839">
            <v>642094.12</v>
          </cell>
          <cell r="F839">
            <v>243.99</v>
          </cell>
          <cell r="G839">
            <v>1191658.7529</v>
          </cell>
          <cell r="H839">
            <v>642098.14150000003</v>
          </cell>
          <cell r="I839">
            <v>244.24</v>
          </cell>
          <cell r="J839">
            <v>1191660.32</v>
          </cell>
          <cell r="K839">
            <v>642101.27</v>
          </cell>
          <cell r="L839">
            <v>244.44</v>
          </cell>
          <cell r="M839">
            <v>5.7158456157036235E-2</v>
          </cell>
          <cell r="N839">
            <v>3.4990448211286851</v>
          </cell>
          <cell r="O839">
            <v>7.9961804272833081</v>
          </cell>
        </row>
        <row r="840">
          <cell r="A840">
            <v>17530</v>
          </cell>
          <cell r="B840">
            <v>4.5026577629068445</v>
          </cell>
          <cell r="C840">
            <v>5.5744854087674371E-2</v>
          </cell>
          <cell r="D840">
            <v>1191647.95</v>
          </cell>
          <cell r="E840">
            <v>642098.1</v>
          </cell>
          <cell r="F840">
            <v>244.08</v>
          </cell>
          <cell r="G840">
            <v>1191649.6477999999</v>
          </cell>
          <cell r="H840">
            <v>642102.27029999997</v>
          </cell>
          <cell r="I840">
            <v>244.33099999999999</v>
          </cell>
          <cell r="J840">
            <v>1191650.97</v>
          </cell>
          <cell r="K840">
            <v>642105.51</v>
          </cell>
          <cell r="L840">
            <v>244.53</v>
          </cell>
          <cell r="M840">
            <v>5.6871376571815305E-2</v>
          </cell>
          <cell r="N840">
            <v>3.499124023290022</v>
          </cell>
          <cell r="O840">
            <v>8.001781786196867</v>
          </cell>
        </row>
        <row r="841">
          <cell r="A841">
            <v>17540</v>
          </cell>
          <cell r="B841">
            <v>4.5014460654828765</v>
          </cell>
          <cell r="C841">
            <v>5.5093406961299919E-2</v>
          </cell>
          <cell r="D841">
            <v>1191638.8799999999</v>
          </cell>
          <cell r="E841">
            <v>642101.4</v>
          </cell>
          <cell r="F841">
            <v>244.18</v>
          </cell>
          <cell r="G841">
            <v>1191640.2522</v>
          </cell>
          <cell r="H841">
            <v>642105.68720000004</v>
          </cell>
          <cell r="I841">
            <v>244.428</v>
          </cell>
          <cell r="J841">
            <v>1191641.32</v>
          </cell>
          <cell r="K841">
            <v>642109.02</v>
          </cell>
          <cell r="L841">
            <v>244.62</v>
          </cell>
          <cell r="M841">
            <v>5.4862175449779345E-2</v>
          </cell>
          <cell r="N841">
            <v>3.4996789395594319</v>
          </cell>
          <cell r="O841">
            <v>8.0011250050423079</v>
          </cell>
        </row>
        <row r="842">
          <cell r="A842">
            <v>17550</v>
          </cell>
          <cell r="B842">
            <v>4.5040651882472567</v>
          </cell>
          <cell r="C842">
            <v>5.5949456650309849E-2</v>
          </cell>
          <cell r="D842">
            <v>1191629.58</v>
          </cell>
          <cell r="E842">
            <v>642103.99</v>
          </cell>
          <cell r="F842">
            <v>244.32</v>
          </cell>
          <cell r="G842">
            <v>1191630.6218999999</v>
          </cell>
          <cell r="H842">
            <v>642108.37190000003</v>
          </cell>
          <cell r="I842">
            <v>244.572</v>
          </cell>
          <cell r="J842">
            <v>1191631.43</v>
          </cell>
          <cell r="K842">
            <v>642111.78</v>
          </cell>
          <cell r="L842">
            <v>244.77</v>
          </cell>
          <cell r="M842">
            <v>5.6529517157328776E-2</v>
          </cell>
          <cell r="N842">
            <v>3.502594926628305</v>
          </cell>
          <cell r="O842">
            <v>8.0066601148755616</v>
          </cell>
        </row>
        <row r="843">
          <cell r="A843">
            <v>17560</v>
          </cell>
          <cell r="B843">
            <v>4.5039289958575877</v>
          </cell>
          <cell r="C843">
            <v>5.6617233583062115E-2</v>
          </cell>
          <cell r="D843">
            <v>1191620.1100000001</v>
          </cell>
          <cell r="E843">
            <v>642105.86</v>
          </cell>
          <cell r="F843">
            <v>244.52</v>
          </cell>
          <cell r="G843">
            <v>1191620.8137999999</v>
          </cell>
          <cell r="H843">
            <v>642110.30859999999</v>
          </cell>
          <cell r="I843">
            <v>244.77500000000001</v>
          </cell>
          <cell r="J843">
            <v>1191621.3600000001</v>
          </cell>
          <cell r="K843">
            <v>642113.77</v>
          </cell>
          <cell r="L843">
            <v>244.97</v>
          </cell>
          <cell r="M843">
            <v>5.5647040214278236E-2</v>
          </cell>
          <cell r="N843">
            <v>3.5042295016790304</v>
          </cell>
          <cell r="O843">
            <v>8.008158497536618</v>
          </cell>
        </row>
        <row r="844">
          <cell r="A844">
            <v>17570</v>
          </cell>
          <cell r="B844">
            <v>4.4999880499563272</v>
          </cell>
          <cell r="C844">
            <v>5.6889039961447174E-2</v>
          </cell>
          <cell r="D844">
            <v>1191610.53</v>
          </cell>
          <cell r="E844">
            <v>642107</v>
          </cell>
          <cell r="F844">
            <v>244.78</v>
          </cell>
          <cell r="G844">
            <v>1191610.8858</v>
          </cell>
          <cell r="H844">
            <v>642111.48589999997</v>
          </cell>
          <cell r="I844">
            <v>245.036</v>
          </cell>
          <cell r="J844">
            <v>1191611.1599999999</v>
          </cell>
          <cell r="K844">
            <v>642114.97</v>
          </cell>
          <cell r="L844">
            <v>245.23</v>
          </cell>
          <cell r="M844">
            <v>5.5509882836217515E-2</v>
          </cell>
          <cell r="N844">
            <v>3.4948731665023942</v>
          </cell>
          <cell r="O844">
            <v>7.9948612164587214</v>
          </cell>
        </row>
        <row r="845">
          <cell r="A845">
            <v>17580</v>
          </cell>
          <cell r="B845">
            <v>4.4968310096868507</v>
          </cell>
          <cell r="C845">
            <v>5.6928979418736821E-2</v>
          </cell>
          <cell r="D845">
            <v>1191600.8799999999</v>
          </cell>
          <cell r="E845">
            <v>642107.4</v>
          </cell>
          <cell r="F845">
            <v>245.1</v>
          </cell>
          <cell r="G845">
            <v>1191600.8966999999</v>
          </cell>
          <cell r="H845">
            <v>642111.89679999999</v>
          </cell>
          <cell r="I845">
            <v>245.35599999999999</v>
          </cell>
          <cell r="J845">
            <v>1191600.9099999999</v>
          </cell>
          <cell r="K845">
            <v>642115.4</v>
          </cell>
          <cell r="L845">
            <v>245.55</v>
          </cell>
          <cell r="M845">
            <v>5.5377541074131509E-2</v>
          </cell>
          <cell r="N845">
            <v>3.5032252468616738</v>
          </cell>
          <cell r="O845">
            <v>8.0000562565485254</v>
          </cell>
        </row>
        <row r="846">
          <cell r="A846">
            <v>17590</v>
          </cell>
          <cell r="B846">
            <v>4.5012385850384096</v>
          </cell>
          <cell r="C846">
            <v>5.6428912887285153E-2</v>
          </cell>
          <cell r="D846">
            <v>1191591.24</v>
          </cell>
          <cell r="E846">
            <v>642107.05000000005</v>
          </cell>
          <cell r="F846">
            <v>245.48</v>
          </cell>
          <cell r="G846">
            <v>1191590.9055999999</v>
          </cell>
          <cell r="H846">
            <v>642111.53879999998</v>
          </cell>
          <cell r="I846">
            <v>245.73400000000001</v>
          </cell>
          <cell r="J846">
            <v>1191590.6499999999</v>
          </cell>
          <cell r="K846">
            <v>642115.03</v>
          </cell>
          <cell r="L846">
            <v>245.93</v>
          </cell>
          <cell r="M846">
            <v>5.599129620023089E-2</v>
          </cell>
          <cell r="N846">
            <v>3.5005440720479286</v>
          </cell>
          <cell r="O846">
            <v>8.0017826570863377</v>
          </cell>
        </row>
        <row r="847">
          <cell r="A847">
            <v>17600</v>
          </cell>
          <cell r="B847">
            <v>4.495596407665027</v>
          </cell>
          <cell r="C847">
            <v>5.583241404233881E-2</v>
          </cell>
          <cell r="D847">
            <v>1191581.6499999999</v>
          </cell>
          <cell r="E847">
            <v>642105.97</v>
          </cell>
          <cell r="F847">
            <v>245.92</v>
          </cell>
          <cell r="G847">
            <v>1191580.9715</v>
          </cell>
          <cell r="H847">
            <v>642110.41410000005</v>
          </cell>
          <cell r="I847">
            <v>246.17099999999999</v>
          </cell>
          <cell r="J847">
            <v>1191580.44</v>
          </cell>
          <cell r="K847">
            <v>642113.87</v>
          </cell>
          <cell r="L847">
            <v>246.37</v>
          </cell>
          <cell r="M847">
            <v>5.6913533637312247E-2</v>
          </cell>
          <cell r="N847">
            <v>3.4965321476638871</v>
          </cell>
          <cell r="O847">
            <v>7.9921285553289145</v>
          </cell>
        </row>
        <row r="848">
          <cell r="A848">
            <v>17610</v>
          </cell>
          <cell r="B848">
            <v>4.4957699429945954</v>
          </cell>
          <cell r="C848">
            <v>4.1372223747755649E-2</v>
          </cell>
          <cell r="D848">
            <v>1191572.17</v>
          </cell>
          <cell r="E848">
            <v>642104.15</v>
          </cell>
          <cell r="F848">
            <v>246.48</v>
          </cell>
          <cell r="G848">
            <v>1191571.1532999999</v>
          </cell>
          <cell r="H848">
            <v>642108.52930000005</v>
          </cell>
          <cell r="I848">
            <v>246.666</v>
          </cell>
          <cell r="J848">
            <v>1191570.3600000001</v>
          </cell>
          <cell r="K848">
            <v>642111.93999999994</v>
          </cell>
          <cell r="L848">
            <v>246.81</v>
          </cell>
          <cell r="M848">
            <v>4.1122386010918381E-2</v>
          </cell>
          <cell r="N848">
            <v>3.5017423347412793</v>
          </cell>
          <cell r="O848">
            <v>7.9975122777358747</v>
          </cell>
        </row>
        <row r="849">
          <cell r="A849">
            <v>17620</v>
          </cell>
          <cell r="B849">
            <v>4.0297813762058281</v>
          </cell>
          <cell r="C849">
            <v>2.7296766184262293E-2</v>
          </cell>
          <cell r="D849">
            <v>1191562.3600000001</v>
          </cell>
          <cell r="E849">
            <v>642102.30000000005</v>
          </cell>
          <cell r="F849">
            <v>247.11</v>
          </cell>
          <cell r="G849">
            <v>1191561.4236999999</v>
          </cell>
          <cell r="H849">
            <v>642106.21950000001</v>
          </cell>
          <cell r="I849">
            <v>247.22</v>
          </cell>
          <cell r="J849">
            <v>1191560.6100000001</v>
          </cell>
          <cell r="K849">
            <v>642109.62</v>
          </cell>
          <cell r="L849">
            <v>247.31</v>
          </cell>
          <cell r="M849">
            <v>2.574003027762236E-2</v>
          </cell>
          <cell r="N849">
            <v>3.4964993836175404</v>
          </cell>
          <cell r="O849">
            <v>7.5262807598233685</v>
          </cell>
        </row>
        <row r="850">
          <cell r="A850">
            <v>17630</v>
          </cell>
          <cell r="B850">
            <v>3.5333955695062027</v>
          </cell>
          <cell r="C850">
            <v>1.1603569199507042E-2</v>
          </cell>
          <cell r="D850">
            <v>1191552.51</v>
          </cell>
          <cell r="E850">
            <v>642100.47</v>
          </cell>
          <cell r="F850">
            <v>247.78</v>
          </cell>
          <cell r="G850">
            <v>1191551.6945</v>
          </cell>
          <cell r="H850">
            <v>642103.90800000005</v>
          </cell>
          <cell r="I850">
            <v>247.821</v>
          </cell>
          <cell r="J850">
            <v>1191550.8899999999</v>
          </cell>
          <cell r="K850">
            <v>642107.31000000006</v>
          </cell>
          <cell r="L850">
            <v>247.86</v>
          </cell>
          <cell r="M850">
            <v>1.1156150330056186E-2</v>
          </cell>
          <cell r="N850">
            <v>3.4958295510723252</v>
          </cell>
          <cell r="O850">
            <v>7.0292251205785279</v>
          </cell>
        </row>
        <row r="851">
          <cell r="A851">
            <v>17640</v>
          </cell>
          <cell r="B851">
            <v>3.5002548964675433</v>
          </cell>
          <cell r="C851">
            <v>-3.428321752256058E-3</v>
          </cell>
          <cell r="D851">
            <v>1191542.77</v>
          </cell>
          <cell r="E851">
            <v>642098.18999999994</v>
          </cell>
          <cell r="F851">
            <v>248.44</v>
          </cell>
          <cell r="G851">
            <v>1191541.9653</v>
          </cell>
          <cell r="H851">
            <v>642101.59649999999</v>
          </cell>
          <cell r="I851">
            <v>248.428</v>
          </cell>
          <cell r="J851">
            <v>1191541.1599999999</v>
          </cell>
          <cell r="K851">
            <v>642105</v>
          </cell>
          <cell r="L851">
            <v>248.42</v>
          </cell>
          <cell r="M851">
            <v>-2.2873654875555142E-3</v>
          </cell>
          <cell r="N851">
            <v>3.4974734223865993</v>
          </cell>
          <cell r="O851">
            <v>6.9977283188541426</v>
          </cell>
        </row>
        <row r="852">
          <cell r="A852">
            <v>17650</v>
          </cell>
          <cell r="B852">
            <v>3.5010197399821892</v>
          </cell>
          <cell r="C852">
            <v>-1.8851650348117793E-2</v>
          </cell>
          <cell r="D852">
            <v>1191533.05</v>
          </cell>
          <cell r="E852">
            <v>642095.88</v>
          </cell>
          <cell r="F852">
            <v>249.1</v>
          </cell>
          <cell r="G852">
            <v>1191532.2361000001</v>
          </cell>
          <cell r="H852">
            <v>642099.28509999998</v>
          </cell>
          <cell r="I852">
            <v>249.03399999999999</v>
          </cell>
          <cell r="J852">
            <v>1191531.3600000001</v>
          </cell>
          <cell r="K852">
            <v>642102.96</v>
          </cell>
          <cell r="L852">
            <v>248.97</v>
          </cell>
          <cell r="M852">
            <v>-1.6940680136376812E-2</v>
          </cell>
          <cell r="N852">
            <v>3.7778884604854448</v>
          </cell>
          <cell r="O852">
            <v>7.278908200467634</v>
          </cell>
        </row>
        <row r="853">
          <cell r="A853">
            <v>17660</v>
          </cell>
          <cell r="B853">
            <v>3.4993748828563165</v>
          </cell>
          <cell r="C853">
            <v>-3.1434185728117146E-2</v>
          </cell>
          <cell r="D853">
            <v>1191523.32</v>
          </cell>
          <cell r="E853">
            <v>642093.56999999995</v>
          </cell>
          <cell r="F853">
            <v>249.75</v>
          </cell>
          <cell r="G853">
            <v>1191522.5068999999</v>
          </cell>
          <cell r="H853">
            <v>642096.97360000003</v>
          </cell>
          <cell r="I853">
            <v>249.64</v>
          </cell>
          <cell r="J853">
            <v>1191521.52</v>
          </cell>
          <cell r="K853">
            <v>642101.13</v>
          </cell>
          <cell r="L853">
            <v>249.5</v>
          </cell>
          <cell r="M853">
            <v>-3.2771851117220592E-2</v>
          </cell>
          <cell r="N853">
            <v>4.2719588679694906</v>
          </cell>
          <cell r="O853">
            <v>7.7713337508258071</v>
          </cell>
        </row>
        <row r="854">
          <cell r="A854">
            <v>17670</v>
          </cell>
          <cell r="B854">
            <v>3.5015742017704219</v>
          </cell>
          <cell r="C854">
            <v>-4.6836077304050178E-2</v>
          </cell>
          <cell r="D854">
            <v>1191513.43</v>
          </cell>
          <cell r="E854">
            <v>642091.32999999996</v>
          </cell>
          <cell r="F854">
            <v>250.41</v>
          </cell>
          <cell r="G854">
            <v>1191512.7545</v>
          </cell>
          <cell r="H854">
            <v>642094.76580000005</v>
          </cell>
          <cell r="I854">
            <v>250.24600000000001</v>
          </cell>
          <cell r="J854">
            <v>1191511.8899999999</v>
          </cell>
          <cell r="K854">
            <v>642099.18000000005</v>
          </cell>
          <cell r="L854">
            <v>250.03</v>
          </cell>
          <cell r="M854">
            <v>-4.8020728215871437E-2</v>
          </cell>
          <cell r="N854">
            <v>4.498057568577595</v>
          </cell>
          <cell r="O854">
            <v>7.9996317703480173</v>
          </cell>
        </row>
        <row r="855">
          <cell r="A855">
            <v>17680</v>
          </cell>
          <cell r="B855">
            <v>3.5032309958817982</v>
          </cell>
          <cell r="C855">
            <v>-5.33792947766819E-2</v>
          </cell>
          <cell r="D855">
            <v>1191503.31</v>
          </cell>
          <cell r="E855">
            <v>642089.71</v>
          </cell>
          <cell r="F855">
            <v>251.04</v>
          </cell>
          <cell r="G855">
            <v>1191502.8821</v>
          </cell>
          <cell r="H855">
            <v>642093.18700000003</v>
          </cell>
          <cell r="I855">
            <v>250.85300000000001</v>
          </cell>
          <cell r="J855">
            <v>1191502.33</v>
          </cell>
          <cell r="K855">
            <v>642097.65</v>
          </cell>
          <cell r="L855">
            <v>250.61</v>
          </cell>
          <cell r="M855">
            <v>-5.403579100531096E-2</v>
          </cell>
          <cell r="N855">
            <v>4.4970193917603893</v>
          </cell>
          <cell r="O855">
            <v>8.000250387642188</v>
          </cell>
        </row>
        <row r="856">
          <cell r="A856">
            <v>17690</v>
          </cell>
          <cell r="B856">
            <v>3.5012174639957601</v>
          </cell>
          <cell r="C856">
            <v>-5.4552452672283883E-2</v>
          </cell>
          <cell r="D856">
            <v>1191493.1000000001</v>
          </cell>
          <cell r="E856">
            <v>642088.81999999995</v>
          </cell>
          <cell r="F856">
            <v>251.65</v>
          </cell>
          <cell r="G856">
            <v>1191492.9221999999</v>
          </cell>
          <cell r="H856">
            <v>642092.31669999997</v>
          </cell>
          <cell r="I856">
            <v>251.459</v>
          </cell>
          <cell r="J856">
            <v>1191492.69</v>
          </cell>
          <cell r="K856">
            <v>642096.81000000006</v>
          </cell>
          <cell r="L856">
            <v>251.22</v>
          </cell>
          <cell r="M856">
            <v>-5.3119424976932644E-2</v>
          </cell>
          <cell r="N856">
            <v>4.4992956927487668</v>
          </cell>
          <cell r="O856">
            <v>8.0005131567445265</v>
          </cell>
        </row>
        <row r="857">
          <cell r="A857">
            <v>17700</v>
          </cell>
          <cell r="B857">
            <v>3.5001129266638387</v>
          </cell>
          <cell r="C857">
            <v>-5.2855437489080254E-2</v>
          </cell>
          <cell r="D857">
            <v>1191482.8600000001</v>
          </cell>
          <cell r="E857">
            <v>642088.66</v>
          </cell>
          <cell r="F857">
            <v>252.25</v>
          </cell>
          <cell r="G857">
            <v>1191482.9254999999</v>
          </cell>
          <cell r="H857">
            <v>642092.15949999995</v>
          </cell>
          <cell r="I857">
            <v>252.065</v>
          </cell>
          <cell r="J857">
            <v>1191483.02</v>
          </cell>
          <cell r="K857">
            <v>642096.66</v>
          </cell>
          <cell r="L857">
            <v>251.82</v>
          </cell>
          <cell r="M857">
            <v>-5.4426398700555094E-2</v>
          </cell>
          <cell r="N857">
            <v>4.5014920305117636</v>
          </cell>
          <cell r="O857">
            <v>8.0016049571756014</v>
          </cell>
        </row>
        <row r="858">
          <cell r="A858">
            <v>17710</v>
          </cell>
          <cell r="B858">
            <v>3.501050049606679</v>
          </cell>
          <cell r="C858">
            <v>-5.3983804093647371E-2</v>
          </cell>
          <cell r="D858">
            <v>1191472.6200000001</v>
          </cell>
          <cell r="E858">
            <v>642089.23</v>
          </cell>
          <cell r="F858">
            <v>252.86</v>
          </cell>
          <cell r="G858">
            <v>1191472.9432000001</v>
          </cell>
          <cell r="H858">
            <v>642092.71609999996</v>
          </cell>
          <cell r="I858">
            <v>252.67099999999999</v>
          </cell>
          <cell r="J858">
            <v>1191473.3500000001</v>
          </cell>
          <cell r="K858">
            <v>642097.19999999995</v>
          </cell>
          <cell r="L858">
            <v>252.43</v>
          </cell>
          <cell r="M858">
            <v>-5.3528011642526831E-2</v>
          </cell>
          <cell r="N858">
            <v>4.5023155653425437</v>
          </cell>
          <cell r="O858">
            <v>8.0033656149492227</v>
          </cell>
        </row>
        <row r="859">
          <cell r="A859">
            <v>17720</v>
          </cell>
          <cell r="B859">
            <v>3.4998700604798514</v>
          </cell>
          <cell r="C859">
            <v>-5.5144904429266353E-2</v>
          </cell>
          <cell r="D859">
            <v>1191462.46</v>
          </cell>
          <cell r="E859">
            <v>642090.53</v>
          </cell>
          <cell r="F859">
            <v>253.47</v>
          </cell>
          <cell r="G859">
            <v>1191463.0260000001</v>
          </cell>
          <cell r="H859">
            <v>642093.98380000005</v>
          </cell>
          <cell r="I859">
            <v>253.27699999999999</v>
          </cell>
          <cell r="J859">
            <v>1191463.76</v>
          </cell>
          <cell r="K859">
            <v>642098.42000000004</v>
          </cell>
          <cell r="L859">
            <v>253.03</v>
          </cell>
          <cell r="M859">
            <v>-5.493145835673887E-2</v>
          </cell>
          <cell r="N859">
            <v>4.4965126976222773</v>
          </cell>
          <cell r="O859">
            <v>7.9963827581021292</v>
          </cell>
        </row>
        <row r="860">
          <cell r="A860">
            <v>17730</v>
          </cell>
          <cell r="B860">
            <v>3.5019373294573333</v>
          </cell>
          <cell r="C860">
            <v>-5.31134576382696E-2</v>
          </cell>
          <cell r="D860">
            <v>1191452.4099999999</v>
          </cell>
          <cell r="E860">
            <v>642092.55000000005</v>
          </cell>
          <cell r="F860">
            <v>254.07</v>
          </cell>
          <cell r="G860">
            <v>1191453.2245</v>
          </cell>
          <cell r="H860">
            <v>642095.95589999994</v>
          </cell>
          <cell r="I860">
            <v>253.88399999999999</v>
          </cell>
          <cell r="J860">
            <v>1191454.27</v>
          </cell>
          <cell r="K860">
            <v>642100.32999999996</v>
          </cell>
          <cell r="L860">
            <v>253.64</v>
          </cell>
          <cell r="M860">
            <v>-5.4254622495629276E-2</v>
          </cell>
          <cell r="N860">
            <v>4.497312648699312</v>
          </cell>
          <cell r="O860">
            <v>7.9992499781566453</v>
          </cell>
        </row>
        <row r="861">
          <cell r="A861">
            <v>17740</v>
          </cell>
          <cell r="B861">
            <v>3.5032779221477024</v>
          </cell>
          <cell r="C861">
            <v>-5.4234920615009972E-2</v>
          </cell>
          <cell r="D861">
            <v>1191442.54</v>
          </cell>
          <cell r="E861">
            <v>642095.28</v>
          </cell>
          <cell r="F861">
            <v>254.68</v>
          </cell>
          <cell r="G861">
            <v>1191443.5888</v>
          </cell>
          <cell r="H861">
            <v>642098.6226</v>
          </cell>
          <cell r="I861">
            <v>254.49</v>
          </cell>
          <cell r="J861">
            <v>1191444.94</v>
          </cell>
          <cell r="K861">
            <v>642102.91</v>
          </cell>
          <cell r="L861">
            <v>254.25</v>
          </cell>
          <cell r="M861">
            <v>-5.3389335556878116E-2</v>
          </cell>
          <cell r="N861">
            <v>4.4952797688281034</v>
          </cell>
          <cell r="O861">
            <v>7.9985576909758063</v>
          </cell>
        </row>
        <row r="862">
          <cell r="A862">
            <v>17750</v>
          </cell>
          <cell r="B862">
            <v>3.4960111571418451</v>
          </cell>
          <cell r="C862">
            <v>-4.6910605438131678E-2</v>
          </cell>
          <cell r="D862">
            <v>1191432.8799999999</v>
          </cell>
          <cell r="E862">
            <v>642098.72</v>
          </cell>
          <cell r="F862">
            <v>255.26</v>
          </cell>
          <cell r="G862">
            <v>1191434.1680000001</v>
          </cell>
          <cell r="H862">
            <v>642101.97010000004</v>
          </cell>
          <cell r="I862">
            <v>255.096</v>
          </cell>
          <cell r="J862">
            <v>1191435.83</v>
          </cell>
          <cell r="K862">
            <v>642106.15</v>
          </cell>
          <cell r="L862">
            <v>254.89</v>
          </cell>
          <cell r="M862">
            <v>-4.5796090818258015E-2</v>
          </cell>
          <cell r="N862">
            <v>4.4982005302052785</v>
          </cell>
          <cell r="O862">
            <v>7.9942116873471232</v>
          </cell>
        </row>
        <row r="863">
          <cell r="A863">
            <v>17760</v>
          </cell>
          <cell r="B863">
            <v>3.5029262124794234</v>
          </cell>
          <cell r="C863">
            <v>-2.7976609855748954E-2</v>
          </cell>
          <cell r="D863">
            <v>1191423.56</v>
          </cell>
          <cell r="E863">
            <v>642102.73</v>
          </cell>
          <cell r="F863">
            <v>255.8</v>
          </cell>
          <cell r="G863">
            <v>1191424.9863</v>
          </cell>
          <cell r="H863">
            <v>642105.92940000002</v>
          </cell>
          <cell r="I863">
            <v>255.702</v>
          </cell>
          <cell r="J863">
            <v>1191426.74</v>
          </cell>
          <cell r="K863">
            <v>642109.86</v>
          </cell>
          <cell r="L863">
            <v>255.58</v>
          </cell>
          <cell r="M863">
            <v>-2.8345216862312058E-2</v>
          </cell>
          <cell r="N863">
            <v>4.3040771426306312</v>
          </cell>
          <cell r="O863">
            <v>7.8070033551100551</v>
          </cell>
        </row>
        <row r="864">
          <cell r="A864">
            <v>17770</v>
          </cell>
          <cell r="B864">
            <v>3.5000529967164842</v>
          </cell>
          <cell r="C864">
            <v>-1.1714108340205214E-2</v>
          </cell>
          <cell r="D864">
            <v>1191414.43</v>
          </cell>
          <cell r="E864">
            <v>642106.81000000006</v>
          </cell>
          <cell r="F864">
            <v>256.35000000000002</v>
          </cell>
          <cell r="G864">
            <v>1191415.8552999999</v>
          </cell>
          <cell r="H864">
            <v>642110.00670000003</v>
          </cell>
          <cell r="I864">
            <v>256.30900000000003</v>
          </cell>
          <cell r="J864">
            <v>1191417.3999999999</v>
          </cell>
          <cell r="K864">
            <v>642113.48</v>
          </cell>
          <cell r="L864">
            <v>256.23</v>
          </cell>
          <cell r="M864">
            <v>-2.0782342865470239E-2</v>
          </cell>
          <cell r="N864">
            <v>3.8013038525731306</v>
          </cell>
          <cell r="O864">
            <v>7.3013568492896148</v>
          </cell>
        </row>
        <row r="865">
          <cell r="A865">
            <v>17780</v>
          </cell>
          <cell r="B865">
            <v>3.4971797908677136</v>
          </cell>
          <cell r="C865">
            <v>7.1486173131039268E-3</v>
          </cell>
          <cell r="D865">
            <v>1191405.3</v>
          </cell>
          <cell r="E865">
            <v>642110.89</v>
          </cell>
          <cell r="F865">
            <v>256.89</v>
          </cell>
          <cell r="G865">
            <v>1191406.7242999999</v>
          </cell>
          <cell r="H865">
            <v>642114.08400000003</v>
          </cell>
          <cell r="I865">
            <v>256.91500000000002</v>
          </cell>
          <cell r="J865">
            <v>1191408.1499999999</v>
          </cell>
          <cell r="K865">
            <v>642117.28</v>
          </cell>
          <cell r="L865">
            <v>256.83999999999997</v>
          </cell>
          <cell r="M865">
            <v>-2.1431163890189134E-2</v>
          </cell>
          <cell r="N865">
            <v>3.4995766158262338</v>
          </cell>
          <cell r="O865">
            <v>6.9967564066939474</v>
          </cell>
        </row>
        <row r="866">
          <cell r="A866">
            <v>17790</v>
          </cell>
          <cell r="B866">
            <v>3.494397923887254</v>
          </cell>
          <cell r="C866">
            <v>2.0318235514816308E-2</v>
          </cell>
          <cell r="D866">
            <v>1191396.17</v>
          </cell>
          <cell r="E866">
            <v>642114.97</v>
          </cell>
          <cell r="F866">
            <v>257.45</v>
          </cell>
          <cell r="G866">
            <v>1191397.5933000001</v>
          </cell>
          <cell r="H866">
            <v>642118.16139999998</v>
          </cell>
          <cell r="I866">
            <v>257.52100000000002</v>
          </cell>
          <cell r="J866">
            <v>1191399.02</v>
          </cell>
          <cell r="K866">
            <v>642121.36</v>
          </cell>
          <cell r="L866">
            <v>257.45</v>
          </cell>
          <cell r="M866">
            <v>-2.0272053993161069E-2</v>
          </cell>
          <cell r="N866">
            <v>3.5023584696439127</v>
          </cell>
          <cell r="O866">
            <v>6.9967563935311663</v>
          </cell>
        </row>
        <row r="867">
          <cell r="A867">
            <v>17800</v>
          </cell>
          <cell r="B867">
            <v>3.5006597920410227</v>
          </cell>
          <cell r="C867">
            <v>1.9139249164496396E-2</v>
          </cell>
          <cell r="D867">
            <v>1191387.04</v>
          </cell>
          <cell r="E867">
            <v>642119.04</v>
          </cell>
          <cell r="F867">
            <v>258.06</v>
          </cell>
          <cell r="G867">
            <v>1191388.4623</v>
          </cell>
          <cell r="H867">
            <v>642122.23869999999</v>
          </cell>
          <cell r="I867">
            <v>258.12700000000001</v>
          </cell>
          <cell r="J867">
            <v>1191389.8899999999</v>
          </cell>
          <cell r="K867">
            <v>642125.43000000005</v>
          </cell>
          <cell r="L867">
            <v>258.06</v>
          </cell>
          <cell r="M867">
            <v>-1.916420545859715E-2</v>
          </cell>
          <cell r="N867">
            <v>3.496101111249085</v>
          </cell>
          <cell r="O867">
            <v>6.9967609032901077</v>
          </cell>
        </row>
        <row r="868">
          <cell r="A868">
            <v>17810</v>
          </cell>
          <cell r="B868">
            <v>3.5019530123254632</v>
          </cell>
          <cell r="C868">
            <v>2.1131065933639104E-2</v>
          </cell>
          <cell r="D868">
            <v>1191377.8999999999</v>
          </cell>
          <cell r="E868">
            <v>642123.12</v>
          </cell>
          <cell r="F868">
            <v>258.66000000000003</v>
          </cell>
          <cell r="G868">
            <v>1191379.3313</v>
          </cell>
          <cell r="H868">
            <v>642126.31610000005</v>
          </cell>
          <cell r="I868">
            <v>258.73399999999998</v>
          </cell>
          <cell r="J868">
            <v>1191380.76</v>
          </cell>
          <cell r="K868">
            <v>642129.51</v>
          </cell>
          <cell r="L868">
            <v>258.73</v>
          </cell>
          <cell r="M868">
            <v>-1.1432220569131968E-3</v>
          </cell>
          <cell r="N868">
            <v>3.4988828073896849</v>
          </cell>
          <cell r="O868">
            <v>7.0008358197151477</v>
          </cell>
        </row>
        <row r="869">
          <cell r="A869">
            <v>17820</v>
          </cell>
          <cell r="B869">
            <v>4.0006511531425897</v>
          </cell>
          <cell r="C869">
            <v>1.9996744764197327E-2</v>
          </cell>
          <cell r="D869">
            <v>1191368.57</v>
          </cell>
          <cell r="E869">
            <v>642126.74</v>
          </cell>
          <cell r="F869">
            <v>259.26</v>
          </cell>
          <cell r="G869">
            <v>1191370.2002999999</v>
          </cell>
          <cell r="H869">
            <v>642130.39339999994</v>
          </cell>
          <cell r="I869">
            <v>259.33999999999997</v>
          </cell>
          <cell r="J869">
            <v>1191371.6299999999</v>
          </cell>
          <cell r="K869">
            <v>642133.59</v>
          </cell>
          <cell r="L869">
            <v>259.39999999999998</v>
          </cell>
          <cell r="M869">
            <v>1.7134261641000677E-2</v>
          </cell>
          <cell r="N869">
            <v>3.501755795325777</v>
          </cell>
          <cell r="O869">
            <v>7.5024069484683666</v>
          </cell>
        </row>
        <row r="870">
          <cell r="A870">
            <v>17830</v>
          </cell>
          <cell r="B870">
            <v>4.4902203709804986</v>
          </cell>
          <cell r="C870">
            <v>3.6523819868607595E-2</v>
          </cell>
          <cell r="D870">
            <v>1191359.24</v>
          </cell>
          <cell r="E870">
            <v>642130.37</v>
          </cell>
          <cell r="F870">
            <v>259.77</v>
          </cell>
          <cell r="G870">
            <v>1191361.0693000001</v>
          </cell>
          <cell r="H870">
            <v>642134.47069999995</v>
          </cell>
          <cell r="I870">
            <v>259.93400000000003</v>
          </cell>
          <cell r="J870">
            <v>1191362.5</v>
          </cell>
          <cell r="K870">
            <v>642137.67000000004</v>
          </cell>
          <cell r="L870">
            <v>260.06</v>
          </cell>
          <cell r="M870">
            <v>3.5952452434635809E-2</v>
          </cell>
          <cell r="N870">
            <v>3.5046287935170368</v>
          </cell>
          <cell r="O870">
            <v>7.9948491644975359</v>
          </cell>
        </row>
        <row r="871">
          <cell r="A871">
            <v>17840</v>
          </cell>
          <cell r="B871">
            <v>4.505720809095882</v>
          </cell>
          <cell r="C871">
            <v>5.3931437453790081E-2</v>
          </cell>
          <cell r="D871">
            <v>1191350.26</v>
          </cell>
          <cell r="E871">
            <v>642133.99</v>
          </cell>
          <cell r="F871">
            <v>260.19</v>
          </cell>
          <cell r="G871">
            <v>1191351.8023999999</v>
          </cell>
          <cell r="H871">
            <v>642138.22349999996</v>
          </cell>
          <cell r="I871">
            <v>260.43299999999999</v>
          </cell>
          <cell r="J871">
            <v>1191353</v>
          </cell>
          <cell r="K871">
            <v>642141.51</v>
          </cell>
          <cell r="L871">
            <v>260.62</v>
          </cell>
          <cell r="M871">
            <v>5.3460596257667171E-2</v>
          </cell>
          <cell r="N871">
            <v>3.4979033735186369</v>
          </cell>
          <cell r="O871">
            <v>8.0036241826145194</v>
          </cell>
        </row>
        <row r="872">
          <cell r="A872">
            <v>17850</v>
          </cell>
          <cell r="B872">
            <v>4.4972692958719636</v>
          </cell>
          <cell r="C872">
            <v>5.3810431192579479E-2</v>
          </cell>
          <cell r="D872">
            <v>1191341.06</v>
          </cell>
          <cell r="E872">
            <v>642136.98</v>
          </cell>
          <cell r="F872">
            <v>260.58</v>
          </cell>
          <cell r="G872">
            <v>1191342.2914</v>
          </cell>
          <cell r="H872">
            <v>642141.30539999995</v>
          </cell>
          <cell r="I872">
            <v>260.822</v>
          </cell>
          <cell r="J872">
            <v>1191343.25</v>
          </cell>
          <cell r="K872">
            <v>642144.67000000004</v>
          </cell>
          <cell r="L872">
            <v>261.01</v>
          </cell>
          <cell r="M872">
            <v>5.3737437015259015E-2</v>
          </cell>
          <cell r="N872">
            <v>3.4984921209882902</v>
          </cell>
          <cell r="O872">
            <v>7.9957614168602538</v>
          </cell>
        </row>
        <row r="873">
          <cell r="A873">
            <v>17860</v>
          </cell>
          <cell r="B873">
            <v>4.4967043987345399</v>
          </cell>
          <cell r="C873">
            <v>5.3594806024564907E-2</v>
          </cell>
          <cell r="D873">
            <v>1191331.6599999999</v>
          </cell>
          <cell r="E873">
            <v>642139.30000000005</v>
          </cell>
          <cell r="F873">
            <v>260.86</v>
          </cell>
          <cell r="G873">
            <v>1191332.5847</v>
          </cell>
          <cell r="H873">
            <v>642143.70059999998</v>
          </cell>
          <cell r="I873">
            <v>261.101</v>
          </cell>
          <cell r="J873">
            <v>1191333.3</v>
          </cell>
          <cell r="K873">
            <v>642147.13</v>
          </cell>
          <cell r="L873">
            <v>261.29000000000002</v>
          </cell>
          <cell r="M873">
            <v>5.3950611662521478E-2</v>
          </cell>
          <cell r="N873">
            <v>3.5032040263468649</v>
          </cell>
          <cell r="O873">
            <v>7.9999084250814043</v>
          </cell>
        </row>
        <row r="874">
          <cell r="A874">
            <v>17870</v>
          </cell>
          <cell r="B874">
            <v>4.4974450792142067</v>
          </cell>
          <cell r="C874">
            <v>5.3363631077834504E-2</v>
          </cell>
          <cell r="D874">
            <v>1191322.1299999999</v>
          </cell>
          <cell r="E874">
            <v>642140.93999999994</v>
          </cell>
          <cell r="F874">
            <v>261.02999999999997</v>
          </cell>
          <cell r="G874">
            <v>1191322.7318</v>
          </cell>
          <cell r="H874">
            <v>642145.397</v>
          </cell>
          <cell r="I874">
            <v>261.27</v>
          </cell>
          <cell r="J874">
            <v>1191323.2</v>
          </cell>
          <cell r="K874">
            <v>642148.87</v>
          </cell>
          <cell r="L874">
            <v>261.45999999999998</v>
          </cell>
          <cell r="M874">
            <v>5.4217288244147677E-2</v>
          </cell>
          <cell r="N874">
            <v>3.5044172468457369</v>
          </cell>
          <cell r="O874">
            <v>8.0018623260599426</v>
          </cell>
        </row>
        <row r="875">
          <cell r="A875">
            <v>17880</v>
          </cell>
          <cell r="B875">
            <v>4.5047918064894032</v>
          </cell>
          <cell r="C875">
            <v>5.3054616121379891E-2</v>
          </cell>
          <cell r="D875">
            <v>1191312.5</v>
          </cell>
          <cell r="E875">
            <v>642141.89</v>
          </cell>
          <cell r="F875">
            <v>261.08999999999997</v>
          </cell>
          <cell r="G875">
            <v>1191312.7829</v>
          </cell>
          <cell r="H875">
            <v>642146.38589999999</v>
          </cell>
          <cell r="I875">
            <v>261.32900000000001</v>
          </cell>
          <cell r="J875">
            <v>1191313</v>
          </cell>
          <cell r="K875">
            <v>642149.88</v>
          </cell>
          <cell r="L875">
            <v>261.52</v>
          </cell>
          <cell r="M875">
            <v>5.4558364587251489E-2</v>
          </cell>
          <cell r="N875">
            <v>3.5008380739587741</v>
          </cell>
          <cell r="O875">
            <v>8.0056298804481774</v>
          </cell>
        </row>
        <row r="876">
          <cell r="A876">
            <v>17890</v>
          </cell>
          <cell r="B876">
            <v>4.5023875943653753</v>
          </cell>
          <cell r="C876">
            <v>5.508188595544574E-2</v>
          </cell>
          <cell r="D876">
            <v>1191302.83</v>
          </cell>
          <cell r="E876">
            <v>642142.16</v>
          </cell>
          <cell r="F876">
            <v>261.02999999999997</v>
          </cell>
          <cell r="G876">
            <v>1191302.7889</v>
          </cell>
          <cell r="H876">
            <v>642146.66220000002</v>
          </cell>
          <cell r="I876">
            <v>261.27800000000002</v>
          </cell>
          <cell r="J876">
            <v>1191302.76</v>
          </cell>
          <cell r="K876">
            <v>642150.16</v>
          </cell>
          <cell r="L876">
            <v>261.47000000000003</v>
          </cell>
          <cell r="M876">
            <v>5.4889772651240384E-2</v>
          </cell>
          <cell r="N876">
            <v>3.4979193887345881</v>
          </cell>
          <cell r="O876">
            <v>8.0003069830999642</v>
          </cell>
        </row>
        <row r="877">
          <cell r="A877">
            <v>17900</v>
          </cell>
          <cell r="B877">
            <v>4.4989782750835516</v>
          </cell>
          <cell r="C877">
            <v>5.4901354240352938E-2</v>
          </cell>
          <cell r="D877">
            <v>1191293.1599999999</v>
          </cell>
          <cell r="E877">
            <v>642141.74</v>
          </cell>
          <cell r="F877">
            <v>260.87</v>
          </cell>
          <cell r="G877">
            <v>1191292.8006</v>
          </cell>
          <cell r="H877">
            <v>642146.22459999996</v>
          </cell>
          <cell r="I877">
            <v>261.11700000000002</v>
          </cell>
          <cell r="J877">
            <v>1191292.52</v>
          </cell>
          <cell r="K877">
            <v>642149.71</v>
          </cell>
          <cell r="L877">
            <v>261.31</v>
          </cell>
          <cell r="M877">
            <v>5.5195262279721685E-2</v>
          </cell>
          <cell r="N877">
            <v>3.4966769253108585</v>
          </cell>
          <cell r="O877">
            <v>7.9956552003944097</v>
          </cell>
        </row>
        <row r="878">
          <cell r="A878">
            <v>17910</v>
          </cell>
          <cell r="B878">
            <v>4.4970617118028882</v>
          </cell>
          <cell r="C878">
            <v>5.4702384749209639E-2</v>
          </cell>
          <cell r="D878">
            <v>1191283.55</v>
          </cell>
          <cell r="E878">
            <v>642140.63</v>
          </cell>
          <cell r="F878">
            <v>260.60000000000002</v>
          </cell>
          <cell r="G878">
            <v>1191282.8689999999</v>
          </cell>
          <cell r="H878">
            <v>642145.07519999996</v>
          </cell>
          <cell r="I878">
            <v>260.846</v>
          </cell>
          <cell r="J878">
            <v>1191282.3400000001</v>
          </cell>
          <cell r="K878">
            <v>642148.54</v>
          </cell>
          <cell r="L878">
            <v>261.04000000000002</v>
          </cell>
          <cell r="M878">
            <v>5.535027782790234E-2</v>
          </cell>
          <cell r="N878">
            <v>3.5049507900070647</v>
          </cell>
          <cell r="O878">
            <v>8.0020125018099524</v>
          </cell>
        </row>
        <row r="879">
          <cell r="A879">
            <v>17920</v>
          </cell>
          <cell r="B879">
            <v>4.5013912338445206</v>
          </cell>
          <cell r="C879">
            <v>5.4427617434776851E-2</v>
          </cell>
          <cell r="D879">
            <v>1191274.04</v>
          </cell>
          <cell r="E879">
            <v>642138.82999999996</v>
          </cell>
          <cell r="F879">
            <v>260.22000000000003</v>
          </cell>
          <cell r="G879">
            <v>1191273.0448</v>
          </cell>
          <cell r="H879">
            <v>642143.22</v>
          </cell>
          <cell r="I879">
            <v>260.46499999999997</v>
          </cell>
          <cell r="J879">
            <v>1191272.27</v>
          </cell>
          <cell r="K879">
            <v>642146.63</v>
          </cell>
          <cell r="L879">
            <v>260.64999999999998</v>
          </cell>
          <cell r="M879">
            <v>5.2903772623499989E-2</v>
          </cell>
          <cell r="N879">
            <v>3.4969150747828674</v>
          </cell>
          <cell r="O879">
            <v>7.998306308627388</v>
          </cell>
        </row>
        <row r="880">
          <cell r="A880">
            <v>17930</v>
          </cell>
          <cell r="B880">
            <v>4.5008348736194481</v>
          </cell>
          <cell r="C880">
            <v>5.3323440370299048E-2</v>
          </cell>
          <cell r="D880">
            <v>1191264.68</v>
          </cell>
          <cell r="E880">
            <v>642136.36</v>
          </cell>
          <cell r="F880">
            <v>259.75</v>
          </cell>
          <cell r="G880">
            <v>1191263.378</v>
          </cell>
          <cell r="H880">
            <v>642140.66839999997</v>
          </cell>
          <cell r="I880">
            <v>259.99</v>
          </cell>
          <cell r="J880">
            <v>1191262.3600000001</v>
          </cell>
          <cell r="K880">
            <v>642144.02</v>
          </cell>
          <cell r="L880">
            <v>260.18</v>
          </cell>
          <cell r="M880">
            <v>5.4242455884845081E-2</v>
          </cell>
          <cell r="N880">
            <v>3.5027912527294371</v>
          </cell>
          <cell r="O880">
            <v>8.0036261263488857</v>
          </cell>
        </row>
        <row r="881">
          <cell r="A881">
            <v>17940</v>
          </cell>
          <cell r="B881">
            <v>4.4737396549017818</v>
          </cell>
          <cell r="C881">
            <v>4.0458322111271115E-2</v>
          </cell>
          <cell r="D881">
            <v>1191255.5</v>
          </cell>
          <cell r="E881">
            <v>642133.25</v>
          </cell>
          <cell r="F881">
            <v>259.32</v>
          </cell>
          <cell r="G881">
            <v>1191253.9175</v>
          </cell>
          <cell r="H881">
            <v>642137.43449999997</v>
          </cell>
          <cell r="I881">
            <v>259.50099999999998</v>
          </cell>
          <cell r="J881">
            <v>1191252.68</v>
          </cell>
          <cell r="K881">
            <v>642140.71</v>
          </cell>
          <cell r="L881">
            <v>259.64</v>
          </cell>
          <cell r="M881">
            <v>3.9697589502606372E-2</v>
          </cell>
          <cell r="N881">
            <v>3.5014720475882766</v>
          </cell>
          <cell r="O881">
            <v>7.9752117024900588</v>
          </cell>
        </row>
        <row r="882">
          <cell r="A882">
            <v>17950</v>
          </cell>
          <cell r="B882">
            <v>3.9667739663423354</v>
          </cell>
          <cell r="C882">
            <v>2.59656841740659E-2</v>
          </cell>
          <cell r="D882">
            <v>1191245.96</v>
          </cell>
          <cell r="E882">
            <v>642130.18999999994</v>
          </cell>
          <cell r="F882">
            <v>258.91000000000003</v>
          </cell>
          <cell r="G882">
            <v>1191244.5621</v>
          </cell>
          <cell r="H882">
            <v>642133.90229999996</v>
          </cell>
          <cell r="I882">
            <v>259.01299999999998</v>
          </cell>
          <cell r="J882">
            <v>1191243.33</v>
          </cell>
          <cell r="K882">
            <v>642137.18000000005</v>
          </cell>
          <cell r="L882">
            <v>259.11</v>
          </cell>
          <cell r="M882">
            <v>2.7701412975003354E-2</v>
          </cell>
          <cell r="N882">
            <v>3.5016264364408327</v>
          </cell>
          <cell r="O882">
            <v>7.4684004027831676</v>
          </cell>
        </row>
        <row r="883">
          <cell r="A883">
            <v>17960</v>
          </cell>
          <cell r="B883">
            <v>3.4948431853277433</v>
          </cell>
          <cell r="C883">
            <v>1.2876114209896664E-2</v>
          </cell>
          <cell r="D883">
            <v>1191236.44</v>
          </cell>
          <cell r="E883">
            <v>642127.1</v>
          </cell>
          <cell r="F883">
            <v>258.48</v>
          </cell>
          <cell r="G883">
            <v>1191235.2067</v>
          </cell>
          <cell r="H883">
            <v>642130.37</v>
          </cell>
          <cell r="I883">
            <v>258.52499999999998</v>
          </cell>
          <cell r="J883">
            <v>1191233.97</v>
          </cell>
          <cell r="K883">
            <v>642133.64</v>
          </cell>
          <cell r="L883">
            <v>258.57</v>
          </cell>
          <cell r="M883">
            <v>1.2871689840042076E-2</v>
          </cell>
          <cell r="N883">
            <v>3.4960444634104713</v>
          </cell>
          <cell r="O883">
            <v>6.9908876487382141</v>
          </cell>
        </row>
        <row r="884">
          <cell r="A884">
            <v>17970</v>
          </cell>
          <cell r="B884">
            <v>3.5040123857655994</v>
          </cell>
          <cell r="C884">
            <v>8.5616135724087233E-4</v>
          </cell>
          <cell r="D884">
            <v>1191227.0900000001</v>
          </cell>
          <cell r="E884">
            <v>642123.56000000006</v>
          </cell>
          <cell r="F884">
            <v>258.04000000000002</v>
          </cell>
          <cell r="G884">
            <v>1191225.8514</v>
          </cell>
          <cell r="H884">
            <v>642126.83779999998</v>
          </cell>
          <cell r="I884">
            <v>258.04300000000001</v>
          </cell>
          <cell r="J884">
            <v>1191224.6200000001</v>
          </cell>
          <cell r="K884">
            <v>642130.11</v>
          </cell>
          <cell r="L884">
            <v>258.04000000000002</v>
          </cell>
          <cell r="M884">
            <v>-8.5806660602224876E-4</v>
          </cell>
          <cell r="N884">
            <v>3.4962320860999876</v>
          </cell>
          <cell r="O884">
            <v>7.000244471865587</v>
          </cell>
        </row>
        <row r="885">
          <cell r="A885">
            <v>17980</v>
          </cell>
          <cell r="B885">
            <v>3.5002365991137063</v>
          </cell>
          <cell r="C885">
            <v>-1.285627377627944E-2</v>
          </cell>
          <cell r="D885">
            <v>1191217.73</v>
          </cell>
          <cell r="E885">
            <v>642120.03</v>
          </cell>
          <cell r="F885">
            <v>257.64999999999998</v>
          </cell>
          <cell r="G885">
            <v>1191216.496</v>
          </cell>
          <cell r="H885">
            <v>642123.30550000002</v>
          </cell>
          <cell r="I885">
            <v>257.60500000000002</v>
          </cell>
          <cell r="J885">
            <v>1191215.26</v>
          </cell>
          <cell r="K885">
            <v>642126.57999999996</v>
          </cell>
          <cell r="L885">
            <v>257.56</v>
          </cell>
          <cell r="M885">
            <v>-1.2857118586237259E-2</v>
          </cell>
          <cell r="N885">
            <v>3.5000066070935678</v>
          </cell>
          <cell r="O885">
            <v>7.0002432062072746</v>
          </cell>
        </row>
        <row r="886">
          <cell r="A886">
            <v>17990</v>
          </cell>
          <cell r="B886">
            <v>3.5000864631638144</v>
          </cell>
          <cell r="C886">
            <v>-2.685647940109033E-2</v>
          </cell>
          <cell r="D886">
            <v>1191208.3799999999</v>
          </cell>
          <cell r="E886">
            <v>642116.5</v>
          </cell>
          <cell r="F886">
            <v>257.31</v>
          </cell>
          <cell r="G886">
            <v>1191207.1406</v>
          </cell>
          <cell r="H886">
            <v>642119.7733</v>
          </cell>
          <cell r="I886">
            <v>257.21600000000001</v>
          </cell>
          <cell r="J886">
            <v>1191205.73</v>
          </cell>
          <cell r="K886">
            <v>642123.5</v>
          </cell>
          <cell r="L886">
            <v>257.11</v>
          </cell>
          <cell r="M886">
            <v>-2.6601541305651285E-2</v>
          </cell>
          <cell r="N886">
            <v>3.9847315154432685</v>
          </cell>
          <cell r="O886">
            <v>7.484817978607083</v>
          </cell>
        </row>
        <row r="887">
          <cell r="A887">
            <v>18000</v>
          </cell>
          <cell r="B887">
            <v>3.4964019005293006</v>
          </cell>
          <cell r="C887">
            <v>-4.0899188385157978E-2</v>
          </cell>
          <cell r="D887">
            <v>1191199.02</v>
          </cell>
          <cell r="E887">
            <v>642112.97</v>
          </cell>
          <cell r="F887">
            <v>257.02</v>
          </cell>
          <cell r="G887">
            <v>1191197.7852</v>
          </cell>
          <cell r="H887">
            <v>642116.24109999998</v>
          </cell>
          <cell r="I887">
            <v>256.87700000000001</v>
          </cell>
          <cell r="J887">
            <v>1191196.2</v>
          </cell>
          <cell r="K887">
            <v>642120.43000000005</v>
          </cell>
          <cell r="L887">
            <v>256.7</v>
          </cell>
          <cell r="M887">
            <v>-3.9519422732585935E-2</v>
          </cell>
          <cell r="N887">
            <v>4.4788103611157934</v>
          </cell>
          <cell r="O887">
            <v>7.975212261645094</v>
          </cell>
          <cell r="P887">
            <v>7.4941368806132278</v>
          </cell>
        </row>
        <row r="888">
          <cell r="A888">
            <v>18010</v>
          </cell>
          <cell r="B888">
            <v>3.4989993197482421</v>
          </cell>
          <cell r="C888">
            <v>-5.2014871501333895E-2</v>
          </cell>
          <cell r="D888">
            <v>1191189.3700000001</v>
          </cell>
          <cell r="E888">
            <v>642109.64</v>
          </cell>
          <cell r="F888">
            <v>256.77</v>
          </cell>
          <cell r="G888">
            <v>1191188.3330000001</v>
          </cell>
          <cell r="H888">
            <v>642112.98179999995</v>
          </cell>
          <cell r="I888">
            <v>256.58800000000002</v>
          </cell>
          <cell r="J888">
            <v>1191187</v>
          </cell>
          <cell r="K888">
            <v>642117.28</v>
          </cell>
          <cell r="L888">
            <v>256.35000000000002</v>
          </cell>
          <cell r="M888">
            <v>-5.2887044742041645E-2</v>
          </cell>
          <cell r="N888">
            <v>4.5001569129236207</v>
          </cell>
          <cell r="O888">
            <v>7.9991562326718633</v>
          </cell>
        </row>
        <row r="889">
          <cell r="A889">
            <v>18020</v>
          </cell>
          <cell r="B889">
            <v>3.4973292566950578</v>
          </cell>
          <cell r="C889">
            <v>-5.2039709916231268E-2</v>
          </cell>
          <cell r="D889">
            <v>1191179.52</v>
          </cell>
          <cell r="E889">
            <v>642106.92000000004</v>
          </cell>
          <cell r="F889">
            <v>256.52999999999997</v>
          </cell>
          <cell r="G889">
            <v>1191178.6957</v>
          </cell>
          <cell r="H889">
            <v>642110.31880000001</v>
          </cell>
          <cell r="I889">
            <v>256.34800000000001</v>
          </cell>
          <cell r="J889">
            <v>1191177.6299999999</v>
          </cell>
          <cell r="K889">
            <v>642114.68999999994</v>
          </cell>
          <cell r="L889">
            <v>256.11</v>
          </cell>
          <cell r="M889">
            <v>-5.2897894144238219E-2</v>
          </cell>
          <cell r="N889">
            <v>4.4992339269884365</v>
          </cell>
          <cell r="O889">
            <v>7.9965631836834943</v>
          </cell>
        </row>
        <row r="890">
          <cell r="A890">
            <v>18030</v>
          </cell>
          <cell r="B890">
            <v>3.496346866386117</v>
          </cell>
          <cell r="C890">
            <v>-5.2054331836954668E-2</v>
          </cell>
          <cell r="D890">
            <v>1191169.52</v>
          </cell>
          <cell r="E890">
            <v>642104.81999999995</v>
          </cell>
          <cell r="F890">
            <v>256.33999999999997</v>
          </cell>
          <cell r="G890">
            <v>1191168.9110000001</v>
          </cell>
          <cell r="H890">
            <v>642108.26289999997</v>
          </cell>
          <cell r="I890">
            <v>256.15800000000002</v>
          </cell>
          <cell r="J890">
            <v>1191168.1200000001</v>
          </cell>
          <cell r="K890">
            <v>642112.68999999994</v>
          </cell>
          <cell r="L890">
            <v>255.92</v>
          </cell>
          <cell r="M890">
            <v>-5.2921703449608996E-2</v>
          </cell>
          <cell r="N890">
            <v>4.4972097360140131</v>
          </cell>
          <cell r="O890">
            <v>7.9935566024001297</v>
          </cell>
        </row>
        <row r="891">
          <cell r="A891">
            <v>18040</v>
          </cell>
          <cell r="B891">
            <v>3.5044061251752336</v>
          </cell>
          <cell r="C891">
            <v>-5.1934619875404903E-2</v>
          </cell>
          <cell r="D891">
            <v>1191159.4099999999</v>
          </cell>
          <cell r="E891">
            <v>642103.34</v>
          </cell>
          <cell r="F891">
            <v>256.2</v>
          </cell>
          <cell r="G891">
            <v>1191159.017</v>
          </cell>
          <cell r="H891">
            <v>642106.8223</v>
          </cell>
          <cell r="I891">
            <v>256.01799999999997</v>
          </cell>
          <cell r="J891">
            <v>1191158.51</v>
          </cell>
          <cell r="K891">
            <v>642111.29</v>
          </cell>
          <cell r="L891">
            <v>255.78</v>
          </cell>
          <cell r="M891">
            <v>-5.2931522743274645E-2</v>
          </cell>
          <cell r="N891">
            <v>4.4963754614486477</v>
          </cell>
          <cell r="O891">
            <v>8.0007815866238818</v>
          </cell>
        </row>
        <row r="892">
          <cell r="A892">
            <v>18050</v>
          </cell>
          <cell r="B892">
            <v>3.4969179358224478</v>
          </cell>
          <cell r="C892">
            <v>-5.4047593757892989E-2</v>
          </cell>
          <cell r="D892">
            <v>1191149.23</v>
          </cell>
          <cell r="E892">
            <v>642102.51</v>
          </cell>
          <cell r="F892">
            <v>256.11</v>
          </cell>
          <cell r="G892">
            <v>1191149.0523000001</v>
          </cell>
          <cell r="H892">
            <v>642106.0024</v>
          </cell>
          <cell r="I892">
            <v>255.92099999999999</v>
          </cell>
          <cell r="J892">
            <v>1191148.82</v>
          </cell>
          <cell r="K892">
            <v>642110.5</v>
          </cell>
          <cell r="L892">
            <v>255.68</v>
          </cell>
          <cell r="M892">
            <v>-5.3512803284978608E-2</v>
          </cell>
          <cell r="N892">
            <v>4.5035951250125539</v>
          </cell>
          <cell r="O892">
            <v>8.0005130608350008</v>
          </cell>
        </row>
        <row r="893">
          <cell r="A893">
            <v>18060</v>
          </cell>
          <cell r="B893">
            <v>3.4966832697917094</v>
          </cell>
          <cell r="C893">
            <v>-5.4051220947801577E-2</v>
          </cell>
          <cell r="D893">
            <v>1191139.02</v>
          </cell>
          <cell r="E893">
            <v>642102.31000000006</v>
          </cell>
          <cell r="F893">
            <v>256.02</v>
          </cell>
          <cell r="G893">
            <v>1191139.0558</v>
          </cell>
          <cell r="H893">
            <v>642105.80649999995</v>
          </cell>
          <cell r="I893">
            <v>255.83099999999999</v>
          </cell>
          <cell r="J893">
            <v>1191139.1100000001</v>
          </cell>
          <cell r="K893">
            <v>642110.31000000006</v>
          </cell>
          <cell r="L893">
            <v>255.59</v>
          </cell>
          <cell r="M893">
            <v>-5.3510058461015378E-2</v>
          </cell>
          <cell r="N893">
            <v>4.5038261390718795</v>
          </cell>
          <cell r="O893">
            <v>8.0005094088635893</v>
          </cell>
        </row>
        <row r="894">
          <cell r="A894">
            <v>18070</v>
          </cell>
          <cell r="B894">
            <v>3.5047135374626714</v>
          </cell>
          <cell r="C894">
            <v>-5.4212704681579529E-2</v>
          </cell>
          <cell r="D894">
            <v>1191128.81</v>
          </cell>
          <cell r="E894">
            <v>642102.74</v>
          </cell>
          <cell r="F894">
            <v>255.93</v>
          </cell>
          <cell r="G894">
            <v>1191129.0667000001</v>
          </cell>
          <cell r="H894">
            <v>642106.23529999994</v>
          </cell>
          <cell r="I894">
            <v>255.74</v>
          </cell>
          <cell r="J894">
            <v>1191129.3999999999</v>
          </cell>
          <cell r="K894">
            <v>642110.71999999997</v>
          </cell>
          <cell r="L894">
            <v>255.5</v>
          </cell>
          <cell r="M894">
            <v>-5.3368102474096207E-2</v>
          </cell>
          <cell r="N894">
            <v>4.4970682650090517</v>
          </cell>
          <cell r="O894">
            <v>8.0017818024717222</v>
          </cell>
        </row>
        <row r="895">
          <cell r="A895">
            <v>18080</v>
          </cell>
          <cell r="B895">
            <v>3.4995222145547409</v>
          </cell>
          <cell r="C895">
            <v>-5.4293125847230041E-2</v>
          </cell>
          <cell r="D895">
            <v>1191118.6499999999</v>
          </cell>
          <cell r="E895">
            <v>642103.81999999995</v>
          </cell>
          <cell r="F895">
            <v>255.84</v>
          </cell>
          <cell r="G895">
            <v>1191119.1237999999</v>
          </cell>
          <cell r="H895">
            <v>642107.28729999997</v>
          </cell>
          <cell r="I895">
            <v>255.65</v>
          </cell>
          <cell r="J895">
            <v>1191119.74</v>
          </cell>
          <cell r="K895">
            <v>642111.75</v>
          </cell>
          <cell r="L895">
            <v>255.41</v>
          </cell>
          <cell r="M895">
            <v>-5.3273655895359782E-2</v>
          </cell>
          <cell r="N895">
            <v>4.505040924381416</v>
          </cell>
          <cell r="O895">
            <v>8.004563138936156</v>
          </cell>
        </row>
        <row r="896">
          <cell r="A896">
            <v>18090</v>
          </cell>
          <cell r="B896">
            <v>3.4981382533799072</v>
          </cell>
          <cell r="C896">
            <v>-5.1741808610659995E-2</v>
          </cell>
          <cell r="D896">
            <v>1191108.57</v>
          </cell>
          <cell r="E896">
            <v>642105.53</v>
          </cell>
          <cell r="F896">
            <v>255.74</v>
          </cell>
          <cell r="G896">
            <v>1191109.2660000001</v>
          </cell>
          <cell r="H896">
            <v>642108.95819999999</v>
          </cell>
          <cell r="I896">
            <v>255.559</v>
          </cell>
          <cell r="J896">
            <v>1191110.1599999999</v>
          </cell>
          <cell r="K896">
            <v>642113.37</v>
          </cell>
          <cell r="L896">
            <v>255.32</v>
          </cell>
          <cell r="M896">
            <v>-5.3093789315602553E-2</v>
          </cell>
          <cell r="N896">
            <v>4.5014681204863622</v>
          </cell>
          <cell r="O896">
            <v>7.9996063738662695</v>
          </cell>
        </row>
        <row r="897">
          <cell r="A897">
            <v>18100</v>
          </cell>
          <cell r="B897">
            <v>3.4997093965684423</v>
          </cell>
          <cell r="C897">
            <v>-5.17185798848004E-2</v>
          </cell>
          <cell r="D897">
            <v>1191098.6299999999</v>
          </cell>
          <cell r="E897">
            <v>642107.86</v>
          </cell>
          <cell r="F897">
            <v>255.65</v>
          </cell>
          <cell r="G897">
            <v>1191099.5319000001</v>
          </cell>
          <cell r="H897">
            <v>642111.2415</v>
          </cell>
          <cell r="I897">
            <v>255.46899999999999</v>
          </cell>
          <cell r="J897">
            <v>1191100.7</v>
          </cell>
          <cell r="K897">
            <v>642115.59</v>
          </cell>
          <cell r="L897">
            <v>255.23</v>
          </cell>
          <cell r="M897">
            <v>-5.307978380828518E-2</v>
          </cell>
          <cell r="N897">
            <v>4.5026558673115584</v>
          </cell>
          <cell r="O897">
            <v>8.0023652638800016</v>
          </cell>
        </row>
        <row r="898">
          <cell r="A898">
            <v>18110</v>
          </cell>
          <cell r="B898">
            <v>3.5020866707883092</v>
          </cell>
          <cell r="C898">
            <v>-5.1969016506107406E-2</v>
          </cell>
          <cell r="D898">
            <v>1191088.8400000001</v>
          </cell>
          <cell r="E898">
            <v>642110.81000000006</v>
          </cell>
          <cell r="F898">
            <v>255.56</v>
          </cell>
          <cell r="G898">
            <v>1191089.9593</v>
          </cell>
          <cell r="H898">
            <v>642114.12840000005</v>
          </cell>
          <cell r="I898">
            <v>255.37799999999999</v>
          </cell>
          <cell r="J898">
            <v>1191091.3899999999</v>
          </cell>
          <cell r="K898">
            <v>642118.39</v>
          </cell>
          <cell r="L898">
            <v>255.14</v>
          </cell>
          <cell r="M898">
            <v>-5.2943642561905292E-2</v>
          </cell>
          <cell r="N898">
            <v>4.495346154577744</v>
          </cell>
          <cell r="O898">
            <v>7.9974328253660527</v>
          </cell>
        </row>
        <row r="899">
          <cell r="A899">
            <v>18120</v>
          </cell>
          <cell r="B899">
            <v>3.4946725011443429</v>
          </cell>
          <cell r="C899">
            <v>-5.207927207496308E-2</v>
          </cell>
          <cell r="D899">
            <v>1191079.27</v>
          </cell>
          <cell r="E899">
            <v>642114.37</v>
          </cell>
          <cell r="F899">
            <v>255.47</v>
          </cell>
          <cell r="G899">
            <v>1191080.5858</v>
          </cell>
          <cell r="H899">
            <v>642117.60750000004</v>
          </cell>
          <cell r="I899">
            <v>255.28800000000001</v>
          </cell>
          <cell r="J899">
            <v>1191082.28</v>
          </cell>
          <cell r="K899">
            <v>642121.78</v>
          </cell>
          <cell r="L899">
            <v>255.05</v>
          </cell>
          <cell r="M899">
            <v>-5.2849664343902147E-2</v>
          </cell>
          <cell r="N899">
            <v>4.5033398594793583</v>
          </cell>
          <cell r="O899">
            <v>7.9980123606237008</v>
          </cell>
        </row>
        <row r="900">
          <cell r="A900">
            <v>18130</v>
          </cell>
          <cell r="B900">
            <v>3.501419497886932</v>
          </cell>
          <cell r="C900">
            <v>-5.2264517322312055E-2</v>
          </cell>
          <cell r="D900">
            <v>1191069.93</v>
          </cell>
          <cell r="E900">
            <v>642118.51</v>
          </cell>
          <cell r="F900">
            <v>255.38</v>
          </cell>
          <cell r="G900">
            <v>1191071.4479</v>
          </cell>
          <cell r="H900">
            <v>642121.66529999999</v>
          </cell>
          <cell r="I900">
            <v>255.197</v>
          </cell>
          <cell r="J900">
            <v>1191073.3999999999</v>
          </cell>
          <cell r="K900">
            <v>642125.72</v>
          </cell>
          <cell r="L900">
            <v>254.96</v>
          </cell>
          <cell r="M900">
            <v>-5.2664993767792212E-2</v>
          </cell>
          <cell r="N900">
            <v>4.5001429421023573</v>
          </cell>
          <cell r="O900">
            <v>8.0015624399892893</v>
          </cell>
        </row>
        <row r="901">
          <cell r="A901">
            <v>18140</v>
          </cell>
          <cell r="B901">
            <v>3.497067521581712</v>
          </cell>
          <cell r="C901">
            <v>-3.5172326310805108E-2</v>
          </cell>
          <cell r="D901">
            <v>1191060.8799999999</v>
          </cell>
          <cell r="E901">
            <v>642123.23</v>
          </cell>
          <cell r="F901">
            <v>255.23</v>
          </cell>
          <cell r="G901">
            <v>1191062.581</v>
          </cell>
          <cell r="H901">
            <v>642126.2855</v>
          </cell>
          <cell r="I901">
            <v>255.107</v>
          </cell>
          <cell r="J901">
            <v>1191064.76</v>
          </cell>
          <cell r="K901">
            <v>642130.19999999995</v>
          </cell>
          <cell r="L901">
            <v>254.95</v>
          </cell>
          <cell r="M901">
            <v>-3.5043812404840474E-2</v>
          </cell>
          <cell r="N901">
            <v>4.4801061649994693</v>
          </cell>
          <cell r="O901">
            <v>7.9771736865811818</v>
          </cell>
        </row>
        <row r="902">
          <cell r="A902">
            <v>18150</v>
          </cell>
          <cell r="B902">
            <v>3.5029425017482674</v>
          </cell>
          <cell r="C902">
            <v>-1.5415611296232078E-2</v>
          </cell>
          <cell r="D902">
            <v>1191052.1399999999</v>
          </cell>
          <cell r="E902">
            <v>642128.1</v>
          </cell>
          <cell r="F902">
            <v>255.07</v>
          </cell>
          <cell r="G902">
            <v>1191053.8484</v>
          </cell>
          <cell r="H902">
            <v>642131.1581</v>
          </cell>
          <cell r="I902">
            <v>255.01599999999999</v>
          </cell>
          <cell r="J902">
            <v>1191055.79</v>
          </cell>
          <cell r="K902">
            <v>642134.63</v>
          </cell>
          <cell r="L902">
            <v>254.94</v>
          </cell>
          <cell r="M902">
            <v>-1.9105430370564017E-2</v>
          </cell>
          <cell r="N902">
            <v>3.9779266169835976</v>
          </cell>
          <cell r="O902">
            <v>7.4808691187318654</v>
          </cell>
        </row>
        <row r="903">
          <cell r="A903">
            <v>18160</v>
          </cell>
          <cell r="B903">
            <v>3.5040821124027146</v>
          </cell>
          <cell r="C903">
            <v>1.7122886415141929E-3</v>
          </cell>
          <cell r="D903">
            <v>1191043.4099999999</v>
          </cell>
          <cell r="E903">
            <v>642132.97</v>
          </cell>
          <cell r="F903">
            <v>254.92</v>
          </cell>
          <cell r="G903">
            <v>1191045.1159000001</v>
          </cell>
          <cell r="H903">
            <v>642136.03079999995</v>
          </cell>
          <cell r="I903">
            <v>254.92599999999999</v>
          </cell>
          <cell r="J903">
            <v>1191046.82</v>
          </cell>
          <cell r="K903">
            <v>642139.09</v>
          </cell>
          <cell r="L903">
            <v>254.86</v>
          </cell>
          <cell r="M903">
            <v>-1.8847405149075985E-2</v>
          </cell>
          <cell r="N903">
            <v>3.5018083114327174</v>
          </cell>
          <cell r="O903">
            <v>7.0058904238354316</v>
          </cell>
        </row>
        <row r="904">
          <cell r="A904">
            <v>18170</v>
          </cell>
          <cell r="B904">
            <v>3.4964887830834113</v>
          </cell>
          <cell r="C904">
            <v>1.8590078227757639E-2</v>
          </cell>
          <cell r="D904">
            <v>1191034.68</v>
          </cell>
          <cell r="E904">
            <v>642137.85</v>
          </cell>
          <cell r="F904">
            <v>254.77</v>
          </cell>
          <cell r="G904">
            <v>1191036.3833999999</v>
          </cell>
          <cell r="H904">
            <v>642140.90350000001</v>
          </cell>
          <cell r="I904">
            <v>254.83500000000001</v>
          </cell>
          <cell r="J904">
            <v>1191038.0900000001</v>
          </cell>
          <cell r="K904">
            <v>642143.96</v>
          </cell>
          <cell r="L904">
            <v>254.77</v>
          </cell>
          <cell r="M904">
            <v>-1.8567885239839391E-2</v>
          </cell>
          <cell r="N904">
            <v>3.5006679091560331</v>
          </cell>
          <cell r="O904">
            <v>6.9971566922394448</v>
          </cell>
        </row>
        <row r="905">
          <cell r="A905">
            <v>18180</v>
          </cell>
          <cell r="B905">
            <v>3.4976305193852202</v>
          </cell>
          <cell r="C905">
            <v>1.9155825530646355E-2</v>
          </cell>
          <cell r="D905">
            <v>1191025.95</v>
          </cell>
          <cell r="E905">
            <v>642142.71999999997</v>
          </cell>
          <cell r="F905">
            <v>254.66</v>
          </cell>
          <cell r="G905">
            <v>1191027.6509</v>
          </cell>
          <cell r="H905">
            <v>642145.77619999996</v>
          </cell>
          <cell r="I905">
            <v>254.727</v>
          </cell>
          <cell r="J905">
            <v>1191029.3600000001</v>
          </cell>
          <cell r="K905">
            <v>642148.82999999996</v>
          </cell>
          <cell r="L905">
            <v>254.66</v>
          </cell>
          <cell r="M905">
            <v>-1.914542260578618E-2</v>
          </cell>
          <cell r="N905">
            <v>3.4995310043330337</v>
          </cell>
          <cell r="O905">
            <v>6.9971615237182538</v>
          </cell>
        </row>
        <row r="906">
          <cell r="A906">
            <v>18190</v>
          </cell>
          <cell r="B906">
            <v>3.503640930630151</v>
          </cell>
          <cell r="C906">
            <v>2.1120885805698968E-2</v>
          </cell>
          <cell r="D906">
            <v>1191017.21</v>
          </cell>
          <cell r="E906">
            <v>642147.59</v>
          </cell>
          <cell r="F906">
            <v>254.51</v>
          </cell>
          <cell r="G906">
            <v>1191018.9184000001</v>
          </cell>
          <cell r="H906">
            <v>642150.64890000003</v>
          </cell>
          <cell r="I906">
            <v>254.584</v>
          </cell>
          <cell r="J906">
            <v>1191020.6200000001</v>
          </cell>
          <cell r="K906">
            <v>642153.71</v>
          </cell>
          <cell r="L906">
            <v>254.51</v>
          </cell>
          <cell r="M906">
            <v>-2.112925620279903E-2</v>
          </cell>
          <cell r="N906">
            <v>3.502252956268729</v>
          </cell>
          <cell r="O906">
            <v>7.00589388689888</v>
          </cell>
        </row>
        <row r="907">
          <cell r="A907">
            <v>18200</v>
          </cell>
          <cell r="B907">
            <v>3.496000028664378</v>
          </cell>
          <cell r="C907">
            <v>1.9164759568266982E-2</v>
          </cell>
          <cell r="D907">
            <v>1191008.48</v>
          </cell>
          <cell r="E907">
            <v>642152.47</v>
          </cell>
          <cell r="F907">
            <v>254.34</v>
          </cell>
          <cell r="G907">
            <v>1191010.1858000001</v>
          </cell>
          <cell r="H907">
            <v>642155.52159999998</v>
          </cell>
          <cell r="I907">
            <v>254.40700000000001</v>
          </cell>
          <cell r="J907">
            <v>1191011.8899999999</v>
          </cell>
          <cell r="K907">
            <v>642158.57999999996</v>
          </cell>
          <cell r="L907">
            <v>254.34</v>
          </cell>
          <cell r="M907">
            <v>-1.9136525016730355E-2</v>
          </cell>
          <cell r="N907">
            <v>3.501158122565704</v>
          </cell>
          <cell r="O907">
            <v>6.9971581512300816</v>
          </cell>
        </row>
        <row r="908">
          <cell r="A908">
            <v>18210</v>
          </cell>
          <cell r="B908">
            <v>3.4971387419211468</v>
          </cell>
          <cell r="C908">
            <v>2.1160155618913788E-2</v>
          </cell>
          <cell r="D908">
            <v>1190999.75</v>
          </cell>
          <cell r="E908">
            <v>642157.34</v>
          </cell>
          <cell r="F908">
            <v>254.12</v>
          </cell>
          <cell r="G908">
            <v>1191001.4532999999</v>
          </cell>
          <cell r="H908">
            <v>642160.39430000004</v>
          </cell>
          <cell r="I908">
            <v>254.19399999999999</v>
          </cell>
          <cell r="J908">
            <v>1191003.1599999999</v>
          </cell>
          <cell r="K908">
            <v>642163.44999999995</v>
          </cell>
          <cell r="L908">
            <v>254.12</v>
          </cell>
          <cell r="M908">
            <v>-2.1142747218644654E-2</v>
          </cell>
          <cell r="N908">
            <v>3.5000181970073987</v>
          </cell>
          <cell r="O908">
            <v>6.997156938928546</v>
          </cell>
        </row>
        <row r="909">
          <cell r="A909">
            <v>18220</v>
          </cell>
          <cell r="B909">
            <v>3.4982809550053386</v>
          </cell>
          <cell r="C909">
            <v>1.9438118571556605E-2</v>
          </cell>
          <cell r="D909">
            <v>1190991.02</v>
          </cell>
          <cell r="E909">
            <v>642162.21</v>
          </cell>
          <cell r="F909">
            <v>253.88</v>
          </cell>
          <cell r="G909">
            <v>1190992.7208</v>
          </cell>
          <cell r="H909">
            <v>642165.26699999999</v>
          </cell>
          <cell r="I909">
            <v>253.94800000000001</v>
          </cell>
          <cell r="J909">
            <v>1190994.43</v>
          </cell>
          <cell r="K909">
            <v>642168.31999999995</v>
          </cell>
          <cell r="L909">
            <v>253.88</v>
          </cell>
          <cell r="M909">
            <v>-1.9434780730726475E-2</v>
          </cell>
          <cell r="N909">
            <v>3.4988817698624071</v>
          </cell>
          <cell r="O909">
            <v>6.9971627248677457</v>
          </cell>
        </row>
        <row r="910">
          <cell r="A910">
            <v>18230</v>
          </cell>
          <cell r="B910">
            <v>3.5042906530144458</v>
          </cell>
          <cell r="C910">
            <v>1.8834054173910566E-2</v>
          </cell>
          <cell r="D910">
            <v>1190982.28</v>
          </cell>
          <cell r="E910">
            <v>642167.07999999996</v>
          </cell>
          <cell r="F910">
            <v>253.6</v>
          </cell>
          <cell r="G910">
            <v>1190983.9883000001</v>
          </cell>
          <cell r="H910">
            <v>642170.13970000006</v>
          </cell>
          <cell r="I910">
            <v>253.666</v>
          </cell>
          <cell r="J910">
            <v>1190985.69</v>
          </cell>
          <cell r="K910">
            <v>642173.19999999995</v>
          </cell>
          <cell r="L910">
            <v>253.6</v>
          </cell>
          <cell r="M910">
            <v>-1.8848513767991664E-2</v>
          </cell>
          <cell r="N910">
            <v>3.501602344482087</v>
          </cell>
          <cell r="O910">
            <v>7.0058929974965327</v>
          </cell>
        </row>
        <row r="911">
          <cell r="A911">
            <v>18240</v>
          </cell>
          <cell r="B911">
            <v>3.4966983570017858</v>
          </cell>
          <cell r="C911">
            <v>2.0304868407601592E-2</v>
          </cell>
          <cell r="D911">
            <v>1190973.55</v>
          </cell>
          <cell r="E911">
            <v>642171.96</v>
          </cell>
          <cell r="F911">
            <v>253.28</v>
          </cell>
          <cell r="G911">
            <v>1190975.2557999999</v>
          </cell>
          <cell r="H911">
            <v>642175.01240000001</v>
          </cell>
          <cell r="I911">
            <v>253.351</v>
          </cell>
          <cell r="J911">
            <v>1190976.96</v>
          </cell>
          <cell r="K911">
            <v>642178.06999999995</v>
          </cell>
          <cell r="L911">
            <v>253.28</v>
          </cell>
          <cell r="M911">
            <v>-2.0283052496193946E-2</v>
          </cell>
          <cell r="N911">
            <v>3.5004593126858441</v>
          </cell>
          <cell r="O911">
            <v>6.9971576696876294</v>
          </cell>
        </row>
        <row r="912">
          <cell r="A912">
            <v>18250</v>
          </cell>
          <cell r="B912">
            <v>3.4977014223456782</v>
          </cell>
          <cell r="C912">
            <v>2.0013143361175975E-2</v>
          </cell>
          <cell r="D912">
            <v>1190964.82</v>
          </cell>
          <cell r="E912">
            <v>642176.82999999996</v>
          </cell>
          <cell r="F912">
            <v>252.93</v>
          </cell>
          <cell r="G912">
            <v>1190966.5231999999</v>
          </cell>
          <cell r="H912">
            <v>642179.88500000001</v>
          </cell>
          <cell r="I912">
            <v>253</v>
          </cell>
          <cell r="J912">
            <v>1190968.23</v>
          </cell>
          <cell r="K912">
            <v>642182.93999999994</v>
          </cell>
          <cell r="L912">
            <v>252.93</v>
          </cell>
          <cell r="M912">
            <v>-2.0003109917257036E-2</v>
          </cell>
          <cell r="N912">
            <v>3.4994558490928926</v>
          </cell>
          <cell r="O912">
            <v>6.9971572714385708</v>
          </cell>
        </row>
        <row r="913">
          <cell r="A913">
            <v>18260</v>
          </cell>
          <cell r="B913">
            <v>3.498844063370977</v>
          </cell>
          <cell r="C913">
            <v>2.1435650929741056E-2</v>
          </cell>
          <cell r="D913">
            <v>1190956.0900000001</v>
          </cell>
          <cell r="E913">
            <v>642181.69999999995</v>
          </cell>
          <cell r="F913">
            <v>252.54</v>
          </cell>
          <cell r="G913">
            <v>1190957.7907</v>
          </cell>
          <cell r="H913">
            <v>642184.75769999996</v>
          </cell>
          <cell r="I913">
            <v>252.61500000000001</v>
          </cell>
          <cell r="J913">
            <v>1190959.5</v>
          </cell>
          <cell r="K913">
            <v>642187.81000000006</v>
          </cell>
          <cell r="L913">
            <v>252.54</v>
          </cell>
          <cell r="M913">
            <v>-2.1438862994925086E-2</v>
          </cell>
          <cell r="N913">
            <v>3.49831985109335</v>
          </cell>
          <cell r="O913">
            <v>6.997163914464327</v>
          </cell>
        </row>
        <row r="914">
          <cell r="A914">
            <v>18270</v>
          </cell>
          <cell r="B914">
            <v>3.5048531210931908</v>
          </cell>
          <cell r="C914">
            <v>1.8545712974050031E-2</v>
          </cell>
          <cell r="D914">
            <v>1190947.3500000001</v>
          </cell>
          <cell r="E914">
            <v>642186.56999999995</v>
          </cell>
          <cell r="F914">
            <v>252.13</v>
          </cell>
          <cell r="G914">
            <v>1190949.0582000001</v>
          </cell>
          <cell r="H914">
            <v>642189.63040000002</v>
          </cell>
          <cell r="I914">
            <v>252.19499999999999</v>
          </cell>
          <cell r="J914">
            <v>1190950.76</v>
          </cell>
          <cell r="K914">
            <v>642192.68999999994</v>
          </cell>
          <cell r="L914">
            <v>252.13</v>
          </cell>
          <cell r="M914">
            <v>-1.8565916146822459E-2</v>
          </cell>
          <cell r="N914">
            <v>3.5010391884766983</v>
          </cell>
          <cell r="O914">
            <v>7.0058923095698891</v>
          </cell>
        </row>
        <row r="915">
          <cell r="A915">
            <v>18280</v>
          </cell>
          <cell r="B915">
            <v>3.497260656498439</v>
          </cell>
          <cell r="C915">
            <v>2.030160373322407E-2</v>
          </cell>
          <cell r="D915">
            <v>1190938.6200000001</v>
          </cell>
          <cell r="E915">
            <v>642191.44999999995</v>
          </cell>
          <cell r="F915">
            <v>251.67</v>
          </cell>
          <cell r="G915">
            <v>1190940.3256999999</v>
          </cell>
          <cell r="H915">
            <v>642194.50309999997</v>
          </cell>
          <cell r="I915">
            <v>251.74100000000001</v>
          </cell>
          <cell r="J915">
            <v>1190942.03</v>
          </cell>
          <cell r="K915">
            <v>642197.56000000006</v>
          </cell>
          <cell r="L915">
            <v>251.67</v>
          </cell>
          <cell r="M915">
            <v>-2.028631369234369E-2</v>
          </cell>
          <cell r="N915">
            <v>3.4998965843076095</v>
          </cell>
          <cell r="O915">
            <v>6.9971572408060485</v>
          </cell>
        </row>
        <row r="916">
          <cell r="A916">
            <v>18290</v>
          </cell>
          <cell r="B916">
            <v>3.4984001887869263</v>
          </cell>
          <cell r="C916">
            <v>2.0580835843416988E-2</v>
          </cell>
          <cell r="D916">
            <v>1190929.8899999999</v>
          </cell>
          <cell r="E916">
            <v>642196.31999999995</v>
          </cell>
          <cell r="F916">
            <v>251.18</v>
          </cell>
          <cell r="G916">
            <v>1190931.5932</v>
          </cell>
          <cell r="H916">
            <v>642199.37580000004</v>
          </cell>
          <cell r="I916">
            <v>251.25200000000001</v>
          </cell>
          <cell r="J916">
            <v>1190933.3</v>
          </cell>
          <cell r="K916">
            <v>642202.43000000005</v>
          </cell>
          <cell r="L916">
            <v>251.18</v>
          </cell>
          <cell r="M916">
            <v>-2.0578734159500726E-2</v>
          </cell>
          <cell r="N916">
            <v>3.498757476623604</v>
          </cell>
          <cell r="O916">
            <v>6.9971576654105299</v>
          </cell>
        </row>
        <row r="917">
          <cell r="A917">
            <v>18300</v>
          </cell>
          <cell r="B917">
            <v>3.4995432188802473</v>
          </cell>
          <cell r="C917">
            <v>1.9431107360854395E-2</v>
          </cell>
          <cell r="D917">
            <v>1190921.1599999999</v>
          </cell>
          <cell r="E917">
            <v>642201.18999999994</v>
          </cell>
          <cell r="F917">
            <v>250.66</v>
          </cell>
          <cell r="G917">
            <v>1190922.8607000001</v>
          </cell>
          <cell r="H917">
            <v>642204.24849999999</v>
          </cell>
          <cell r="I917">
            <v>250.72800000000001</v>
          </cell>
          <cell r="J917">
            <v>1190924.57</v>
          </cell>
          <cell r="K917">
            <v>642207.30000000005</v>
          </cell>
          <cell r="L917">
            <v>250.66</v>
          </cell>
          <cell r="M917">
            <v>-1.9441781456613062E-2</v>
          </cell>
          <cell r="N917">
            <v>3.4976218692594174</v>
          </cell>
          <cell r="O917">
            <v>6.9971650881396652</v>
          </cell>
        </row>
        <row r="918">
          <cell r="A918">
            <v>18310</v>
          </cell>
          <cell r="B918">
            <v>3.5055029668418509</v>
          </cell>
          <cell r="C918">
            <v>1.9968603838626045E-2</v>
          </cell>
          <cell r="D918">
            <v>1190912.42</v>
          </cell>
          <cell r="E918">
            <v>642206.06000000006</v>
          </cell>
          <cell r="F918">
            <v>250.1</v>
          </cell>
          <cell r="G918">
            <v>1190914.1281000001</v>
          </cell>
          <cell r="H918">
            <v>642209.12120000005</v>
          </cell>
          <cell r="I918">
            <v>250.17</v>
          </cell>
          <cell r="J918">
            <v>1190915.83</v>
          </cell>
          <cell r="K918">
            <v>642212.18000000005</v>
          </cell>
          <cell r="L918">
            <v>250.1</v>
          </cell>
          <cell r="M918">
            <v>-1.9997779104720843E-2</v>
          </cell>
          <cell r="N918">
            <v>3.5003886998365927</v>
          </cell>
          <cell r="O918">
            <v>7.0058916666784441</v>
          </cell>
        </row>
        <row r="919">
          <cell r="A919">
            <v>18320</v>
          </cell>
          <cell r="B919">
            <v>3.4979103147884616</v>
          </cell>
          <cell r="C919">
            <v>1.9440178243713604E-2</v>
          </cell>
          <cell r="D919">
            <v>1190903.69</v>
          </cell>
          <cell r="E919">
            <v>642210.93999999994</v>
          </cell>
          <cell r="F919">
            <v>249.51</v>
          </cell>
          <cell r="G919">
            <v>1190905.3955999999</v>
          </cell>
          <cell r="H919">
            <v>642213.9939</v>
          </cell>
          <cell r="I919">
            <v>249.578</v>
          </cell>
          <cell r="J919">
            <v>1190907.1000000001</v>
          </cell>
          <cell r="K919">
            <v>642217.05000000005</v>
          </cell>
          <cell r="L919">
            <v>249.51</v>
          </cell>
          <cell r="M919">
            <v>-1.9432754623928367E-2</v>
          </cell>
          <cell r="N919">
            <v>3.4992465718823413</v>
          </cell>
          <cell r="O919">
            <v>6.9971568866708029</v>
          </cell>
        </row>
        <row r="920">
          <cell r="A920">
            <v>18330</v>
          </cell>
          <cell r="B920">
            <v>3.4990503239449167</v>
          </cell>
          <cell r="C920">
            <v>2.0005428193177122E-2</v>
          </cell>
          <cell r="D920">
            <v>1190894.96</v>
          </cell>
          <cell r="E920">
            <v>642215.81000000006</v>
          </cell>
          <cell r="F920">
            <v>248.88</v>
          </cell>
          <cell r="G920">
            <v>1190896.6631</v>
          </cell>
          <cell r="H920">
            <v>642218.86659999995</v>
          </cell>
          <cell r="I920">
            <v>248.95</v>
          </cell>
          <cell r="J920">
            <v>1190898.3700000001</v>
          </cell>
          <cell r="K920">
            <v>642221.92000000004</v>
          </cell>
          <cell r="L920">
            <v>248.88</v>
          </cell>
          <cell r="M920">
            <v>-2.0010817610287397E-2</v>
          </cell>
          <cell r="N920">
            <v>3.4981079415768974</v>
          </cell>
          <cell r="O920">
            <v>6.9971582655218141</v>
          </cell>
        </row>
        <row r="921">
          <cell r="A921">
            <v>18340</v>
          </cell>
          <cell r="B921">
            <v>3.5001938303638016</v>
          </cell>
          <cell r="C921">
            <v>1.857040014073786E-2</v>
          </cell>
          <cell r="D921">
            <v>1190886.23</v>
          </cell>
          <cell r="E921">
            <v>642220.68000000005</v>
          </cell>
          <cell r="F921">
            <v>248.24</v>
          </cell>
          <cell r="G921">
            <v>1190887.9306000001</v>
          </cell>
          <cell r="H921">
            <v>642223.73930000002</v>
          </cell>
          <cell r="I921">
            <v>248.30500000000001</v>
          </cell>
          <cell r="J921">
            <v>1190889.6399999999</v>
          </cell>
          <cell r="K921">
            <v>642226.80000000005</v>
          </cell>
          <cell r="L921">
            <v>248.24</v>
          </cell>
          <cell r="M921">
            <v>-1.8541232578128602E-2</v>
          </cell>
          <cell r="N921">
            <v>3.5057000512831218</v>
          </cell>
          <cell r="O921">
            <v>7.0058938816469229</v>
          </cell>
        </row>
        <row r="922">
          <cell r="A922">
            <v>18350</v>
          </cell>
          <cell r="B922">
            <v>3.49747188826532</v>
          </cell>
          <cell r="C922">
            <v>2.0014456795165794E-2</v>
          </cell>
          <cell r="D922">
            <v>1190877.49</v>
          </cell>
          <cell r="E922">
            <v>642225.56000000006</v>
          </cell>
          <cell r="F922">
            <v>247.59</v>
          </cell>
          <cell r="G922">
            <v>1190879.1980999999</v>
          </cell>
          <cell r="H922">
            <v>642228.61199999996</v>
          </cell>
          <cell r="I922">
            <v>247.66</v>
          </cell>
          <cell r="J922">
            <v>1190880.8999999999</v>
          </cell>
          <cell r="K922">
            <v>642231.67000000004</v>
          </cell>
          <cell r="L922">
            <v>247.59</v>
          </cell>
          <cell r="M922">
            <v>-2.0001773615144734E-2</v>
          </cell>
          <cell r="N922">
            <v>3.4996896448718582</v>
          </cell>
          <cell r="O922">
            <v>6.9971615331371781</v>
          </cell>
        </row>
        <row r="923">
          <cell r="A923">
            <v>18360</v>
          </cell>
          <cell r="B923">
            <v>3.4984727252367089</v>
          </cell>
          <cell r="C923">
            <v>2.1437926172459751E-2</v>
          </cell>
          <cell r="D923">
            <v>1190868.76</v>
          </cell>
          <cell r="E923">
            <v>642230.43000000005</v>
          </cell>
          <cell r="F923">
            <v>246.94</v>
          </cell>
          <cell r="G923">
            <v>1190870.4654999999</v>
          </cell>
          <cell r="H923">
            <v>642233.48459999997</v>
          </cell>
          <cell r="I923">
            <v>247.01499999999999</v>
          </cell>
          <cell r="J923">
            <v>1190872.17</v>
          </cell>
          <cell r="K923">
            <v>642236.54</v>
          </cell>
          <cell r="L923">
            <v>246.94</v>
          </cell>
          <cell r="M923">
            <v>-2.1436631883521542E-2</v>
          </cell>
          <cell r="N923">
            <v>3.4986839540609713</v>
          </cell>
          <cell r="O923">
            <v>6.9971566792976798</v>
          </cell>
        </row>
        <row r="924">
          <cell r="A924">
            <v>18370</v>
          </cell>
          <cell r="B924">
            <v>3.4996131628858147</v>
          </cell>
          <cell r="C924">
            <v>2.0002210742135425E-2</v>
          </cell>
          <cell r="D924">
            <v>1190860.03</v>
          </cell>
          <cell r="E924">
            <v>642235.30000000005</v>
          </cell>
          <cell r="F924">
            <v>246.3</v>
          </cell>
          <cell r="G924">
            <v>1190861.733</v>
          </cell>
          <cell r="H924">
            <v>642238.35730000003</v>
          </cell>
          <cell r="I924">
            <v>246.37</v>
          </cell>
          <cell r="J924">
            <v>1190863.44</v>
          </cell>
          <cell r="K924">
            <v>642241.41</v>
          </cell>
          <cell r="L924">
            <v>246.3</v>
          </cell>
          <cell r="M924">
            <v>-2.0014034113192219E-2</v>
          </cell>
          <cell r="N924">
            <v>3.4975457523504865</v>
          </cell>
          <cell r="O924">
            <v>6.9971589152363016</v>
          </cell>
        </row>
        <row r="925">
          <cell r="A925">
            <v>18380</v>
          </cell>
          <cell r="B925">
            <v>3.5007570966506489</v>
          </cell>
          <cell r="C925">
            <v>2.1423937145409178E-2</v>
          </cell>
          <cell r="D925">
            <v>1190851.3</v>
          </cell>
          <cell r="E925">
            <v>642240.17000000004</v>
          </cell>
          <cell r="F925">
            <v>245.65</v>
          </cell>
          <cell r="G925">
            <v>1190853.0005000001</v>
          </cell>
          <cell r="H925">
            <v>642243.23</v>
          </cell>
          <cell r="I925">
            <v>245.72499999999999</v>
          </cell>
          <cell r="J925">
            <v>1190854.71</v>
          </cell>
          <cell r="K925">
            <v>642246.29</v>
          </cell>
          <cell r="L925">
            <v>245.65</v>
          </cell>
          <cell r="M925">
            <v>-2.1397162268539268E-2</v>
          </cell>
          <cell r="N925">
            <v>3.5051376934343685</v>
          </cell>
          <cell r="O925">
            <v>7.0058947900850175</v>
          </cell>
        </row>
        <row r="926">
          <cell r="A926">
            <v>18390</v>
          </cell>
          <cell r="B926">
            <v>3.4980339177242663</v>
          </cell>
          <cell r="C926">
            <v>1.9725366197966002E-2</v>
          </cell>
          <cell r="D926">
            <v>1190842.56</v>
          </cell>
          <cell r="E926">
            <v>642245.05000000005</v>
          </cell>
          <cell r="F926">
            <v>245.01</v>
          </cell>
          <cell r="G926">
            <v>1190844.2679999999</v>
          </cell>
          <cell r="H926">
            <v>642248.10270000005</v>
          </cell>
          <cell r="I926">
            <v>245.07900000000001</v>
          </cell>
          <cell r="J926">
            <v>1190845.97</v>
          </cell>
          <cell r="K926">
            <v>642251.16</v>
          </cell>
          <cell r="L926">
            <v>245.01</v>
          </cell>
          <cell r="M926">
            <v>-1.9719206237897132E-2</v>
          </cell>
          <cell r="N926">
            <v>3.499126646761773</v>
          </cell>
          <cell r="O926">
            <v>6.9971605644860393</v>
          </cell>
        </row>
        <row r="927">
          <cell r="A927">
            <v>18400</v>
          </cell>
          <cell r="B927">
            <v>3.4991712460891691</v>
          </cell>
          <cell r="C927">
            <v>2.1147864678726307E-2</v>
          </cell>
          <cell r="D927">
            <v>1190833.83</v>
          </cell>
          <cell r="E927">
            <v>642249.92000000004</v>
          </cell>
          <cell r="F927">
            <v>244.36</v>
          </cell>
          <cell r="G927">
            <v>1190835.5355</v>
          </cell>
          <cell r="H927">
            <v>642252.9754</v>
          </cell>
          <cell r="I927">
            <v>244.434</v>
          </cell>
          <cell r="J927">
            <v>1190837.24</v>
          </cell>
          <cell r="K927">
            <v>642256.03</v>
          </cell>
          <cell r="L927">
            <v>244.36</v>
          </cell>
          <cell r="M927">
            <v>-2.1155034368074116E-2</v>
          </cell>
          <cell r="N927">
            <v>3.4979853359000037</v>
          </cell>
          <cell r="O927">
            <v>6.9971565819891728</v>
          </cell>
        </row>
        <row r="928">
          <cell r="A928">
            <v>18410</v>
          </cell>
          <cell r="B928">
            <v>3.5002634213941102</v>
          </cell>
          <cell r="C928">
            <v>1.9712802064624779E-2</v>
          </cell>
          <cell r="D928">
            <v>1190825.1000000001</v>
          </cell>
          <cell r="E928">
            <v>642254.79</v>
          </cell>
          <cell r="F928">
            <v>243.72</v>
          </cell>
          <cell r="G928">
            <v>1190826.8029</v>
          </cell>
          <cell r="H928">
            <v>642257.84809999994</v>
          </cell>
          <cell r="I928">
            <v>243.78899999999999</v>
          </cell>
          <cell r="J928">
            <v>1190828.51</v>
          </cell>
          <cell r="K928">
            <v>642260.9</v>
          </cell>
          <cell r="L928">
            <v>243.72</v>
          </cell>
          <cell r="M928">
            <v>-1.9731783063966345E-2</v>
          </cell>
          <cell r="N928">
            <v>3.4968963411114302</v>
          </cell>
          <cell r="O928">
            <v>6.9971597625055404</v>
          </cell>
        </row>
        <row r="929">
          <cell r="A929">
            <v>18420</v>
          </cell>
          <cell r="B929">
            <v>3.5062750604879231</v>
          </cell>
          <cell r="C929">
            <v>2.1105018494959334E-2</v>
          </cell>
          <cell r="D929">
            <v>1190816.3600000001</v>
          </cell>
          <cell r="E929">
            <v>642259.66</v>
          </cell>
          <cell r="F929">
            <v>243.07</v>
          </cell>
          <cell r="G929">
            <v>1190818.0704000001</v>
          </cell>
          <cell r="H929">
            <v>642262.72080000001</v>
          </cell>
          <cell r="I929">
            <v>243.14400000000001</v>
          </cell>
          <cell r="J929">
            <v>1190819.78</v>
          </cell>
          <cell r="K929">
            <v>642265.78</v>
          </cell>
          <cell r="L929">
            <v>243.07</v>
          </cell>
          <cell r="M929">
            <v>-2.1115780113487213E-2</v>
          </cell>
          <cell r="N929">
            <v>3.5044880938472409</v>
          </cell>
          <cell r="O929">
            <v>7.0107631543351641</v>
          </cell>
        </row>
        <row r="930">
          <cell r="A930">
            <v>18430</v>
          </cell>
          <cell r="B930">
            <v>3.4986832751266244</v>
          </cell>
          <cell r="C930">
            <v>1.9721705159919386E-2</v>
          </cell>
          <cell r="D930">
            <v>1190807.6299999999</v>
          </cell>
          <cell r="E930">
            <v>642264.54</v>
          </cell>
          <cell r="F930">
            <v>242.43</v>
          </cell>
          <cell r="G930">
            <v>1190809.3378999999</v>
          </cell>
          <cell r="H930">
            <v>642267.59349999996</v>
          </cell>
          <cell r="I930">
            <v>242.499</v>
          </cell>
          <cell r="J930">
            <v>1190811.04</v>
          </cell>
          <cell r="K930">
            <v>642270.65</v>
          </cell>
          <cell r="L930">
            <v>242.43</v>
          </cell>
          <cell r="M930">
            <v>-1.972287173304246E-2</v>
          </cell>
          <cell r="N930">
            <v>3.4984763341734939</v>
          </cell>
          <cell r="O930">
            <v>6.9971596093001178</v>
          </cell>
        </row>
        <row r="931">
          <cell r="A931">
            <v>18440</v>
          </cell>
          <cell r="B931">
            <v>3.4998210811795549</v>
          </cell>
          <cell r="C931">
            <v>2.1143938013846078E-2</v>
          </cell>
          <cell r="D931">
            <v>1190798.8999999999</v>
          </cell>
          <cell r="E931">
            <v>642269.41</v>
          </cell>
          <cell r="F931">
            <v>241.78</v>
          </cell>
          <cell r="G931">
            <v>1190800.6054</v>
          </cell>
          <cell r="H931">
            <v>642272.46620000002</v>
          </cell>
          <cell r="I931">
            <v>241.85400000000001</v>
          </cell>
          <cell r="J931">
            <v>1190802.31</v>
          </cell>
          <cell r="K931">
            <v>642275.52</v>
          </cell>
          <cell r="L931">
            <v>241.78</v>
          </cell>
          <cell r="M931">
            <v>-2.1158965160253076E-2</v>
          </cell>
          <cell r="N931">
            <v>3.4973355000848816</v>
          </cell>
          <cell r="O931">
            <v>6.9971565812644361</v>
          </cell>
        </row>
        <row r="932">
          <cell r="A932">
            <v>18450</v>
          </cell>
          <cell r="B932">
            <v>3.5009623848557543</v>
          </cell>
          <cell r="C932">
            <v>1.9708866424413111E-2</v>
          </cell>
          <cell r="D932">
            <v>1190790.17</v>
          </cell>
          <cell r="E932">
            <v>642274.28</v>
          </cell>
          <cell r="F932">
            <v>241.14</v>
          </cell>
          <cell r="G932">
            <v>1190791.8729000001</v>
          </cell>
          <cell r="H932">
            <v>642277.33889999997</v>
          </cell>
          <cell r="I932">
            <v>241.209</v>
          </cell>
          <cell r="J932">
            <v>1190793.58</v>
          </cell>
          <cell r="K932">
            <v>642280.4</v>
          </cell>
          <cell r="L932">
            <v>241.14</v>
          </cell>
          <cell r="M932">
            <v>-1.9686564355565983E-2</v>
          </cell>
          <cell r="N932">
            <v>3.5049284757758383</v>
          </cell>
          <cell r="O932">
            <v>7.0058908606315926</v>
          </cell>
        </row>
        <row r="933">
          <cell r="A933">
            <v>18460</v>
          </cell>
          <cell r="B933">
            <v>3.4981106815210858</v>
          </cell>
          <cell r="C933">
            <v>2.0582539134723694E-2</v>
          </cell>
          <cell r="D933">
            <v>1190781.43</v>
          </cell>
          <cell r="E933">
            <v>642279.16</v>
          </cell>
          <cell r="F933">
            <v>240.54</v>
          </cell>
          <cell r="G933">
            <v>1190783.1403000001</v>
          </cell>
          <cell r="H933">
            <v>642282.21149999998</v>
          </cell>
          <cell r="I933">
            <v>240.61199999999999</v>
          </cell>
          <cell r="J933">
            <v>1190784.8500000001</v>
          </cell>
          <cell r="K933">
            <v>642285.27</v>
          </cell>
          <cell r="L933">
            <v>240.54</v>
          </cell>
          <cell r="M933">
            <v>-2.0548380059055703E-2</v>
          </cell>
          <cell r="N933">
            <v>3.5039258468587753</v>
          </cell>
          <cell r="O933">
            <v>7.0020365283798611</v>
          </cell>
        </row>
        <row r="934">
          <cell r="A934">
            <v>18470</v>
          </cell>
          <cell r="B934">
            <v>3.4992454157995634</v>
          </cell>
          <cell r="C934">
            <v>2.0290088737252725E-2</v>
          </cell>
          <cell r="D934">
            <v>1190772.7</v>
          </cell>
          <cell r="E934">
            <v>642284.03</v>
          </cell>
          <cell r="F934">
            <v>240.02</v>
          </cell>
          <cell r="G934">
            <v>1190774.4077999999</v>
          </cell>
          <cell r="H934">
            <v>642287.08420000004</v>
          </cell>
          <cell r="I934">
            <v>240.09100000000001</v>
          </cell>
          <cell r="J934">
            <v>1190776.1100000001</v>
          </cell>
          <cell r="K934">
            <v>642290.14</v>
          </cell>
          <cell r="L934">
            <v>240.02</v>
          </cell>
          <cell r="M934">
            <v>-2.0297814992390761E-2</v>
          </cell>
          <cell r="N934">
            <v>3.4979134466746502</v>
          </cell>
          <cell r="O934">
            <v>6.9971588624742136</v>
          </cell>
        </row>
        <row r="935">
          <cell r="A935">
            <v>18480</v>
          </cell>
          <cell r="B935">
            <v>3.5003836503876942</v>
          </cell>
          <cell r="C935">
            <v>1.9140759040100673E-2</v>
          </cell>
          <cell r="D935">
            <v>1190763.97</v>
          </cell>
          <cell r="E935">
            <v>642288.9</v>
          </cell>
          <cell r="F935">
            <v>239.58</v>
          </cell>
          <cell r="G935">
            <v>1190765.6753</v>
          </cell>
          <cell r="H935">
            <v>642291.95689999999</v>
          </cell>
          <cell r="I935">
            <v>239.64699999999999</v>
          </cell>
          <cell r="J935">
            <v>1190767.3799999999</v>
          </cell>
          <cell r="K935">
            <v>642295.01</v>
          </cell>
          <cell r="L935">
            <v>239.58</v>
          </cell>
          <cell r="M935">
            <v>-1.9160522920952858E-2</v>
          </cell>
          <cell r="N935">
            <v>3.4967730409231921</v>
          </cell>
          <cell r="O935">
            <v>6.9971566913108862</v>
          </cell>
        </row>
        <row r="936">
          <cell r="A936">
            <v>18490</v>
          </cell>
          <cell r="B936">
            <v>3.5015253819614123</v>
          </cell>
          <cell r="C936">
            <v>1.9705697509848526E-2</v>
          </cell>
          <cell r="D936">
            <v>1190755.24</v>
          </cell>
          <cell r="E936">
            <v>642293.77</v>
          </cell>
          <cell r="F936">
            <v>239.21</v>
          </cell>
          <cell r="G936">
            <v>1190756.9428000001</v>
          </cell>
          <cell r="H936">
            <v>642296.82960000006</v>
          </cell>
          <cell r="I936">
            <v>239.279</v>
          </cell>
          <cell r="J936">
            <v>1190758.6499999999</v>
          </cell>
          <cell r="K936">
            <v>642299.89</v>
          </cell>
          <cell r="L936">
            <v>239.21</v>
          </cell>
          <cell r="M936">
            <v>-1.9689725041763046E-2</v>
          </cell>
          <cell r="N936">
            <v>3.5043658483617937</v>
          </cell>
          <cell r="O936">
            <v>7.0058912303232059</v>
          </cell>
        </row>
        <row r="937">
          <cell r="A937">
            <v>18500</v>
          </cell>
          <cell r="B937">
            <v>3.4988085657273911</v>
          </cell>
          <cell r="C937">
            <v>1.9435187356663816E-2</v>
          </cell>
          <cell r="D937">
            <v>1190746.5</v>
          </cell>
          <cell r="E937">
            <v>642298.65</v>
          </cell>
          <cell r="F937">
            <v>238.92</v>
          </cell>
          <cell r="G937">
            <v>1190748.2102999999</v>
          </cell>
          <cell r="H937">
            <v>642301.7023</v>
          </cell>
          <cell r="I937">
            <v>238.988</v>
          </cell>
          <cell r="J937">
            <v>1190749.92</v>
          </cell>
          <cell r="K937">
            <v>642304.76</v>
          </cell>
          <cell r="L937">
            <v>238.92</v>
          </cell>
          <cell r="M937">
            <v>-1.941067164964215E-2</v>
          </cell>
          <cell r="N937">
            <v>3.5032275661242087</v>
          </cell>
          <cell r="O937">
            <v>7.0020361318516002</v>
          </cell>
        </row>
        <row r="938">
          <cell r="A938">
            <v>18510</v>
          </cell>
          <cell r="B938">
            <v>3.4999436909063477</v>
          </cell>
          <cell r="C938">
            <v>2.0857478418775183E-2</v>
          </cell>
          <cell r="D938">
            <v>1190737.77</v>
          </cell>
          <cell r="E938">
            <v>642303.52</v>
          </cell>
          <cell r="F938">
            <v>238.7</v>
          </cell>
          <cell r="G938">
            <v>1190739.4778</v>
          </cell>
          <cell r="H938">
            <v>642306.57499999995</v>
          </cell>
          <cell r="I938">
            <v>238.773</v>
          </cell>
          <cell r="J938">
            <v>1190741.18</v>
          </cell>
          <cell r="K938">
            <v>642309.63</v>
          </cell>
          <cell r="L938">
            <v>238.7</v>
          </cell>
          <cell r="M938">
            <v>-2.0873754888582539E-2</v>
          </cell>
          <cell r="N938">
            <v>3.4972145830809205</v>
          </cell>
          <cell r="O938">
            <v>6.9971582739872682</v>
          </cell>
        </row>
        <row r="939">
          <cell r="A939">
            <v>18520</v>
          </cell>
          <cell r="B939">
            <v>3.5010336087959915</v>
          </cell>
          <cell r="C939">
            <v>2.1422245079726954E-2</v>
          </cell>
          <cell r="D939">
            <v>1190729.04</v>
          </cell>
          <cell r="E939">
            <v>642308.39</v>
          </cell>
          <cell r="F939">
            <v>238.56</v>
          </cell>
          <cell r="G939">
            <v>1190730.7452</v>
          </cell>
          <cell r="H939">
            <v>642311.44770000002</v>
          </cell>
          <cell r="I939">
            <v>238.63499999999999</v>
          </cell>
          <cell r="J939">
            <v>1190732.45</v>
          </cell>
          <cell r="K939">
            <v>642314.5</v>
          </cell>
          <cell r="L939">
            <v>238.56</v>
          </cell>
          <cell r="M939">
            <v>-2.145233246882413E-2</v>
          </cell>
          <cell r="N939">
            <v>3.4961233287328226</v>
          </cell>
          <cell r="O939">
            <v>6.9971569375288141</v>
          </cell>
        </row>
        <row r="940">
          <cell r="A940">
            <v>18530</v>
          </cell>
          <cell r="B940">
            <v>3.5021758165211643</v>
          </cell>
          <cell r="C940">
            <v>2.0844184822371652E-2</v>
          </cell>
          <cell r="D940">
            <v>1190720.31</v>
          </cell>
          <cell r="E940">
            <v>642313.26</v>
          </cell>
          <cell r="F940">
            <v>238.5</v>
          </cell>
          <cell r="G940">
            <v>1190722.0127000001</v>
          </cell>
          <cell r="H940">
            <v>642316.32039999997</v>
          </cell>
          <cell r="I940">
            <v>238.57300000000001</v>
          </cell>
          <cell r="J940">
            <v>1190723.72</v>
          </cell>
          <cell r="K940">
            <v>642319.38</v>
          </cell>
          <cell r="L940">
            <v>238.5</v>
          </cell>
          <cell r="M940">
            <v>-2.083502232110384E-2</v>
          </cell>
          <cell r="N940">
            <v>3.5037159487976952</v>
          </cell>
          <cell r="O940">
            <v>7.005891765318859</v>
          </cell>
        </row>
        <row r="941">
          <cell r="A941">
            <v>18540</v>
          </cell>
          <cell r="B941">
            <v>3.4994576222071947</v>
          </cell>
          <cell r="C941">
            <v>1.914582407708092E-2</v>
          </cell>
          <cell r="D941">
            <v>1190711.57</v>
          </cell>
          <cell r="E941">
            <v>642318.14</v>
          </cell>
          <cell r="F941">
            <v>238.52</v>
          </cell>
          <cell r="G941">
            <v>1190713.2801999999</v>
          </cell>
          <cell r="H941">
            <v>642321.19310000003</v>
          </cell>
          <cell r="I941">
            <v>238.58699999999999</v>
          </cell>
          <cell r="J941">
            <v>1190714.99</v>
          </cell>
          <cell r="K941">
            <v>642324.25</v>
          </cell>
          <cell r="L941">
            <v>238.52</v>
          </cell>
          <cell r="M941">
            <v>-1.9128766656593802E-2</v>
          </cell>
          <cell r="N941">
            <v>3.5025781433160796</v>
          </cell>
          <cell r="O941">
            <v>7.0020357655232743</v>
          </cell>
        </row>
        <row r="942">
          <cell r="A942">
            <v>18550</v>
          </cell>
          <cell r="B942">
            <v>3.5005932253737013</v>
          </cell>
          <cell r="C942">
            <v>1.9425278980457483E-2</v>
          </cell>
          <cell r="D942">
            <v>1190702.8400000001</v>
          </cell>
          <cell r="E942">
            <v>642323.01</v>
          </cell>
          <cell r="F942">
            <v>238.61</v>
          </cell>
          <cell r="G942">
            <v>1190704.5477</v>
          </cell>
          <cell r="H942">
            <v>642326.06579999998</v>
          </cell>
          <cell r="I942">
            <v>238.678</v>
          </cell>
          <cell r="J942">
            <v>1190706.25</v>
          </cell>
          <cell r="K942">
            <v>642329.12</v>
          </cell>
          <cell r="L942">
            <v>238.61</v>
          </cell>
          <cell r="M942">
            <v>-1.9447660992975395E-2</v>
          </cell>
          <cell r="N942">
            <v>3.4965644467242418</v>
          </cell>
          <cell r="O942">
            <v>6.9971576720979431</v>
          </cell>
        </row>
        <row r="943">
          <cell r="A943">
            <v>18560</v>
          </cell>
          <cell r="B943">
            <v>3.5017323270277996</v>
          </cell>
          <cell r="C943">
            <v>1.8847814120624685E-2</v>
          </cell>
          <cell r="D943">
            <v>1190694.1100000001</v>
          </cell>
          <cell r="E943">
            <v>642327.88</v>
          </cell>
          <cell r="F943">
            <v>238.78</v>
          </cell>
          <cell r="G943">
            <v>1190695.8152000001</v>
          </cell>
          <cell r="H943">
            <v>642330.93850000005</v>
          </cell>
          <cell r="I943">
            <v>238.846</v>
          </cell>
          <cell r="J943">
            <v>1190697.52</v>
          </cell>
          <cell r="K943">
            <v>642333.99</v>
          </cell>
          <cell r="L943">
            <v>238.78</v>
          </cell>
          <cell r="M943">
            <v>-1.8881824594061743E-2</v>
          </cell>
          <cell r="N943">
            <v>3.4954249082876894</v>
          </cell>
          <cell r="O943">
            <v>6.9971572353154894</v>
          </cell>
        </row>
        <row r="944">
          <cell r="A944">
            <v>18570</v>
          </cell>
          <cell r="B944">
            <v>3.5027389241797602</v>
          </cell>
          <cell r="C944">
            <v>1.9984361242790925E-2</v>
          </cell>
          <cell r="D944">
            <v>1190685.3799999999</v>
          </cell>
          <cell r="E944">
            <v>642332.75</v>
          </cell>
          <cell r="F944">
            <v>239.02</v>
          </cell>
          <cell r="G944">
            <v>1190687.0826000001</v>
          </cell>
          <cell r="H944">
            <v>642335.81110000005</v>
          </cell>
          <cell r="I944">
            <v>239.09</v>
          </cell>
          <cell r="J944">
            <v>1190688.79</v>
          </cell>
          <cell r="K944">
            <v>642338.87</v>
          </cell>
          <cell r="L944">
            <v>239.02</v>
          </cell>
          <cell r="M944">
            <v>-1.9981996608150147E-2</v>
          </cell>
          <cell r="N944">
            <v>3.5031534321971591</v>
          </cell>
          <cell r="O944">
            <v>7.0058923563769193</v>
          </cell>
        </row>
        <row r="945">
          <cell r="A945">
            <v>18580</v>
          </cell>
          <cell r="B945">
            <v>3.5000194928103823</v>
          </cell>
          <cell r="C945">
            <v>1.9999888613130509E-2</v>
          </cell>
          <cell r="D945">
            <v>1190676.6399999999</v>
          </cell>
          <cell r="E945">
            <v>642337.63</v>
          </cell>
          <cell r="F945">
            <v>239.34</v>
          </cell>
          <cell r="G945">
            <v>1190678.3500999999</v>
          </cell>
          <cell r="H945">
            <v>642340.6838</v>
          </cell>
          <cell r="I945">
            <v>239.41</v>
          </cell>
          <cell r="J945">
            <v>1190680.06</v>
          </cell>
          <cell r="K945">
            <v>642343.74</v>
          </cell>
          <cell r="L945">
            <v>239.34</v>
          </cell>
          <cell r="M945">
            <v>-1.9988486317019879E-2</v>
          </cell>
          <cell r="N945">
            <v>3.5020160551321631</v>
          </cell>
          <cell r="O945">
            <v>7.0020355479425458</v>
          </cell>
        </row>
        <row r="946">
          <cell r="A946">
            <v>18590</v>
          </cell>
          <cell r="B946">
            <v>3.5011555249602675</v>
          </cell>
          <cell r="C946">
            <v>1.9136539214646628E-2</v>
          </cell>
          <cell r="D946">
            <v>1190667.9099999999</v>
          </cell>
          <cell r="E946">
            <v>642342.5</v>
          </cell>
          <cell r="F946">
            <v>239.74</v>
          </cell>
          <cell r="G946">
            <v>1190669.6176</v>
          </cell>
          <cell r="H946">
            <v>642345.55649999995</v>
          </cell>
          <cell r="I946">
            <v>239.80699999999999</v>
          </cell>
          <cell r="J946">
            <v>1190671.32</v>
          </cell>
          <cell r="K946">
            <v>642348.61</v>
          </cell>
          <cell r="L946">
            <v>239.75</v>
          </cell>
          <cell r="M946">
            <v>-1.630433981502305E-2</v>
          </cell>
          <cell r="N946">
            <v>3.4960017177431091</v>
          </cell>
          <cell r="O946">
            <v>6.997157242703377</v>
          </cell>
        </row>
        <row r="947">
          <cell r="A947">
            <v>18600</v>
          </cell>
          <cell r="B947">
            <v>3.5159005461859132</v>
          </cell>
          <cell r="C947">
            <v>1.9909550648675185E-2</v>
          </cell>
          <cell r="D947">
            <v>1190659.17</v>
          </cell>
          <cell r="E947">
            <v>642347.36</v>
          </cell>
          <cell r="F947">
            <v>240.21</v>
          </cell>
          <cell r="G947">
            <v>1190660.8851000001</v>
          </cell>
          <cell r="H947">
            <v>642350.42920000001</v>
          </cell>
          <cell r="I947">
            <v>240.28</v>
          </cell>
          <cell r="J947">
            <v>1190662.5900000001</v>
          </cell>
          <cell r="K947">
            <v>642353.49</v>
          </cell>
          <cell r="L947">
            <v>240.29</v>
          </cell>
          <cell r="M947">
            <v>2.8542108576107002E-3</v>
          </cell>
          <cell r="N947">
            <v>3.5035953890113238</v>
          </cell>
          <cell r="O947">
            <v>7.019495935197237</v>
          </cell>
        </row>
        <row r="948">
          <cell r="A948">
            <v>18610</v>
          </cell>
          <cell r="B948">
            <v>4.0230884118242187</v>
          </cell>
          <cell r="C948">
            <v>1.9885220460202989E-2</v>
          </cell>
          <cell r="D948">
            <v>1190650.19</v>
          </cell>
          <cell r="E948">
            <v>642351.79</v>
          </cell>
          <cell r="F948">
            <v>240.75</v>
          </cell>
          <cell r="G948">
            <v>1190652.1525999999</v>
          </cell>
          <cell r="H948">
            <v>642355.30189999996</v>
          </cell>
          <cell r="I948">
            <v>240.83</v>
          </cell>
          <cell r="J948">
            <v>1190653.8600000001</v>
          </cell>
          <cell r="K948">
            <v>642358.36</v>
          </cell>
          <cell r="L948">
            <v>240.9</v>
          </cell>
          <cell r="M948">
            <v>1.9985981796289819E-2</v>
          </cell>
          <cell r="N948">
            <v>3.5024549063177832</v>
          </cell>
          <cell r="O948">
            <v>7.5255433181420024</v>
          </cell>
        </row>
        <row r="949">
          <cell r="A949">
            <v>18620</v>
          </cell>
          <cell r="B949">
            <v>4.4976294700461077</v>
          </cell>
          <cell r="C949">
            <v>3.9354064441902099E-2</v>
          </cell>
          <cell r="D949">
            <v>1190641.24</v>
          </cell>
          <cell r="E949">
            <v>642356.24</v>
          </cell>
          <cell r="F949">
            <v>241.28</v>
          </cell>
          <cell r="G949">
            <v>1190643.4198</v>
          </cell>
          <cell r="H949">
            <v>642360.17409999995</v>
          </cell>
          <cell r="I949">
            <v>241.45699999999999</v>
          </cell>
          <cell r="J949">
            <v>1190645.1200000001</v>
          </cell>
          <cell r="K949">
            <v>642363.24</v>
          </cell>
          <cell r="L949">
            <v>241.59</v>
          </cell>
          <cell r="M949">
            <v>3.7937458074391903E-2</v>
          </cell>
          <cell r="N949">
            <v>3.505769936910609</v>
          </cell>
          <cell r="O949">
            <v>8.0033994069567171</v>
          </cell>
        </row>
        <row r="950">
          <cell r="A950">
            <v>18630</v>
          </cell>
          <cell r="B950">
            <v>4.4956695475942263</v>
          </cell>
          <cell r="C950">
            <v>5.7610995927978102E-2</v>
          </cell>
          <cell r="D950">
            <v>1190632.6499999999</v>
          </cell>
          <cell r="E950">
            <v>642360.5</v>
          </cell>
          <cell r="F950">
            <v>241.9</v>
          </cell>
          <cell r="G950">
            <v>1190634.4632000001</v>
          </cell>
          <cell r="H950">
            <v>642364.61380000005</v>
          </cell>
          <cell r="I950">
            <v>242.15899999999999</v>
          </cell>
          <cell r="J950">
            <v>1190635.8700000001</v>
          </cell>
          <cell r="K950">
            <v>642367.81999999995</v>
          </cell>
          <cell r="L950">
            <v>242.36</v>
          </cell>
          <cell r="M950">
            <v>5.7407944173546985E-2</v>
          </cell>
          <cell r="N950">
            <v>3.5012575854029735</v>
          </cell>
          <cell r="O950">
            <v>7.9969271329972003</v>
          </cell>
        </row>
        <row r="951">
          <cell r="A951">
            <v>18640</v>
          </cell>
          <cell r="B951">
            <v>4.4956617143580502</v>
          </cell>
          <cell r="C951">
            <v>5.7611096309315962E-2</v>
          </cell>
          <cell r="D951">
            <v>1190623.71</v>
          </cell>
          <cell r="E951">
            <v>642363.96</v>
          </cell>
          <cell r="F951">
            <v>242.68</v>
          </cell>
          <cell r="G951">
            <v>1190625.1405</v>
          </cell>
          <cell r="H951">
            <v>642368.22199999995</v>
          </cell>
          <cell r="I951">
            <v>242.93899999999999</v>
          </cell>
          <cell r="J951">
            <v>1190626.25</v>
          </cell>
          <cell r="K951">
            <v>642371.54</v>
          </cell>
          <cell r="L951">
            <v>243.14</v>
          </cell>
          <cell r="M951">
            <v>5.7451757890236321E-2</v>
          </cell>
          <cell r="N951">
            <v>3.4985874650521787</v>
          </cell>
          <cell r="O951">
            <v>7.9942491794102288</v>
          </cell>
        </row>
        <row r="952">
          <cell r="A952">
            <v>18650</v>
          </cell>
          <cell r="B952">
            <v>4.5005273513893176</v>
          </cell>
          <cell r="C952">
            <v>5.8881988555892363E-2</v>
          </cell>
          <cell r="D952">
            <v>1190614.49</v>
          </cell>
          <cell r="E952">
            <v>642366.59</v>
          </cell>
          <cell r="F952">
            <v>243.5</v>
          </cell>
          <cell r="G952">
            <v>1190615.5288</v>
          </cell>
          <cell r="H952">
            <v>642370.96900000004</v>
          </cell>
          <cell r="I952">
            <v>243.76499999999999</v>
          </cell>
          <cell r="J952">
            <v>1190616.3400000001</v>
          </cell>
          <cell r="K952">
            <v>642374.37</v>
          </cell>
          <cell r="L952">
            <v>243.97</v>
          </cell>
          <cell r="M952">
            <v>5.8631655212705906E-2</v>
          </cell>
          <cell r="N952">
            <v>3.4964047877602389</v>
          </cell>
          <cell r="O952">
            <v>7.9969321391495569</v>
          </cell>
        </row>
        <row r="953">
          <cell r="A953">
            <v>18660</v>
          </cell>
          <cell r="B953">
            <v>4.4974963223793294</v>
          </cell>
          <cell r="C953">
            <v>5.8254633516052215E-2</v>
          </cell>
          <cell r="D953">
            <v>1190605.07</v>
          </cell>
          <cell r="E953">
            <v>642368.38</v>
          </cell>
          <cell r="F953">
            <v>244.33</v>
          </cell>
          <cell r="G953">
            <v>1190605.7074</v>
          </cell>
          <cell r="H953">
            <v>642372.8321</v>
          </cell>
          <cell r="I953">
            <v>244.59200000000001</v>
          </cell>
          <cell r="J953">
            <v>1190606.2</v>
          </cell>
          <cell r="K953">
            <v>642376.30000000005</v>
          </cell>
          <cell r="L953">
            <v>244.8</v>
          </cell>
          <cell r="M953">
            <v>5.938257339596012E-2</v>
          </cell>
          <cell r="N953">
            <v>3.5027111171667231</v>
          </cell>
          <cell r="O953">
            <v>8.0002074395460525</v>
          </cell>
        </row>
        <row r="954">
          <cell r="A954">
            <v>18670</v>
          </cell>
          <cell r="B954">
            <v>4.5015473338887979</v>
          </cell>
          <cell r="C954">
            <v>5.7757917603719171E-2</v>
          </cell>
          <cell r="D954">
            <v>1190595.53</v>
          </cell>
          <cell r="E954">
            <v>642369.30000000005</v>
          </cell>
          <cell r="F954">
            <v>245.16</v>
          </cell>
          <cell r="G954">
            <v>1190595.7574</v>
          </cell>
          <cell r="H954">
            <v>642373.79579999996</v>
          </cell>
          <cell r="I954">
            <v>245.42</v>
          </cell>
          <cell r="J954">
            <v>1190595.94</v>
          </cell>
          <cell r="K954">
            <v>642377.29</v>
          </cell>
          <cell r="L954">
            <v>245.62</v>
          </cell>
          <cell r="M954">
            <v>5.7159712643256644E-2</v>
          </cell>
          <cell r="N954">
            <v>3.4989679050391769</v>
          </cell>
          <cell r="O954">
            <v>8.0005152389279743</v>
          </cell>
        </row>
        <row r="955">
          <cell r="A955">
            <v>18680</v>
          </cell>
          <cell r="B955">
            <v>4.4958647989431579</v>
          </cell>
          <cell r="C955">
            <v>5.7386067316932965E-2</v>
          </cell>
          <cell r="D955">
            <v>1190585.94</v>
          </cell>
          <cell r="E955">
            <v>642369.36</v>
          </cell>
          <cell r="F955">
            <v>245.96</v>
          </cell>
          <cell r="G955">
            <v>1190585.7609999999</v>
          </cell>
          <cell r="H955">
            <v>642373.85230000003</v>
          </cell>
          <cell r="I955">
            <v>246.21799999999999</v>
          </cell>
          <cell r="J955">
            <v>1190585.6200000001</v>
          </cell>
          <cell r="K955">
            <v>642377.35</v>
          </cell>
          <cell r="L955">
            <v>246.42</v>
          </cell>
          <cell r="M955">
            <v>5.7705368475269143E-2</v>
          </cell>
          <cell r="N955">
            <v>3.5005408567240943</v>
          </cell>
          <cell r="O955">
            <v>7.9964056556672523</v>
          </cell>
        </row>
        <row r="956">
          <cell r="A956">
            <v>18690</v>
          </cell>
          <cell r="B956">
            <v>4.4997419525869509</v>
          </cell>
          <cell r="C956">
            <v>5.7558856203101298E-2</v>
          </cell>
          <cell r="D956">
            <v>1190576.3899999999</v>
          </cell>
          <cell r="E956">
            <v>642368.54</v>
          </cell>
          <cell r="F956">
            <v>246.7</v>
          </cell>
          <cell r="G956">
            <v>1190575.8008000001</v>
          </cell>
          <cell r="H956">
            <v>642373.00100000005</v>
          </cell>
          <cell r="I956">
            <v>246.959</v>
          </cell>
          <cell r="J956">
            <v>1190575.3400000001</v>
          </cell>
          <cell r="K956">
            <v>642376.47</v>
          </cell>
          <cell r="L956">
            <v>247.16</v>
          </cell>
          <cell r="M956">
            <v>5.7437251815664649E-2</v>
          </cell>
          <cell r="N956">
            <v>3.499471051384381</v>
          </cell>
          <cell r="O956">
            <v>7.9992130039713318</v>
          </cell>
        </row>
        <row r="957">
          <cell r="A957">
            <v>18700</v>
          </cell>
          <cell r="B957">
            <v>4.4995111078510988</v>
          </cell>
          <cell r="C957">
            <v>5.8450794696584318E-2</v>
          </cell>
          <cell r="D957">
            <v>1190566.95</v>
          </cell>
          <cell r="E957">
            <v>642366.86</v>
          </cell>
          <cell r="F957">
            <v>247.38</v>
          </cell>
          <cell r="G957">
            <v>1190565.9589</v>
          </cell>
          <cell r="H957">
            <v>642371.24899999995</v>
          </cell>
          <cell r="I957">
            <v>247.643</v>
          </cell>
          <cell r="J957">
            <v>1190565.19</v>
          </cell>
          <cell r="K957">
            <v>642374.66</v>
          </cell>
          <cell r="L957">
            <v>247.85</v>
          </cell>
          <cell r="M957">
            <v>5.9200567863440072E-2</v>
          </cell>
          <cell r="N957">
            <v>3.4965880813421832</v>
          </cell>
          <cell r="O957">
            <v>7.9960991891932824</v>
          </cell>
        </row>
        <row r="958">
          <cell r="A958">
            <v>18710</v>
          </cell>
          <cell r="B958">
            <v>4.4987210272116043</v>
          </cell>
          <cell r="C958">
            <v>5.7571918426012704E-2</v>
          </cell>
          <cell r="D958">
            <v>1190557.7</v>
          </cell>
          <cell r="E958">
            <v>642364.32999999996</v>
          </cell>
          <cell r="F958">
            <v>248.01</v>
          </cell>
          <cell r="G958">
            <v>1190556.3167999999</v>
          </cell>
          <cell r="H958">
            <v>642368.61080000002</v>
          </cell>
          <cell r="I958">
            <v>248.26900000000001</v>
          </cell>
          <cell r="J958">
            <v>1190555.24</v>
          </cell>
          <cell r="K958">
            <v>642371.93999999994</v>
          </cell>
          <cell r="L958">
            <v>248.47</v>
          </cell>
          <cell r="M958">
            <v>5.7444820342732399E-2</v>
          </cell>
          <cell r="N958">
            <v>3.4990099855960786</v>
          </cell>
          <cell r="O958">
            <v>7.9977310128076828</v>
          </cell>
        </row>
        <row r="959">
          <cell r="A959">
            <v>18720</v>
          </cell>
          <cell r="B959">
            <v>4.4991807709923783</v>
          </cell>
          <cell r="C959">
            <v>5.7343772818240116E-2</v>
          </cell>
          <cell r="D959">
            <v>1190548.72</v>
          </cell>
          <cell r="E959">
            <v>642360.97</v>
          </cell>
          <cell r="F959">
            <v>248.58</v>
          </cell>
          <cell r="G959">
            <v>1190546.9539999999</v>
          </cell>
          <cell r="H959">
            <v>642365.10809999995</v>
          </cell>
          <cell r="I959">
            <v>248.83799999999999</v>
          </cell>
          <cell r="J959">
            <v>1190545.58</v>
          </cell>
          <cell r="K959">
            <v>642368.32999999996</v>
          </cell>
          <cell r="L959">
            <v>249.04</v>
          </cell>
          <cell r="M959">
            <v>5.7670718150467482E-2</v>
          </cell>
          <cell r="N959">
            <v>3.5026440883389753</v>
          </cell>
          <cell r="O959">
            <v>8.0018248593313537</v>
          </cell>
        </row>
        <row r="960">
          <cell r="A960">
            <v>18730</v>
          </cell>
          <cell r="B960">
            <v>4.497453151470487</v>
          </cell>
          <cell r="C960">
            <v>4.0022651473568774E-2</v>
          </cell>
          <cell r="D960">
            <v>1190540.08</v>
          </cell>
          <cell r="E960">
            <v>642356.81000000006</v>
          </cell>
          <cell r="F960">
            <v>249.17</v>
          </cell>
          <cell r="G960">
            <v>1190537.9478</v>
          </cell>
          <cell r="H960">
            <v>642360.76989999996</v>
          </cell>
          <cell r="I960">
            <v>249.35</v>
          </cell>
          <cell r="J960">
            <v>1190536.29</v>
          </cell>
          <cell r="K960">
            <v>642363.85</v>
          </cell>
          <cell r="L960">
            <v>249.49</v>
          </cell>
          <cell r="M960">
            <v>4.0023994062036397E-2</v>
          </cell>
          <cell r="N960">
            <v>3.4979017781937891</v>
          </cell>
          <cell r="O960">
            <v>7.9953549296642761</v>
          </cell>
        </row>
        <row r="961">
          <cell r="A961">
            <v>18740</v>
          </cell>
          <cell r="B961">
            <v>4.0098591957895282</v>
          </cell>
          <cell r="C961">
            <v>2.0698981172992528E-2</v>
          </cell>
          <cell r="D961">
            <v>1190531.07</v>
          </cell>
          <cell r="E961">
            <v>642352.48</v>
          </cell>
          <cell r="F961">
            <v>249.75</v>
          </cell>
          <cell r="G961">
            <v>1190529.1566000001</v>
          </cell>
          <cell r="H961">
            <v>642356.00390000001</v>
          </cell>
          <cell r="I961">
            <v>249.833</v>
          </cell>
          <cell r="J961">
            <v>1190527.49</v>
          </cell>
          <cell r="K961">
            <v>642359.07999999996</v>
          </cell>
          <cell r="L961">
            <v>249.91</v>
          </cell>
          <cell r="M961">
            <v>2.2009032950351101E-2</v>
          </cell>
          <cell r="N961">
            <v>3.4985635295152679</v>
          </cell>
          <cell r="O961">
            <v>7.5084227253047962</v>
          </cell>
        </row>
        <row r="962">
          <cell r="A962">
            <v>18750</v>
          </cell>
          <cell r="B962">
            <v>3.5125263757136294</v>
          </cell>
          <cell r="C962">
            <v>1.8789894491993239E-2</v>
          </cell>
          <cell r="D962">
            <v>1190522.04</v>
          </cell>
          <cell r="E962">
            <v>642348.15</v>
          </cell>
          <cell r="F962">
            <v>250.25</v>
          </cell>
          <cell r="G962">
            <v>1190520.3655000001</v>
          </cell>
          <cell r="H962">
            <v>642351.23770000006</v>
          </cell>
          <cell r="I962">
            <v>250.316</v>
          </cell>
          <cell r="J962">
            <v>1190518.7</v>
          </cell>
          <cell r="K962">
            <v>642354.31000000006</v>
          </cell>
          <cell r="L962">
            <v>250.33</v>
          </cell>
          <cell r="M962">
            <v>4.0060680592491271E-3</v>
          </cell>
          <cell r="N962">
            <v>3.4946984906277598</v>
          </cell>
          <cell r="O962">
            <v>7.0072248663413887</v>
          </cell>
        </row>
        <row r="963">
          <cell r="A963">
            <v>18760</v>
          </cell>
          <cell r="B963">
            <v>3.5027012732708238</v>
          </cell>
          <cell r="C963">
            <v>1.9699082113155655E-2</v>
          </cell>
          <cell r="D963">
            <v>1190513.24</v>
          </cell>
          <cell r="E963">
            <v>642343.39</v>
          </cell>
          <cell r="F963">
            <v>250.73</v>
          </cell>
          <cell r="G963">
            <v>1190511.5745000001</v>
          </cell>
          <cell r="H963">
            <v>642346.47140000004</v>
          </cell>
          <cell r="I963">
            <v>250.79900000000001</v>
          </cell>
          <cell r="J963">
            <v>1190509.9099999999</v>
          </cell>
          <cell r="K963">
            <v>642349.55000000005</v>
          </cell>
          <cell r="L963">
            <v>250.75</v>
          </cell>
          <cell r="M963">
            <v>-1.4000949690526244E-2</v>
          </cell>
          <cell r="N963">
            <v>3.4997625934733905</v>
          </cell>
          <cell r="O963">
            <v>7.0024638667442147</v>
          </cell>
        </row>
        <row r="964">
          <cell r="A964">
            <v>18770</v>
          </cell>
          <cell r="B964">
            <v>3.4977722337758692</v>
          </cell>
          <cell r="C964">
            <v>2.0584530720651938E-2</v>
          </cell>
          <cell r="D964">
            <v>1190504.45</v>
          </cell>
          <cell r="E964">
            <v>642338.63</v>
          </cell>
          <cell r="F964">
            <v>251.21</v>
          </cell>
          <cell r="G964">
            <v>1190502.7834000001</v>
          </cell>
          <cell r="H964">
            <v>642341.70519999997</v>
          </cell>
          <cell r="I964">
            <v>251.28200000000001</v>
          </cell>
          <cell r="J964">
            <v>1190501.1200000001</v>
          </cell>
          <cell r="K964">
            <v>642344.78</v>
          </cell>
          <cell r="L964">
            <v>251.21</v>
          </cell>
          <cell r="M964">
            <v>-2.0595573506899601E-2</v>
          </cell>
          <cell r="N964">
            <v>3.4958968234549253</v>
          </cell>
          <cell r="O964">
            <v>6.9936690572307949</v>
          </cell>
        </row>
        <row r="965">
          <cell r="A965">
            <v>18780</v>
          </cell>
          <cell r="B965">
            <v>3.5015494426553366</v>
          </cell>
          <cell r="C965">
            <v>2.1419089242707863E-2</v>
          </cell>
          <cell r="D965">
            <v>1190495.6599999999</v>
          </cell>
          <cell r="E965">
            <v>642333.86</v>
          </cell>
          <cell r="F965">
            <v>251.69</v>
          </cell>
          <cell r="G965">
            <v>1190493.9923</v>
          </cell>
          <cell r="H965">
            <v>642336.93889999995</v>
          </cell>
          <cell r="I965">
            <v>251.76499999999999</v>
          </cell>
          <cell r="J965">
            <v>1190492.32</v>
          </cell>
          <cell r="K965">
            <v>642340.02</v>
          </cell>
          <cell r="L965">
            <v>251.69</v>
          </cell>
          <cell r="M965">
            <v>-2.1393876426498797E-2</v>
          </cell>
          <cell r="N965">
            <v>3.5056760404155849</v>
          </cell>
          <cell r="O965">
            <v>7.007225483070922</v>
          </cell>
        </row>
        <row r="966">
          <cell r="A966">
            <v>18790</v>
          </cell>
          <cell r="B966">
            <v>3.4965761796711465</v>
          </cell>
          <cell r="C966">
            <v>2.0305577900122839E-2</v>
          </cell>
          <cell r="D966">
            <v>1190486.8700000001</v>
          </cell>
          <cell r="E966">
            <v>642329.1</v>
          </cell>
          <cell r="F966">
            <v>252.17</v>
          </cell>
          <cell r="G966">
            <v>1190485.2013000001</v>
          </cell>
          <cell r="H966">
            <v>642332.1727</v>
          </cell>
          <cell r="I966">
            <v>252.24100000000001</v>
          </cell>
          <cell r="J966">
            <v>1190483.53</v>
          </cell>
          <cell r="K966">
            <v>642335.25</v>
          </cell>
          <cell r="L966">
            <v>252.17</v>
          </cell>
          <cell r="M966">
            <v>-2.0274943306534746E-2</v>
          </cell>
          <cell r="N966">
            <v>3.5018593604226069</v>
          </cell>
          <cell r="O966">
            <v>6.9984355400937535</v>
          </cell>
        </row>
        <row r="967">
          <cell r="A967">
            <v>18800</v>
          </cell>
          <cell r="B967">
            <v>3.5003526965480014</v>
          </cell>
          <cell r="C967">
            <v>2.0283670291287262E-2</v>
          </cell>
          <cell r="D967">
            <v>1190478.08</v>
          </cell>
          <cell r="E967">
            <v>642324.32999999996</v>
          </cell>
          <cell r="F967">
            <v>252.59</v>
          </cell>
          <cell r="G967">
            <v>1190476.4102</v>
          </cell>
          <cell r="H967">
            <v>642327.40639999998</v>
          </cell>
          <cell r="I967">
            <v>252.661</v>
          </cell>
          <cell r="J967">
            <v>1190474.74</v>
          </cell>
          <cell r="K967">
            <v>642330.48</v>
          </cell>
          <cell r="L967">
            <v>252.59</v>
          </cell>
          <cell r="M967">
            <v>-2.0296830880298912E-2</v>
          </cell>
          <cell r="N967">
            <v>3.498083046497372</v>
          </cell>
          <cell r="O967">
            <v>6.9984357430453734</v>
          </cell>
        </row>
        <row r="968">
          <cell r="A968">
            <v>18810</v>
          </cell>
          <cell r="B968">
            <v>3.5041293953706827</v>
          </cell>
          <cell r="C968">
            <v>1.8834920904232395E-2</v>
          </cell>
          <cell r="D968">
            <v>1190469.29</v>
          </cell>
          <cell r="E968">
            <v>642319.56000000006</v>
          </cell>
          <cell r="F968">
            <v>252.95</v>
          </cell>
          <cell r="G968">
            <v>1190467.6191</v>
          </cell>
          <cell r="H968">
            <v>642322.64009999996</v>
          </cell>
          <cell r="I968">
            <v>253.01599999999999</v>
          </cell>
          <cell r="J968">
            <v>1190465.95</v>
          </cell>
          <cell r="K968">
            <v>642325.72</v>
          </cell>
          <cell r="L968">
            <v>252.95</v>
          </cell>
          <cell r="M968">
            <v>-1.8840479231882205E-2</v>
          </cell>
          <cell r="N968">
            <v>3.5030956053557327</v>
          </cell>
          <cell r="O968">
            <v>7.0072250007264154</v>
          </cell>
        </row>
        <row r="969">
          <cell r="A969">
            <v>18820</v>
          </cell>
          <cell r="B969">
            <v>3.499158587376165</v>
          </cell>
          <cell r="C969">
            <v>2.1433724173174903E-2</v>
          </cell>
          <cell r="D969">
            <v>1190460.5</v>
          </cell>
          <cell r="E969">
            <v>642314.80000000005</v>
          </cell>
          <cell r="F969">
            <v>253.23</v>
          </cell>
          <cell r="G969">
            <v>1190458.8281</v>
          </cell>
          <cell r="H969">
            <v>642317.87390000001</v>
          </cell>
          <cell r="I969">
            <v>253.30500000000001</v>
          </cell>
          <cell r="J969">
            <v>1190457.1599999999</v>
          </cell>
          <cell r="K969">
            <v>642320.94999999995</v>
          </cell>
          <cell r="L969">
            <v>253.23</v>
          </cell>
          <cell r="M969">
            <v>-2.1432990736925613E-2</v>
          </cell>
          <cell r="N969">
            <v>3.4992783284697668</v>
          </cell>
          <cell r="O969">
            <v>6.9984369158459323</v>
          </cell>
        </row>
        <row r="970">
          <cell r="A970">
            <v>18830</v>
          </cell>
          <cell r="B970">
            <v>3.5029345925373629</v>
          </cell>
          <cell r="C970">
            <v>1.9412295092477758E-2</v>
          </cell>
          <cell r="D970">
            <v>1190451.71</v>
          </cell>
          <cell r="E970">
            <v>642310.03</v>
          </cell>
          <cell r="F970">
            <v>253.46</v>
          </cell>
          <cell r="G970">
            <v>1190450.037</v>
          </cell>
          <cell r="H970">
            <v>642313.10759999999</v>
          </cell>
          <cell r="I970">
            <v>253.52799999999999</v>
          </cell>
          <cell r="J970">
            <v>1190448.3700000001</v>
          </cell>
          <cell r="K970">
            <v>642316.18000000005</v>
          </cell>
          <cell r="L970">
            <v>253.46</v>
          </cell>
          <cell r="M970">
            <v>-1.9453574811642116E-2</v>
          </cell>
          <cell r="N970">
            <v>3.495501503368347</v>
          </cell>
          <cell r="O970">
            <v>6.9984360959057099</v>
          </cell>
        </row>
        <row r="971">
          <cell r="A971">
            <v>18840</v>
          </cell>
          <cell r="B971">
            <v>3.5019882866351795</v>
          </cell>
          <cell r="C971">
            <v>2.1416405156526378E-2</v>
          </cell>
          <cell r="D971">
            <v>1190442.9099999999</v>
          </cell>
          <cell r="E971">
            <v>642305.26</v>
          </cell>
          <cell r="F971">
            <v>253.61</v>
          </cell>
          <cell r="G971">
            <v>1190441.246</v>
          </cell>
          <cell r="H971">
            <v>642308.34140000003</v>
          </cell>
          <cell r="I971">
            <v>253.685</v>
          </cell>
          <cell r="J971">
            <v>1190439.58</v>
          </cell>
          <cell r="K971">
            <v>642311.42000000004</v>
          </cell>
          <cell r="L971">
            <v>253.61</v>
          </cell>
          <cell r="M971">
            <v>-2.1425656023696265E-2</v>
          </cell>
          <cell r="N971">
            <v>3.5004762475902917</v>
          </cell>
          <cell r="O971">
            <v>7.0024645342254708</v>
          </cell>
        </row>
        <row r="972">
          <cell r="A972">
            <v>18850</v>
          </cell>
          <cell r="B972">
            <v>3.4969698340755713</v>
          </cell>
          <cell r="C972">
            <v>1.8873482795555681E-2</v>
          </cell>
          <cell r="D972">
            <v>1190434.1200000001</v>
          </cell>
          <cell r="E972">
            <v>642300.5</v>
          </cell>
          <cell r="F972">
            <v>253.71</v>
          </cell>
          <cell r="G972">
            <v>1190432.4549</v>
          </cell>
          <cell r="H972">
            <v>642303.57510000002</v>
          </cell>
          <cell r="I972">
            <v>253.77600000000001</v>
          </cell>
          <cell r="J972">
            <v>1190430.79</v>
          </cell>
          <cell r="K972">
            <v>642306.65</v>
          </cell>
          <cell r="L972">
            <v>253.71</v>
          </cell>
          <cell r="M972">
            <v>-1.8874946074855833E-2</v>
          </cell>
          <cell r="N972">
            <v>3.4966987316548721</v>
          </cell>
          <cell r="O972">
            <v>6.9936685657304434</v>
          </cell>
        </row>
        <row r="973">
          <cell r="A973">
            <v>18860</v>
          </cell>
          <cell r="B973">
            <v>3.5008352789145496</v>
          </cell>
          <cell r="C973">
            <v>2.0280874232395142E-2</v>
          </cell>
          <cell r="D973">
            <v>1190425.33</v>
          </cell>
          <cell r="E973">
            <v>642295.73</v>
          </cell>
          <cell r="F973">
            <v>253.73</v>
          </cell>
          <cell r="G973">
            <v>1190423.6638</v>
          </cell>
          <cell r="H973">
            <v>642298.80889999995</v>
          </cell>
          <cell r="I973">
            <v>253.80099999999999</v>
          </cell>
          <cell r="J973">
            <v>1190422</v>
          </cell>
          <cell r="K973">
            <v>642301.89</v>
          </cell>
          <cell r="L973">
            <v>253.73</v>
          </cell>
          <cell r="M973">
            <v>-2.0276275476065753E-2</v>
          </cell>
          <cell r="N973">
            <v>3.5016292851123874</v>
          </cell>
          <cell r="O973">
            <v>7.002464564026937</v>
          </cell>
        </row>
        <row r="974">
          <cell r="A974">
            <v>18870</v>
          </cell>
          <cell r="B974">
            <v>3.4957726757511827</v>
          </cell>
          <cell r="C974">
            <v>2.0310245140508529E-2</v>
          </cell>
          <cell r="D974">
            <v>1190416.54</v>
          </cell>
          <cell r="E974">
            <v>642290.97</v>
          </cell>
          <cell r="F974">
            <v>253.69</v>
          </cell>
          <cell r="G974">
            <v>1190414.8728</v>
          </cell>
          <cell r="H974">
            <v>642294.04260000004</v>
          </cell>
          <cell r="I974">
            <v>253.761</v>
          </cell>
          <cell r="J974">
            <v>1190413.2</v>
          </cell>
          <cell r="K974">
            <v>642297.12</v>
          </cell>
          <cell r="L974">
            <v>253.69</v>
          </cell>
          <cell r="M974">
            <v>-2.0270289417515727E-2</v>
          </cell>
          <cell r="N974">
            <v>3.5026633580597157</v>
          </cell>
          <cell r="O974">
            <v>6.9984360338108988</v>
          </cell>
        </row>
        <row r="975">
          <cell r="A975">
            <v>18880</v>
          </cell>
          <cell r="B975">
            <v>3.4996373883857252</v>
          </cell>
          <cell r="C975">
            <v>2.143079172970655E-2</v>
          </cell>
          <cell r="D975">
            <v>1190407.75</v>
          </cell>
          <cell r="E975">
            <v>642286.19999999995</v>
          </cell>
          <cell r="F975">
            <v>253.58</v>
          </cell>
          <cell r="G975">
            <v>1190406.0817</v>
          </cell>
          <cell r="H975">
            <v>642289.27639999997</v>
          </cell>
          <cell r="I975">
            <v>253.655</v>
          </cell>
          <cell r="J975">
            <v>1190404.4099999999</v>
          </cell>
          <cell r="K975">
            <v>642292.35</v>
          </cell>
          <cell r="L975">
            <v>253.58</v>
          </cell>
          <cell r="M975">
            <v>-2.1435924030125616E-2</v>
          </cell>
          <cell r="N975">
            <v>3.4987994870006602</v>
          </cell>
          <cell r="O975">
            <v>6.9984368753863855</v>
          </cell>
        </row>
        <row r="976">
          <cell r="A976">
            <v>18890</v>
          </cell>
          <cell r="B976">
            <v>3.5034143873451931</v>
          </cell>
          <cell r="C976">
            <v>2.0836815725736979E-2</v>
          </cell>
          <cell r="D976">
            <v>1190398.96</v>
          </cell>
          <cell r="E976">
            <v>642281.43000000005</v>
          </cell>
          <cell r="F976">
            <v>253.41</v>
          </cell>
          <cell r="G976">
            <v>1190397.2905999999</v>
          </cell>
          <cell r="H976">
            <v>642284.51009999996</v>
          </cell>
          <cell r="I976">
            <v>253.483</v>
          </cell>
          <cell r="J976">
            <v>1190395.6200000001</v>
          </cell>
          <cell r="K976">
            <v>642287.59</v>
          </cell>
          <cell r="L976">
            <v>253.41</v>
          </cell>
          <cell r="M976">
            <v>-2.0834459786153552E-2</v>
          </cell>
          <cell r="N976">
            <v>3.5038105498911394</v>
          </cell>
          <cell r="O976">
            <v>7.007224937236332</v>
          </cell>
        </row>
        <row r="977">
          <cell r="A977">
            <v>18900</v>
          </cell>
          <cell r="B977">
            <v>3.4983542702095756</v>
          </cell>
          <cell r="C977">
            <v>2.1438652065245416E-2</v>
          </cell>
          <cell r="D977">
            <v>1190390.17</v>
          </cell>
          <cell r="E977">
            <v>642276.67000000004</v>
          </cell>
          <cell r="F977">
            <v>253.18</v>
          </cell>
          <cell r="G977">
            <v>1190388.4996</v>
          </cell>
          <cell r="H977">
            <v>642279.74380000005</v>
          </cell>
          <cell r="I977">
            <v>253.255</v>
          </cell>
          <cell r="J977">
            <v>1190386.83</v>
          </cell>
          <cell r="K977">
            <v>642282.81999999995</v>
          </cell>
          <cell r="L977">
            <v>253.18</v>
          </cell>
          <cell r="M977">
            <v>-2.1428072379790209E-2</v>
          </cell>
          <cell r="N977">
            <v>3.5000815131987584</v>
          </cell>
          <cell r="O977">
            <v>6.9984357834083344</v>
          </cell>
        </row>
        <row r="978">
          <cell r="A978">
            <v>18910</v>
          </cell>
          <cell r="B978">
            <v>3.5022184411529014</v>
          </cell>
          <cell r="C978">
            <v>1.9987331223399699E-2</v>
          </cell>
          <cell r="D978">
            <v>1190381.3799999999</v>
          </cell>
          <cell r="E978">
            <v>642271.9</v>
          </cell>
          <cell r="F978">
            <v>252.95</v>
          </cell>
          <cell r="G978">
            <v>1190379.7084999999</v>
          </cell>
          <cell r="H978">
            <v>642274.97759999998</v>
          </cell>
          <cell r="I978">
            <v>253.02</v>
          </cell>
          <cell r="J978">
            <v>1190378.04</v>
          </cell>
          <cell r="K978">
            <v>642278.05000000005</v>
          </cell>
          <cell r="L978">
            <v>252.95</v>
          </cell>
          <cell r="M978">
            <v>-2.0021639960717957E-2</v>
          </cell>
          <cell r="N978">
            <v>3.4962170999658446</v>
          </cell>
          <cell r="O978">
            <v>6.998435541118746</v>
          </cell>
        </row>
        <row r="979">
          <cell r="A979">
            <v>18920</v>
          </cell>
          <cell r="B979">
            <v>3.5059949301613149</v>
          </cell>
          <cell r="C979">
            <v>1.8539673129820241E-2</v>
          </cell>
          <cell r="D979">
            <v>1190372.5900000001</v>
          </cell>
          <cell r="E979">
            <v>642267.13</v>
          </cell>
          <cell r="F979">
            <v>252.72</v>
          </cell>
          <cell r="G979">
            <v>1190370.9173999999</v>
          </cell>
          <cell r="H979">
            <v>642270.21129999997</v>
          </cell>
          <cell r="I979">
            <v>252.785</v>
          </cell>
          <cell r="J979">
            <v>1190369.25</v>
          </cell>
          <cell r="K979">
            <v>642273.29</v>
          </cell>
          <cell r="L979">
            <v>252.72</v>
          </cell>
          <cell r="M979">
            <v>-1.8564900595030142E-2</v>
          </cell>
          <cell r="N979">
            <v>3.5012307050757032</v>
          </cell>
          <cell r="O979">
            <v>7.0072256352370186</v>
          </cell>
        </row>
        <row r="980">
          <cell r="A980">
            <v>18930</v>
          </cell>
          <cell r="B980">
            <v>3.49625585024764</v>
          </cell>
          <cell r="C980">
            <v>2.0307438311463682E-2</v>
          </cell>
          <cell r="D980">
            <v>1190363.79</v>
          </cell>
          <cell r="E980">
            <v>642262.37</v>
          </cell>
          <cell r="F980">
            <v>252.48</v>
          </cell>
          <cell r="G980">
            <v>1190362.1264</v>
          </cell>
          <cell r="H980">
            <v>642265.44510000001</v>
          </cell>
          <cell r="I980">
            <v>252.55099999999999</v>
          </cell>
          <cell r="J980">
            <v>1190360.46</v>
          </cell>
          <cell r="K980">
            <v>642268.52</v>
          </cell>
          <cell r="L980">
            <v>252.48</v>
          </cell>
          <cell r="M980">
            <v>-2.0300718357419111E-2</v>
          </cell>
          <cell r="N980">
            <v>3.4974131826251487</v>
          </cell>
          <cell r="O980">
            <v>6.9936690328727886</v>
          </cell>
        </row>
        <row r="981">
          <cell r="A981">
            <v>18940</v>
          </cell>
          <cell r="B981">
            <v>3.5000336470351536</v>
          </cell>
          <cell r="C981">
            <v>1.885696157690098E-2</v>
          </cell>
          <cell r="D981">
            <v>1190355</v>
          </cell>
          <cell r="E981">
            <v>642257.6</v>
          </cell>
          <cell r="F981">
            <v>252.25</v>
          </cell>
          <cell r="G981">
            <v>1190353.3352999999</v>
          </cell>
          <cell r="H981">
            <v>642260.67879999999</v>
          </cell>
          <cell r="I981">
            <v>252.316</v>
          </cell>
          <cell r="J981">
            <v>1190351.67</v>
          </cell>
          <cell r="K981">
            <v>642263.76</v>
          </cell>
          <cell r="L981">
            <v>252.25</v>
          </cell>
          <cell r="M981">
            <v>-1.8844058447439371E-2</v>
          </cell>
          <cell r="N981">
            <v>3.5024302320061484</v>
          </cell>
          <cell r="O981">
            <v>7.0024638790413025</v>
          </cell>
        </row>
        <row r="982">
          <cell r="A982">
            <v>18950</v>
          </cell>
          <cell r="B982">
            <v>3.4950575460906319</v>
          </cell>
          <cell r="C982">
            <v>2.0600519176154262E-2</v>
          </cell>
          <cell r="D982">
            <v>1190346.21</v>
          </cell>
          <cell r="E982">
            <v>642252.84</v>
          </cell>
          <cell r="F982">
            <v>252.01</v>
          </cell>
          <cell r="G982">
            <v>1190344.5443</v>
          </cell>
          <cell r="H982">
            <v>642255.91260000004</v>
          </cell>
          <cell r="I982">
            <v>252.08199999999999</v>
          </cell>
          <cell r="J982">
            <v>1190342.8799999999</v>
          </cell>
          <cell r="K982">
            <v>642258.99</v>
          </cell>
          <cell r="L982">
            <v>252.01</v>
          </cell>
          <cell r="M982">
            <v>-2.0579590417591134E-2</v>
          </cell>
          <cell r="N982">
            <v>3.4986119032990173</v>
          </cell>
          <cell r="O982">
            <v>6.9936694493896496</v>
          </cell>
        </row>
        <row r="983">
          <cell r="A983">
            <v>18960</v>
          </cell>
          <cell r="B983">
            <v>3.4988346532056411</v>
          </cell>
          <cell r="C983">
            <v>1.9149232999227817E-2</v>
          </cell>
          <cell r="D983">
            <v>1190337.42</v>
          </cell>
          <cell r="E983">
            <v>642248.06999999995</v>
          </cell>
          <cell r="F983">
            <v>251.78</v>
          </cell>
          <cell r="G983">
            <v>1190335.7531999999</v>
          </cell>
          <cell r="H983">
            <v>642251.14630000002</v>
          </cell>
          <cell r="I983">
            <v>251.84700000000001</v>
          </cell>
          <cell r="J983">
            <v>1190334.0900000001</v>
          </cell>
          <cell r="K983">
            <v>642254.22</v>
          </cell>
          <cell r="L983">
            <v>251.78</v>
          </cell>
          <cell r="M983">
            <v>-1.9171152791405362E-2</v>
          </cell>
          <cell r="N983">
            <v>3.4948341776319323</v>
          </cell>
          <cell r="O983">
            <v>6.9936688308375734</v>
          </cell>
        </row>
        <row r="984">
          <cell r="A984">
            <v>18970</v>
          </cell>
          <cell r="B984">
            <v>3.5026998757264032</v>
          </cell>
          <cell r="C984">
            <v>2.0555572145635543E-2</v>
          </cell>
          <cell r="D984">
            <v>1190328.6299999999</v>
          </cell>
          <cell r="E984">
            <v>642243.30000000005</v>
          </cell>
          <cell r="F984">
            <v>251.54</v>
          </cell>
          <cell r="G984">
            <v>1190326.9620999999</v>
          </cell>
          <cell r="H984">
            <v>642246.38009999995</v>
          </cell>
          <cell r="I984">
            <v>251.61199999999999</v>
          </cell>
          <cell r="J984">
            <v>1190325.29</v>
          </cell>
          <cell r="K984">
            <v>642249.46</v>
          </cell>
          <cell r="L984">
            <v>251.54</v>
          </cell>
          <cell r="M984">
            <v>-2.0544861185460225E-2</v>
          </cell>
          <cell r="N984">
            <v>3.5045259907113779</v>
          </cell>
          <cell r="O984">
            <v>7.0072258664377811</v>
          </cell>
        </row>
        <row r="985">
          <cell r="A985">
            <v>18980</v>
          </cell>
          <cell r="B985">
            <v>3.4976382961403201</v>
          </cell>
          <cell r="C985">
            <v>1.9441690147040742E-2</v>
          </cell>
          <cell r="D985">
            <v>1190319.8400000001</v>
          </cell>
          <cell r="E985">
            <v>642238.54</v>
          </cell>
          <cell r="F985">
            <v>251.31</v>
          </cell>
          <cell r="G985">
            <v>1190318.1710999999</v>
          </cell>
          <cell r="H985">
            <v>642241.61380000005</v>
          </cell>
          <cell r="I985">
            <v>251.37799999999999</v>
          </cell>
          <cell r="J985">
            <v>1190316.5</v>
          </cell>
          <cell r="K985">
            <v>642244.68999999994</v>
          </cell>
          <cell r="L985">
            <v>251.31</v>
          </cell>
          <cell r="M985">
            <v>-1.9424146676603162E-2</v>
          </cell>
          <cell r="N985">
            <v>3.5007972876302058</v>
          </cell>
          <cell r="O985">
            <v>6.9984355837705259</v>
          </cell>
        </row>
        <row r="986">
          <cell r="A986">
            <v>18990</v>
          </cell>
          <cell r="B986">
            <v>3.5014148926705029</v>
          </cell>
          <cell r="C986">
            <v>2.0848714658984885E-2</v>
          </cell>
          <cell r="D986">
            <v>1190311.05</v>
          </cell>
          <cell r="E986">
            <v>642233.77</v>
          </cell>
          <cell r="F986">
            <v>251.07</v>
          </cell>
          <cell r="G986">
            <v>1190309.3799999999</v>
          </cell>
          <cell r="H986">
            <v>642236.84750000003</v>
          </cell>
          <cell r="I986">
            <v>251.143</v>
          </cell>
          <cell r="J986">
            <v>1190307.71</v>
          </cell>
          <cell r="K986">
            <v>642239.92000000004</v>
          </cell>
          <cell r="L986">
            <v>251.07</v>
          </cell>
          <cell r="M986">
            <v>-2.0874910067643176E-2</v>
          </cell>
          <cell r="N986">
            <v>3.4970210536695916</v>
          </cell>
          <cell r="O986">
            <v>6.9984359463400949</v>
          </cell>
        </row>
        <row r="987">
          <cell r="A987">
            <v>19000</v>
          </cell>
          <cell r="B987">
            <v>3.5052795750830779</v>
          </cell>
          <cell r="C987">
            <v>2.1111012235952225E-2</v>
          </cell>
          <cell r="D987">
            <v>1190302.26</v>
          </cell>
          <cell r="E987">
            <v>642229</v>
          </cell>
          <cell r="F987">
            <v>250.85</v>
          </cell>
          <cell r="G987">
            <v>1190300.5889000001</v>
          </cell>
          <cell r="H987">
            <v>642232.08129999996</v>
          </cell>
          <cell r="I987">
            <v>250.92400000000001</v>
          </cell>
          <cell r="J987">
            <v>1190298.92</v>
          </cell>
          <cell r="K987">
            <v>642235.16</v>
          </cell>
          <cell r="L987">
            <v>250.85</v>
          </cell>
          <cell r="M987">
            <v>-2.1131112456081541E-2</v>
          </cell>
          <cell r="N987">
            <v>3.5019453023977003</v>
          </cell>
          <cell r="O987">
            <v>7.0072248774807786</v>
          </cell>
          <cell r="P987">
            <v>7.2819731236776608</v>
          </cell>
        </row>
        <row r="988">
          <cell r="A988">
            <v>19010</v>
          </cell>
          <cell r="B988">
            <v>3.5002204801973091</v>
          </cell>
          <cell r="C988">
            <v>2.1427221634838511E-2</v>
          </cell>
          <cell r="D988">
            <v>1190293.47</v>
          </cell>
          <cell r="E988">
            <v>642224.24</v>
          </cell>
          <cell r="F988">
            <v>250.74</v>
          </cell>
          <cell r="G988">
            <v>1190291.7978999999</v>
          </cell>
          <cell r="H988">
            <v>642227.31499999994</v>
          </cell>
          <cell r="I988">
            <v>250.815</v>
          </cell>
          <cell r="J988">
            <v>1190290.1299999999</v>
          </cell>
          <cell r="K988">
            <v>642230.39</v>
          </cell>
          <cell r="L988">
            <v>250.74</v>
          </cell>
          <cell r="M988">
            <v>-2.1439499248190344E-2</v>
          </cell>
          <cell r="N988">
            <v>3.4982160325558533</v>
          </cell>
          <cell r="O988">
            <v>6.9984365127531625</v>
          </cell>
        </row>
        <row r="989">
          <cell r="A989">
            <v>19020</v>
          </cell>
          <cell r="B989">
            <v>3.4993204596835792</v>
          </cell>
          <cell r="C989">
            <v>2.0003883841593417E-2</v>
          </cell>
          <cell r="D989">
            <v>1190284.67</v>
          </cell>
          <cell r="E989">
            <v>642219.47</v>
          </cell>
          <cell r="F989">
            <v>250.76</v>
          </cell>
          <cell r="G989">
            <v>1190283.0068000001</v>
          </cell>
          <cell r="H989">
            <v>642222.54879999999</v>
          </cell>
          <cell r="I989">
            <v>250.83</v>
          </cell>
          <cell r="J989">
            <v>1190281.3400000001</v>
          </cell>
          <cell r="K989">
            <v>642225.63</v>
          </cell>
          <cell r="L989">
            <v>250.76</v>
          </cell>
          <cell r="M989">
            <v>-1.9982052204431496E-2</v>
          </cell>
          <cell r="N989">
            <v>3.503143685336656</v>
          </cell>
          <cell r="O989">
            <v>7.0024641450202356</v>
          </cell>
        </row>
        <row r="990">
          <cell r="A990">
            <v>19030</v>
          </cell>
          <cell r="B990">
            <v>3.4943026113216509</v>
          </cell>
          <cell r="C990">
            <v>2.0318789726440894E-2</v>
          </cell>
          <cell r="D990">
            <v>1190275.8799999999</v>
          </cell>
          <cell r="E990">
            <v>642214.71</v>
          </cell>
          <cell r="F990">
            <v>250.9</v>
          </cell>
          <cell r="G990">
            <v>1190274.2157000001</v>
          </cell>
          <cell r="H990">
            <v>642217.78249999997</v>
          </cell>
          <cell r="I990">
            <v>250.971</v>
          </cell>
          <cell r="J990">
            <v>1190272.55</v>
          </cell>
          <cell r="K990">
            <v>642220.86</v>
          </cell>
          <cell r="L990">
            <v>250.9</v>
          </cell>
          <cell r="M990">
            <v>-2.0289389283555153E-2</v>
          </cell>
          <cell r="N990">
            <v>3.4993660483188864</v>
          </cell>
          <cell r="O990">
            <v>6.9936686596405373</v>
          </cell>
        </row>
        <row r="991">
          <cell r="A991">
            <v>19040</v>
          </cell>
          <cell r="B991">
            <v>3.4981203210337397</v>
          </cell>
          <cell r="C991">
            <v>1.8867275548857806E-2</v>
          </cell>
          <cell r="D991">
            <v>1190267.0900000001</v>
          </cell>
          <cell r="E991">
            <v>642209.93999999994</v>
          </cell>
          <cell r="F991">
            <v>251.17</v>
          </cell>
          <cell r="G991">
            <v>1190265.4247000001</v>
          </cell>
          <cell r="H991">
            <v>642213.01630000002</v>
          </cell>
          <cell r="I991">
            <v>251.23599999999999</v>
          </cell>
          <cell r="J991">
            <v>1190263.76</v>
          </cell>
          <cell r="K991">
            <v>642216.09</v>
          </cell>
          <cell r="L991">
            <v>251.17</v>
          </cell>
          <cell r="M991">
            <v>-1.8881158178193466E-2</v>
          </cell>
          <cell r="N991">
            <v>3.4955482803077356</v>
          </cell>
          <cell r="O991">
            <v>6.9936686013414757</v>
          </cell>
        </row>
        <row r="992">
          <cell r="A992">
            <v>19050</v>
          </cell>
          <cell r="B992">
            <v>3.5018979082348509</v>
          </cell>
          <cell r="C992">
            <v>1.9132482372616898E-2</v>
          </cell>
          <cell r="D992">
            <v>1190258.3</v>
          </cell>
          <cell r="E992">
            <v>642205.17000000004</v>
          </cell>
          <cell r="F992">
            <v>251.56</v>
          </cell>
          <cell r="G992">
            <v>1190256.6336000001</v>
          </cell>
          <cell r="H992">
            <v>642208.25</v>
          </cell>
          <cell r="I992">
            <v>251.62700000000001</v>
          </cell>
          <cell r="J992">
            <v>1190254.97</v>
          </cell>
          <cell r="K992">
            <v>642211.32999999996</v>
          </cell>
          <cell r="L992">
            <v>251.56</v>
          </cell>
          <cell r="M992">
            <v>-1.9139759908436849E-2</v>
          </cell>
          <cell r="N992">
            <v>3.5005663770355615</v>
          </cell>
          <cell r="O992">
            <v>7.0024642852704124</v>
          </cell>
        </row>
        <row r="993">
          <cell r="A993">
            <v>19060</v>
          </cell>
          <cell r="B993">
            <v>3.4968349188115697</v>
          </cell>
          <cell r="C993">
            <v>2.0876021229168346E-2</v>
          </cell>
          <cell r="D993">
            <v>1190249.51</v>
          </cell>
          <cell r="E993">
            <v>642200.41</v>
          </cell>
          <cell r="F993">
            <v>252.07</v>
          </cell>
          <cell r="G993">
            <v>1190247.8426000001</v>
          </cell>
          <cell r="H993">
            <v>642203.48369999998</v>
          </cell>
          <cell r="I993">
            <v>252.143</v>
          </cell>
          <cell r="J993">
            <v>1190246.17</v>
          </cell>
          <cell r="K993">
            <v>642206.56000000006</v>
          </cell>
          <cell r="L993">
            <v>252.07</v>
          </cell>
          <cell r="M993">
            <v>-2.0847604111204777E-2</v>
          </cell>
          <cell r="N993">
            <v>3.5016014123547579</v>
          </cell>
          <cell r="O993">
            <v>6.998436331166328</v>
          </cell>
        </row>
        <row r="994">
          <cell r="A994">
            <v>19070</v>
          </cell>
          <cell r="B994">
            <v>3.5006997157416757</v>
          </cell>
          <cell r="C994">
            <v>1.9424688068569524E-2</v>
          </cell>
          <cell r="D994">
            <v>1190240.72</v>
          </cell>
          <cell r="E994">
            <v>642195.64</v>
          </cell>
          <cell r="F994">
            <v>252.7</v>
          </cell>
          <cell r="G994">
            <v>1190239.0515000001</v>
          </cell>
          <cell r="H994">
            <v>642198.71750000003</v>
          </cell>
          <cell r="I994">
            <v>252.768</v>
          </cell>
          <cell r="J994">
            <v>1190237.3799999999</v>
          </cell>
          <cell r="K994">
            <v>642201.79</v>
          </cell>
          <cell r="L994">
            <v>252.7</v>
          </cell>
          <cell r="M994">
            <v>-1.9441138035547735E-2</v>
          </cell>
          <cell r="N994">
            <v>3.4977376260420248</v>
          </cell>
          <cell r="O994">
            <v>6.9984373417837009</v>
          </cell>
        </row>
        <row r="995">
          <cell r="A995">
            <v>19080</v>
          </cell>
          <cell r="B995">
            <v>3.5044767940137289</v>
          </cell>
          <cell r="C995">
            <v>1.9689101699247289E-2</v>
          </cell>
          <cell r="D995">
            <v>1190231.93</v>
          </cell>
          <cell r="E995">
            <v>642190.87</v>
          </cell>
          <cell r="F995">
            <v>253.34</v>
          </cell>
          <cell r="G995">
            <v>1190230.2604</v>
          </cell>
          <cell r="H995">
            <v>642193.95120000001</v>
          </cell>
          <cell r="I995">
            <v>253.40899999999999</v>
          </cell>
          <cell r="J995">
            <v>1190228.5900000001</v>
          </cell>
          <cell r="K995">
            <v>642197.03</v>
          </cell>
          <cell r="L995">
            <v>253.34</v>
          </cell>
          <cell r="M995">
            <v>-1.9698817682580205E-2</v>
          </cell>
          <cell r="N995">
            <v>3.5027482924016073</v>
          </cell>
          <cell r="O995">
            <v>7.0072250864153363</v>
          </cell>
        </row>
        <row r="996">
          <cell r="A996">
            <v>19090</v>
          </cell>
          <cell r="B996">
            <v>3.4995041591469618</v>
          </cell>
          <cell r="C996">
            <v>1.9717079009512091E-2</v>
          </cell>
          <cell r="D996">
            <v>1190223.1399999999</v>
          </cell>
          <cell r="E996">
            <v>642186.11</v>
          </cell>
          <cell r="F996">
            <v>253.98</v>
          </cell>
          <cell r="G996">
            <v>1190221.4694000001</v>
          </cell>
          <cell r="H996">
            <v>642189.18500000006</v>
          </cell>
          <cell r="I996">
            <v>254.04900000000001</v>
          </cell>
          <cell r="J996">
            <v>1190219.8</v>
          </cell>
          <cell r="K996">
            <v>642192.26</v>
          </cell>
          <cell r="L996">
            <v>253.98</v>
          </cell>
          <cell r="M996">
            <v>-1.9720306269076619E-2</v>
          </cell>
          <cell r="N996">
            <v>3.4989314597114354</v>
          </cell>
          <cell r="O996">
            <v>6.9984356188583972</v>
          </cell>
        </row>
        <row r="997">
          <cell r="A997">
            <v>19100</v>
          </cell>
          <cell r="B997">
            <v>3.5032805455247864</v>
          </cell>
          <cell r="C997">
            <v>1.9981271579695106E-2</v>
          </cell>
          <cell r="D997">
            <v>1190214.3500000001</v>
          </cell>
          <cell r="E997">
            <v>642181.34</v>
          </cell>
          <cell r="F997">
            <v>254.62</v>
          </cell>
          <cell r="G997">
            <v>1190212.6783</v>
          </cell>
          <cell r="H997">
            <v>642184.41870000004</v>
          </cell>
          <cell r="I997">
            <v>254.69</v>
          </cell>
          <cell r="J997">
            <v>1190211.01</v>
          </cell>
          <cell r="K997">
            <v>642187.5</v>
          </cell>
          <cell r="L997">
            <v>254.62</v>
          </cell>
          <cell r="M997">
            <v>-1.9977479255308891E-2</v>
          </cell>
          <cell r="N997">
            <v>3.5039455731829188</v>
          </cell>
          <cell r="O997">
            <v>7.0072261187077052</v>
          </cell>
        </row>
        <row r="998">
          <cell r="A998">
            <v>19110</v>
          </cell>
          <cell r="B998">
            <v>3.4983590567940426</v>
          </cell>
          <cell r="C998">
            <v>2.0295229519711907E-2</v>
          </cell>
          <cell r="D998">
            <v>1190205.56</v>
          </cell>
          <cell r="E998">
            <v>642176.57999999996</v>
          </cell>
          <cell r="F998">
            <v>255.26</v>
          </cell>
          <cell r="G998">
            <v>1190203.8872</v>
          </cell>
          <cell r="H998">
            <v>642179.65249999997</v>
          </cell>
          <cell r="I998">
            <v>255.33099999999999</v>
          </cell>
          <cell r="J998">
            <v>1190202.22</v>
          </cell>
          <cell r="K998">
            <v>642182.73</v>
          </cell>
          <cell r="L998">
            <v>255.26</v>
          </cell>
          <cell r="M998">
            <v>-2.0285248897623211E-2</v>
          </cell>
          <cell r="N998">
            <v>3.5000802976746765</v>
          </cell>
          <cell r="O998">
            <v>6.9984393544687187</v>
          </cell>
        </row>
        <row r="999">
          <cell r="A999">
            <v>19120</v>
          </cell>
          <cell r="B999">
            <v>3.4973185269978257</v>
          </cell>
          <cell r="C999">
            <v>2.0587201149736022E-2</v>
          </cell>
          <cell r="D999">
            <v>1190196.76</v>
          </cell>
          <cell r="E999">
            <v>642171.81000000006</v>
          </cell>
          <cell r="F999">
            <v>255.9</v>
          </cell>
          <cell r="G999">
            <v>1190195.0962</v>
          </cell>
          <cell r="H999">
            <v>642174.88619999995</v>
          </cell>
          <cell r="I999">
            <v>255.97200000000001</v>
          </cell>
          <cell r="J999">
            <v>1190193.43</v>
          </cell>
          <cell r="K999">
            <v>642177.96</v>
          </cell>
          <cell r="L999">
            <v>255.9</v>
          </cell>
          <cell r="M999">
            <v>-2.059289934717292E-2</v>
          </cell>
          <cell r="N999">
            <v>3.4963507948135137</v>
          </cell>
          <cell r="O999">
            <v>6.993669321811339</v>
          </cell>
        </row>
        <row r="1000">
          <cell r="A1000">
            <v>19130</v>
          </cell>
          <cell r="B1000">
            <v>3.5011843724168896</v>
          </cell>
          <cell r="C1000">
            <v>2.0564469716943434E-2</v>
          </cell>
          <cell r="D1000">
            <v>1190187.97</v>
          </cell>
          <cell r="E1000">
            <v>642167.04000000004</v>
          </cell>
          <cell r="F1000">
            <v>256.54000000000002</v>
          </cell>
          <cell r="G1000">
            <v>1190186.3051</v>
          </cell>
          <cell r="H1000">
            <v>642170.12</v>
          </cell>
          <cell r="I1000">
            <v>256.61200000000002</v>
          </cell>
          <cell r="J1000">
            <v>1190184.6399999999</v>
          </cell>
          <cell r="K1000">
            <v>642173.19999999995</v>
          </cell>
          <cell r="L1000">
            <v>256.54000000000002</v>
          </cell>
          <cell r="M1000">
            <v>-2.0563911099666776E-2</v>
          </cell>
          <cell r="N1000">
            <v>3.5012794818573907</v>
          </cell>
          <cell r="O1000">
            <v>7.0024638542742803</v>
          </cell>
        </row>
        <row r="1001">
          <cell r="A1001">
            <v>19140</v>
          </cell>
          <cell r="B1001">
            <v>3.4961675717257137</v>
          </cell>
          <cell r="C1001">
            <v>2.0307951075961676E-2</v>
          </cell>
          <cell r="D1001">
            <v>1190179.18</v>
          </cell>
          <cell r="E1001">
            <v>642162.28</v>
          </cell>
          <cell r="F1001">
            <v>257.18</v>
          </cell>
          <cell r="G1001">
            <v>1190177.514</v>
          </cell>
          <cell r="H1001">
            <v>642165.35369999998</v>
          </cell>
          <cell r="I1001">
            <v>257.25099999999998</v>
          </cell>
          <cell r="J1001">
            <v>1190175.8500000001</v>
          </cell>
          <cell r="K1001">
            <v>642168.43000000005</v>
          </cell>
          <cell r="L1001">
            <v>257.18</v>
          </cell>
          <cell r="M1001">
            <v>-2.0300204946344807E-2</v>
          </cell>
          <cell r="N1001">
            <v>3.4975016354578026</v>
          </cell>
          <cell r="O1001">
            <v>6.9936692071835163</v>
          </cell>
        </row>
        <row r="1002">
          <cell r="A1002">
            <v>19150</v>
          </cell>
          <cell r="B1002">
            <v>3.4998971069680245</v>
          </cell>
          <cell r="C1002">
            <v>2.0286310662851779E-2</v>
          </cell>
          <cell r="D1002">
            <v>1190170.3899999999</v>
          </cell>
          <cell r="E1002">
            <v>642157.51</v>
          </cell>
          <cell r="F1002">
            <v>257.74</v>
          </cell>
          <cell r="G1002">
            <v>1190168.723</v>
          </cell>
          <cell r="H1002">
            <v>642160.58739999996</v>
          </cell>
          <cell r="I1002">
            <v>257.81099999999998</v>
          </cell>
          <cell r="J1002">
            <v>1190167.05</v>
          </cell>
          <cell r="K1002">
            <v>642163.66</v>
          </cell>
          <cell r="L1002">
            <v>257.74</v>
          </cell>
          <cell r="M1002">
            <v>-2.0294165243265945E-2</v>
          </cell>
          <cell r="N1002">
            <v>3.4985425194332103</v>
          </cell>
          <cell r="O1002">
            <v>6.9984396264012343</v>
          </cell>
        </row>
        <row r="1003">
          <cell r="A1003">
            <v>19160</v>
          </cell>
          <cell r="B1003">
            <v>3.5037624135369532</v>
          </cell>
          <cell r="C1003">
            <v>1.9122301141524203E-2</v>
          </cell>
          <cell r="D1003">
            <v>1190161.6000000001</v>
          </cell>
          <cell r="E1003">
            <v>642152.74</v>
          </cell>
          <cell r="F1003">
            <v>258.19</v>
          </cell>
          <cell r="G1003">
            <v>1190159.9319</v>
          </cell>
          <cell r="H1003">
            <v>642155.82120000001</v>
          </cell>
          <cell r="I1003">
            <v>258.25700000000001</v>
          </cell>
          <cell r="J1003">
            <v>1190158.26</v>
          </cell>
          <cell r="K1003">
            <v>642158.9</v>
          </cell>
          <cell r="L1003">
            <v>258.19</v>
          </cell>
          <cell r="M1003">
            <v>-1.9123930655774873E-2</v>
          </cell>
          <cell r="N1003">
            <v>3.5034638645154894</v>
          </cell>
          <cell r="O1003">
            <v>7.0072262780524426</v>
          </cell>
        </row>
        <row r="1004">
          <cell r="A1004">
            <v>19170</v>
          </cell>
          <cell r="B1004">
            <v>3.4987481547610826</v>
          </cell>
          <cell r="C1004">
            <v>1.9721339447116792E-2</v>
          </cell>
          <cell r="D1004">
            <v>1190152.81</v>
          </cell>
          <cell r="E1004">
            <v>642147.98</v>
          </cell>
          <cell r="F1004">
            <v>258.52</v>
          </cell>
          <cell r="G1004">
            <v>1190151.1407999999</v>
          </cell>
          <cell r="H1004">
            <v>642151.05489999999</v>
          </cell>
          <cell r="I1004">
            <v>258.589</v>
          </cell>
          <cell r="J1004">
            <v>1190149.47</v>
          </cell>
          <cell r="K1004">
            <v>642154.13</v>
          </cell>
          <cell r="L1004">
            <v>258.52</v>
          </cell>
          <cell r="M1004">
            <v>-1.9716046033433864E-2</v>
          </cell>
          <cell r="N1004">
            <v>3.4996875074753198</v>
          </cell>
          <cell r="O1004">
            <v>6.9984356622364023</v>
          </cell>
        </row>
        <row r="1005">
          <cell r="A1005">
            <v>19180</v>
          </cell>
          <cell r="B1005">
            <v>3.5025650216104052</v>
          </cell>
          <cell r="C1005">
            <v>1.8843333269407424E-2</v>
          </cell>
          <cell r="D1005">
            <v>1190144.02</v>
          </cell>
          <cell r="E1005">
            <v>642143.21</v>
          </cell>
          <cell r="F1005">
            <v>258.74</v>
          </cell>
          <cell r="G1005">
            <v>1190142.3498</v>
          </cell>
          <cell r="H1005">
            <v>642146.28870000003</v>
          </cell>
          <cell r="I1005">
            <v>258.80599999999998</v>
          </cell>
          <cell r="J1005">
            <v>1190140.68</v>
          </cell>
          <cell r="K1005">
            <v>642149.37</v>
          </cell>
          <cell r="L1005">
            <v>258.74</v>
          </cell>
          <cell r="M1005">
            <v>-1.8832069291066705E-2</v>
          </cell>
          <cell r="N1005">
            <v>3.5046600020361138</v>
          </cell>
          <cell r="O1005">
            <v>7.0072250236465194</v>
          </cell>
        </row>
        <row r="1006">
          <cell r="A1006">
            <v>19190</v>
          </cell>
          <cell r="B1006">
            <v>3.4975542098068519</v>
          </cell>
          <cell r="C1006">
            <v>1.9442157553805489E-2</v>
          </cell>
          <cell r="D1006">
            <v>1190135.23</v>
          </cell>
          <cell r="E1006">
            <v>642138.44999999995</v>
          </cell>
          <cell r="F1006">
            <v>258.83999999999997</v>
          </cell>
          <cell r="G1006">
            <v>1190133.5586999999</v>
          </cell>
          <cell r="H1006">
            <v>642141.52240000002</v>
          </cell>
          <cell r="I1006">
            <v>258.90800000000002</v>
          </cell>
          <cell r="J1006">
            <v>1190131.8899999999</v>
          </cell>
          <cell r="K1006">
            <v>642144.6</v>
          </cell>
          <cell r="L1006">
            <v>258.83999999999997</v>
          </cell>
          <cell r="M1006">
            <v>-1.9423671375179679E-2</v>
          </cell>
          <cell r="N1006">
            <v>3.500882952897026</v>
          </cell>
          <cell r="O1006">
            <v>6.9984371627038779</v>
          </cell>
        </row>
        <row r="1007">
          <cell r="A1007">
            <v>19200</v>
          </cell>
          <cell r="B1007">
            <v>3.5013702645206557</v>
          </cell>
          <cell r="C1007">
            <v>1.9135365567851392E-2</v>
          </cell>
          <cell r="D1007">
            <v>1190126.44</v>
          </cell>
          <cell r="E1007">
            <v>642133.68000000005</v>
          </cell>
          <cell r="F1007">
            <v>258.83</v>
          </cell>
          <cell r="G1007">
            <v>1190124.7677</v>
          </cell>
          <cell r="H1007">
            <v>642136.75619999995</v>
          </cell>
          <cell r="I1007">
            <v>258.89699999999999</v>
          </cell>
          <cell r="J1007">
            <v>1190123.1000000001</v>
          </cell>
          <cell r="K1007">
            <v>642139.82999999996</v>
          </cell>
          <cell r="L1007">
            <v>258.83</v>
          </cell>
          <cell r="M1007">
            <v>-1.9158918478234335E-2</v>
          </cell>
          <cell r="N1007">
            <v>3.4970658743667209</v>
          </cell>
          <cell r="O1007">
            <v>6.9984361388873761</v>
          </cell>
        </row>
        <row r="1008">
          <cell r="A1008">
            <v>19210</v>
          </cell>
          <cell r="B1008">
            <v>3.5003833461411404</v>
          </cell>
          <cell r="C1008">
            <v>1.9997809690519158E-2</v>
          </cell>
          <cell r="D1008">
            <v>1190117.6399999999</v>
          </cell>
          <cell r="E1008">
            <v>642128.91</v>
          </cell>
          <cell r="F1008">
            <v>258.7</v>
          </cell>
          <cell r="G1008">
            <v>1190115.9765999999</v>
          </cell>
          <cell r="H1008">
            <v>642131.98990000004</v>
          </cell>
          <cell r="I1008">
            <v>258.77</v>
          </cell>
          <cell r="J1008">
            <v>1190114.31</v>
          </cell>
          <cell r="K1008">
            <v>642135.06999999995</v>
          </cell>
          <cell r="L1008">
            <v>258.7</v>
          </cell>
          <cell r="M1008">
            <v>-1.9988115443220343E-2</v>
          </cell>
          <cell r="N1008">
            <v>3.5020810340444619</v>
          </cell>
          <cell r="O1008">
            <v>7.0024643801856019</v>
          </cell>
        </row>
        <row r="1009">
          <cell r="A1009">
            <v>19220</v>
          </cell>
          <cell r="B1009">
            <v>3.495453037922017</v>
          </cell>
          <cell r="C1009">
            <v>2.002601643923298E-2</v>
          </cell>
          <cell r="D1009">
            <v>1190108.8500000001</v>
          </cell>
          <cell r="E1009">
            <v>642124.15</v>
          </cell>
          <cell r="F1009">
            <v>258.45999999999998</v>
          </cell>
          <cell r="G1009">
            <v>1190107.1854999999</v>
          </cell>
          <cell r="H1009">
            <v>642127.22369999997</v>
          </cell>
          <cell r="I1009">
            <v>258.52999999999997</v>
          </cell>
          <cell r="J1009">
            <v>1190105.52</v>
          </cell>
          <cell r="K1009">
            <v>642130.30000000005</v>
          </cell>
          <cell r="L1009">
            <v>258.45999999999998</v>
          </cell>
          <cell r="M1009">
            <v>-2.0010202135594103E-2</v>
          </cell>
          <cell r="N1009">
            <v>3.4982155365376011</v>
          </cell>
          <cell r="O1009">
            <v>6.9936685744596181</v>
          </cell>
        </row>
        <row r="1010">
          <cell r="A1010">
            <v>19230</v>
          </cell>
          <cell r="B1010">
            <v>3.4991829060647253</v>
          </cell>
          <cell r="C1010">
            <v>1.2860145127601839E-2</v>
          </cell>
          <cell r="D1010">
            <v>1190100.06</v>
          </cell>
          <cell r="E1010">
            <v>642119.38</v>
          </cell>
          <cell r="F1010">
            <v>258.13</v>
          </cell>
          <cell r="G1010">
            <v>1190098.3944999999</v>
          </cell>
          <cell r="H1010">
            <v>642122.45739999996</v>
          </cell>
          <cell r="I1010">
            <v>258.17500000000001</v>
          </cell>
          <cell r="J1010">
            <v>1190096.73</v>
          </cell>
          <cell r="K1010">
            <v>642125.53</v>
          </cell>
          <cell r="L1010">
            <v>258.10000000000002</v>
          </cell>
          <cell r="M1010">
            <v>-2.1462385106281335E-2</v>
          </cell>
          <cell r="N1010">
            <v>3.4944858005571149</v>
          </cell>
          <cell r="O1010">
            <v>6.9936687066218397</v>
          </cell>
        </row>
        <row r="1011">
          <cell r="A1011">
            <v>19240</v>
          </cell>
          <cell r="B1011">
            <v>3.5029605722588246</v>
          </cell>
          <cell r="C1011">
            <v>-3.9966193484679566E-3</v>
          </cell>
          <cell r="D1011">
            <v>1190091.27</v>
          </cell>
          <cell r="E1011">
            <v>642114.61</v>
          </cell>
          <cell r="F1011">
            <v>257.72000000000003</v>
          </cell>
          <cell r="G1011">
            <v>1190089.6033999999</v>
          </cell>
          <cell r="H1011">
            <v>642117.69110000005</v>
          </cell>
          <cell r="I1011">
            <v>257.70600000000002</v>
          </cell>
          <cell r="J1011">
            <v>1190087.8799999999</v>
          </cell>
          <cell r="K1011">
            <v>642120.86</v>
          </cell>
          <cell r="L1011">
            <v>257.63</v>
          </cell>
          <cell r="M1011">
            <v>-2.1068857449269278E-2</v>
          </cell>
          <cell r="N1011">
            <v>3.6072198116589234</v>
          </cell>
          <cell r="O1011">
            <v>7.110180383917748</v>
          </cell>
        </row>
        <row r="1012">
          <cell r="A1012">
            <v>19250</v>
          </cell>
          <cell r="B1012">
            <v>3.4980327756645804</v>
          </cell>
          <cell r="C1012">
            <v>-2.0582997535328603E-2</v>
          </cell>
          <cell r="D1012">
            <v>1190082.48</v>
          </cell>
          <cell r="E1012">
            <v>642109.85</v>
          </cell>
          <cell r="F1012">
            <v>257.23</v>
          </cell>
          <cell r="G1012">
            <v>1190080.8123000001</v>
          </cell>
          <cell r="H1012">
            <v>642112.92489999998</v>
          </cell>
          <cell r="I1012">
            <v>257.15800000000002</v>
          </cell>
          <cell r="J1012">
            <v>1190078.8500000001</v>
          </cell>
          <cell r="K1012">
            <v>642116.54</v>
          </cell>
          <cell r="L1012">
            <v>257.07</v>
          </cell>
          <cell r="M1012">
            <v>-2.1393804378347005E-2</v>
          </cell>
          <cell r="N1012">
            <v>4.1133404065846477</v>
          </cell>
          <cell r="O1012">
            <v>7.6113731822492277</v>
          </cell>
        </row>
        <row r="1013">
          <cell r="A1013">
            <v>19260</v>
          </cell>
          <cell r="B1013">
            <v>3.4993472448718759</v>
          </cell>
          <cell r="C1013">
            <v>-4.1150531777328039E-2</v>
          </cell>
          <cell r="D1013">
            <v>1190073.6299999999</v>
          </cell>
          <cell r="E1013">
            <v>642105.06999999995</v>
          </cell>
          <cell r="F1013">
            <v>256.68</v>
          </cell>
          <cell r="G1013">
            <v>1190072.0133</v>
          </cell>
          <cell r="H1013">
            <v>642108.17350000003</v>
          </cell>
          <cell r="I1013">
            <v>256.536</v>
          </cell>
          <cell r="J1013">
            <v>1190069.93</v>
          </cell>
          <cell r="K1013">
            <v>642112.16</v>
          </cell>
          <cell r="L1013">
            <v>256.36</v>
          </cell>
          <cell r="M1013">
            <v>-3.9128194886770745E-2</v>
          </cell>
          <cell r="N1013">
            <v>4.4980352533332271</v>
          </cell>
          <cell r="O1013">
            <v>7.9973824982051029</v>
          </cell>
        </row>
        <row r="1014">
          <cell r="A1014">
            <v>19270</v>
          </cell>
          <cell r="B1014">
            <v>3.5055920640022089</v>
          </cell>
          <cell r="C1014">
            <v>-5.3058084513013498E-2</v>
          </cell>
          <cell r="D1014">
            <v>1190064.3899999999</v>
          </cell>
          <cell r="E1014">
            <v>642100.65</v>
          </cell>
          <cell r="F1014">
            <v>256.02999999999997</v>
          </cell>
          <cell r="G1014">
            <v>1190062.9916000001</v>
          </cell>
          <cell r="H1014">
            <v>642103.86459999997</v>
          </cell>
          <cell r="I1014">
            <v>255.84399999999999</v>
          </cell>
          <cell r="J1014">
            <v>1190061.2</v>
          </cell>
          <cell r="K1014">
            <v>642107.99</v>
          </cell>
          <cell r="L1014">
            <v>255.6</v>
          </cell>
          <cell r="M1014">
            <v>-5.425068689350851E-2</v>
          </cell>
          <cell r="N1014">
            <v>4.4976389050881522</v>
          </cell>
          <cell r="O1014">
            <v>8.0032309690903602</v>
          </cell>
        </row>
        <row r="1015">
          <cell r="A1015">
            <v>19280</v>
          </cell>
          <cell r="B1015">
            <v>3.4999086417388194</v>
          </cell>
          <cell r="C1015">
            <v>-5.3715687820529712E-2</v>
          </cell>
          <cell r="D1015">
            <v>1190054.8500000001</v>
          </cell>
          <cell r="E1015">
            <v>642096.91</v>
          </cell>
          <cell r="F1015">
            <v>255.34</v>
          </cell>
          <cell r="G1015">
            <v>1190053.6854999999</v>
          </cell>
          <cell r="H1015">
            <v>642100.21050000004</v>
          </cell>
          <cell r="I1015">
            <v>255.15199999999999</v>
          </cell>
          <cell r="J1015">
            <v>1190052.19</v>
          </cell>
          <cell r="K1015">
            <v>642104.46</v>
          </cell>
          <cell r="L1015">
            <v>254.91</v>
          </cell>
          <cell r="M1015">
            <v>-5.3718427827173322E-2</v>
          </cell>
          <cell r="N1015">
            <v>4.5049717534282561</v>
          </cell>
          <cell r="O1015">
            <v>8.0048803951670759</v>
          </cell>
        </row>
        <row r="1016">
          <cell r="A1016">
            <v>19290</v>
          </cell>
          <cell r="B1016">
            <v>3.5049303631778521</v>
          </cell>
          <cell r="C1016">
            <v>-5.4209350917810657E-2</v>
          </cell>
          <cell r="D1016">
            <v>1190045.07</v>
          </cell>
          <cell r="E1016">
            <v>642093.85</v>
          </cell>
          <cell r="F1016">
            <v>254.65</v>
          </cell>
          <cell r="G1016">
            <v>1190044.1421999999</v>
          </cell>
          <cell r="H1016">
            <v>642097.22990000003</v>
          </cell>
          <cell r="I1016">
            <v>254.46</v>
          </cell>
          <cell r="J1016">
            <v>1190042.95</v>
          </cell>
          <cell r="K1016">
            <v>642101.56999999995</v>
          </cell>
          <cell r="L1016">
            <v>254.22</v>
          </cell>
          <cell r="M1016">
            <v>-5.332305304840651E-2</v>
          </cell>
          <cell r="N1016">
            <v>4.5008675662689042</v>
          </cell>
          <cell r="O1016">
            <v>8.0057979294467572</v>
          </cell>
        </row>
        <row r="1017">
          <cell r="A1017">
            <v>19300</v>
          </cell>
          <cell r="B1017">
            <v>3.504388786958649</v>
          </cell>
          <cell r="C1017">
            <v>-5.4788441486428148E-2</v>
          </cell>
          <cell r="D1017">
            <v>1190035.0900000001</v>
          </cell>
          <cell r="E1017">
            <v>642091.5</v>
          </cell>
          <cell r="F1017">
            <v>254.01</v>
          </cell>
          <cell r="G1017">
            <v>1190034.4106000001</v>
          </cell>
          <cell r="H1017">
            <v>642094.93790000002</v>
          </cell>
          <cell r="I1017">
            <v>253.81800000000001</v>
          </cell>
          <cell r="J1017">
            <v>1190033.54</v>
          </cell>
          <cell r="K1017">
            <v>642099.35</v>
          </cell>
          <cell r="L1017">
            <v>253.58</v>
          </cell>
          <cell r="M1017">
            <v>-5.2922128191237268E-2</v>
          </cell>
          <cell r="N1017">
            <v>4.4971736423745536</v>
          </cell>
          <cell r="O1017">
            <v>8.0015624293332017</v>
          </cell>
        </row>
        <row r="1018">
          <cell r="A1018">
            <v>19310</v>
          </cell>
          <cell r="B1018">
            <v>3.5028681106111201</v>
          </cell>
          <cell r="C1018">
            <v>-5.5097706766453369E-2</v>
          </cell>
          <cell r="D1018">
            <v>1190024.97</v>
          </cell>
          <cell r="E1018">
            <v>642089.87</v>
          </cell>
          <cell r="F1018">
            <v>253.46</v>
          </cell>
          <cell r="G1018">
            <v>1190024.5401999999</v>
          </cell>
          <cell r="H1018">
            <v>642093.34640000004</v>
          </cell>
          <cell r="I1018">
            <v>253.267</v>
          </cell>
          <cell r="J1018">
            <v>1190023.98</v>
          </cell>
          <cell r="K1018">
            <v>642097.81000000006</v>
          </cell>
          <cell r="L1018">
            <v>253.02</v>
          </cell>
          <cell r="M1018">
            <v>-5.4905771280746342E-2</v>
          </cell>
          <cell r="N1018">
            <v>4.4986163428433708</v>
          </cell>
          <cell r="O1018">
            <v>8.0014844534544913</v>
          </cell>
        </row>
        <row r="1019">
          <cell r="A1019">
            <v>19320</v>
          </cell>
          <cell r="B1019">
            <v>3.4983874642194444</v>
          </cell>
          <cell r="C1019">
            <v>-5.5454120500993E-2</v>
          </cell>
          <cell r="D1019">
            <v>1190014.77</v>
          </cell>
          <cell r="E1019">
            <v>642088.97</v>
          </cell>
          <cell r="F1019">
            <v>253</v>
          </cell>
          <cell r="G1019">
            <v>1190014.5814</v>
          </cell>
          <cell r="H1019">
            <v>642092.46329999994</v>
          </cell>
          <cell r="I1019">
            <v>252.80600000000001</v>
          </cell>
          <cell r="J1019">
            <v>1190014.3400000001</v>
          </cell>
          <cell r="K1019">
            <v>642096.96</v>
          </cell>
          <cell r="L1019">
            <v>252.56</v>
          </cell>
          <cell r="M1019">
            <v>-5.4628123801110567E-2</v>
          </cell>
          <cell r="N1019">
            <v>4.5031749744077469</v>
          </cell>
          <cell r="O1019">
            <v>8.0015624386271913</v>
          </cell>
        </row>
        <row r="1020">
          <cell r="A1020">
            <v>19330</v>
          </cell>
          <cell r="B1020">
            <v>3.5038029681228293</v>
          </cell>
          <cell r="C1020">
            <v>-5.3941389318832085E-2</v>
          </cell>
          <cell r="D1020">
            <v>1190004.52</v>
          </cell>
          <cell r="E1020">
            <v>642088.79</v>
          </cell>
          <cell r="F1020">
            <v>252.59</v>
          </cell>
          <cell r="G1020">
            <v>1190004.585</v>
          </cell>
          <cell r="H1020">
            <v>642092.29319999996</v>
          </cell>
          <cell r="I1020">
            <v>252.40100000000001</v>
          </cell>
          <cell r="J1020">
            <v>1190004.67</v>
          </cell>
          <cell r="K1020">
            <v>642096.79</v>
          </cell>
          <cell r="L1020">
            <v>252.16</v>
          </cell>
          <cell r="M1020">
            <v>-5.3584094713724245E-2</v>
          </cell>
          <cell r="N1020">
            <v>4.4976032773823773</v>
          </cell>
          <cell r="O1020">
            <v>8.0014062455052066</v>
          </cell>
        </row>
        <row r="1021">
          <cell r="A1021">
            <v>19340</v>
          </cell>
          <cell r="B1021">
            <v>3.5009213945009776</v>
          </cell>
          <cell r="C1021">
            <v>-5.5128344299056706E-2</v>
          </cell>
          <cell r="D1021">
            <v>1189994.29</v>
          </cell>
          <cell r="E1021">
            <v>642089.35</v>
          </cell>
          <cell r="F1021">
            <v>252.19</v>
          </cell>
          <cell r="G1021">
            <v>1189994.6018999999</v>
          </cell>
          <cell r="H1021">
            <v>642092.83700000006</v>
          </cell>
          <cell r="I1021">
            <v>251.99700000000001</v>
          </cell>
          <cell r="J1021">
            <v>1189995.01</v>
          </cell>
          <cell r="K1021">
            <v>642097.31999999995</v>
          </cell>
          <cell r="L1021">
            <v>251.75</v>
          </cell>
          <cell r="M1021">
            <v>-5.487014870493697E-2</v>
          </cell>
          <cell r="N1021">
            <v>4.501536916334075</v>
          </cell>
          <cell r="O1021">
            <v>8.0024583108350527</v>
          </cell>
        </row>
        <row r="1022">
          <cell r="A1022">
            <v>19350</v>
          </cell>
          <cell r="B1022">
            <v>3.4975270148778961</v>
          </cell>
          <cell r="C1022">
            <v>-5.4324097910257572E-2</v>
          </cell>
          <cell r="D1022">
            <v>1189984.1200000001</v>
          </cell>
          <cell r="E1022">
            <v>642090.64</v>
          </cell>
          <cell r="F1022">
            <v>251.78</v>
          </cell>
          <cell r="G1022">
            <v>1189984.6831</v>
          </cell>
          <cell r="H1022">
            <v>642094.0919</v>
          </cell>
          <cell r="I1022">
            <v>251.59</v>
          </cell>
          <cell r="J1022">
            <v>1189985.4099999999</v>
          </cell>
          <cell r="K1022">
            <v>642098.53</v>
          </cell>
          <cell r="L1022">
            <v>251.35</v>
          </cell>
          <cell r="M1022">
            <v>-5.3366133647653496E-2</v>
          </cell>
          <cell r="N1022">
            <v>4.497234174478403</v>
          </cell>
          <cell r="O1022">
            <v>7.9947611893562991</v>
          </cell>
        </row>
        <row r="1023">
          <cell r="A1023">
            <v>19360</v>
          </cell>
          <cell r="B1023">
            <v>3.4963073048211681</v>
          </cell>
          <cell r="C1023">
            <v>-4.8050696164020218E-2</v>
          </cell>
          <cell r="D1023">
            <v>1189974.07</v>
          </cell>
          <cell r="E1023">
            <v>642092.65</v>
          </cell>
          <cell r="F1023">
            <v>251.27</v>
          </cell>
          <cell r="G1023">
            <v>1189974.8791</v>
          </cell>
          <cell r="H1023">
            <v>642096.0514</v>
          </cell>
          <cell r="I1023">
            <v>251.102</v>
          </cell>
          <cell r="J1023">
            <v>1189975.92</v>
          </cell>
          <cell r="K1023">
            <v>642100.43000000005</v>
          </cell>
          <cell r="L1023">
            <v>250.88</v>
          </cell>
          <cell r="M1023">
            <v>-4.9326500234731882E-2</v>
          </cell>
          <cell r="N1023">
            <v>4.5006233757426255</v>
          </cell>
          <cell r="O1023">
            <v>7.9969306805637936</v>
          </cell>
        </row>
        <row r="1024">
          <cell r="A1024">
            <v>19370</v>
          </cell>
          <cell r="B1024">
            <v>3.5008647217733699</v>
          </cell>
          <cell r="C1024">
            <v>-3.1420808497933883E-2</v>
          </cell>
          <cell r="D1024">
            <v>1189964.25</v>
          </cell>
          <cell r="E1024">
            <v>642095.31999999995</v>
          </cell>
          <cell r="F1024">
            <v>250.61</v>
          </cell>
          <cell r="G1024">
            <v>1189965.2324000001</v>
          </cell>
          <cell r="H1024">
            <v>642098.68019999994</v>
          </cell>
          <cell r="I1024">
            <v>250.5</v>
          </cell>
          <cell r="J1024">
            <v>1189966.46</v>
          </cell>
          <cell r="K1024">
            <v>642102.87</v>
          </cell>
          <cell r="L1024">
            <v>250.36</v>
          </cell>
          <cell r="M1024">
            <v>-3.2066410228980081E-2</v>
          </cell>
          <cell r="N1024">
            <v>4.3659392803956925</v>
          </cell>
          <cell r="O1024">
            <v>7.8668040021690624</v>
          </cell>
        </row>
        <row r="1025">
          <cell r="A1025">
            <v>19380</v>
          </cell>
          <cell r="B1025">
            <v>3.5023116495430506</v>
          </cell>
          <cell r="C1025">
            <v>-1.199207957563724E-2</v>
          </cell>
          <cell r="D1025">
            <v>1189954.6499999999</v>
          </cell>
          <cell r="E1025">
            <v>642098.13</v>
          </cell>
          <cell r="F1025">
            <v>249.86</v>
          </cell>
          <cell r="G1025">
            <v>1189955.6355000001</v>
          </cell>
          <cell r="H1025">
            <v>642101.49080000003</v>
          </cell>
          <cell r="I1025">
            <v>249.81800000000001</v>
          </cell>
          <cell r="J1025">
            <v>1189956.72</v>
          </cell>
          <cell r="K1025">
            <v>642105.19999999995</v>
          </cell>
          <cell r="L1025">
            <v>249.74</v>
          </cell>
          <cell r="M1025">
            <v>-2.0183761048303234E-2</v>
          </cell>
          <cell r="N1025">
            <v>3.8644928372534464</v>
          </cell>
          <cell r="O1025">
            <v>7.3668044867964966</v>
          </cell>
        </row>
        <row r="1026">
          <cell r="A1026">
            <v>19390</v>
          </cell>
          <cell r="B1026">
            <v>3.50385676220847</v>
          </cell>
          <cell r="C1026">
            <v>3.4247975343709232E-3</v>
          </cell>
          <cell r="D1026">
            <v>1189945.05</v>
          </cell>
          <cell r="E1026">
            <v>642100.93999999994</v>
          </cell>
          <cell r="F1026">
            <v>249.12</v>
          </cell>
          <cell r="G1026">
            <v>1189946.0386000001</v>
          </cell>
          <cell r="H1026">
            <v>642104.30149999994</v>
          </cell>
          <cell r="I1026">
            <v>249.13200000000001</v>
          </cell>
          <cell r="J1026">
            <v>1189947.02</v>
          </cell>
          <cell r="K1026">
            <v>642107.66</v>
          </cell>
          <cell r="L1026">
            <v>249.06</v>
          </cell>
          <cell r="M1026">
            <v>-2.057758747435787E-2</v>
          </cell>
          <cell r="N1026">
            <v>3.4989524447277081</v>
          </cell>
          <cell r="O1026">
            <v>7.0028092069361776</v>
          </cell>
        </row>
        <row r="1027">
          <cell r="A1027">
            <v>19400</v>
          </cell>
          <cell r="B1027">
            <v>3.5025881473650524</v>
          </cell>
          <cell r="C1027">
            <v>1.9128712021255035E-2</v>
          </cell>
          <cell r="D1027">
            <v>1189935.46</v>
          </cell>
          <cell r="E1027">
            <v>642103.75</v>
          </cell>
          <cell r="F1027">
            <v>248.38</v>
          </cell>
          <cell r="G1027">
            <v>1189936.4417000001</v>
          </cell>
          <cell r="H1027">
            <v>642107.11219999997</v>
          </cell>
          <cell r="I1027">
            <v>248.447</v>
          </cell>
          <cell r="J1027">
            <v>1189937.43</v>
          </cell>
          <cell r="K1027">
            <v>642110.47</v>
          </cell>
          <cell r="L1027">
            <v>248.38</v>
          </cell>
          <cell r="M1027">
            <v>-1.9141640140680725E-2</v>
          </cell>
          <cell r="N1027">
            <v>3.5002225257393533</v>
          </cell>
          <cell r="O1027">
            <v>7.0028106731044062</v>
          </cell>
        </row>
        <row r="1028">
          <cell r="A1028">
            <v>19410</v>
          </cell>
          <cell r="B1028">
            <v>3.5041300560355584</v>
          </cell>
          <cell r="C1028">
            <v>2.026180503138194E-2</v>
          </cell>
          <cell r="D1028">
            <v>1189925.8600000001</v>
          </cell>
          <cell r="E1028">
            <v>642106.56000000006</v>
          </cell>
          <cell r="F1028">
            <v>247.69</v>
          </cell>
          <cell r="G1028">
            <v>1189926.8448000001</v>
          </cell>
          <cell r="H1028">
            <v>642109.92290000001</v>
          </cell>
          <cell r="I1028">
            <v>247.761</v>
          </cell>
          <cell r="J1028">
            <v>1189927.83</v>
          </cell>
          <cell r="K1028">
            <v>642113.28000000003</v>
          </cell>
          <cell r="L1028">
            <v>247.69</v>
          </cell>
          <cell r="M1028">
            <v>-2.0293386263072727E-2</v>
          </cell>
          <cell r="N1028">
            <v>3.4986768141891895</v>
          </cell>
          <cell r="O1028">
            <v>7.0028068702247479</v>
          </cell>
        </row>
        <row r="1029">
          <cell r="A1029">
            <v>19420</v>
          </cell>
          <cell r="B1029">
            <v>3.5057023490403529</v>
          </cell>
          <cell r="C1029">
            <v>1.8541220425570572E-2</v>
          </cell>
          <cell r="D1029">
            <v>1189916.26</v>
          </cell>
          <cell r="E1029">
            <v>642109.37</v>
          </cell>
          <cell r="F1029">
            <v>247.01</v>
          </cell>
          <cell r="G1029">
            <v>1189917.2479999999</v>
          </cell>
          <cell r="H1029">
            <v>642112.73360000004</v>
          </cell>
          <cell r="I1029">
            <v>247.07499999999999</v>
          </cell>
          <cell r="J1029">
            <v>1189918.23</v>
          </cell>
          <cell r="K1029">
            <v>642116.09</v>
          </cell>
          <cell r="L1029">
            <v>247.01</v>
          </cell>
          <cell r="M1029">
            <v>-1.8586801312733353E-2</v>
          </cell>
          <cell r="N1029">
            <v>3.4971052257102384</v>
          </cell>
          <cell r="O1029">
            <v>7.0028075747505909</v>
          </cell>
        </row>
        <row r="1030">
          <cell r="A1030">
            <v>19430</v>
          </cell>
          <cell r="B1030">
            <v>3.494741027651814</v>
          </cell>
          <cell r="C1030">
            <v>2.0030096492450994E-2</v>
          </cell>
          <cell r="D1030">
            <v>1189906.67</v>
          </cell>
          <cell r="E1030">
            <v>642112.18999999994</v>
          </cell>
          <cell r="F1030">
            <v>246.32</v>
          </cell>
          <cell r="G1030">
            <v>1189907.6510999999</v>
          </cell>
          <cell r="H1030">
            <v>642115.5442</v>
          </cell>
          <cell r="I1030">
            <v>246.39</v>
          </cell>
          <cell r="J1030">
            <v>1189908.6299999999</v>
          </cell>
          <cell r="K1030">
            <v>642118.9</v>
          </cell>
          <cell r="L1030">
            <v>246.32</v>
          </cell>
          <cell r="M1030">
            <v>-2.0024830778292719E-2</v>
          </cell>
          <cell r="N1030">
            <v>3.4956600020747466</v>
          </cell>
          <cell r="O1030">
            <v>6.9904010297265611</v>
          </cell>
        </row>
        <row r="1031">
          <cell r="A1031">
            <v>19440</v>
          </cell>
          <cell r="B1031">
            <v>3.496284263314736</v>
          </cell>
          <cell r="C1031">
            <v>2.1165327080657569E-2</v>
          </cell>
          <cell r="D1031">
            <v>1189897.07</v>
          </cell>
          <cell r="E1031">
            <v>642115</v>
          </cell>
          <cell r="F1031">
            <v>245.63</v>
          </cell>
          <cell r="G1031">
            <v>1189898.0541999999</v>
          </cell>
          <cell r="H1031">
            <v>642118.35490000003</v>
          </cell>
          <cell r="I1031">
            <v>245.70400000000001</v>
          </cell>
          <cell r="J1031">
            <v>1189899.04</v>
          </cell>
          <cell r="K1031">
            <v>642121.71</v>
          </cell>
          <cell r="L1031">
            <v>245.63</v>
          </cell>
          <cell r="M1031">
            <v>-2.1161437571052738E-2</v>
          </cell>
          <cell r="N1031">
            <v>3.4969268865381213</v>
          </cell>
          <cell r="O1031">
            <v>6.9932111498528577</v>
          </cell>
        </row>
        <row r="1032">
          <cell r="A1032">
            <v>19450</v>
          </cell>
          <cell r="B1032">
            <v>3.4978297055643353</v>
          </cell>
          <cell r="C1032">
            <v>2.087008406495015E-2</v>
          </cell>
          <cell r="D1032">
            <v>1189887.47</v>
          </cell>
          <cell r="E1032">
            <v>642117.81000000006</v>
          </cell>
          <cell r="F1032">
            <v>244.98</v>
          </cell>
          <cell r="G1032">
            <v>1189888.4572999999</v>
          </cell>
          <cell r="H1032">
            <v>642121.16559999995</v>
          </cell>
          <cell r="I1032">
            <v>245.053</v>
          </cell>
          <cell r="J1032">
            <v>1189889.44</v>
          </cell>
          <cell r="K1032">
            <v>642124.52</v>
          </cell>
          <cell r="L1032">
            <v>244.98</v>
          </cell>
          <cell r="M1032">
            <v>-2.0884695883809305E-2</v>
          </cell>
          <cell r="N1032">
            <v>3.4953824755762986</v>
          </cell>
          <cell r="O1032">
            <v>6.9932121811406338</v>
          </cell>
        </row>
        <row r="1033">
          <cell r="A1033">
            <v>19460</v>
          </cell>
          <cell r="B1033">
            <v>3.4965883286459265</v>
          </cell>
          <cell r="C1033">
            <v>2.0591500409167452E-2</v>
          </cell>
          <cell r="D1033">
            <v>1189877.8799999999</v>
          </cell>
          <cell r="E1033">
            <v>642120.62</v>
          </cell>
          <cell r="F1033">
            <v>244.4</v>
          </cell>
          <cell r="G1033">
            <v>1189878.8605</v>
          </cell>
          <cell r="H1033">
            <v>642123.97629999998</v>
          </cell>
          <cell r="I1033">
            <v>244.47200000000001</v>
          </cell>
          <cell r="J1033">
            <v>1189879.8400000001</v>
          </cell>
          <cell r="K1033">
            <v>642127.34</v>
          </cell>
          <cell r="L1033">
            <v>244.4</v>
          </cell>
          <cell r="M1033">
            <v>-2.0551391974049357E-2</v>
          </cell>
          <cell r="N1033">
            <v>3.5034123280271494</v>
          </cell>
          <cell r="O1033">
            <v>7.0000006566730759</v>
          </cell>
        </row>
        <row r="1034">
          <cell r="A1034">
            <v>19470</v>
          </cell>
          <cell r="B1034">
            <v>3.4981306378654344</v>
          </cell>
          <cell r="C1034">
            <v>2.0010687777725685E-2</v>
          </cell>
          <cell r="D1034">
            <v>1189868.28</v>
          </cell>
          <cell r="E1034">
            <v>642123.43000000005</v>
          </cell>
          <cell r="F1034">
            <v>243.89</v>
          </cell>
          <cell r="G1034">
            <v>1189869.2635999999</v>
          </cell>
          <cell r="H1034">
            <v>642126.78700000001</v>
          </cell>
          <cell r="I1034">
            <v>243.96</v>
          </cell>
          <cell r="J1034">
            <v>1189870.25</v>
          </cell>
          <cell r="K1034">
            <v>642130.15</v>
          </cell>
          <cell r="L1034">
            <v>243.89</v>
          </cell>
          <cell r="M1034">
            <v>-1.9973315572886372E-2</v>
          </cell>
          <cell r="N1034">
            <v>3.504676013583147</v>
          </cell>
          <cell r="O1034">
            <v>7.0028066514485818</v>
          </cell>
        </row>
        <row r="1035">
          <cell r="A1035">
            <v>19480</v>
          </cell>
          <cell r="B1035">
            <v>3.4995792104107828</v>
          </cell>
          <cell r="C1035">
            <v>1.9145158881013806E-2</v>
          </cell>
          <cell r="D1035">
            <v>1189858.68</v>
          </cell>
          <cell r="E1035">
            <v>642126.24</v>
          </cell>
          <cell r="F1035">
            <v>243.45</v>
          </cell>
          <cell r="G1035">
            <v>1189859.6666999999</v>
          </cell>
          <cell r="H1035">
            <v>642129.59759999998</v>
          </cell>
          <cell r="I1035">
            <v>243.517</v>
          </cell>
          <cell r="J1035">
            <v>1189860.6499999999</v>
          </cell>
          <cell r="K1035">
            <v>642132.96</v>
          </cell>
          <cell r="L1035">
            <v>243.45</v>
          </cell>
          <cell r="M1035">
            <v>-1.9125213373125269E-2</v>
          </cell>
          <cell r="N1035">
            <v>3.5032288891561132</v>
          </cell>
          <cell r="O1035">
            <v>7.002808099566896</v>
          </cell>
        </row>
        <row r="1036">
          <cell r="A1036">
            <v>19490</v>
          </cell>
          <cell r="B1036">
            <v>3.4983120114523159</v>
          </cell>
          <cell r="C1036">
            <v>2.1153058891762874E-2</v>
          </cell>
          <cell r="D1036">
            <v>1189849.0900000001</v>
          </cell>
          <cell r="E1036">
            <v>642129.05000000005</v>
          </cell>
          <cell r="F1036">
            <v>243.07</v>
          </cell>
          <cell r="G1036">
            <v>1189850.0697999999</v>
          </cell>
          <cell r="H1036">
            <v>642132.40830000001</v>
          </cell>
          <cell r="I1036">
            <v>243.14400000000001</v>
          </cell>
          <cell r="J1036">
            <v>1189851.05</v>
          </cell>
          <cell r="K1036">
            <v>642135.77</v>
          </cell>
          <cell r="L1036">
            <v>243.07</v>
          </cell>
          <cell r="M1036">
            <v>-2.1132665090614743E-2</v>
          </cell>
          <cell r="N1036">
            <v>3.5016880115549895</v>
          </cell>
          <cell r="O1036">
            <v>7.0000000230073054</v>
          </cell>
        </row>
        <row r="1037">
          <cell r="A1037">
            <v>19500</v>
          </cell>
          <cell r="B1037">
            <v>3.4998533412501769</v>
          </cell>
          <cell r="C1037">
            <v>2.0286564343475078E-2</v>
          </cell>
          <cell r="D1037">
            <v>1189839.49</v>
          </cell>
          <cell r="E1037">
            <v>642131.86</v>
          </cell>
          <cell r="F1037">
            <v>242.77</v>
          </cell>
          <cell r="G1037">
            <v>1189840.4728999999</v>
          </cell>
          <cell r="H1037">
            <v>642135.21900000004</v>
          </cell>
          <cell r="I1037">
            <v>242.84100000000001</v>
          </cell>
          <cell r="J1037">
            <v>1189841.46</v>
          </cell>
          <cell r="K1037">
            <v>642138.57999999996</v>
          </cell>
          <cell r="L1037">
            <v>242.77</v>
          </cell>
          <cell r="M1037">
            <v>-2.0268607016513996E-2</v>
          </cell>
          <cell r="N1037">
            <v>3.5029540975435647</v>
          </cell>
          <cell r="O1037">
            <v>7.0028074387937416</v>
          </cell>
        </row>
        <row r="1038">
          <cell r="A1038">
            <v>19510</v>
          </cell>
          <cell r="B1038">
            <v>3.5014250384107259</v>
          </cell>
          <cell r="C1038">
            <v>2.0563056244289342E-2</v>
          </cell>
          <cell r="D1038">
            <v>1189829.8899999999</v>
          </cell>
          <cell r="E1038">
            <v>642134.67000000004</v>
          </cell>
          <cell r="F1038">
            <v>242.5</v>
          </cell>
          <cell r="G1038">
            <v>1189830.8761</v>
          </cell>
          <cell r="H1038">
            <v>642138.02969999996</v>
          </cell>
          <cell r="I1038">
            <v>242.572</v>
          </cell>
          <cell r="J1038">
            <v>1189831.8600000001</v>
          </cell>
          <cell r="K1038">
            <v>642141.39</v>
          </cell>
          <cell r="L1038">
            <v>242.5</v>
          </cell>
          <cell r="M1038">
            <v>-2.0563309512997213E-2</v>
          </cell>
          <cell r="N1038">
            <v>3.5013819129889829</v>
          </cell>
          <cell r="O1038">
            <v>7.0028069513997089</v>
          </cell>
        </row>
        <row r="1039">
          <cell r="A1039">
            <v>19520</v>
          </cell>
          <cell r="B1039">
            <v>3.5001601106124998</v>
          </cell>
          <cell r="C1039">
            <v>2.0856188772242504E-2</v>
          </cell>
          <cell r="D1039">
            <v>1189820.3</v>
          </cell>
          <cell r="E1039">
            <v>642137.48</v>
          </cell>
          <cell r="F1039">
            <v>242.23</v>
          </cell>
          <cell r="G1039">
            <v>1189821.2792</v>
          </cell>
          <cell r="H1039">
            <v>642140.84039999999</v>
          </cell>
          <cell r="I1039">
            <v>242.303</v>
          </cell>
          <cell r="J1039">
            <v>1189822.26</v>
          </cell>
          <cell r="K1039">
            <v>642144.19999999995</v>
          </cell>
          <cell r="L1039">
            <v>242.23</v>
          </cell>
          <cell r="M1039">
            <v>-2.0858095710931814E-2</v>
          </cell>
          <cell r="N1039">
            <v>3.4998401106074084</v>
          </cell>
          <cell r="O1039">
            <v>7.0000002212199082</v>
          </cell>
        </row>
        <row r="1040">
          <cell r="A1040">
            <v>19530</v>
          </cell>
          <cell r="B1040">
            <v>3.5016045307125276</v>
          </cell>
          <cell r="C1040">
            <v>2.1133168908976107E-2</v>
          </cell>
          <cell r="D1040">
            <v>1189810.7</v>
          </cell>
          <cell r="E1040">
            <v>642140.29</v>
          </cell>
          <cell r="F1040">
            <v>241.96</v>
          </cell>
          <cell r="G1040">
            <v>1189811.6823</v>
          </cell>
          <cell r="H1040">
            <v>642143.65099999995</v>
          </cell>
          <cell r="I1040">
            <v>242.03399999999999</v>
          </cell>
          <cell r="J1040">
            <v>1189812.67</v>
          </cell>
          <cell r="K1040">
            <v>642147.01</v>
          </cell>
          <cell r="L1040">
            <v>241.96</v>
          </cell>
          <cell r="M1040">
            <v>-2.1135584052232134E-2</v>
          </cell>
          <cell r="N1040">
            <v>3.5012044056652742</v>
          </cell>
          <cell r="O1040">
            <v>7.0028089363778019</v>
          </cell>
        </row>
        <row r="1041">
          <cell r="A1041">
            <v>19540</v>
          </cell>
          <cell r="B1041">
            <v>3.503147163599909</v>
          </cell>
          <cell r="C1041">
            <v>1.8554744338288756E-2</v>
          </cell>
          <cell r="D1041">
            <v>1189801.1000000001</v>
          </cell>
          <cell r="E1041">
            <v>642143.1</v>
          </cell>
          <cell r="F1041">
            <v>241.7</v>
          </cell>
          <cell r="G1041">
            <v>1189802.0854</v>
          </cell>
          <cell r="H1041">
            <v>642146.46169999999</v>
          </cell>
          <cell r="I1041">
            <v>241.76499999999999</v>
          </cell>
          <cell r="J1041">
            <v>1189803.07</v>
          </cell>
          <cell r="K1041">
            <v>642149.81999999995</v>
          </cell>
          <cell r="L1041">
            <v>241.7</v>
          </cell>
          <cell r="M1041">
            <v>-1.857323591108756E-2</v>
          </cell>
          <cell r="N1041">
            <v>3.4996594191319694</v>
          </cell>
          <cell r="O1041">
            <v>7.0028065827318784</v>
          </cell>
        </row>
        <row r="1042">
          <cell r="A1042">
            <v>19550</v>
          </cell>
          <cell r="B1042">
            <v>3.5046919992840428</v>
          </cell>
          <cell r="C1042">
            <v>1.883189735745262E-2</v>
          </cell>
          <cell r="D1042">
            <v>1189791.5</v>
          </cell>
          <cell r="E1042">
            <v>642145.91</v>
          </cell>
          <cell r="F1042">
            <v>241.43</v>
          </cell>
          <cell r="G1042">
            <v>1189792.4885</v>
          </cell>
          <cell r="H1042">
            <v>642149.27240000002</v>
          </cell>
          <cell r="I1042">
            <v>241.49600000000001</v>
          </cell>
          <cell r="J1042">
            <v>1189793.47</v>
          </cell>
          <cell r="K1042">
            <v>642152.63</v>
          </cell>
          <cell r="L1042">
            <v>241.43</v>
          </cell>
          <cell r="M1042">
            <v>-1.8867295415914868E-2</v>
          </cell>
          <cell r="N1042">
            <v>3.4981166375510524</v>
          </cell>
          <cell r="O1042">
            <v>7.0028086368350948</v>
          </cell>
        </row>
        <row r="1043">
          <cell r="A1043">
            <v>19560</v>
          </cell>
          <cell r="B1043">
            <v>3.5034520834087552</v>
          </cell>
          <cell r="C1043">
            <v>1.9123994964080758E-2</v>
          </cell>
          <cell r="D1043">
            <v>1189781.9099999999</v>
          </cell>
          <cell r="E1043">
            <v>642148.72</v>
          </cell>
          <cell r="F1043">
            <v>241.16</v>
          </cell>
          <cell r="G1043">
            <v>1189782.8917</v>
          </cell>
          <cell r="H1043">
            <v>642152.08310000005</v>
          </cell>
          <cell r="I1043">
            <v>241.227</v>
          </cell>
          <cell r="J1043">
            <v>1189783.8799999999</v>
          </cell>
          <cell r="K1043">
            <v>642155.43999999994</v>
          </cell>
          <cell r="L1043">
            <v>241.16</v>
          </cell>
          <cell r="M1043">
            <v>-1.914636281193292E-2</v>
          </cell>
          <cell r="N1043">
            <v>3.4993591554762404</v>
          </cell>
          <cell r="O1043">
            <v>7.0028112388849957</v>
          </cell>
        </row>
        <row r="1044">
          <cell r="A1044">
            <v>19570</v>
          </cell>
          <cell r="B1044">
            <v>3.5049937916503739</v>
          </cell>
          <cell r="C1044">
            <v>1.9686197494668666E-2</v>
          </cell>
          <cell r="D1044">
            <v>1189772.31</v>
          </cell>
          <cell r="E1044">
            <v>642151.53</v>
          </cell>
          <cell r="F1044">
            <v>240.89</v>
          </cell>
          <cell r="G1044">
            <v>1189773.2948</v>
          </cell>
          <cell r="H1044">
            <v>642154.89379999996</v>
          </cell>
          <cell r="I1044">
            <v>240.959</v>
          </cell>
          <cell r="J1044">
            <v>1189774.28</v>
          </cell>
          <cell r="K1044">
            <v>642158.25</v>
          </cell>
          <cell r="L1044">
            <v>240.89</v>
          </cell>
          <cell r="M1044">
            <v>-1.9726610660416661E-2</v>
          </cell>
          <cell r="N1044">
            <v>3.49781324262013</v>
          </cell>
          <cell r="O1044">
            <v>7.0028070342705036</v>
          </cell>
        </row>
        <row r="1045">
          <cell r="A1045">
            <v>19580</v>
          </cell>
          <cell r="B1045">
            <v>3.4968479764774445</v>
          </cell>
          <cell r="C1045">
            <v>2.0018027798425424E-2</v>
          </cell>
          <cell r="D1045">
            <v>1189762.71</v>
          </cell>
          <cell r="E1045">
            <v>642154.35</v>
          </cell>
          <cell r="F1045">
            <v>240.62</v>
          </cell>
          <cell r="G1045">
            <v>1189763.6979</v>
          </cell>
          <cell r="H1045">
            <v>642157.70440000005</v>
          </cell>
          <cell r="I1045">
            <v>240.69</v>
          </cell>
          <cell r="J1045">
            <v>1189764.68</v>
          </cell>
          <cell r="K1045">
            <v>642161.06000000006</v>
          </cell>
          <cell r="L1045">
            <v>240.62</v>
          </cell>
          <cell r="M1045">
            <v>-2.0020790111151432E-2</v>
          </cell>
          <cell r="N1045">
            <v>3.4963655086221448</v>
          </cell>
          <cell r="O1045">
            <v>6.9932134850995897</v>
          </cell>
        </row>
        <row r="1046">
          <cell r="A1046">
            <v>19590</v>
          </cell>
          <cell r="B1046">
            <v>3.4955767777785307</v>
          </cell>
          <cell r="C1046">
            <v>2.0311383360636429E-2</v>
          </cell>
          <cell r="D1046">
            <v>1189753.1200000001</v>
          </cell>
          <cell r="E1046">
            <v>642157.16</v>
          </cell>
          <cell r="F1046">
            <v>240.35</v>
          </cell>
          <cell r="G1046">
            <v>1189754.101</v>
          </cell>
          <cell r="H1046">
            <v>642160.51509999996</v>
          </cell>
          <cell r="I1046">
            <v>240.42099999999999</v>
          </cell>
          <cell r="J1046">
            <v>1189755.08</v>
          </cell>
          <cell r="K1046">
            <v>642163.87</v>
          </cell>
          <cell r="L1046">
            <v>240.35</v>
          </cell>
          <cell r="M1046">
            <v>-2.0315758207688956E-2</v>
          </cell>
          <cell r="N1046">
            <v>3.4948240313830081</v>
          </cell>
          <cell r="O1046">
            <v>6.9904008091615388</v>
          </cell>
        </row>
        <row r="1047">
          <cell r="A1047">
            <v>19600</v>
          </cell>
          <cell r="B1047">
            <v>3.4971478779509555</v>
          </cell>
          <cell r="C1047">
            <v>2.1446047641531522E-2</v>
          </cell>
          <cell r="D1047">
            <v>1189743.52</v>
          </cell>
          <cell r="E1047">
            <v>642159.97</v>
          </cell>
          <cell r="F1047">
            <v>240.04</v>
          </cell>
          <cell r="G1047">
            <v>1189744.5042000001</v>
          </cell>
          <cell r="H1047">
            <v>642163.32579999999</v>
          </cell>
          <cell r="I1047">
            <v>240.11500000000001</v>
          </cell>
          <cell r="J1047">
            <v>1189745.49</v>
          </cell>
          <cell r="K1047">
            <v>642166.68000000005</v>
          </cell>
          <cell r="L1047">
            <v>240.04</v>
          </cell>
          <cell r="M1047">
            <v>-2.1452700214461145E-2</v>
          </cell>
          <cell r="N1047">
            <v>3.496063397625814</v>
          </cell>
          <cell r="O1047">
            <v>6.993211275576769</v>
          </cell>
        </row>
        <row r="1048">
          <cell r="A1048">
            <v>19610</v>
          </cell>
          <cell r="B1048">
            <v>3.4986931189039079</v>
          </cell>
          <cell r="C1048">
            <v>2.115075472043557E-2</v>
          </cell>
          <cell r="D1048">
            <v>1189733.92</v>
          </cell>
          <cell r="E1048">
            <v>642162.78</v>
          </cell>
          <cell r="F1048">
            <v>239.66</v>
          </cell>
          <cell r="G1048">
            <v>1189734.9073000001</v>
          </cell>
          <cell r="H1048">
            <v>642166.13650000002</v>
          </cell>
          <cell r="I1048">
            <v>239.73400000000001</v>
          </cell>
          <cell r="J1048">
            <v>1189735.8899999999</v>
          </cell>
          <cell r="K1048">
            <v>642169.5</v>
          </cell>
          <cell r="L1048">
            <v>239.66</v>
          </cell>
          <cell r="M1048">
            <v>-2.1118020114432593E-2</v>
          </cell>
          <cell r="N1048">
            <v>3.5041163707121763</v>
          </cell>
          <cell r="O1048">
            <v>7.0028094896160837</v>
          </cell>
        </row>
        <row r="1049">
          <cell r="A1049">
            <v>19620</v>
          </cell>
          <cell r="B1049">
            <v>3.4974241951152112</v>
          </cell>
          <cell r="C1049">
            <v>1.9442880304584728E-2</v>
          </cell>
          <cell r="D1049">
            <v>1189724.33</v>
          </cell>
          <cell r="E1049">
            <v>642165.59</v>
          </cell>
          <cell r="F1049">
            <v>239.21</v>
          </cell>
          <cell r="G1049">
            <v>1189725.3104000001</v>
          </cell>
          <cell r="H1049">
            <v>642168.94720000005</v>
          </cell>
          <cell r="I1049">
            <v>239.27799999999999</v>
          </cell>
          <cell r="J1049">
            <v>1189726.29</v>
          </cell>
          <cell r="K1049">
            <v>642172.31000000006</v>
          </cell>
          <cell r="L1049">
            <v>239.21</v>
          </cell>
          <cell r="M1049">
            <v>-1.9414281437230618E-2</v>
          </cell>
          <cell r="N1049">
            <v>3.5025761947377849</v>
          </cell>
          <cell r="O1049">
            <v>7.0000003898529961</v>
          </cell>
        </row>
        <row r="1050">
          <cell r="A1050">
            <v>19630</v>
          </cell>
          <cell r="B1050">
            <v>3.4989662273024429</v>
          </cell>
          <cell r="C1050">
            <v>1.9434311617351277E-2</v>
          </cell>
          <cell r="D1050">
            <v>1189714.73</v>
          </cell>
          <cell r="E1050">
            <v>642168.4</v>
          </cell>
          <cell r="F1050">
            <v>238.68</v>
          </cell>
          <cell r="G1050">
            <v>1189715.7135000001</v>
          </cell>
          <cell r="H1050">
            <v>642171.75789999997</v>
          </cell>
          <cell r="I1050">
            <v>238.74799999999999</v>
          </cell>
          <cell r="J1050">
            <v>1189716.7</v>
          </cell>
          <cell r="K1050">
            <v>642175.12</v>
          </cell>
          <cell r="L1050">
            <v>238.68</v>
          </cell>
          <cell r="M1050">
            <v>-1.9407275777277917E-2</v>
          </cell>
          <cell r="N1050">
            <v>3.5038405585805186</v>
          </cell>
          <cell r="O1050">
            <v>7.0028067858829619</v>
          </cell>
        </row>
        <row r="1051">
          <cell r="A1051">
            <v>19640</v>
          </cell>
          <cell r="B1051">
            <v>3.5004145198751315</v>
          </cell>
          <cell r="C1051">
            <v>2.1140353400960078E-2</v>
          </cell>
          <cell r="D1051">
            <v>1189705.1299999999</v>
          </cell>
          <cell r="E1051">
            <v>642171.21</v>
          </cell>
          <cell r="F1051">
            <v>238.07</v>
          </cell>
          <cell r="G1051">
            <v>1189706.1166000001</v>
          </cell>
          <cell r="H1051">
            <v>642174.56850000005</v>
          </cell>
          <cell r="I1051">
            <v>238.14400000000001</v>
          </cell>
          <cell r="J1051">
            <v>1189707.1000000001</v>
          </cell>
          <cell r="K1051">
            <v>642177.93000000005</v>
          </cell>
          <cell r="L1051">
            <v>238.07</v>
          </cell>
          <cell r="M1051">
            <v>-2.1128410412988741E-2</v>
          </cell>
          <cell r="N1051">
            <v>3.5023931546937672</v>
          </cell>
          <cell r="O1051">
            <v>7.0028076745688992</v>
          </cell>
        </row>
        <row r="1052">
          <cell r="A1052">
            <v>19650</v>
          </cell>
          <cell r="B1052">
            <v>3.4991760000559582</v>
          </cell>
          <cell r="C1052">
            <v>2.1147835947328424E-2</v>
          </cell>
          <cell r="D1052">
            <v>1189695.54</v>
          </cell>
          <cell r="E1052">
            <v>642174.02</v>
          </cell>
          <cell r="F1052">
            <v>237.39</v>
          </cell>
          <cell r="G1052">
            <v>1189696.5197999999</v>
          </cell>
          <cell r="H1052">
            <v>642177.37919999997</v>
          </cell>
          <cell r="I1052">
            <v>237.464</v>
          </cell>
          <cell r="J1052">
            <v>1189697.5</v>
          </cell>
          <cell r="K1052">
            <v>642180.74</v>
          </cell>
          <cell r="L1052">
            <v>237.39</v>
          </cell>
          <cell r="M1052">
            <v>-2.1137880680604983E-2</v>
          </cell>
          <cell r="N1052">
            <v>3.5008240001993585</v>
          </cell>
          <cell r="O1052">
            <v>7.0000000002553167</v>
          </cell>
        </row>
        <row r="1053">
          <cell r="A1053">
            <v>19660</v>
          </cell>
          <cell r="B1053">
            <v>3.5007171294116635</v>
          </cell>
          <cell r="C1053">
            <v>1.9424591444042731E-2</v>
          </cell>
          <cell r="D1053">
            <v>1189685.94</v>
          </cell>
          <cell r="E1053">
            <v>642176.82999999996</v>
          </cell>
          <cell r="F1053">
            <v>236.68</v>
          </cell>
          <cell r="G1053">
            <v>1189686.9228999999</v>
          </cell>
          <cell r="H1053">
            <v>642180.1899</v>
          </cell>
          <cell r="I1053">
            <v>236.74799999999999</v>
          </cell>
          <cell r="J1053">
            <v>1189687.9099999999</v>
          </cell>
          <cell r="K1053">
            <v>642183.55000000005</v>
          </cell>
          <cell r="L1053">
            <v>236.68</v>
          </cell>
          <cell r="M1053">
            <v>-1.9416973511889229E-2</v>
          </cell>
          <cell r="N1053">
            <v>3.502090578552135</v>
          </cell>
          <cell r="O1053">
            <v>7.0028077079637985</v>
          </cell>
        </row>
        <row r="1054">
          <cell r="A1054">
            <v>19670</v>
          </cell>
          <cell r="B1054">
            <v>3.5022604642865476</v>
          </cell>
          <cell r="C1054">
            <v>2.0272621275317256E-2</v>
          </cell>
          <cell r="D1054">
            <v>1189676.3400000001</v>
          </cell>
          <cell r="E1054">
            <v>642179.64</v>
          </cell>
          <cell r="F1054">
            <v>235.96</v>
          </cell>
          <cell r="G1054">
            <v>1189677.3259999999</v>
          </cell>
          <cell r="H1054">
            <v>642183.00060000003</v>
          </cell>
          <cell r="I1054">
            <v>236.03100000000001</v>
          </cell>
          <cell r="J1054">
            <v>1189678.31</v>
          </cell>
          <cell r="K1054">
            <v>642186.36</v>
          </cell>
          <cell r="L1054">
            <v>235.97</v>
          </cell>
          <cell r="M1054">
            <v>-1.7425851529392689E-2</v>
          </cell>
          <cell r="N1054">
            <v>3.5005462945163157</v>
          </cell>
          <cell r="O1054">
            <v>7.0028067588028637</v>
          </cell>
        </row>
        <row r="1055">
          <cell r="A1055">
            <v>19680</v>
          </cell>
          <cell r="B1055">
            <v>3.7950020421208039</v>
          </cell>
          <cell r="C1055">
            <v>1.9762835215254727E-2</v>
          </cell>
          <cell r="D1055">
            <v>1189666.6599999999</v>
          </cell>
          <cell r="E1055">
            <v>642182.17000000004</v>
          </cell>
          <cell r="F1055">
            <v>235.24</v>
          </cell>
          <cell r="G1055">
            <v>1189667.7291000001</v>
          </cell>
          <cell r="H1055">
            <v>642185.81129999994</v>
          </cell>
          <cell r="I1055">
            <v>235.315</v>
          </cell>
          <cell r="J1055">
            <v>1189668.71</v>
          </cell>
          <cell r="K1055">
            <v>642189.17000000004</v>
          </cell>
          <cell r="L1055">
            <v>235.32</v>
          </cell>
          <cell r="M1055">
            <v>1.4289779868765619E-3</v>
          </cell>
          <cell r="N1055">
            <v>3.4990042155403498</v>
          </cell>
          <cell r="O1055">
            <v>7.2940062576611542</v>
          </cell>
        </row>
        <row r="1056">
          <cell r="A1056">
            <v>19690</v>
          </cell>
          <cell r="B1056">
            <v>4.2936680007001558</v>
          </cell>
          <cell r="C1056">
            <v>2.0728197891752616E-2</v>
          </cell>
          <cell r="D1056">
            <v>1189656.93</v>
          </cell>
          <cell r="E1056">
            <v>642184.5</v>
          </cell>
          <cell r="F1056">
            <v>234.54</v>
          </cell>
          <cell r="G1056">
            <v>1189658.1322999999</v>
          </cell>
          <cell r="H1056">
            <v>642188.62190000003</v>
          </cell>
          <cell r="I1056">
            <v>234.62899999999999</v>
          </cell>
          <cell r="J1056">
            <v>1189659.1200000001</v>
          </cell>
          <cell r="K1056">
            <v>642191.98</v>
          </cell>
          <cell r="L1056">
            <v>234.7</v>
          </cell>
          <cell r="M1056">
            <v>2.0283738249089859E-2</v>
          </cell>
          <cell r="N1056">
            <v>3.5003409691102556</v>
          </cell>
          <cell r="O1056">
            <v>7.7940089698104114</v>
          </cell>
        </row>
        <row r="1057">
          <cell r="A1057">
            <v>19700</v>
          </cell>
          <cell r="B1057">
            <v>4.5010632165820796</v>
          </cell>
          <cell r="C1057">
            <v>3.8213193577540265E-2</v>
          </cell>
          <cell r="D1057">
            <v>1189647.3500000001</v>
          </cell>
          <cell r="E1057">
            <v>642187.02</v>
          </cell>
          <cell r="F1057">
            <v>233.82</v>
          </cell>
          <cell r="G1057">
            <v>1189648.5168000001</v>
          </cell>
          <cell r="H1057">
            <v>642191.36719999998</v>
          </cell>
          <cell r="I1057">
            <v>233.99199999999999</v>
          </cell>
          <cell r="J1057">
            <v>1189649.42</v>
          </cell>
          <cell r="K1057">
            <v>642194.75</v>
          </cell>
          <cell r="L1057">
            <v>234.13</v>
          </cell>
          <cell r="M1057">
            <v>3.941392491131402E-2</v>
          </cell>
          <cell r="N1057">
            <v>3.5013006268855866</v>
          </cell>
          <cell r="O1057">
            <v>8.0023638434676663</v>
          </cell>
        </row>
        <row r="1058">
          <cell r="A1058">
            <v>19710</v>
          </cell>
          <cell r="B1058">
            <v>4.4992731735726279</v>
          </cell>
          <cell r="C1058">
            <v>4.2895817291914468E-2</v>
          </cell>
          <cell r="D1058">
            <v>1189637.82</v>
          </cell>
          <cell r="E1058">
            <v>642189.37</v>
          </cell>
          <cell r="F1058">
            <v>233.21</v>
          </cell>
          <cell r="G1058">
            <v>1189638.8078000001</v>
          </cell>
          <cell r="H1058">
            <v>642193.75950000004</v>
          </cell>
          <cell r="I1058">
            <v>233.40299999999999</v>
          </cell>
          <cell r="J1058">
            <v>1189639.58</v>
          </cell>
          <cell r="K1058">
            <v>642197.17000000004</v>
          </cell>
          <cell r="L1058">
            <v>233.55</v>
          </cell>
          <cell r="M1058">
            <v>4.2038103636181816E-2</v>
          </cell>
          <cell r="N1058">
            <v>3.4968275751025604</v>
          </cell>
          <cell r="O1058">
            <v>7.9961007486751878</v>
          </cell>
        </row>
        <row r="1059">
          <cell r="A1059">
            <v>19720</v>
          </cell>
          <cell r="B1059">
            <v>4.4954590300155992</v>
          </cell>
          <cell r="C1059">
            <v>4.2709765280485951E-2</v>
          </cell>
          <cell r="D1059">
            <v>1189628.2</v>
          </cell>
          <cell r="E1059">
            <v>642191.34</v>
          </cell>
          <cell r="F1059">
            <v>232.67</v>
          </cell>
          <cell r="G1059">
            <v>1189629.0109999999</v>
          </cell>
          <cell r="H1059">
            <v>642195.76170000003</v>
          </cell>
          <cell r="I1059">
            <v>232.86199999999999</v>
          </cell>
          <cell r="J1059">
            <v>1189629.6399999999</v>
          </cell>
          <cell r="K1059">
            <v>642199.19999999995</v>
          </cell>
          <cell r="L1059">
            <v>233.01</v>
          </cell>
          <cell r="M1059">
            <v>4.2341836457337557E-2</v>
          </cell>
          <cell r="N1059">
            <v>3.4953609097497877</v>
          </cell>
          <cell r="O1059">
            <v>7.9908199397653874</v>
          </cell>
        </row>
        <row r="1060">
          <cell r="A1060">
            <v>19730</v>
          </cell>
          <cell r="B1060">
            <v>4.4950370153819508</v>
          </cell>
          <cell r="C1060">
            <v>4.2046372333139355E-2</v>
          </cell>
          <cell r="D1060">
            <v>1189618.51</v>
          </cell>
          <cell r="E1060">
            <v>642192.92000000004</v>
          </cell>
          <cell r="F1060">
            <v>232.18</v>
          </cell>
          <cell r="G1060">
            <v>1189619.1418999999</v>
          </cell>
          <cell r="H1060">
            <v>642197.37040000001</v>
          </cell>
          <cell r="I1060">
            <v>232.369</v>
          </cell>
          <cell r="J1060">
            <v>1189619.6399999999</v>
          </cell>
          <cell r="K1060">
            <v>642200.84</v>
          </cell>
          <cell r="L1060">
            <v>232.52</v>
          </cell>
          <cell r="M1060">
            <v>4.3079203620257391E-2</v>
          </cell>
          <cell r="N1060">
            <v>3.5051715749221701</v>
          </cell>
          <cell r="O1060">
            <v>8.0002085903041209</v>
          </cell>
        </row>
        <row r="1061">
          <cell r="A1061">
            <v>19740</v>
          </cell>
          <cell r="B1061">
            <v>4.4964229338542836</v>
          </cell>
          <cell r="C1061">
            <v>4.3145407550379648E-2</v>
          </cell>
          <cell r="D1061">
            <v>1189608.76</v>
          </cell>
          <cell r="E1061">
            <v>642194.11</v>
          </cell>
          <cell r="F1061">
            <v>231.73</v>
          </cell>
          <cell r="G1061">
            <v>1189609.2164</v>
          </cell>
          <cell r="H1061">
            <v>642198.58319999999</v>
          </cell>
          <cell r="I1061">
            <v>231.92400000000001</v>
          </cell>
          <cell r="J1061">
            <v>1189609.57</v>
          </cell>
          <cell r="K1061">
            <v>642202.06999999995</v>
          </cell>
          <cell r="L1061">
            <v>232.07</v>
          </cell>
          <cell r="M1061">
            <v>4.1658539339184307E-2</v>
          </cell>
          <cell r="N1061">
            <v>3.5046836090735902</v>
          </cell>
          <cell r="O1061">
            <v>8.0011065429278734</v>
          </cell>
        </row>
        <row r="1062">
          <cell r="A1062">
            <v>19750</v>
          </cell>
          <cell r="B1062">
            <v>4.4969442213779987</v>
          </cell>
          <cell r="C1062">
            <v>4.1583793526058233E-2</v>
          </cell>
          <cell r="D1062">
            <v>1189598.97</v>
          </cell>
          <cell r="E1062">
            <v>642194.91</v>
          </cell>
          <cell r="F1062">
            <v>231.34</v>
          </cell>
          <cell r="G1062">
            <v>1189599.2503</v>
          </cell>
          <cell r="H1062">
            <v>642199.39820000005</v>
          </cell>
          <cell r="I1062">
            <v>231.52699999999999</v>
          </cell>
          <cell r="J1062">
            <v>1189599.47</v>
          </cell>
          <cell r="K1062">
            <v>642202.89</v>
          </cell>
          <cell r="L1062">
            <v>231.67</v>
          </cell>
          <cell r="M1062">
            <v>4.0872267844716897E-2</v>
          </cell>
          <cell r="N1062">
            <v>3.4987048074574778</v>
          </cell>
          <cell r="O1062">
            <v>7.9956490288354765</v>
          </cell>
        </row>
        <row r="1063">
          <cell r="A1063">
            <v>19760</v>
          </cell>
          <cell r="B1063">
            <v>4.5050033628260842</v>
          </cell>
          <cell r="C1063">
            <v>4.1953353810912419E-2</v>
          </cell>
          <cell r="D1063">
            <v>1189589.1599999999</v>
          </cell>
          <cell r="E1063">
            <v>642195.31000000006</v>
          </cell>
          <cell r="F1063">
            <v>230.99</v>
          </cell>
          <cell r="G1063">
            <v>1189589.2597000001</v>
          </cell>
          <cell r="H1063">
            <v>642199.81389999995</v>
          </cell>
          <cell r="I1063">
            <v>231.179</v>
          </cell>
          <cell r="J1063">
            <v>1189589.3400000001</v>
          </cell>
          <cell r="K1063">
            <v>642203.31000000006</v>
          </cell>
          <cell r="L1063">
            <v>231.33</v>
          </cell>
          <cell r="M1063">
            <v>4.3179596048104348E-2</v>
          </cell>
          <cell r="N1063">
            <v>3.4970220618041101</v>
          </cell>
          <cell r="O1063">
            <v>8.0020254246301938</v>
          </cell>
        </row>
        <row r="1064">
          <cell r="A1064">
            <v>19770</v>
          </cell>
          <cell r="B1064">
            <v>4.5005057637929307</v>
          </cell>
          <cell r="C1064">
            <v>4.1773082819373121E-2</v>
          </cell>
          <cell r="D1064">
            <v>1189579.3400000001</v>
          </cell>
          <cell r="E1064">
            <v>642195.32999999996</v>
          </cell>
          <cell r="F1064">
            <v>230.69</v>
          </cell>
          <cell r="G1064">
            <v>1189579.2603</v>
          </cell>
          <cell r="H1064">
            <v>642199.82979999995</v>
          </cell>
          <cell r="I1064">
            <v>230.87799999999999</v>
          </cell>
          <cell r="J1064">
            <v>1189579.2</v>
          </cell>
          <cell r="K1064">
            <v>642203.32999999996</v>
          </cell>
          <cell r="L1064">
            <v>231.03</v>
          </cell>
          <cell r="M1064">
            <v>4.3419647162410868E-2</v>
          </cell>
          <cell r="N1064">
            <v>3.5007193732243</v>
          </cell>
          <cell r="O1064">
            <v>8.0012251370172311</v>
          </cell>
        </row>
        <row r="1065">
          <cell r="A1065">
            <v>19780</v>
          </cell>
          <cell r="B1065">
            <v>4.5034045121823585</v>
          </cell>
          <cell r="C1065">
            <v>4.1302085898979365E-2</v>
          </cell>
          <cell r="D1065">
            <v>1189569.53</v>
          </cell>
          <cell r="E1065">
            <v>642194.94999999995</v>
          </cell>
          <cell r="F1065">
            <v>230.44</v>
          </cell>
          <cell r="G1065">
            <v>1189569.2683999999</v>
          </cell>
          <cell r="H1065">
            <v>642199.44579999999</v>
          </cell>
          <cell r="I1065">
            <v>230.626</v>
          </cell>
          <cell r="J1065">
            <v>1189569.06</v>
          </cell>
          <cell r="K1065">
            <v>642202.93999999994</v>
          </cell>
          <cell r="L1065">
            <v>230.77</v>
          </cell>
          <cell r="M1065">
            <v>4.1138048134830692E-2</v>
          </cell>
          <cell r="N1065">
            <v>3.5004091474647234</v>
          </cell>
          <cell r="O1065">
            <v>8.0038136596470828</v>
          </cell>
        </row>
        <row r="1066">
          <cell r="A1066">
            <v>19790</v>
          </cell>
          <cell r="B1066">
            <v>4.504062864724883</v>
          </cell>
          <cell r="C1066">
            <v>4.2628179438551198E-2</v>
          </cell>
          <cell r="D1066">
            <v>1189559.74</v>
          </cell>
          <cell r="E1066">
            <v>642194.18000000005</v>
          </cell>
          <cell r="F1066">
            <v>230.23</v>
          </cell>
          <cell r="G1066">
            <v>1189559.2997999999</v>
          </cell>
          <cell r="H1066">
            <v>642198.66249999998</v>
          </cell>
          <cell r="I1066">
            <v>230.422</v>
          </cell>
          <cell r="J1066">
            <v>1189558.96</v>
          </cell>
          <cell r="K1066">
            <v>642202.15</v>
          </cell>
          <cell r="L1066">
            <v>230.57</v>
          </cell>
          <cell r="M1066">
            <v>4.2237263539671312E-2</v>
          </cell>
          <cell r="N1066">
            <v>3.5040148815745904</v>
          </cell>
          <cell r="O1066">
            <v>8.0080777462994739</v>
          </cell>
        </row>
        <row r="1067">
          <cell r="A1067">
            <v>19800</v>
          </cell>
          <cell r="B1067">
            <v>4.5041205412171346</v>
          </cell>
          <cell r="C1067">
            <v>4.1295520023919348E-2</v>
          </cell>
          <cell r="D1067">
            <v>1189549.99</v>
          </cell>
          <cell r="E1067">
            <v>642193.02</v>
          </cell>
          <cell r="F1067">
            <v>230.08</v>
          </cell>
          <cell r="G1067">
            <v>1189549.3703999999</v>
          </cell>
          <cell r="H1067">
            <v>642197.48129999998</v>
          </cell>
          <cell r="I1067">
            <v>230.26599999999999</v>
          </cell>
          <cell r="J1067">
            <v>1189548.8899999999</v>
          </cell>
          <cell r="K1067">
            <v>642200.94999999995</v>
          </cell>
          <cell r="L1067">
            <v>230.41</v>
          </cell>
          <cell r="M1067">
            <v>4.1121607210683524E-2</v>
          </cell>
          <cell r="N1067">
            <v>3.5018086540789146</v>
          </cell>
          <cell r="O1067">
            <v>8.0059291952960496</v>
          </cell>
        </row>
        <row r="1068">
          <cell r="A1068">
            <v>19810</v>
          </cell>
          <cell r="B1068">
            <v>4.4945356712930487</v>
          </cell>
          <cell r="C1068">
            <v>4.2051062406101423E-2</v>
          </cell>
          <cell r="D1068">
            <v>1189540.29</v>
          </cell>
          <cell r="E1068">
            <v>642191.48</v>
          </cell>
          <cell r="F1068">
            <v>229.97</v>
          </cell>
          <cell r="G1068">
            <v>1189539.4963</v>
          </cell>
          <cell r="H1068">
            <v>642195.90390000003</v>
          </cell>
          <cell r="I1068">
            <v>230.15899999999999</v>
          </cell>
          <cell r="J1068">
            <v>1189538.8799999999</v>
          </cell>
          <cell r="K1068">
            <v>642199.35</v>
          </cell>
          <cell r="L1068">
            <v>230.31</v>
          </cell>
          <cell r="M1068">
            <v>4.3133296871296883E-2</v>
          </cell>
          <cell r="N1068">
            <v>3.5007757568490812</v>
          </cell>
          <cell r="O1068">
            <v>7.9953114281421298</v>
          </cell>
        </row>
        <row r="1069">
          <cell r="A1069">
            <v>19820</v>
          </cell>
          <cell r="B1069">
            <v>4.5001898459359904</v>
          </cell>
          <cell r="C1069">
            <v>3.8887248314212683E-2</v>
          </cell>
          <cell r="D1069">
            <v>1189530.67</v>
          </cell>
          <cell r="E1069">
            <v>642189.54</v>
          </cell>
          <cell r="F1069">
            <v>229.91</v>
          </cell>
          <cell r="G1069">
            <v>1189529.6932000001</v>
          </cell>
          <cell r="H1069">
            <v>642193.93290000001</v>
          </cell>
          <cell r="I1069">
            <v>230.08500000000001</v>
          </cell>
          <cell r="J1069">
            <v>1189528.93</v>
          </cell>
          <cell r="K1069">
            <v>642197.35</v>
          </cell>
          <cell r="L1069">
            <v>230.22</v>
          </cell>
          <cell r="M1069">
            <v>3.8557193915841184E-2</v>
          </cell>
          <cell r="N1069">
            <v>3.5012921400518802</v>
          </cell>
          <cell r="O1069">
            <v>8.001481985987871</v>
          </cell>
        </row>
        <row r="1070">
          <cell r="A1070">
            <v>19830</v>
          </cell>
          <cell r="B1070">
            <v>4.2895267804808581</v>
          </cell>
          <cell r="C1070">
            <v>1.9349453738739468E-2</v>
          </cell>
          <cell r="D1070">
            <v>1189520.99</v>
          </cell>
          <cell r="E1070">
            <v>642187.43999999994</v>
          </cell>
          <cell r="F1070">
            <v>229.93</v>
          </cell>
          <cell r="G1070">
            <v>1189519.9680000001</v>
          </cell>
          <cell r="H1070">
            <v>642191.60600000003</v>
          </cell>
          <cell r="I1070">
            <v>230.01300000000001</v>
          </cell>
          <cell r="J1070">
            <v>1189519.1299999999</v>
          </cell>
          <cell r="K1070">
            <v>642195</v>
          </cell>
          <cell r="L1070">
            <v>230.08</v>
          </cell>
          <cell r="M1070">
            <v>1.9165179977091482E-2</v>
          </cell>
          <cell r="N1070">
            <v>3.495923340145707</v>
          </cell>
          <cell r="O1070">
            <v>7.7854501206265656</v>
          </cell>
        </row>
        <row r="1071">
          <cell r="A1071">
            <v>19840</v>
          </cell>
          <cell r="B1071">
            <v>3.7831539817163926</v>
          </cell>
          <cell r="C1071">
            <v>2.1146376908425121E-2</v>
          </cell>
          <cell r="D1071">
            <v>1189511.1599999999</v>
          </cell>
          <cell r="E1071">
            <v>642185.54</v>
          </cell>
          <cell r="F1071">
            <v>229.86</v>
          </cell>
          <cell r="G1071">
            <v>1189510.2582</v>
          </cell>
          <cell r="H1071">
            <v>642189.21409999998</v>
          </cell>
          <cell r="I1071">
            <v>229.94</v>
          </cell>
          <cell r="J1071">
            <v>1189509.42</v>
          </cell>
          <cell r="K1071">
            <v>642192.61</v>
          </cell>
          <cell r="L1071">
            <v>229.95</v>
          </cell>
          <cell r="M1071">
            <v>2.8589269115611932E-3</v>
          </cell>
          <cell r="N1071">
            <v>3.4978158971297866</v>
          </cell>
          <cell r="O1071">
            <v>7.2809698788461787</v>
          </cell>
        </row>
        <row r="1072">
          <cell r="A1072">
            <v>19850</v>
          </cell>
          <cell r="B1072">
            <v>3.5046264650344825</v>
          </cell>
          <cell r="C1072">
            <v>1.9402923729081228E-2</v>
          </cell>
          <cell r="D1072">
            <v>1189501.3899999999</v>
          </cell>
          <cell r="E1072">
            <v>642183.42000000004</v>
          </cell>
          <cell r="F1072">
            <v>229.8</v>
          </cell>
          <cell r="G1072">
            <v>1189500.5485</v>
          </cell>
          <cell r="H1072">
            <v>642186.82209999999</v>
          </cell>
          <cell r="I1072">
            <v>229.86799999999999</v>
          </cell>
          <cell r="J1072">
            <v>1189499.71</v>
          </cell>
          <cell r="K1072">
            <v>642190.22</v>
          </cell>
          <cell r="L1072">
            <v>229.81</v>
          </cell>
          <cell r="M1072">
            <v>-1.6572235787491663E-2</v>
          </cell>
          <cell r="N1072">
            <v>3.4998295187043968</v>
          </cell>
          <cell r="O1072">
            <v>7.0044559837388789</v>
          </cell>
        </row>
        <row r="1073">
          <cell r="A1073">
            <v>19860</v>
          </cell>
          <cell r="B1073">
            <v>3.5027100192959821</v>
          </cell>
          <cell r="C1073">
            <v>1.855706000266109E-2</v>
          </cell>
          <cell r="D1073">
            <v>1189491.68</v>
          </cell>
          <cell r="E1073">
            <v>642181.03</v>
          </cell>
          <cell r="F1073">
            <v>229.73</v>
          </cell>
          <cell r="G1073">
            <v>1189490.8388</v>
          </cell>
          <cell r="H1073">
            <v>642184.43019999994</v>
          </cell>
          <cell r="I1073">
            <v>229.79499999999999</v>
          </cell>
          <cell r="J1073">
            <v>1189490</v>
          </cell>
          <cell r="K1073">
            <v>642187.82999999996</v>
          </cell>
          <cell r="L1073">
            <v>229.73</v>
          </cell>
          <cell r="M1073">
            <v>-1.8562168374296112E-2</v>
          </cell>
          <cell r="N1073">
            <v>3.5017460616296434</v>
          </cell>
          <cell r="O1073">
            <v>7.0044560809256255</v>
          </cell>
        </row>
        <row r="1074">
          <cell r="A1074">
            <v>19870</v>
          </cell>
          <cell r="B1074">
            <v>3.500793581450389</v>
          </cell>
          <cell r="C1074">
            <v>2.0852414831543251E-2</v>
          </cell>
          <cell r="D1074">
            <v>1189481.97</v>
          </cell>
          <cell r="E1074">
            <v>642178.64</v>
          </cell>
          <cell r="F1074">
            <v>229.65</v>
          </cell>
          <cell r="G1074">
            <v>1189481.1291</v>
          </cell>
          <cell r="H1074">
            <v>642182.03830000001</v>
          </cell>
          <cell r="I1074">
            <v>229.72300000000001</v>
          </cell>
          <cell r="J1074">
            <v>1189480.29</v>
          </cell>
          <cell r="K1074">
            <v>642185.43999999994</v>
          </cell>
          <cell r="L1074">
            <v>229.65</v>
          </cell>
          <cell r="M1074">
            <v>-2.0835339495221625E-2</v>
          </cell>
          <cell r="N1074">
            <v>3.5036626121090713</v>
          </cell>
          <cell r="O1074">
            <v>7.0044561935594603</v>
          </cell>
        </row>
        <row r="1075">
          <cell r="A1075">
            <v>19880</v>
          </cell>
          <cell r="B1075">
            <v>3.4989011774965015</v>
          </cell>
          <cell r="C1075">
            <v>2.0006280957634497E-2</v>
          </cell>
          <cell r="D1075">
            <v>1189472.26</v>
          </cell>
          <cell r="E1075">
            <v>642176.25</v>
          </cell>
          <cell r="F1075">
            <v>229.58</v>
          </cell>
          <cell r="G1075">
            <v>1189471.4193</v>
          </cell>
          <cell r="H1075">
            <v>642179.64639999997</v>
          </cell>
          <cell r="I1075">
            <v>229.65</v>
          </cell>
          <cell r="J1075">
            <v>1189470.58</v>
          </cell>
          <cell r="K1075">
            <v>642183.04</v>
          </cell>
          <cell r="L1075">
            <v>229.58</v>
          </cell>
          <cell r="M1075">
            <v>-2.0023760274115284E-2</v>
          </cell>
          <cell r="N1075">
            <v>3.4958468859858547</v>
          </cell>
          <cell r="O1075">
            <v>6.9947480634823567</v>
          </cell>
        </row>
        <row r="1076">
          <cell r="A1076">
            <v>19890</v>
          </cell>
          <cell r="B1076">
            <v>3.4969847598371389</v>
          </cell>
          <cell r="C1076">
            <v>1.9445323520134224E-2</v>
          </cell>
          <cell r="D1076">
            <v>1189462.55</v>
          </cell>
          <cell r="E1076">
            <v>642173.86</v>
          </cell>
          <cell r="F1076">
            <v>229.51</v>
          </cell>
          <cell r="G1076">
            <v>1189461.7095999999</v>
          </cell>
          <cell r="H1076">
            <v>642177.25450000004</v>
          </cell>
          <cell r="I1076">
            <v>229.578</v>
          </cell>
          <cell r="J1076">
            <v>1189460.8700000001</v>
          </cell>
          <cell r="K1076">
            <v>642180.65</v>
          </cell>
          <cell r="L1076">
            <v>229.51</v>
          </cell>
          <cell r="M1076">
            <v>-1.9440995091761094E-2</v>
          </cell>
          <cell r="N1076">
            <v>3.4977633438542348</v>
          </cell>
          <cell r="O1076">
            <v>6.9947481036913732</v>
          </cell>
        </row>
        <row r="1077">
          <cell r="A1077">
            <v>19900</v>
          </cell>
          <cell r="B1077">
            <v>3.5046789098028657</v>
          </cell>
          <cell r="C1077">
            <v>1.854663484811335E-2</v>
          </cell>
          <cell r="D1077">
            <v>1189452.8400000001</v>
          </cell>
          <cell r="E1077">
            <v>642171.46</v>
          </cell>
          <cell r="F1077">
            <v>229.44</v>
          </cell>
          <cell r="G1077">
            <v>1189451.9998999999</v>
          </cell>
          <cell r="H1077">
            <v>642174.86250000005</v>
          </cell>
          <cell r="I1077">
            <v>229.505</v>
          </cell>
          <cell r="J1077">
            <v>1189451.1599999999</v>
          </cell>
          <cell r="K1077">
            <v>642178.26</v>
          </cell>
          <cell r="L1077">
            <v>229.47</v>
          </cell>
          <cell r="M1077">
            <v>-1.0000637505942895E-2</v>
          </cell>
          <cell r="N1077">
            <v>3.4997768871432231</v>
          </cell>
          <cell r="O1077">
            <v>7.0044557969460888</v>
          </cell>
        </row>
        <row r="1078">
          <cell r="A1078">
            <v>19910</v>
          </cell>
          <cell r="B1078">
            <v>3.924779789982078</v>
          </cell>
          <cell r="C1078">
            <v>2.1147683294704647E-2</v>
          </cell>
          <cell r="D1078">
            <v>1189443.23</v>
          </cell>
          <cell r="E1078">
            <v>642168.66</v>
          </cell>
          <cell r="F1078">
            <v>229.35</v>
          </cell>
          <cell r="G1078">
            <v>1189442.2901999999</v>
          </cell>
          <cell r="H1078">
            <v>642172.4706</v>
          </cell>
          <cell r="I1078">
            <v>229.43299999999999</v>
          </cell>
          <cell r="J1078">
            <v>1189441.45</v>
          </cell>
          <cell r="K1078">
            <v>642175.87</v>
          </cell>
          <cell r="L1078">
            <v>229.46</v>
          </cell>
          <cell r="M1078">
            <v>7.7105552115790286E-3</v>
          </cell>
          <cell r="N1078">
            <v>3.5016933617788024</v>
          </cell>
          <cell r="O1078">
            <v>7.4264731517608809</v>
          </cell>
        </row>
        <row r="1079">
          <cell r="A1079">
            <v>19920</v>
          </cell>
          <cell r="B1079">
            <v>4.417657733332832</v>
          </cell>
          <cell r="C1079">
            <v>2.5126437288804582E-2</v>
          </cell>
          <cell r="D1079">
            <v>1189433.6399999999</v>
          </cell>
          <cell r="E1079">
            <v>642165.79</v>
          </cell>
          <cell r="F1079">
            <v>229.25</v>
          </cell>
          <cell r="G1079">
            <v>1189432.5804000001</v>
          </cell>
          <cell r="H1079">
            <v>642170.07869999995</v>
          </cell>
          <cell r="I1079">
            <v>229.36099999999999</v>
          </cell>
          <cell r="J1079">
            <v>1189431.74</v>
          </cell>
          <cell r="K1079">
            <v>642173.48</v>
          </cell>
          <cell r="L1079">
            <v>229.45</v>
          </cell>
          <cell r="M1079">
            <v>2.540254575112303E-2</v>
          </cell>
          <cell r="N1079">
            <v>3.5035858559988617</v>
          </cell>
          <cell r="O1079">
            <v>7.9212435893316933</v>
          </cell>
        </row>
        <row r="1080">
          <cell r="A1080">
            <v>19930</v>
          </cell>
          <cell r="B1080">
            <v>4.499043320520145</v>
          </cell>
          <cell r="C1080">
            <v>3.9563966674456975E-2</v>
          </cell>
          <cell r="D1080">
            <v>1189424.1299999999</v>
          </cell>
          <cell r="E1080">
            <v>642163.22</v>
          </cell>
          <cell r="F1080">
            <v>229.11</v>
          </cell>
          <cell r="G1080">
            <v>1189422.9062000001</v>
          </cell>
          <cell r="H1080">
            <v>642167.54940000002</v>
          </cell>
          <cell r="I1080">
            <v>229.28800000000001</v>
          </cell>
          <cell r="J1080">
            <v>1189421.96</v>
          </cell>
          <cell r="K1080">
            <v>642170.92000000004</v>
          </cell>
          <cell r="L1080">
            <v>229.43</v>
          </cell>
          <cell r="M1080">
            <v>4.0561101208038172E-2</v>
          </cell>
          <cell r="N1080">
            <v>3.5008911437506813</v>
          </cell>
          <cell r="O1080">
            <v>7.9999344642708259</v>
          </cell>
        </row>
        <row r="1081">
          <cell r="A1081">
            <v>19940</v>
          </cell>
          <cell r="B1081">
            <v>4.2858530131752772</v>
          </cell>
          <cell r="C1081">
            <v>2.0066017134894126E-2</v>
          </cell>
          <cell r="D1081">
            <v>1189414.5900000001</v>
          </cell>
          <cell r="E1081">
            <v>642160.57999999996</v>
          </cell>
          <cell r="F1081">
            <v>229.13</v>
          </cell>
          <cell r="G1081">
            <v>1189413.3282000001</v>
          </cell>
          <cell r="H1081">
            <v>642164.67590000003</v>
          </cell>
          <cell r="I1081">
            <v>229.21600000000001</v>
          </cell>
          <cell r="J1081">
            <v>1189412.3</v>
          </cell>
          <cell r="K1081">
            <v>642168.02</v>
          </cell>
          <cell r="L1081">
            <v>229.29</v>
          </cell>
          <cell r="M1081">
            <v>2.1151319320147632E-2</v>
          </cell>
          <cell r="N1081">
            <v>3.4985997270390294</v>
          </cell>
          <cell r="O1081">
            <v>7.7844527402143067</v>
          </cell>
        </row>
        <row r="1082">
          <cell r="A1082">
            <v>19950</v>
          </cell>
          <cell r="B1082">
            <v>3.7875031789053675</v>
          </cell>
          <cell r="C1082">
            <v>1.9273911215859457E-2</v>
          </cell>
          <cell r="D1082">
            <v>1189404.8799999999</v>
          </cell>
          <cell r="E1082">
            <v>642158.12</v>
          </cell>
          <cell r="F1082">
            <v>229.07</v>
          </cell>
          <cell r="G1082">
            <v>1189403.7686999999</v>
          </cell>
          <cell r="H1082">
            <v>642161.74080000003</v>
          </cell>
          <cell r="I1082">
            <v>229.143</v>
          </cell>
          <cell r="J1082">
            <v>1189402.74</v>
          </cell>
          <cell r="K1082">
            <v>642165.09</v>
          </cell>
          <cell r="L1082">
            <v>229.15</v>
          </cell>
          <cell r="M1082">
            <v>1.9979326523676109E-3</v>
          </cell>
          <cell r="N1082">
            <v>3.5036216019142539</v>
          </cell>
          <cell r="O1082">
            <v>7.2911247808196213</v>
          </cell>
        </row>
        <row r="1083">
          <cell r="A1083">
            <v>19960</v>
          </cell>
          <cell r="B1083">
            <v>3.5009232068428346</v>
          </cell>
          <cell r="C1083">
            <v>2.0280364865251192E-2</v>
          </cell>
          <cell r="D1083">
            <v>1189395.24</v>
          </cell>
          <cell r="E1083">
            <v>642155.46</v>
          </cell>
          <cell r="F1083">
            <v>229</v>
          </cell>
          <cell r="G1083">
            <v>1189394.2091000001</v>
          </cell>
          <cell r="H1083">
            <v>642158.80570000003</v>
          </cell>
          <cell r="I1083">
            <v>229.071</v>
          </cell>
          <cell r="J1083">
            <v>1189393.18</v>
          </cell>
          <cell r="K1083">
            <v>642162.15</v>
          </cell>
          <cell r="L1083">
            <v>229.01</v>
          </cell>
          <cell r="M1083">
            <v>-1.7433275987940776E-2</v>
          </cell>
          <cell r="N1083">
            <v>3.4990554868862822</v>
          </cell>
          <cell r="O1083">
            <v>6.9999786937291173</v>
          </cell>
        </row>
        <row r="1084">
          <cell r="A1084">
            <v>19970</v>
          </cell>
          <cell r="B1084">
            <v>3.5054592452532778</v>
          </cell>
          <cell r="C1084">
            <v>1.9398314241439844E-2</v>
          </cell>
          <cell r="D1084">
            <v>1189385.68</v>
          </cell>
          <cell r="E1084">
            <v>642152.52</v>
          </cell>
          <cell r="F1084">
            <v>228.93</v>
          </cell>
          <cell r="G1084">
            <v>1189384.6495999999</v>
          </cell>
          <cell r="H1084">
            <v>642155.87060000002</v>
          </cell>
          <cell r="I1084">
            <v>228.99799999999999</v>
          </cell>
          <cell r="J1084">
            <v>1189383.6200000001</v>
          </cell>
          <cell r="K1084">
            <v>642159.22</v>
          </cell>
          <cell r="L1084">
            <v>228.93</v>
          </cell>
          <cell r="M1084">
            <v>-1.9405965541114709E-2</v>
          </cell>
          <cell r="N1084">
            <v>3.5040771280313012</v>
          </cell>
          <cell r="O1084">
            <v>7.009536373284579</v>
          </cell>
        </row>
        <row r="1085">
          <cell r="A1085">
            <v>19980</v>
          </cell>
          <cell r="B1085">
            <v>3.5004671474560336</v>
          </cell>
          <cell r="C1085">
            <v>1.885462631693019E-2</v>
          </cell>
          <cell r="D1085">
            <v>1189376.1200000001</v>
          </cell>
          <cell r="E1085">
            <v>642149.59</v>
          </cell>
          <cell r="F1085">
            <v>228.86</v>
          </cell>
          <cell r="G1085">
            <v>1189375.0900000001</v>
          </cell>
          <cell r="H1085">
            <v>642152.93550000002</v>
          </cell>
          <cell r="I1085">
            <v>228.92599999999999</v>
          </cell>
          <cell r="J1085">
            <v>1189374.06</v>
          </cell>
          <cell r="K1085">
            <v>642156.28</v>
          </cell>
          <cell r="L1085">
            <v>228.86</v>
          </cell>
          <cell r="M1085">
            <v>-1.8859775519064443E-2</v>
          </cell>
          <cell r="N1085">
            <v>3.4995114302001018</v>
          </cell>
          <cell r="O1085">
            <v>6.999978577656135</v>
          </cell>
        </row>
        <row r="1086">
          <cell r="A1086">
            <v>19990</v>
          </cell>
          <cell r="B1086">
            <v>3.505032998416663</v>
          </cell>
          <cell r="C1086">
            <v>2.0827193362511556E-2</v>
          </cell>
          <cell r="D1086">
            <v>1189366.56</v>
          </cell>
          <cell r="E1086">
            <v>642146.65</v>
          </cell>
          <cell r="F1086">
            <v>228.78</v>
          </cell>
          <cell r="G1086">
            <v>1189365.5304</v>
          </cell>
          <cell r="H1086">
            <v>642150.00040000002</v>
          </cell>
          <cell r="I1086">
            <v>228.85300000000001</v>
          </cell>
          <cell r="J1086">
            <v>1189364.5</v>
          </cell>
          <cell r="K1086">
            <v>642153.35</v>
          </cell>
          <cell r="L1086">
            <v>228.78</v>
          </cell>
          <cell r="M1086">
            <v>-2.0830340552420071E-2</v>
          </cell>
          <cell r="N1086">
            <v>3.5045034341277899</v>
          </cell>
          <cell r="O1086">
            <v>7.0095364325444525</v>
          </cell>
        </row>
        <row r="1087">
          <cell r="A1087">
            <v>20000</v>
          </cell>
          <cell r="B1087">
            <v>3.5000112714315033</v>
          </cell>
          <cell r="C1087">
            <v>2.0285648957627207E-2</v>
          </cell>
          <cell r="D1087">
            <v>1189357</v>
          </cell>
          <cell r="E1087">
            <v>642143.72</v>
          </cell>
          <cell r="F1087">
            <v>228.71</v>
          </cell>
          <cell r="G1087">
            <v>1189355.9709000001</v>
          </cell>
          <cell r="H1087">
            <v>642147.06530000002</v>
          </cell>
          <cell r="I1087">
            <v>228.78100000000001</v>
          </cell>
          <cell r="J1087">
            <v>1189354.94</v>
          </cell>
          <cell r="K1087">
            <v>642150.41</v>
          </cell>
          <cell r="L1087">
            <v>228.71</v>
          </cell>
          <cell r="M1087">
            <v>-2.0285902324171039E-2</v>
          </cell>
          <cell r="N1087">
            <v>3.4999675570457667</v>
          </cell>
          <cell r="O1087">
            <v>6.9999788284772695</v>
          </cell>
          <cell r="P1087">
            <v>7.3126024985167062</v>
          </cell>
        </row>
        <row r="1088">
          <cell r="A1088">
            <v>20010</v>
          </cell>
          <cell r="B1088">
            <v>3.5045775394073297</v>
          </cell>
          <cell r="C1088">
            <v>1.1128302787277208E-2</v>
          </cell>
          <cell r="D1088">
            <v>1189347.44</v>
          </cell>
          <cell r="E1088">
            <v>642140.78</v>
          </cell>
          <cell r="F1088">
            <v>228.67</v>
          </cell>
          <cell r="G1088">
            <v>1189346.4113</v>
          </cell>
          <cell r="H1088">
            <v>642144.13020000001</v>
          </cell>
          <cell r="I1088">
            <v>228.709</v>
          </cell>
          <cell r="J1088">
            <v>1189345.3500000001</v>
          </cell>
          <cell r="K1088">
            <v>642147.6</v>
          </cell>
          <cell r="L1088">
            <v>228.64</v>
          </cell>
          <cell r="M1088">
            <v>-1.901622528898703E-2</v>
          </cell>
          <cell r="N1088">
            <v>3.6284803609251082</v>
          </cell>
          <cell r="O1088">
            <v>7.1330579003324379</v>
          </cell>
        </row>
        <row r="1089">
          <cell r="A1089">
            <v>20020</v>
          </cell>
          <cell r="B1089">
            <v>3.4995555789094879</v>
          </cell>
          <cell r="C1089">
            <v>-6.8580136702614267E-3</v>
          </cell>
          <cell r="D1089">
            <v>1189337.8799999999</v>
          </cell>
          <cell r="E1089">
            <v>642137.85</v>
          </cell>
          <cell r="F1089">
            <v>228.66</v>
          </cell>
          <cell r="G1089">
            <v>1189336.8518000001</v>
          </cell>
          <cell r="H1089">
            <v>642141.19510000001</v>
          </cell>
          <cell r="I1089">
            <v>228.636</v>
          </cell>
          <cell r="J1089">
            <v>1189335.6399999999</v>
          </cell>
          <cell r="K1089">
            <v>642145.14</v>
          </cell>
          <cell r="L1089">
            <v>228.55</v>
          </cell>
          <cell r="M1089">
            <v>-2.0839258524489351E-2</v>
          </cell>
          <cell r="N1089">
            <v>4.1268262927359443</v>
          </cell>
          <cell r="O1089">
            <v>7.6263818716454317</v>
          </cell>
        </row>
        <row r="1090">
          <cell r="A1090">
            <v>20030</v>
          </cell>
          <cell r="B1090">
            <v>3.4954383129607143</v>
          </cell>
          <cell r="C1090">
            <v>-2.1742623727099824E-2</v>
          </cell>
          <cell r="D1090">
            <v>1189328.3</v>
          </cell>
          <cell r="E1090">
            <v>642134.92000000004</v>
          </cell>
          <cell r="F1090">
            <v>228.64</v>
          </cell>
          <cell r="G1090">
            <v>1189327.2901999999</v>
          </cell>
          <cell r="H1090">
            <v>642138.26639999996</v>
          </cell>
          <cell r="I1090">
            <v>228.56399999999999</v>
          </cell>
          <cell r="J1090">
            <v>1189325.99</v>
          </cell>
          <cell r="K1090">
            <v>642142.57999999996</v>
          </cell>
          <cell r="L1090">
            <v>228.46</v>
          </cell>
          <cell r="M1090">
            <v>-2.3083959254397411E-2</v>
          </cell>
          <cell r="N1090">
            <v>4.5052929982179455</v>
          </cell>
          <cell r="O1090">
            <v>8.0007313111786598</v>
          </cell>
        </row>
        <row r="1091">
          <cell r="A1091">
            <v>20040</v>
          </cell>
          <cell r="B1091">
            <v>3.4963567280901158</v>
          </cell>
          <cell r="C1091">
            <v>-2.8315188551732328E-2</v>
          </cell>
          <cell r="D1091">
            <v>1189318.6299999999</v>
          </cell>
          <cell r="E1091">
            <v>642132.11</v>
          </cell>
          <cell r="F1091">
            <v>228.59</v>
          </cell>
          <cell r="G1091">
            <v>1189317.6873999999</v>
          </cell>
          <cell r="H1091">
            <v>642135.47690000001</v>
          </cell>
          <cell r="I1091">
            <v>228.49100000000001</v>
          </cell>
          <cell r="J1091">
            <v>1189316.48</v>
          </cell>
          <cell r="K1091">
            <v>642139.81000000006</v>
          </cell>
          <cell r="L1091">
            <v>228.37</v>
          </cell>
          <cell r="M1091">
            <v>-2.689980354299552E-2</v>
          </cell>
          <cell r="N1091">
            <v>4.4981741151606549</v>
          </cell>
          <cell r="O1091">
            <v>7.9945308432507707</v>
          </cell>
        </row>
        <row r="1092">
          <cell r="A1092">
            <v>20050</v>
          </cell>
          <cell r="B1092">
            <v>3.5022056421707712</v>
          </cell>
          <cell r="C1092">
            <v>-2.8838969015364924E-2</v>
          </cell>
          <cell r="D1092">
            <v>1189308.9099999999</v>
          </cell>
          <cell r="E1092">
            <v>642129.49</v>
          </cell>
          <cell r="F1092">
            <v>228.52</v>
          </cell>
          <cell r="G1092">
            <v>1189308.0305999999</v>
          </cell>
          <cell r="H1092">
            <v>642132.88</v>
          </cell>
          <cell r="I1092">
            <v>228.41900000000001</v>
          </cell>
          <cell r="J1092">
            <v>1189306.9099999999</v>
          </cell>
          <cell r="K1092">
            <v>642137.24</v>
          </cell>
          <cell r="L1092">
            <v>228.29</v>
          </cell>
          <cell r="M1092">
            <v>-2.8655811806773932E-2</v>
          </cell>
          <cell r="N1092">
            <v>4.5017046060277677</v>
          </cell>
          <cell r="O1092">
            <v>8.0039102481985385</v>
          </cell>
        </row>
        <row r="1093">
          <cell r="A1093">
            <v>20060</v>
          </cell>
          <cell r="B1093">
            <v>3.5009192079413607</v>
          </cell>
          <cell r="C1093">
            <v>-1.5424520473797386E-2</v>
          </cell>
          <cell r="D1093">
            <v>1189299.1499999999</v>
          </cell>
          <cell r="E1093">
            <v>642127.06999999995</v>
          </cell>
          <cell r="F1093">
            <v>228.4</v>
          </cell>
          <cell r="G1093">
            <v>1189298.3248999999</v>
          </cell>
          <cell r="H1093">
            <v>642130.47230000002</v>
          </cell>
          <cell r="I1093">
            <v>228.346</v>
          </cell>
          <cell r="J1093">
            <v>1189297.29</v>
          </cell>
          <cell r="K1093">
            <v>642134.74</v>
          </cell>
          <cell r="L1093">
            <v>228.26</v>
          </cell>
          <cell r="M1093">
            <v>-1.9583789044423126E-2</v>
          </cell>
          <cell r="N1093">
            <v>4.3913871725708233</v>
          </cell>
          <cell r="O1093">
            <v>7.892306380512184</v>
          </cell>
        </row>
        <row r="1094">
          <cell r="A1094">
            <v>20070</v>
          </cell>
          <cell r="B1094">
            <v>3.5031750755854056</v>
          </cell>
          <cell r="C1094">
            <v>3.996374630996855E-3</v>
          </cell>
          <cell r="D1094">
            <v>1189289.43</v>
          </cell>
          <cell r="E1094">
            <v>642124.72</v>
          </cell>
          <cell r="F1094">
            <v>228.26</v>
          </cell>
          <cell r="G1094">
            <v>1189288.6044000001</v>
          </cell>
          <cell r="H1094">
            <v>642128.12450000003</v>
          </cell>
          <cell r="I1094">
            <v>228.274</v>
          </cell>
          <cell r="J1094">
            <v>1189287.69</v>
          </cell>
          <cell r="K1094">
            <v>642131.91</v>
          </cell>
          <cell r="L1094">
            <v>228.2</v>
          </cell>
          <cell r="M1094">
            <v>-1.9001777288384678E-2</v>
          </cell>
          <cell r="N1094">
            <v>3.8943725566790359</v>
          </cell>
          <cell r="O1094">
            <v>7.3975476322644411</v>
          </cell>
        </row>
        <row r="1095">
          <cell r="A1095">
            <v>20080</v>
          </cell>
          <cell r="B1095">
            <v>3.5055281271005243</v>
          </cell>
          <cell r="C1095">
            <v>2.0538987961153523E-2</v>
          </cell>
          <cell r="D1095">
            <v>1189279.71</v>
          </cell>
          <cell r="E1095">
            <v>642122.37</v>
          </cell>
          <cell r="F1095">
            <v>228.13</v>
          </cell>
          <cell r="G1095">
            <v>1189278.8839</v>
          </cell>
          <cell r="H1095">
            <v>642125.77679999999</v>
          </cell>
          <cell r="I1095">
            <v>228.202</v>
          </cell>
          <cell r="J1095">
            <v>1189278.06</v>
          </cell>
          <cell r="K1095">
            <v>642129.18000000005</v>
          </cell>
          <cell r="L1095">
            <v>228.13</v>
          </cell>
          <cell r="M1095">
            <v>-2.0562549606883286E-2</v>
          </cell>
          <cell r="N1095">
            <v>3.5015113094682007</v>
          </cell>
          <cell r="O1095">
            <v>7.007039436568725</v>
          </cell>
        </row>
        <row r="1096">
          <cell r="A1096">
            <v>20090</v>
          </cell>
          <cell r="B1096">
            <v>3.4980664030123902</v>
          </cell>
          <cell r="C1096">
            <v>8.2902943108863689E-3</v>
          </cell>
          <cell r="D1096">
            <v>1189269.99</v>
          </cell>
          <cell r="E1096">
            <v>642120.03</v>
          </cell>
          <cell r="F1096">
            <v>228.1</v>
          </cell>
          <cell r="G1096">
            <v>1189269.1634</v>
          </cell>
          <cell r="H1096">
            <v>642123.429</v>
          </cell>
          <cell r="I1096">
            <v>228.12899999999999</v>
          </cell>
          <cell r="J1096">
            <v>1189268.3</v>
          </cell>
          <cell r="K1096">
            <v>642127.01</v>
          </cell>
          <cell r="L1096">
            <v>228.06</v>
          </cell>
          <cell r="M1096">
            <v>-1.8731598504284956E-2</v>
          </cell>
          <cell r="N1096">
            <v>3.6836151481788524</v>
          </cell>
          <cell r="O1096">
            <v>7.1816815511912431</v>
          </cell>
        </row>
        <row r="1097">
          <cell r="A1097">
            <v>20100</v>
          </cell>
          <cell r="B1097">
            <v>3.4980700535520071</v>
          </cell>
          <cell r="C1097">
            <v>-9.4337733363877695E-3</v>
          </cell>
          <cell r="D1097">
            <v>1189260.26</v>
          </cell>
          <cell r="E1097">
            <v>642117.68000000005</v>
          </cell>
          <cell r="F1097">
            <v>228.09</v>
          </cell>
          <cell r="G1097">
            <v>1189259.4428999999</v>
          </cell>
          <cell r="H1097">
            <v>642121.08129999996</v>
          </cell>
          <cell r="I1097">
            <v>228.05699999999999</v>
          </cell>
          <cell r="J1097">
            <v>1189258.46</v>
          </cell>
          <cell r="K1097">
            <v>642125.15</v>
          </cell>
          <cell r="L1097">
            <v>227.97</v>
          </cell>
          <cell r="M1097">
            <v>-2.0784859545381822E-2</v>
          </cell>
          <cell r="N1097">
            <v>4.185739134297858</v>
          </cell>
          <cell r="O1097">
            <v>7.6838091878498656</v>
          </cell>
        </row>
        <row r="1098">
          <cell r="A1098">
            <v>20110</v>
          </cell>
          <cell r="B1098">
            <v>3.5002408660080349</v>
          </cell>
          <cell r="C1098">
            <v>-2.7426683955464472E-2</v>
          </cell>
          <cell r="D1098">
            <v>1189250.51</v>
          </cell>
          <cell r="E1098">
            <v>642115.34</v>
          </cell>
          <cell r="F1098">
            <v>228.08</v>
          </cell>
          <cell r="G1098">
            <v>1189249.7186</v>
          </cell>
          <cell r="H1098">
            <v>642118.74959999998</v>
          </cell>
          <cell r="I1098">
            <v>227.98400000000001</v>
          </cell>
          <cell r="J1098">
            <v>1189248.7</v>
          </cell>
          <cell r="K1098">
            <v>642123.13</v>
          </cell>
          <cell r="L1098">
            <v>227.86</v>
          </cell>
          <cell r="M1098">
            <v>-2.757227410598664E-2</v>
          </cell>
          <cell r="N1098">
            <v>4.4972714083482757</v>
          </cell>
          <cell r="O1098">
            <v>7.9975122743563105</v>
          </cell>
        </row>
        <row r="1099">
          <cell r="A1099">
            <v>20120</v>
          </cell>
          <cell r="B1099">
            <v>3.5048675922804509</v>
          </cell>
          <cell r="C1099">
            <v>-3.3667463004848637E-2</v>
          </cell>
          <cell r="D1099">
            <v>1189240.6599999999</v>
          </cell>
          <cell r="E1099">
            <v>642113.18000000005</v>
          </cell>
          <cell r="F1099">
            <v>228.03</v>
          </cell>
          <cell r="G1099">
            <v>1189239.95</v>
          </cell>
          <cell r="H1099">
            <v>642116.61219999997</v>
          </cell>
          <cell r="I1099">
            <v>227.91200000000001</v>
          </cell>
          <cell r="J1099">
            <v>1189239.04</v>
          </cell>
          <cell r="K1099">
            <v>642121.02</v>
          </cell>
          <cell r="L1099">
            <v>227.76</v>
          </cell>
          <cell r="M1099">
            <v>-3.377210717470349E-2</v>
          </cell>
          <cell r="N1099">
            <v>4.5007555854811638</v>
          </cell>
          <cell r="O1099">
            <v>8.0056231777616151</v>
          </cell>
        </row>
        <row r="1100">
          <cell r="A1100">
            <v>20130</v>
          </cell>
          <cell r="B1100">
            <v>3.5046970139347402</v>
          </cell>
          <cell r="C1100">
            <v>-3.1671782056666223E-2</v>
          </cell>
          <cell r="D1100">
            <v>1189230.75</v>
          </cell>
          <cell r="E1100">
            <v>642111.27</v>
          </cell>
          <cell r="F1100">
            <v>227.95</v>
          </cell>
          <cell r="G1100">
            <v>1189230.1310000001</v>
          </cell>
          <cell r="H1100">
            <v>642114.71959999995</v>
          </cell>
          <cell r="I1100">
            <v>227.839</v>
          </cell>
          <cell r="J1100">
            <v>1189229.33</v>
          </cell>
          <cell r="K1100">
            <v>642119.15</v>
          </cell>
          <cell r="L1100">
            <v>227.69</v>
          </cell>
          <cell r="M1100">
            <v>-3.309473518042555E-2</v>
          </cell>
          <cell r="N1100">
            <v>4.5022266891601994</v>
          </cell>
          <cell r="O1100">
            <v>8.0069237030949392</v>
          </cell>
        </row>
        <row r="1101">
          <cell r="A1101">
            <v>20140</v>
          </cell>
          <cell r="B1101">
            <v>3.5037700981147046</v>
          </cell>
          <cell r="C1101">
            <v>-3.2250974474838448E-2</v>
          </cell>
          <cell r="D1101">
            <v>1189220.8</v>
          </cell>
          <cell r="E1101">
            <v>642109.61</v>
          </cell>
          <cell r="F1101">
            <v>227.88</v>
          </cell>
          <cell r="G1101">
            <v>1189220.2677</v>
          </cell>
          <cell r="H1101">
            <v>642113.07310000004</v>
          </cell>
          <cell r="I1101">
            <v>227.767</v>
          </cell>
          <cell r="J1101">
            <v>1189219.58</v>
          </cell>
          <cell r="K1101">
            <v>642117.52</v>
          </cell>
          <cell r="L1101">
            <v>227.62</v>
          </cell>
          <cell r="M1101">
            <v>-3.2668400235360551E-2</v>
          </cell>
          <cell r="N1101">
            <v>4.4997612047399045</v>
          </cell>
          <cell r="O1101">
            <v>8.0035313028546096</v>
          </cell>
        </row>
        <row r="1102">
          <cell r="A1102">
            <v>20150</v>
          </cell>
          <cell r="B1102">
            <v>3.5018106631123236</v>
          </cell>
          <cell r="C1102">
            <v>-3.3125720137283467E-2</v>
          </cell>
          <cell r="D1102">
            <v>1189210.81</v>
          </cell>
          <cell r="E1102">
            <v>642108.19999999995</v>
          </cell>
          <cell r="F1102">
            <v>227.81</v>
          </cell>
          <cell r="G1102">
            <v>1189210.3663999999</v>
          </cell>
          <cell r="H1102">
            <v>642111.67359999998</v>
          </cell>
          <cell r="I1102">
            <v>227.69399999999999</v>
          </cell>
          <cell r="J1102">
            <v>1189209.79</v>
          </cell>
          <cell r="K1102">
            <v>642116.14</v>
          </cell>
          <cell r="L1102">
            <v>227.55</v>
          </cell>
          <cell r="M1102">
            <v>-3.1975561125123238E-2</v>
          </cell>
          <cell r="N1102">
            <v>4.5034393434564643</v>
          </cell>
          <cell r="O1102">
            <v>8.0052500065687884</v>
          </cell>
        </row>
        <row r="1103">
          <cell r="A1103">
            <v>20160</v>
          </cell>
          <cell r="B1103">
            <v>3.5003323626926428</v>
          </cell>
          <cell r="C1103">
            <v>-3.3711084483766876E-2</v>
          </cell>
          <cell r="D1103">
            <v>1189200.79</v>
          </cell>
          <cell r="E1103">
            <v>642107.04</v>
          </cell>
          <cell r="F1103">
            <v>227.74</v>
          </cell>
          <cell r="G1103">
            <v>1189200.4332000001</v>
          </cell>
          <cell r="H1103">
            <v>642110.52209999994</v>
          </cell>
          <cell r="I1103">
            <v>227.62200000000001</v>
          </cell>
          <cell r="J1103">
            <v>1189199.97</v>
          </cell>
          <cell r="K1103">
            <v>642115</v>
          </cell>
          <cell r="L1103">
            <v>227.47</v>
          </cell>
          <cell r="M1103">
            <v>-3.3764322541190751E-2</v>
          </cell>
          <cell r="N1103">
            <v>4.5017932705323194</v>
          </cell>
          <cell r="O1103">
            <v>8.0021256332249617</v>
          </cell>
        </row>
        <row r="1104">
          <cell r="A1104">
            <v>20170</v>
          </cell>
          <cell r="B1104">
            <v>3.500174992792854</v>
          </cell>
          <cell r="C1104">
            <v>-2.2856000104197822E-2</v>
          </cell>
          <cell r="D1104">
            <v>1189190.75</v>
          </cell>
          <cell r="E1104">
            <v>642106.13</v>
          </cell>
          <cell r="F1104">
            <v>227.63</v>
          </cell>
          <cell r="G1104">
            <v>1189190.4742999999</v>
          </cell>
          <cell r="H1104">
            <v>642109.61930000002</v>
          </cell>
          <cell r="I1104">
            <v>227.55</v>
          </cell>
          <cell r="J1104">
            <v>1189190.1200000001</v>
          </cell>
          <cell r="K1104">
            <v>642114.11</v>
          </cell>
          <cell r="L1104">
            <v>227.45</v>
          </cell>
          <cell r="M1104">
            <v>-2.2199259246933282E-2</v>
          </cell>
          <cell r="N1104">
            <v>4.5046548124725039</v>
          </cell>
          <cell r="O1104">
            <v>8.0048298052653575</v>
          </cell>
        </row>
        <row r="1105">
          <cell r="A1105">
            <v>20180</v>
          </cell>
          <cell r="B1105">
            <v>3.5028508746133054</v>
          </cell>
          <cell r="C1105">
            <v>-3.7112627586352374E-3</v>
          </cell>
          <cell r="D1105">
            <v>1189180.78</v>
          </cell>
          <cell r="E1105">
            <v>642105.35</v>
          </cell>
          <cell r="F1105">
            <v>227.49</v>
          </cell>
          <cell r="G1105">
            <v>1189180.5045</v>
          </cell>
          <cell r="H1105">
            <v>642108.84199999995</v>
          </cell>
          <cell r="I1105">
            <v>227.477</v>
          </cell>
          <cell r="J1105">
            <v>1189180.19</v>
          </cell>
          <cell r="K1105">
            <v>642112.82999999996</v>
          </cell>
          <cell r="L1105">
            <v>227.4</v>
          </cell>
          <cell r="M1105">
            <v>-1.9248162940643774E-2</v>
          </cell>
          <cell r="N1105">
            <v>4.0003817630516609</v>
          </cell>
          <cell r="O1105">
            <v>7.5032326376649667</v>
          </cell>
        </row>
        <row r="1106">
          <cell r="A1106">
            <v>20190</v>
          </cell>
          <cell r="B1106">
            <v>3.495549903838743</v>
          </cell>
          <cell r="C1106">
            <v>1.573429117393144E-2</v>
          </cell>
          <cell r="D1106">
            <v>1189170.81</v>
          </cell>
          <cell r="E1106">
            <v>642104.57999999996</v>
          </cell>
          <cell r="F1106">
            <v>227.35</v>
          </cell>
          <cell r="G1106">
            <v>1189170.5348</v>
          </cell>
          <cell r="H1106">
            <v>642108.06469999999</v>
          </cell>
          <cell r="I1106">
            <v>227.405</v>
          </cell>
          <cell r="J1106">
            <v>1189170.26</v>
          </cell>
          <cell r="K1106">
            <v>642111.56000000006</v>
          </cell>
          <cell r="L1106">
            <v>227.33</v>
          </cell>
          <cell r="M1106">
            <v>-2.1391376544481644E-2</v>
          </cell>
          <cell r="N1106">
            <v>3.5060857277712905</v>
          </cell>
          <cell r="O1106">
            <v>7.0016356316100339</v>
          </cell>
        </row>
        <row r="1107">
          <cell r="A1107">
            <v>20200</v>
          </cell>
          <cell r="B1107">
            <v>3.4982258017404346</v>
          </cell>
          <cell r="C1107">
            <v>2.0581861800968177E-2</v>
          </cell>
          <cell r="D1107">
            <v>1189160.8400000001</v>
          </cell>
          <cell r="E1107">
            <v>642103.80000000005</v>
          </cell>
          <cell r="F1107">
            <v>227.26</v>
          </cell>
          <cell r="G1107">
            <v>1189160.5649999999</v>
          </cell>
          <cell r="H1107">
            <v>642107.28740000003</v>
          </cell>
          <cell r="I1107">
            <v>227.33199999999999</v>
          </cell>
          <cell r="J1107">
            <v>1189160.29</v>
          </cell>
          <cell r="K1107">
            <v>642110.78</v>
          </cell>
          <cell r="L1107">
            <v>227.26</v>
          </cell>
          <cell r="M1107">
            <v>-2.0551407194545891E-2</v>
          </cell>
          <cell r="N1107">
            <v>3.5034097333787786</v>
          </cell>
          <cell r="O1107">
            <v>7.0016355351192132</v>
          </cell>
        </row>
        <row r="1108">
          <cell r="A1108">
            <v>20210</v>
          </cell>
          <cell r="B1108">
            <v>3.5008939000864827</v>
          </cell>
          <cell r="C1108">
            <v>1.9994893303754212E-2</v>
          </cell>
          <cell r="D1108">
            <v>1189150.8700000001</v>
          </cell>
          <cell r="E1108">
            <v>642103.02</v>
          </cell>
          <cell r="F1108">
            <v>227.19</v>
          </cell>
          <cell r="G1108">
            <v>1189150.5952999999</v>
          </cell>
          <cell r="H1108">
            <v>642106.51009999996</v>
          </cell>
          <cell r="I1108">
            <v>227.26</v>
          </cell>
          <cell r="J1108">
            <v>1189150.32</v>
          </cell>
          <cell r="K1108">
            <v>642110</v>
          </cell>
          <cell r="L1108">
            <v>227.19</v>
          </cell>
          <cell r="M1108">
            <v>-1.9995762897686696E-2</v>
          </cell>
          <cell r="N1108">
            <v>3.5007416500268396</v>
          </cell>
          <cell r="O1108">
            <v>7.0016355501133223</v>
          </cell>
        </row>
        <row r="1109">
          <cell r="A1109">
            <v>20220</v>
          </cell>
          <cell r="B1109">
            <v>3.5035620730975903</v>
          </cell>
          <cell r="C1109">
            <v>1.912339459159941E-2</v>
          </cell>
          <cell r="D1109">
            <v>1189140.8999999999</v>
          </cell>
          <cell r="E1109">
            <v>642102.24</v>
          </cell>
          <cell r="F1109">
            <v>227.12</v>
          </cell>
          <cell r="G1109">
            <v>1189140.6255999999</v>
          </cell>
          <cell r="H1109">
            <v>642105.7328</v>
          </cell>
          <cell r="I1109">
            <v>227.18700000000001</v>
          </cell>
          <cell r="J1109">
            <v>1189140.3500000001</v>
          </cell>
          <cell r="K1109">
            <v>642109.22</v>
          </cell>
          <cell r="L1109">
            <v>227.12</v>
          </cell>
          <cell r="M1109">
            <v>-1.9153398947816317E-2</v>
          </cell>
          <cell r="N1109">
            <v>3.4980736412659517</v>
          </cell>
          <cell r="O1109">
            <v>7.0016357143635419</v>
          </cell>
        </row>
        <row r="1110">
          <cell r="A1110">
            <v>20230</v>
          </cell>
          <cell r="B1110">
            <v>3.4962688527059846</v>
          </cell>
          <cell r="C1110">
            <v>2.1451439565916046E-2</v>
          </cell>
          <cell r="D1110">
            <v>1189130.93</v>
          </cell>
          <cell r="E1110">
            <v>642101.47</v>
          </cell>
          <cell r="F1110">
            <v>227.04</v>
          </cell>
          <cell r="G1110">
            <v>1189130.6558000001</v>
          </cell>
          <cell r="H1110">
            <v>642104.95550000004</v>
          </cell>
          <cell r="I1110">
            <v>227.11500000000001</v>
          </cell>
          <cell r="J1110">
            <v>1189130.3799999999</v>
          </cell>
          <cell r="K1110">
            <v>642108.43999999994</v>
          </cell>
          <cell r="L1110">
            <v>227.04</v>
          </cell>
          <cell r="M1110">
            <v>-2.145678516616837E-2</v>
          </cell>
          <cell r="N1110">
            <v>3.4953978156183463</v>
          </cell>
          <cell r="O1110">
            <v>6.9916666683243314</v>
          </cell>
        </row>
        <row r="1111">
          <cell r="A1111">
            <v>20240</v>
          </cell>
          <cell r="B1111">
            <v>3.4989370457473199</v>
          </cell>
          <cell r="C1111">
            <v>2.0577678037252203E-2</v>
          </cell>
          <cell r="D1111">
            <v>1189120.96</v>
          </cell>
          <cell r="E1111">
            <v>642100.68999999994</v>
          </cell>
          <cell r="F1111">
            <v>226.97</v>
          </cell>
          <cell r="G1111">
            <v>1189120.6861</v>
          </cell>
          <cell r="H1111">
            <v>642104.17819999997</v>
          </cell>
          <cell r="I1111">
            <v>227.042</v>
          </cell>
          <cell r="J1111">
            <v>1189120.4099999999</v>
          </cell>
          <cell r="K1111">
            <v>642107.67000000004</v>
          </cell>
          <cell r="L1111">
            <v>226.97</v>
          </cell>
          <cell r="M1111">
            <v>-2.0555578821189156E-2</v>
          </cell>
          <cell r="N1111">
            <v>3.5026987382025698</v>
          </cell>
          <cell r="O1111">
            <v>7.0016357839498902</v>
          </cell>
        </row>
        <row r="1112">
          <cell r="A1112">
            <v>20250</v>
          </cell>
          <cell r="B1112">
            <v>3.5016131282364484</v>
          </cell>
          <cell r="C1112">
            <v>1.9990786370865578E-2</v>
          </cell>
          <cell r="D1112">
            <v>1189110.99</v>
          </cell>
          <cell r="E1112">
            <v>642099.91</v>
          </cell>
          <cell r="F1112">
            <v>226.9</v>
          </cell>
          <cell r="G1112">
            <v>1189110.7163</v>
          </cell>
          <cell r="H1112">
            <v>642103.40090000001</v>
          </cell>
          <cell r="I1112">
            <v>226.97</v>
          </cell>
          <cell r="J1112">
            <v>1189110.44</v>
          </cell>
          <cell r="K1112">
            <v>642106.89</v>
          </cell>
          <cell r="L1112">
            <v>226.9</v>
          </cell>
          <cell r="M1112">
            <v>-1.9999868980830237E-2</v>
          </cell>
          <cell r="N1112">
            <v>3.5000229285045714</v>
          </cell>
          <cell r="O1112">
            <v>7.0016360567410203</v>
          </cell>
        </row>
        <row r="1113">
          <cell r="A1113">
            <v>20260</v>
          </cell>
          <cell r="B1113">
            <v>3.504381150785052</v>
          </cell>
          <cell r="C1113">
            <v>1.9404281975649328E-2</v>
          </cell>
          <cell r="D1113">
            <v>1189101.02</v>
          </cell>
          <cell r="E1113">
            <v>642099.13</v>
          </cell>
          <cell r="F1113">
            <v>226.83</v>
          </cell>
          <cell r="G1113">
            <v>1189100.7466</v>
          </cell>
          <cell r="H1113">
            <v>642102.6237</v>
          </cell>
          <cell r="I1113">
            <v>226.898</v>
          </cell>
          <cell r="J1113">
            <v>1189100.47</v>
          </cell>
          <cell r="K1113">
            <v>642106.11</v>
          </cell>
          <cell r="L1113">
            <v>226.83</v>
          </cell>
          <cell r="M1113">
            <v>-1.9443818781569772E-2</v>
          </cell>
          <cell r="N1113">
            <v>3.4972553881462236</v>
          </cell>
          <cell r="O1113">
            <v>7.001636538931276</v>
          </cell>
        </row>
        <row r="1114">
          <cell r="A1114">
            <v>20270</v>
          </cell>
          <cell r="B1114">
            <v>3.4970878170746964</v>
          </cell>
          <cell r="C1114">
            <v>1.8586893838533923E-2</v>
          </cell>
          <cell r="D1114">
            <v>1189091.05</v>
          </cell>
          <cell r="E1114">
            <v>642098.36</v>
          </cell>
          <cell r="F1114">
            <v>226.76</v>
          </cell>
          <cell r="G1114">
            <v>1189090.7768000001</v>
          </cell>
          <cell r="H1114">
            <v>642101.84640000004</v>
          </cell>
          <cell r="I1114">
            <v>226.82499999999999</v>
          </cell>
          <cell r="J1114">
            <v>1189090.5</v>
          </cell>
          <cell r="K1114">
            <v>642105.34</v>
          </cell>
          <cell r="L1114">
            <v>226.76</v>
          </cell>
          <cell r="M1114">
            <v>-1.854732574476687E-2</v>
          </cell>
          <cell r="N1114">
            <v>3.5045483588563964</v>
          </cell>
          <cell r="O1114">
            <v>7.0016361759310932</v>
          </cell>
        </row>
        <row r="1115">
          <cell r="A1115">
            <v>20280</v>
          </cell>
          <cell r="B1115">
            <v>3.4997561657968301</v>
          </cell>
          <cell r="C1115">
            <v>2.0858596011176202E-2</v>
          </cell>
          <cell r="D1115">
            <v>1189081.08</v>
          </cell>
          <cell r="E1115">
            <v>642097.57999999996</v>
          </cell>
          <cell r="F1115">
            <v>226.68</v>
          </cell>
          <cell r="G1115">
            <v>1189080.8071000001</v>
          </cell>
          <cell r="H1115">
            <v>642101.06909999996</v>
          </cell>
          <cell r="I1115">
            <v>226.75299999999999</v>
          </cell>
          <cell r="J1115">
            <v>1189080.54</v>
          </cell>
          <cell r="K1115">
            <v>642104.56000000006</v>
          </cell>
          <cell r="L1115">
            <v>226.68</v>
          </cell>
          <cell r="M1115">
            <v>-2.0850569393344207E-2</v>
          </cell>
          <cell r="N1115">
            <v>3.5011034290162693</v>
          </cell>
          <cell r="O1115">
            <v>7.0008595948130994</v>
          </cell>
        </row>
        <row r="1116">
          <cell r="A1116">
            <v>20290</v>
          </cell>
          <cell r="B1116">
            <v>3.5024323733324789</v>
          </cell>
          <cell r="C1116">
            <v>1.9415078651549605E-2</v>
          </cell>
          <cell r="D1116">
            <v>1189071.1100000001</v>
          </cell>
          <cell r="E1116">
            <v>642096.80000000005</v>
          </cell>
          <cell r="F1116">
            <v>226.62</v>
          </cell>
          <cell r="G1116">
            <v>1189070.8373</v>
          </cell>
          <cell r="H1116">
            <v>642100.29180000001</v>
          </cell>
          <cell r="I1116">
            <v>226.68799999999999</v>
          </cell>
          <cell r="J1116">
            <v>1189070.57</v>
          </cell>
          <cell r="K1116">
            <v>642103.78</v>
          </cell>
          <cell r="L1116">
            <v>226.62</v>
          </cell>
          <cell r="M1116">
            <v>-1.9437309447648418E-2</v>
          </cell>
          <cell r="N1116">
            <v>3.4984265792100389</v>
          </cell>
          <cell r="O1116">
            <v>7.0008589525425178</v>
          </cell>
        </row>
        <row r="1117">
          <cell r="A1117">
            <v>20300</v>
          </cell>
          <cell r="B1117">
            <v>3.4951311863917489</v>
          </cell>
          <cell r="C1117">
            <v>2.0027860548564626E-2</v>
          </cell>
          <cell r="D1117">
            <v>1189061.1399999999</v>
          </cell>
          <cell r="E1117">
            <v>642096.03</v>
          </cell>
          <cell r="F1117">
            <v>226.57</v>
          </cell>
          <cell r="G1117">
            <v>1189060.8676</v>
          </cell>
          <cell r="H1117">
            <v>642099.51450000005</v>
          </cell>
          <cell r="I1117">
            <v>226.64</v>
          </cell>
          <cell r="J1117">
            <v>1189060.6000000001</v>
          </cell>
          <cell r="K1117">
            <v>642103</v>
          </cell>
          <cell r="L1117">
            <v>226.57</v>
          </cell>
          <cell r="M1117">
            <v>-2.0024272679408539E-2</v>
          </cell>
          <cell r="N1117">
            <v>3.4957574300302019</v>
          </cell>
          <cell r="O1117">
            <v>6.9908886164219508</v>
          </cell>
        </row>
        <row r="1118">
          <cell r="A1118">
            <v>20310</v>
          </cell>
          <cell r="B1118">
            <v>3.4978074103390941</v>
          </cell>
          <cell r="C1118">
            <v>1.972664355277572E-2</v>
          </cell>
          <cell r="D1118">
            <v>1189051.17</v>
          </cell>
          <cell r="E1118">
            <v>642095.25</v>
          </cell>
          <cell r="F1118">
            <v>226.54</v>
          </cell>
          <cell r="G1118">
            <v>1189050.8977999999</v>
          </cell>
          <cell r="H1118">
            <v>642098.73719999997</v>
          </cell>
          <cell r="I1118">
            <v>226.60900000000001</v>
          </cell>
          <cell r="J1118">
            <v>1189050.6299999999</v>
          </cell>
          <cell r="K1118">
            <v>642102.23</v>
          </cell>
          <cell r="L1118">
            <v>226.54</v>
          </cell>
          <cell r="M1118">
            <v>-1.9697113554105757E-2</v>
          </cell>
          <cell r="N1118">
            <v>3.5030513384857929</v>
          </cell>
          <cell r="O1118">
            <v>7.0008587488248875</v>
          </cell>
        </row>
        <row r="1119">
          <cell r="A1119">
            <v>20320</v>
          </cell>
          <cell r="B1119">
            <v>3.5004759134060146</v>
          </cell>
          <cell r="C1119">
            <v>2.0854307187318712E-2</v>
          </cell>
          <cell r="D1119">
            <v>1189041.2</v>
          </cell>
          <cell r="E1119">
            <v>642094.47</v>
          </cell>
          <cell r="F1119">
            <v>226.52</v>
          </cell>
          <cell r="G1119">
            <v>1189040.9280999999</v>
          </cell>
          <cell r="H1119">
            <v>642097.95990000002</v>
          </cell>
          <cell r="I1119">
            <v>226.59299999999999</v>
          </cell>
          <cell r="J1119">
            <v>1189040.6599999999</v>
          </cell>
          <cell r="K1119">
            <v>642101.44999999995</v>
          </cell>
          <cell r="L1119">
            <v>226.52</v>
          </cell>
          <cell r="M1119">
            <v>-2.0854865443291595E-2</v>
          </cell>
          <cell r="N1119">
            <v>3.5003822104956841</v>
          </cell>
          <cell r="O1119">
            <v>7.0008581239016987</v>
          </cell>
        </row>
        <row r="1120">
          <cell r="A1120">
            <v>20330</v>
          </cell>
          <cell r="B1120">
            <v>3.5031444903166333</v>
          </cell>
          <cell r="C1120">
            <v>2.1123878904947862E-2</v>
          </cell>
          <cell r="D1120">
            <v>1189031.23</v>
          </cell>
          <cell r="E1120">
            <v>642093.68999999994</v>
          </cell>
          <cell r="F1120">
            <v>226.52</v>
          </cell>
          <cell r="G1120">
            <v>1189030.9583999999</v>
          </cell>
          <cell r="H1120">
            <v>642097.18259999994</v>
          </cell>
          <cell r="I1120">
            <v>226.59399999999999</v>
          </cell>
          <cell r="J1120">
            <v>1189030.69</v>
          </cell>
          <cell r="K1120">
            <v>642100.67000000004</v>
          </cell>
          <cell r="L1120">
            <v>226.52</v>
          </cell>
          <cell r="M1120">
            <v>-2.115668058029108E-2</v>
          </cell>
          <cell r="N1120">
            <v>3.4977131558586749</v>
          </cell>
          <cell r="O1120">
            <v>7.0008576461753087</v>
          </cell>
        </row>
        <row r="1121">
          <cell r="A1121">
            <v>20340</v>
          </cell>
          <cell r="B1121">
            <v>3.4958509764546917</v>
          </cell>
          <cell r="C1121">
            <v>2.0595843611452037E-2</v>
          </cell>
          <cell r="D1121">
            <v>1189021.26</v>
          </cell>
          <cell r="E1121">
            <v>642092.92000000004</v>
          </cell>
          <cell r="F1121">
            <v>226.54</v>
          </cell>
          <cell r="G1121">
            <v>1189020.9886</v>
          </cell>
          <cell r="H1121">
            <v>642096.40529999998</v>
          </cell>
          <cell r="I1121">
            <v>226.61199999999999</v>
          </cell>
          <cell r="J1121">
            <v>1189020.72</v>
          </cell>
          <cell r="K1121">
            <v>642099.89</v>
          </cell>
          <cell r="L1121">
            <v>226.58</v>
          </cell>
          <cell r="M1121">
            <v>-9.1558414662454221E-3</v>
          </cell>
          <cell r="N1121">
            <v>3.4950364876844739</v>
          </cell>
          <cell r="O1121">
            <v>6.9908874641391652</v>
          </cell>
        </row>
        <row r="1122">
          <cell r="A1122">
            <v>20350</v>
          </cell>
          <cell r="B1122">
            <v>3.7693573483881067</v>
          </cell>
          <cell r="C1122">
            <v>1.9897290988366855E-2</v>
          </cell>
          <cell r="D1122">
            <v>1189011.31</v>
          </cell>
          <cell r="E1122">
            <v>642091.87</v>
          </cell>
          <cell r="F1122">
            <v>226.57</v>
          </cell>
          <cell r="G1122">
            <v>1189011.0189</v>
          </cell>
          <cell r="H1122">
            <v>642095.62809999997</v>
          </cell>
          <cell r="I1122">
            <v>226.64500000000001</v>
          </cell>
          <cell r="J1122">
            <v>1189010.75</v>
          </cell>
          <cell r="K1122">
            <v>642099.12</v>
          </cell>
          <cell r="L1122">
            <v>226.68</v>
          </cell>
          <cell r="M1122">
            <v>9.9936090623784623E-3</v>
          </cell>
          <cell r="N1122">
            <v>3.5022382586243221</v>
          </cell>
          <cell r="O1122">
            <v>7.2715956070124292</v>
          </cell>
        </row>
        <row r="1123">
          <cell r="A1123">
            <v>20360</v>
          </cell>
          <cell r="B1123">
            <v>4.2736297746020533</v>
          </cell>
          <cell r="C1123">
            <v>2.6909209750320288E-2</v>
          </cell>
          <cell r="D1123">
            <v>1189001.3799999999</v>
          </cell>
          <cell r="E1123">
            <v>642090.59</v>
          </cell>
          <cell r="F1123">
            <v>226.58</v>
          </cell>
          <cell r="G1123">
            <v>1189001.0490999999</v>
          </cell>
          <cell r="H1123">
            <v>642094.85080000001</v>
          </cell>
          <cell r="I1123">
            <v>226.69499999999999</v>
          </cell>
          <cell r="J1123">
            <v>1189000.78</v>
          </cell>
          <cell r="K1123">
            <v>642098.34</v>
          </cell>
          <cell r="L1123">
            <v>226.79</v>
          </cell>
          <cell r="M1123">
            <v>2.7146257341848629E-2</v>
          </cell>
          <cell r="N1123">
            <v>3.4995616082054526</v>
          </cell>
          <cell r="O1123">
            <v>7.7731913828075054</v>
          </cell>
        </row>
        <row r="1124">
          <cell r="A1124">
            <v>20370</v>
          </cell>
          <cell r="B1124">
            <v>4.499734694461921</v>
          </cell>
          <cell r="C1124">
            <v>4.5113770874051343E-2</v>
          </cell>
          <cell r="D1124">
            <v>1188991.5900000001</v>
          </cell>
          <cell r="E1124">
            <v>642089.51</v>
          </cell>
          <cell r="F1124">
            <v>226.55</v>
          </cell>
          <cell r="G1124">
            <v>1188991.0876</v>
          </cell>
          <cell r="H1124">
            <v>642093.98160000006</v>
          </cell>
          <cell r="I1124">
            <v>226.75299999999999</v>
          </cell>
          <cell r="J1124">
            <v>1188990.7</v>
          </cell>
          <cell r="K1124">
            <v>642097.46</v>
          </cell>
          <cell r="L1124">
            <v>226.91</v>
          </cell>
          <cell r="M1124">
            <v>4.4858057752322905E-2</v>
          </cell>
          <cell r="N1124">
            <v>3.4999286163226868</v>
          </cell>
          <cell r="O1124">
            <v>7.9996633107846078</v>
          </cell>
        </row>
        <row r="1125">
          <cell r="A1125">
            <v>20380</v>
          </cell>
          <cell r="B1125">
            <v>4.5044193021957755</v>
          </cell>
          <cell r="C1125">
            <v>5.3503012004795659E-2</v>
          </cell>
          <cell r="D1125">
            <v>1188981.97</v>
          </cell>
          <cell r="E1125">
            <v>642088.12</v>
          </cell>
          <cell r="F1125">
            <v>226.57</v>
          </cell>
          <cell r="G1125">
            <v>1188981.1913000001</v>
          </cell>
          <cell r="H1125">
            <v>642092.55660000001</v>
          </cell>
          <cell r="I1125">
            <v>226.81100000000001</v>
          </cell>
          <cell r="J1125">
            <v>1188980.58</v>
          </cell>
          <cell r="K1125">
            <v>642096</v>
          </cell>
          <cell r="L1125">
            <v>227</v>
          </cell>
          <cell r="M1125">
            <v>5.40426084383843E-2</v>
          </cell>
          <cell r="N1125">
            <v>3.497240519311311</v>
          </cell>
          <cell r="O1125">
            <v>8.0016598215070864</v>
          </cell>
        </row>
        <row r="1126">
          <cell r="A1126">
            <v>20390</v>
          </cell>
          <cell r="B1126">
            <v>4.501970827275076</v>
          </cell>
          <cell r="C1126">
            <v>3.9760364264365085E-2</v>
          </cell>
          <cell r="D1126">
            <v>1188972.46</v>
          </cell>
          <cell r="E1126">
            <v>642086.14</v>
          </cell>
          <cell r="F1126">
            <v>226.69</v>
          </cell>
          <cell r="G1126">
            <v>1188971.4032999999</v>
          </cell>
          <cell r="H1126">
            <v>642090.51619999995</v>
          </cell>
          <cell r="I1126">
            <v>226.869</v>
          </cell>
          <cell r="J1126">
            <v>1188970.58</v>
          </cell>
          <cell r="K1126">
            <v>642093.92000000004</v>
          </cell>
          <cell r="L1126">
            <v>227.01</v>
          </cell>
          <cell r="M1126">
            <v>4.0263243263356598E-2</v>
          </cell>
          <cell r="N1126">
            <v>3.5019533592395575</v>
          </cell>
          <cell r="O1126">
            <v>8.0039241865146344</v>
          </cell>
        </row>
        <row r="1127">
          <cell r="A1127">
            <v>20400</v>
          </cell>
          <cell r="B1127">
            <v>4.1117654262404191</v>
          </cell>
          <cell r="C1127">
            <v>2.1158794576357262E-2</v>
          </cell>
          <cell r="D1127">
            <v>1188962.73</v>
          </cell>
          <cell r="E1127">
            <v>642084.06999999995</v>
          </cell>
          <cell r="F1127">
            <v>226.84</v>
          </cell>
          <cell r="G1127">
            <v>1188961.7113999999</v>
          </cell>
          <cell r="H1127">
            <v>642088.05359999998</v>
          </cell>
          <cell r="I1127">
            <v>226.92699999999999</v>
          </cell>
          <cell r="J1127">
            <v>1188960.8400000001</v>
          </cell>
          <cell r="K1127">
            <v>642091.43999999994</v>
          </cell>
          <cell r="L1127">
            <v>227</v>
          </cell>
          <cell r="M1127">
            <v>2.0876714006496936E-2</v>
          </cell>
          <cell r="N1127">
            <v>3.4967188790960853</v>
          </cell>
          <cell r="O1127">
            <v>7.6084843053365043</v>
          </cell>
        </row>
        <row r="1128">
          <cell r="A1128">
            <v>20410</v>
          </cell>
          <cell r="B1128">
            <v>3.6099196514481022</v>
          </cell>
          <cell r="C1128">
            <v>2.0776085686541847E-2</v>
          </cell>
          <cell r="D1128">
            <v>1188952.92</v>
          </cell>
          <cell r="E1128">
            <v>642082.07999999996</v>
          </cell>
          <cell r="F1128">
            <v>226.91</v>
          </cell>
          <cell r="G1128">
            <v>1188952.023</v>
          </cell>
          <cell r="H1128">
            <v>642085.57669999998</v>
          </cell>
          <cell r="I1128">
            <v>226.98500000000001</v>
          </cell>
          <cell r="J1128">
            <v>1188951.1599999999</v>
          </cell>
          <cell r="K1128">
            <v>642088.97</v>
          </cell>
          <cell r="L1128">
            <v>226.99</v>
          </cell>
          <cell r="M1128">
            <v>1.4280321486537428E-3</v>
          </cell>
          <cell r="N1128">
            <v>3.5013217347446499</v>
          </cell>
          <cell r="O1128">
            <v>7.1112413861927521</v>
          </cell>
        </row>
        <row r="1129">
          <cell r="A1129">
            <v>20420</v>
          </cell>
          <cell r="B1129">
            <v>3.4985227168116362</v>
          </cell>
          <cell r="C1129">
            <v>2.0865949976319076E-2</v>
          </cell>
          <cell r="D1129">
            <v>1188943.2</v>
          </cell>
          <cell r="E1129">
            <v>642079.71</v>
          </cell>
          <cell r="F1129">
            <v>226.97</v>
          </cell>
          <cell r="G1129">
            <v>1188942.3345999999</v>
          </cell>
          <cell r="H1129">
            <v>642083.09979999997</v>
          </cell>
          <cell r="I1129">
            <v>227.04300000000001</v>
          </cell>
          <cell r="J1129">
            <v>1188941.47</v>
          </cell>
          <cell r="K1129">
            <v>642086.49</v>
          </cell>
          <cell r="L1129">
            <v>226.99</v>
          </cell>
          <cell r="M1129">
            <v>-1.5148429574619395E-2</v>
          </cell>
          <cell r="N1129">
            <v>3.4987125060670783</v>
          </cell>
          <cell r="O1129">
            <v>6.9972352228787145</v>
          </cell>
        </row>
        <row r="1130">
          <cell r="A1130">
            <v>20430</v>
          </cell>
          <cell r="B1130">
            <v>3.5011313671054927</v>
          </cell>
          <cell r="C1130">
            <v>2.0279159093277932E-2</v>
          </cell>
          <cell r="D1130">
            <v>1188933.51</v>
          </cell>
          <cell r="E1130">
            <v>642077.23</v>
          </cell>
          <cell r="F1130">
            <v>227.03</v>
          </cell>
          <cell r="G1130">
            <v>1188932.6462000001</v>
          </cell>
          <cell r="H1130">
            <v>642080.62289999996</v>
          </cell>
          <cell r="I1130">
            <v>227.101</v>
          </cell>
          <cell r="J1130">
            <v>1188931.78</v>
          </cell>
          <cell r="K1130">
            <v>642084.01</v>
          </cell>
          <cell r="L1130">
            <v>227.03</v>
          </cell>
          <cell r="M1130">
            <v>-2.0308315635705815E-2</v>
          </cell>
          <cell r="N1130">
            <v>3.4961048111329669</v>
          </cell>
          <cell r="O1130">
            <v>6.9972361782384596</v>
          </cell>
        </row>
        <row r="1131">
          <cell r="A1131">
            <v>20440</v>
          </cell>
          <cell r="B1131">
            <v>3.494049919470593</v>
          </cell>
          <cell r="C1131">
            <v>1.9747857526444E-2</v>
          </cell>
          <cell r="D1131">
            <v>1188923.82</v>
          </cell>
          <cell r="E1131">
            <v>642074.76</v>
          </cell>
          <cell r="F1131">
            <v>227.09</v>
          </cell>
          <cell r="G1131">
            <v>1188922.9578</v>
          </cell>
          <cell r="H1131">
            <v>642078.14599999995</v>
          </cell>
          <cell r="I1131">
            <v>227.15899999999999</v>
          </cell>
          <cell r="J1131">
            <v>1188922.0900000001</v>
          </cell>
          <cell r="K1131">
            <v>642081.54</v>
          </cell>
          <cell r="L1131">
            <v>227.09</v>
          </cell>
          <cell r="M1131">
            <v>-1.969635584887405E-2</v>
          </cell>
          <cell r="N1131">
            <v>3.5031860984544925</v>
          </cell>
          <cell r="O1131">
            <v>6.9972360179250854</v>
          </cell>
        </row>
        <row r="1132">
          <cell r="A1132">
            <v>20450</v>
          </cell>
          <cell r="B1132">
            <v>3.4991346315675811</v>
          </cell>
          <cell r="C1132">
            <v>1.9147591348890703E-2</v>
          </cell>
          <cell r="D1132">
            <v>1188914.1399999999</v>
          </cell>
          <cell r="E1132">
            <v>642072.28</v>
          </cell>
          <cell r="F1132">
            <v>227.15</v>
          </cell>
          <cell r="G1132">
            <v>1188913.2694000001</v>
          </cell>
          <cell r="H1132">
            <v>642075.66910000006</v>
          </cell>
          <cell r="I1132">
            <v>227.21700000000001</v>
          </cell>
          <cell r="J1132">
            <v>1188912.3999999999</v>
          </cell>
          <cell r="K1132">
            <v>642079.06000000006</v>
          </cell>
          <cell r="L1132">
            <v>227.15</v>
          </cell>
          <cell r="M1132">
            <v>-1.9139686334200618E-2</v>
          </cell>
          <cell r="N1132">
            <v>3.5005798334471807</v>
          </cell>
          <cell r="O1132">
            <v>6.9997144650147618</v>
          </cell>
        </row>
        <row r="1133">
          <cell r="A1133">
            <v>20460</v>
          </cell>
          <cell r="B1133">
            <v>3.5017398304161973</v>
          </cell>
          <cell r="C1133">
            <v>2.1417924698050161E-2</v>
          </cell>
          <cell r="D1133">
            <v>1188904.45</v>
          </cell>
          <cell r="E1133">
            <v>642069.80000000005</v>
          </cell>
          <cell r="F1133">
            <v>227.2</v>
          </cell>
          <cell r="G1133">
            <v>1188903.581</v>
          </cell>
          <cell r="H1133">
            <v>642073.19220000005</v>
          </cell>
          <cell r="I1133">
            <v>227.27500000000001</v>
          </cell>
          <cell r="J1133">
            <v>1188902.71</v>
          </cell>
          <cell r="K1133">
            <v>642076.57999999996</v>
          </cell>
          <cell r="L1133">
            <v>227.2</v>
          </cell>
          <cell r="M1133">
            <v>-2.1440975917682098E-2</v>
          </cell>
          <cell r="N1133">
            <v>3.4979751056091395</v>
          </cell>
          <cell r="O1133">
            <v>6.9997149360253363</v>
          </cell>
        </row>
        <row r="1134">
          <cell r="A1134">
            <v>20470</v>
          </cell>
          <cell r="B1134">
            <v>3.5043465654526966</v>
          </cell>
          <cell r="C1134">
            <v>2.0831273002411294E-2</v>
          </cell>
          <cell r="D1134">
            <v>1188894.76</v>
          </cell>
          <cell r="E1134">
            <v>642067.31999999995</v>
          </cell>
          <cell r="F1134">
            <v>227.26</v>
          </cell>
          <cell r="G1134">
            <v>1188893.8925999999</v>
          </cell>
          <cell r="H1134">
            <v>642070.71530000004</v>
          </cell>
          <cell r="I1134">
            <v>227.333</v>
          </cell>
          <cell r="J1134">
            <v>1188893.03</v>
          </cell>
          <cell r="K1134">
            <v>642074.11</v>
          </cell>
          <cell r="L1134">
            <v>227.26</v>
          </cell>
          <cell r="M1134">
            <v>-2.0841779324306173E-2</v>
          </cell>
          <cell r="N1134">
            <v>3.5025800275542305</v>
          </cell>
          <cell r="O1134">
            <v>7.0069265930069271</v>
          </cell>
        </row>
        <row r="1135">
          <cell r="A1135">
            <v>20480</v>
          </cell>
          <cell r="B1135">
            <v>3.4972652459340647</v>
          </cell>
          <cell r="C1135">
            <v>2.0301577091569722E-2</v>
          </cell>
          <cell r="D1135">
            <v>1188885.07</v>
          </cell>
          <cell r="E1135">
            <v>642064.85</v>
          </cell>
          <cell r="F1135">
            <v>227.32</v>
          </cell>
          <cell r="G1135">
            <v>1188884.2042</v>
          </cell>
          <cell r="H1135">
            <v>642068.23840000003</v>
          </cell>
          <cell r="I1135">
            <v>227.39099999999999</v>
          </cell>
          <cell r="J1135">
            <v>1188883.3400000001</v>
          </cell>
          <cell r="K1135">
            <v>642071.63</v>
          </cell>
          <cell r="L1135">
            <v>227.32</v>
          </cell>
          <cell r="M1135">
            <v>-2.0285886344095647E-2</v>
          </cell>
          <cell r="N1135">
            <v>3.4999703141225087</v>
          </cell>
          <cell r="O1135">
            <v>6.9972355600565734</v>
          </cell>
        </row>
        <row r="1136">
          <cell r="A1136">
            <v>20490</v>
          </cell>
          <cell r="B1136">
            <v>3.4998734105823637</v>
          </cell>
          <cell r="C1136">
            <v>1.9714998774351535E-2</v>
          </cell>
          <cell r="D1136">
            <v>1188875.3799999999</v>
          </cell>
          <cell r="E1136">
            <v>642062.37</v>
          </cell>
          <cell r="F1136">
            <v>227.38</v>
          </cell>
          <cell r="G1136">
            <v>1188874.5157999999</v>
          </cell>
          <cell r="H1136">
            <v>642065.76150000002</v>
          </cell>
          <cell r="I1136">
            <v>227.44900000000001</v>
          </cell>
          <cell r="J1136">
            <v>1188873.6499999999</v>
          </cell>
          <cell r="K1136">
            <v>642069.15</v>
          </cell>
          <cell r="L1136">
            <v>227.38</v>
          </cell>
          <cell r="M1136">
            <v>-1.9729155110059019E-2</v>
          </cell>
          <cell r="N1136">
            <v>3.4973621331020301</v>
          </cell>
          <cell r="O1136">
            <v>6.9972355436843934</v>
          </cell>
        </row>
        <row r="1137">
          <cell r="A1137">
            <v>20500</v>
          </cell>
          <cell r="B1137">
            <v>3.5024831077086929</v>
          </cell>
          <cell r="C1137">
            <v>1.9129285692355086E-2</v>
          </cell>
          <cell r="D1137">
            <v>1188865.69</v>
          </cell>
          <cell r="E1137">
            <v>642059.89</v>
          </cell>
          <cell r="F1137">
            <v>227.44</v>
          </cell>
          <cell r="G1137">
            <v>1188864.8274000001</v>
          </cell>
          <cell r="H1137">
            <v>642063.28460000001</v>
          </cell>
          <cell r="I1137">
            <v>227.50700000000001</v>
          </cell>
          <cell r="J1137">
            <v>1188863.96</v>
          </cell>
          <cell r="K1137">
            <v>642066.68000000005</v>
          </cell>
          <cell r="L1137">
            <v>227.44</v>
          </cell>
          <cell r="M1137">
            <v>-1.9118584986317678E-2</v>
          </cell>
          <cell r="N1137">
            <v>3.5044434537365712</v>
          </cell>
          <cell r="O1137">
            <v>7.0069265614452636</v>
          </cell>
        </row>
        <row r="1138">
          <cell r="A1138">
            <v>20510</v>
          </cell>
          <cell r="B1138">
            <v>3.497878255431925</v>
          </cell>
          <cell r="C1138">
            <v>2.1155681986663708E-2</v>
          </cell>
          <cell r="D1138">
            <v>1188856.01</v>
          </cell>
          <cell r="E1138">
            <v>642057.42000000004</v>
          </cell>
          <cell r="F1138">
            <v>227.49</v>
          </cell>
          <cell r="G1138">
            <v>1188855.139</v>
          </cell>
          <cell r="H1138">
            <v>642060.8077</v>
          </cell>
          <cell r="I1138">
            <v>227.56399999999999</v>
          </cell>
          <cell r="J1138">
            <v>1188854.27</v>
          </cell>
          <cell r="K1138">
            <v>642064.19999999995</v>
          </cell>
          <cell r="L1138">
            <v>227.49</v>
          </cell>
          <cell r="M1138">
            <v>-2.1131767781011994E-2</v>
          </cell>
          <cell r="N1138">
            <v>3.5018367022978909</v>
          </cell>
          <cell r="O1138">
            <v>6.9997149577298163</v>
          </cell>
        </row>
        <row r="1139">
          <cell r="A1139">
            <v>20520</v>
          </cell>
          <cell r="B1139">
            <v>3.500579833389355</v>
          </cell>
          <cell r="C1139">
            <v>1.9996687215162668E-2</v>
          </cell>
          <cell r="D1139">
            <v>1188846.32</v>
          </cell>
          <cell r="E1139">
            <v>642054.93999999994</v>
          </cell>
          <cell r="F1139">
            <v>227.55</v>
          </cell>
          <cell r="G1139">
            <v>1188845.4506000001</v>
          </cell>
          <cell r="H1139">
            <v>642058.33089999994</v>
          </cell>
          <cell r="I1139">
            <v>227.62</v>
          </cell>
          <cell r="J1139">
            <v>1188844.58</v>
          </cell>
          <cell r="K1139">
            <v>642061.72</v>
          </cell>
          <cell r="L1139">
            <v>227.55</v>
          </cell>
          <cell r="M1139">
            <v>-2.0004946185072887E-2</v>
          </cell>
          <cell r="N1139">
            <v>3.4991346316255103</v>
          </cell>
          <cell r="O1139">
            <v>6.9997144650148648</v>
          </cell>
        </row>
        <row r="1140">
          <cell r="A1140">
            <v>20530</v>
          </cell>
          <cell r="B1140">
            <v>3.5031860984544925</v>
          </cell>
          <cell r="C1140">
            <v>1.8839992551092685E-2</v>
          </cell>
          <cell r="D1140">
            <v>1188836.6299999999</v>
          </cell>
          <cell r="E1140">
            <v>642052.46</v>
          </cell>
          <cell r="F1140">
            <v>227.61</v>
          </cell>
          <cell r="G1140">
            <v>1188835.7622</v>
          </cell>
          <cell r="H1140">
            <v>642055.85400000005</v>
          </cell>
          <cell r="I1140">
            <v>227.67599999999999</v>
          </cell>
          <cell r="J1140">
            <v>1188834.8999999999</v>
          </cell>
          <cell r="K1140">
            <v>642059.24</v>
          </cell>
          <cell r="L1140">
            <v>227.61</v>
          </cell>
          <cell r="M1140">
            <v>-1.8889255025290017E-2</v>
          </cell>
          <cell r="N1140">
            <v>3.494049919470593</v>
          </cell>
          <cell r="O1140">
            <v>6.9972360179250854</v>
          </cell>
        </row>
        <row r="1141">
          <cell r="A1141">
            <v>20540</v>
          </cell>
          <cell r="B1141">
            <v>3.4961048111329669</v>
          </cell>
          <cell r="C1141">
            <v>8.5809784376227483E-3</v>
          </cell>
          <cell r="D1141">
            <v>1188826.94</v>
          </cell>
          <cell r="E1141">
            <v>642049.99</v>
          </cell>
          <cell r="F1141">
            <v>227.7</v>
          </cell>
          <cell r="G1141">
            <v>1188826.0737999999</v>
          </cell>
          <cell r="H1141">
            <v>642053.37710000004</v>
          </cell>
          <cell r="I1141">
            <v>227.73</v>
          </cell>
          <cell r="J1141">
            <v>1188825.1499999999</v>
          </cell>
          <cell r="K1141">
            <v>642056.97</v>
          </cell>
          <cell r="L1141">
            <v>227.66</v>
          </cell>
          <cell r="M1141">
            <v>-1.8869133113944118E-2</v>
          </cell>
          <cell r="N1141">
            <v>3.7097623710261396</v>
          </cell>
          <cell r="O1141">
            <v>7.2058671821591069</v>
          </cell>
        </row>
        <row r="1142">
          <cell r="A1142">
            <v>20550</v>
          </cell>
          <cell r="B1142">
            <v>3.4987125060670783</v>
          </cell>
          <cell r="C1142">
            <v>-7.4313050743449625E-3</v>
          </cell>
          <cell r="D1142">
            <v>1188817.25</v>
          </cell>
          <cell r="E1142">
            <v>642047.51</v>
          </cell>
          <cell r="F1142">
            <v>227.81</v>
          </cell>
          <cell r="G1142">
            <v>1188816.3854</v>
          </cell>
          <cell r="H1142">
            <v>642050.90020000003</v>
          </cell>
          <cell r="I1142">
            <v>227.78399999999999</v>
          </cell>
          <cell r="J1142">
            <v>1188815.3400000001</v>
          </cell>
          <cell r="K1142">
            <v>642054.98</v>
          </cell>
          <cell r="L1142">
            <v>227.7</v>
          </cell>
          <cell r="M1142">
            <v>-1.9944883327473444E-2</v>
          </cell>
          <cell r="N1142">
            <v>4.2116064867772804</v>
          </cell>
          <cell r="O1142">
            <v>7.7103189928443587</v>
          </cell>
        </row>
        <row r="1143">
          <cell r="A1143">
            <v>20560</v>
          </cell>
          <cell r="B1143">
            <v>3.5023819608594269</v>
          </cell>
          <cell r="C1143">
            <v>-2.6838877384158303E-2</v>
          </cell>
          <cell r="D1143">
            <v>1188807.53</v>
          </cell>
          <cell r="E1143">
            <v>642045.04</v>
          </cell>
          <cell r="F1143">
            <v>227.93</v>
          </cell>
          <cell r="G1143">
            <v>1188806.6926</v>
          </cell>
          <cell r="H1143">
            <v>642048.44079999998</v>
          </cell>
          <cell r="I1143">
            <v>227.83600000000001</v>
          </cell>
          <cell r="J1143">
            <v>1188805.6200000001</v>
          </cell>
          <cell r="K1143">
            <v>642052.81000000006</v>
          </cell>
          <cell r="L1143">
            <v>227.72</v>
          </cell>
          <cell r="M1143">
            <v>-2.578390336006026E-2</v>
          </cell>
          <cell r="N1143">
            <v>4.4989309174847438</v>
          </cell>
          <cell r="O1143">
            <v>8.0013128783441712</v>
          </cell>
        </row>
        <row r="1144">
          <cell r="A1144">
            <v>20570</v>
          </cell>
          <cell r="B1144">
            <v>3.4994199133663564</v>
          </cell>
          <cell r="C1144">
            <v>-2.9147688052641375E-2</v>
          </cell>
          <cell r="D1144">
            <v>1188797.73</v>
          </cell>
          <cell r="E1144">
            <v>642042.73</v>
          </cell>
          <cell r="F1144">
            <v>227.99</v>
          </cell>
          <cell r="G1144">
            <v>1188796.9602000001</v>
          </cell>
          <cell r="H1144">
            <v>642046.14370000002</v>
          </cell>
          <cell r="I1144">
            <v>227.88800000000001</v>
          </cell>
          <cell r="J1144">
            <v>1188795.97</v>
          </cell>
          <cell r="K1144">
            <v>642050.53</v>
          </cell>
          <cell r="L1144">
            <v>227.76</v>
          </cell>
          <cell r="M1144">
            <v>-2.8465450750456704E-2</v>
          </cell>
          <cell r="N1144">
            <v>4.4966791891732356</v>
          </cell>
          <cell r="O1144">
            <v>7.996099102539592</v>
          </cell>
        </row>
        <row r="1145">
          <cell r="A1145">
            <v>20580</v>
          </cell>
          <cell r="B1145">
            <v>3.5036100424510899</v>
          </cell>
          <cell r="C1145">
            <v>-2.5973210173911226E-2</v>
          </cell>
          <cell r="D1145">
            <v>1188787.8899999999</v>
          </cell>
          <cell r="E1145">
            <v>642040.61</v>
          </cell>
          <cell r="F1145">
            <v>228.03</v>
          </cell>
          <cell r="G1145">
            <v>1188787.1838</v>
          </cell>
          <cell r="H1145">
            <v>642044.04169999994</v>
          </cell>
          <cell r="I1145">
            <v>227.93899999999999</v>
          </cell>
          <cell r="J1145">
            <v>1188786.28</v>
          </cell>
          <cell r="K1145">
            <v>642048.44999999995</v>
          </cell>
          <cell r="L1145">
            <v>227.83</v>
          </cell>
          <cell r="M1145">
            <v>-2.4222244153803543E-2</v>
          </cell>
          <cell r="N1145">
            <v>4.4999959255577284</v>
          </cell>
          <cell r="O1145">
            <v>8.0036059680088183</v>
          </cell>
        </row>
        <row r="1146">
          <cell r="A1146">
            <v>20590</v>
          </cell>
          <cell r="B1146">
            <v>3.501281531074405</v>
          </cell>
          <cell r="C1146">
            <v>-5.9978038936910382E-3</v>
          </cell>
          <cell r="D1146">
            <v>1188778.05</v>
          </cell>
          <cell r="E1146">
            <v>642038.66</v>
          </cell>
          <cell r="F1146">
            <v>228.01</v>
          </cell>
          <cell r="G1146">
            <v>1188777.375</v>
          </cell>
          <cell r="H1146">
            <v>642042.0956</v>
          </cell>
          <cell r="I1146">
            <v>227.989</v>
          </cell>
          <cell r="J1146">
            <v>1188776.57</v>
          </cell>
          <cell r="K1146">
            <v>642046.19999999995</v>
          </cell>
          <cell r="L1146">
            <v>227.91</v>
          </cell>
          <cell r="M1146">
            <v>-1.8887783088625425E-2</v>
          </cell>
          <cell r="N1146">
            <v>4.182597800351858</v>
          </cell>
          <cell r="O1146">
            <v>7.6838793314262634</v>
          </cell>
        </row>
        <row r="1147">
          <cell r="A1147">
            <v>20600</v>
          </cell>
          <cell r="B1147">
            <v>3.4984120283823739</v>
          </cell>
          <cell r="C1147">
            <v>1.0862071045868683E-2</v>
          </cell>
          <cell r="D1147">
            <v>1188768.24</v>
          </cell>
          <cell r="E1147">
            <v>642036.73</v>
          </cell>
          <cell r="F1147">
            <v>228</v>
          </cell>
          <cell r="G1147">
            <v>1188767.5636</v>
          </cell>
          <cell r="H1147">
            <v>642040.16240000003</v>
          </cell>
          <cell r="I1147">
            <v>228.03800000000001</v>
          </cell>
          <cell r="J1147">
            <v>1188766.8500000001</v>
          </cell>
          <cell r="K1147">
            <v>642043.77</v>
          </cell>
          <cell r="L1147">
            <v>227.96</v>
          </cell>
          <cell r="M1147">
            <v>-2.1210063951143152E-2</v>
          </cell>
          <cell r="N1147">
            <v>3.6774995200237961</v>
          </cell>
          <cell r="O1147">
            <v>7.1759115484061695</v>
          </cell>
        </row>
        <row r="1148">
          <cell r="A1148">
            <v>20610</v>
          </cell>
          <cell r="B1148">
            <v>3.495524270997806</v>
          </cell>
          <cell r="C1148">
            <v>1.8881287865056832E-2</v>
          </cell>
          <cell r="D1148">
            <v>1188758.43</v>
          </cell>
          <cell r="E1148">
            <v>642034.80000000005</v>
          </cell>
          <cell r="F1148">
            <v>228.02</v>
          </cell>
          <cell r="G1148">
            <v>1188757.7523000001</v>
          </cell>
          <cell r="H1148">
            <v>642038.22919999994</v>
          </cell>
          <cell r="I1148">
            <v>228.08600000000001</v>
          </cell>
          <cell r="J1148">
            <v>1188757.08</v>
          </cell>
          <cell r="K1148">
            <v>642041.66</v>
          </cell>
          <cell r="L1148">
            <v>228.02</v>
          </cell>
          <cell r="M1148">
            <v>-1.8878440558495895E-2</v>
          </cell>
          <cell r="N1148">
            <v>3.4960514771068003</v>
          </cell>
          <cell r="O1148">
            <v>6.9915757481046068</v>
          </cell>
        </row>
        <row r="1149">
          <cell r="A1149">
            <v>20620</v>
          </cell>
          <cell r="B1149">
            <v>3.5025647774785869</v>
          </cell>
          <cell r="C1149">
            <v>2.0841870068869495E-2</v>
          </cell>
          <cell r="D1149">
            <v>1188748.6200000001</v>
          </cell>
          <cell r="E1149">
            <v>642032.86</v>
          </cell>
          <cell r="F1149">
            <v>228.06</v>
          </cell>
          <cell r="G1149">
            <v>1188747.9409</v>
          </cell>
          <cell r="H1149">
            <v>642036.29610000004</v>
          </cell>
          <cell r="I1149">
            <v>228.13300000000001</v>
          </cell>
          <cell r="J1149">
            <v>1188747.26</v>
          </cell>
          <cell r="K1149">
            <v>642039.73</v>
          </cell>
          <cell r="L1149">
            <v>228.06</v>
          </cell>
          <cell r="M1149">
            <v>-2.0852637455170103E-2</v>
          </cell>
          <cell r="N1149">
            <v>3.5007562068321594</v>
          </cell>
          <cell r="O1149">
            <v>7.0033209843107462</v>
          </cell>
        </row>
        <row r="1150">
          <cell r="A1150">
            <v>20630</v>
          </cell>
          <cell r="B1150">
            <v>3.4996975096888021</v>
          </cell>
          <cell r="C1150">
            <v>1.9715989684526758E-2</v>
          </cell>
          <cell r="D1150">
            <v>1188738.81</v>
          </cell>
          <cell r="E1150">
            <v>642030.93000000005</v>
          </cell>
          <cell r="F1150">
            <v>228.11</v>
          </cell>
          <cell r="G1150">
            <v>1188738.1295</v>
          </cell>
          <cell r="H1150">
            <v>642034.36289999995</v>
          </cell>
          <cell r="I1150">
            <v>228.179</v>
          </cell>
          <cell r="J1150">
            <v>1188737.45</v>
          </cell>
          <cell r="K1150">
            <v>642037.80000000005</v>
          </cell>
          <cell r="L1150">
            <v>228.11</v>
          </cell>
          <cell r="M1150">
            <v>-1.9693897681435223E-2</v>
          </cell>
          <cell r="N1150">
            <v>3.5036233617194217</v>
          </cell>
          <cell r="O1150">
            <v>7.0033208714082242</v>
          </cell>
        </row>
        <row r="1151">
          <cell r="A1151">
            <v>20640</v>
          </cell>
          <cell r="B1151">
            <v>3.4948758675685028</v>
          </cell>
          <cell r="C1151">
            <v>2.1173856469891741E-2</v>
          </cell>
          <cell r="D1151">
            <v>1188728.99</v>
          </cell>
          <cell r="E1151">
            <v>642029</v>
          </cell>
          <cell r="F1151">
            <v>228.15</v>
          </cell>
          <cell r="G1151">
            <v>1188728.3182000001</v>
          </cell>
          <cell r="H1151">
            <v>642032.42969999998</v>
          </cell>
          <cell r="I1151">
            <v>228.22399999999999</v>
          </cell>
          <cell r="J1151">
            <v>1188727.6399999999</v>
          </cell>
          <cell r="K1151">
            <v>642035.86</v>
          </cell>
          <cell r="L1151">
            <v>228.15</v>
          </cell>
          <cell r="M1151">
            <v>-2.1162808538137734E-2</v>
          </cell>
          <cell r="N1151">
            <v>3.4967003489460118</v>
          </cell>
          <cell r="O1151">
            <v>6.991576216514515</v>
          </cell>
        </row>
        <row r="1152">
          <cell r="A1152">
            <v>20650</v>
          </cell>
          <cell r="B1152">
            <v>3.5018181691036436</v>
          </cell>
          <cell r="C1152">
            <v>1.9704049915783797E-2</v>
          </cell>
          <cell r="D1152">
            <v>1188719.18</v>
          </cell>
          <cell r="E1152">
            <v>642027.06000000006</v>
          </cell>
          <cell r="F1152">
            <v>228.2</v>
          </cell>
          <cell r="G1152">
            <v>1188718.5068000001</v>
          </cell>
          <cell r="H1152">
            <v>642030.49650000001</v>
          </cell>
          <cell r="I1152">
            <v>228.26900000000001</v>
          </cell>
          <cell r="J1152">
            <v>1188717.83</v>
          </cell>
          <cell r="K1152">
            <v>642033.93000000005</v>
          </cell>
          <cell r="L1152">
            <v>228.2</v>
          </cell>
          <cell r="M1152">
            <v>-1.971671585647921E-2</v>
          </cell>
          <cell r="N1152">
            <v>3.4995686148888931</v>
          </cell>
          <cell r="O1152">
            <v>7.0013867839925368</v>
          </cell>
        </row>
        <row r="1153">
          <cell r="A1153">
            <v>20660</v>
          </cell>
          <cell r="B1153">
            <v>3.4989282845601863</v>
          </cell>
          <cell r="C1153">
            <v>2.0577729562997631E-2</v>
          </cell>
          <cell r="D1153">
            <v>1188709.3700000001</v>
          </cell>
          <cell r="E1153">
            <v>642025.13</v>
          </cell>
          <cell r="F1153">
            <v>228.24</v>
          </cell>
          <cell r="G1153">
            <v>1188708.6954999999</v>
          </cell>
          <cell r="H1153">
            <v>642028.56330000004</v>
          </cell>
          <cell r="I1153">
            <v>228.31200000000001</v>
          </cell>
          <cell r="J1153">
            <v>1188708.02</v>
          </cell>
          <cell r="K1153">
            <v>642032</v>
          </cell>
          <cell r="L1153">
            <v>228.24</v>
          </cell>
          <cell r="M1153">
            <v>-2.0556995797282721E-2</v>
          </cell>
          <cell r="N1153">
            <v>3.5024573001819599</v>
          </cell>
          <cell r="O1153">
            <v>7.0013855847421462</v>
          </cell>
        </row>
        <row r="1154">
          <cell r="A1154">
            <v>20670</v>
          </cell>
          <cell r="B1154">
            <v>3.496058755253419</v>
          </cell>
          <cell r="C1154">
            <v>2.1452728701223472E-2</v>
          </cell>
          <cell r="D1154">
            <v>1188699.56</v>
          </cell>
          <cell r="E1154">
            <v>642023.19999999995</v>
          </cell>
          <cell r="F1154">
            <v>228.28</v>
          </cell>
          <cell r="G1154">
            <v>1188698.8840999999</v>
          </cell>
          <cell r="H1154">
            <v>642026.63009999995</v>
          </cell>
          <cell r="I1154">
            <v>228.35499999999999</v>
          </cell>
          <cell r="J1154">
            <v>1188698.21</v>
          </cell>
          <cell r="K1154">
            <v>642030.06000000006</v>
          </cell>
          <cell r="L1154">
            <v>228.28</v>
          </cell>
          <cell r="M1154">
            <v>-2.1456066103014995E-2</v>
          </cell>
          <cell r="N1154">
            <v>3.4955149578631133</v>
          </cell>
          <cell r="O1154">
            <v>6.9915737131165319</v>
          </cell>
        </row>
        <row r="1155">
          <cell r="A1155">
            <v>20680</v>
          </cell>
          <cell r="B1155">
            <v>3.5030992407251444</v>
          </cell>
          <cell r="C1155">
            <v>1.9125921190319976E-2</v>
          </cell>
          <cell r="D1155">
            <v>1188689.75</v>
          </cell>
          <cell r="E1155">
            <v>642021.26</v>
          </cell>
          <cell r="F1155">
            <v>228.33</v>
          </cell>
          <cell r="G1155">
            <v>1188689.0726999999</v>
          </cell>
          <cell r="H1155">
            <v>642024.69700000004</v>
          </cell>
          <cell r="I1155">
            <v>228.39699999999999</v>
          </cell>
          <cell r="J1155">
            <v>1188688.3999999999</v>
          </cell>
          <cell r="K1155">
            <v>642028.13</v>
          </cell>
          <cell r="L1155">
            <v>228.33</v>
          </cell>
          <cell r="M1155">
            <v>-1.9152228948765889E-2</v>
          </cell>
          <cell r="N1155">
            <v>3.4982873366442355</v>
          </cell>
          <cell r="O1155">
            <v>7.00138657736938</v>
          </cell>
        </row>
        <row r="1156">
          <cell r="A1156">
            <v>20690</v>
          </cell>
          <cell r="B1156">
            <v>3.5002114793211563</v>
          </cell>
          <cell r="C1156">
            <v>1.9427397573466561E-2</v>
          </cell>
          <cell r="D1156">
            <v>1188679.94</v>
          </cell>
          <cell r="E1156">
            <v>642019.32999999996</v>
          </cell>
          <cell r="F1156">
            <v>228.37</v>
          </cell>
          <cell r="G1156">
            <v>1188679.2614</v>
          </cell>
          <cell r="H1156">
            <v>642022.76379999996</v>
          </cell>
          <cell r="I1156">
            <v>228.43799999999999</v>
          </cell>
          <cell r="J1156">
            <v>1188678.58</v>
          </cell>
          <cell r="K1156">
            <v>642026.19999999995</v>
          </cell>
          <cell r="L1156">
            <v>228.37</v>
          </cell>
          <cell r="M1156">
            <v>-1.9411325669509757E-2</v>
          </cell>
          <cell r="N1156">
            <v>3.5031095329462372</v>
          </cell>
          <cell r="O1156">
            <v>7.0033210122673939</v>
          </cell>
        </row>
        <row r="1157">
          <cell r="A1157">
            <v>20700</v>
          </cell>
          <cell r="B1157">
            <v>3.4973441866164059</v>
          </cell>
          <cell r="C1157">
            <v>2.0015187600885359E-2</v>
          </cell>
          <cell r="D1157">
            <v>1188670.1299999999</v>
          </cell>
          <cell r="E1157">
            <v>642017.4</v>
          </cell>
          <cell r="F1157">
            <v>228.41</v>
          </cell>
          <cell r="G1157">
            <v>1188669.45</v>
          </cell>
          <cell r="H1157">
            <v>642020.83059999999</v>
          </cell>
          <cell r="I1157">
            <v>228.48</v>
          </cell>
          <cell r="J1157">
            <v>1188668.77</v>
          </cell>
          <cell r="K1157">
            <v>642024.26</v>
          </cell>
          <cell r="L1157">
            <v>228.41</v>
          </cell>
          <cell r="M1157">
            <v>-2.0021926322948639E-2</v>
          </cell>
          <cell r="N1157">
            <v>3.4961670955586777</v>
          </cell>
          <cell r="O1157">
            <v>6.9935112821750831</v>
          </cell>
        </row>
        <row r="1158">
          <cell r="A1158">
            <v>20710</v>
          </cell>
          <cell r="B1158">
            <v>3.5042866207728984</v>
          </cell>
          <cell r="C1158">
            <v>2.0546264558725665E-2</v>
          </cell>
          <cell r="D1158">
            <v>1188660.32</v>
          </cell>
          <cell r="E1158">
            <v>642015.46</v>
          </cell>
          <cell r="F1158">
            <v>228.45</v>
          </cell>
          <cell r="G1158">
            <v>1188659.6385999999</v>
          </cell>
          <cell r="H1158">
            <v>642018.89740000002</v>
          </cell>
          <cell r="I1158">
            <v>228.52199999999999</v>
          </cell>
          <cell r="J1158">
            <v>1188658.96</v>
          </cell>
          <cell r="K1158">
            <v>642022.32999999996</v>
          </cell>
          <cell r="L1158">
            <v>228.45</v>
          </cell>
          <cell r="M1158">
            <v>-2.0577106351982909E-2</v>
          </cell>
          <cell r="N1158">
            <v>3.499034255273918</v>
          </cell>
          <cell r="O1158">
            <v>7.003320876046816</v>
          </cell>
        </row>
        <row r="1159">
          <cell r="A1159">
            <v>20720</v>
          </cell>
          <cell r="B1159">
            <v>3.4994649491196226</v>
          </cell>
          <cell r="C1159">
            <v>2.1146089781125081E-2</v>
          </cell>
          <cell r="D1159">
            <v>1188650.5</v>
          </cell>
          <cell r="E1159">
            <v>642013.53</v>
          </cell>
          <cell r="F1159">
            <v>228.49</v>
          </cell>
          <cell r="G1159">
            <v>1188649.8273</v>
          </cell>
          <cell r="H1159">
            <v>642016.96420000005</v>
          </cell>
          <cell r="I1159">
            <v>228.56399999999999</v>
          </cell>
          <cell r="J1159">
            <v>1188649.1499999999</v>
          </cell>
          <cell r="K1159">
            <v>642020.4</v>
          </cell>
          <cell r="L1159">
            <v>228.49</v>
          </cell>
          <cell r="M1159">
            <v>-2.1131253724487663E-2</v>
          </cell>
          <cell r="N1159">
            <v>3.5019218909018148</v>
          </cell>
          <cell r="O1159">
            <v>7.0013868400214374</v>
          </cell>
        </row>
        <row r="1160">
          <cell r="A1160">
            <v>20730</v>
          </cell>
          <cell r="B1160">
            <v>3.4965943158744124</v>
          </cell>
          <cell r="C1160">
            <v>1.8589517149558948E-2</v>
          </cell>
          <cell r="D1160">
            <v>1188640.69</v>
          </cell>
          <cell r="E1160">
            <v>642011.6</v>
          </cell>
          <cell r="F1160">
            <v>228.54</v>
          </cell>
          <cell r="G1160">
            <v>1188640.0159</v>
          </cell>
          <cell r="H1160">
            <v>642015.03099999996</v>
          </cell>
          <cell r="I1160">
            <v>228.60499999999999</v>
          </cell>
          <cell r="J1160">
            <v>1188639.3400000001</v>
          </cell>
          <cell r="K1160">
            <v>642018.47</v>
          </cell>
          <cell r="L1160">
            <v>228.54</v>
          </cell>
          <cell r="M1160">
            <v>-1.8546040288449035E-2</v>
          </cell>
          <cell r="N1160">
            <v>3.5047912648222517</v>
          </cell>
          <cell r="O1160">
            <v>7.0013855806966641</v>
          </cell>
        </row>
        <row r="1161">
          <cell r="A1161">
            <v>20740</v>
          </cell>
          <cell r="B1161">
            <v>3.5036154997237769</v>
          </cell>
          <cell r="C1161">
            <v>1.9123102978983023E-2</v>
          </cell>
          <cell r="D1161">
            <v>1188630.8799999999</v>
          </cell>
          <cell r="E1161">
            <v>642009.66</v>
          </cell>
          <cell r="F1161">
            <v>228.58</v>
          </cell>
          <cell r="G1161">
            <v>1188630.2046000001</v>
          </cell>
          <cell r="H1161">
            <v>642013.09790000005</v>
          </cell>
          <cell r="I1161">
            <v>228.64699999999999</v>
          </cell>
          <cell r="J1161">
            <v>1188629.53</v>
          </cell>
          <cell r="K1161">
            <v>642016.53</v>
          </cell>
          <cell r="L1161">
            <v>228.58</v>
          </cell>
          <cell r="M1161">
            <v>-1.9155061186228145E-2</v>
          </cell>
          <cell r="N1161">
            <v>3.4977700853364873</v>
          </cell>
          <cell r="O1161">
            <v>7.0013855850602642</v>
          </cell>
        </row>
        <row r="1162">
          <cell r="A1162">
            <v>20750</v>
          </cell>
          <cell r="B1162">
            <v>3.5007459676342272</v>
          </cell>
          <cell r="C1162">
            <v>1.9710084832752942E-2</v>
          </cell>
          <cell r="D1162">
            <v>1188621.07</v>
          </cell>
          <cell r="E1162">
            <v>642007.73</v>
          </cell>
          <cell r="F1162">
            <v>228.62</v>
          </cell>
          <cell r="G1162">
            <v>1188620.3932</v>
          </cell>
          <cell r="H1162">
            <v>642011.16469999996</v>
          </cell>
          <cell r="I1162">
            <v>228.68899999999999</v>
          </cell>
          <cell r="J1162">
            <v>1188619.72</v>
          </cell>
          <cell r="K1162">
            <v>642014.6</v>
          </cell>
          <cell r="L1162">
            <v>228.62</v>
          </cell>
          <cell r="M1162">
            <v>-1.9710678322357345E-2</v>
          </cell>
          <cell r="N1162">
            <v>3.500640559981306</v>
          </cell>
          <cell r="O1162">
            <v>7.0013865276155336</v>
          </cell>
        </row>
        <row r="1163">
          <cell r="A1163">
            <v>20760</v>
          </cell>
          <cell r="B1163">
            <v>3.4978775692690527</v>
          </cell>
          <cell r="C1163">
            <v>2.029802318519534E-2</v>
          </cell>
          <cell r="D1163">
            <v>1188611.26</v>
          </cell>
          <cell r="E1163">
            <v>642005.80000000005</v>
          </cell>
          <cell r="F1163">
            <v>228.66</v>
          </cell>
          <cell r="G1163">
            <v>1188610.5818</v>
          </cell>
          <cell r="H1163">
            <v>642009.23149999999</v>
          </cell>
          <cell r="I1163">
            <v>228.73099999999999</v>
          </cell>
          <cell r="J1163">
            <v>1188609.9099999999</v>
          </cell>
          <cell r="K1163">
            <v>642012.67000000004</v>
          </cell>
          <cell r="L1163">
            <v>228.66</v>
          </cell>
          <cell r="M1163">
            <v>-2.0265378470416831E-2</v>
          </cell>
          <cell r="N1163">
            <v>3.5035121650278058</v>
          </cell>
          <cell r="O1163">
            <v>7.0013897342968585</v>
          </cell>
        </row>
        <row r="1164">
          <cell r="A1164">
            <v>20770</v>
          </cell>
          <cell r="B1164">
            <v>3.5048005849208197</v>
          </cell>
          <cell r="C1164">
            <v>2.054325153612965E-2</v>
          </cell>
          <cell r="D1164">
            <v>1188601.45</v>
          </cell>
          <cell r="E1164">
            <v>642003.86</v>
          </cell>
          <cell r="F1164">
            <v>228.7</v>
          </cell>
          <cell r="G1164">
            <v>1188600.7705000001</v>
          </cell>
          <cell r="H1164">
            <v>642007.29830000002</v>
          </cell>
          <cell r="I1164">
            <v>228.77199999999999</v>
          </cell>
          <cell r="J1164">
            <v>1188600.0900000001</v>
          </cell>
          <cell r="K1164">
            <v>642010.73</v>
          </cell>
          <cell r="L1164">
            <v>228.7</v>
          </cell>
          <cell r="M1164">
            <v>-2.0580128547285862E-2</v>
          </cell>
          <cell r="N1164">
            <v>3.4985204215110794</v>
          </cell>
          <cell r="O1164">
            <v>7.0033210064318991</v>
          </cell>
        </row>
        <row r="1165">
          <cell r="A1165">
            <v>20780</v>
          </cell>
          <cell r="B1165">
            <v>3.5019332974441801</v>
          </cell>
          <cell r="C1165">
            <v>2.1131184895495113E-2</v>
          </cell>
          <cell r="D1165">
            <v>1188591.6399999999</v>
          </cell>
          <cell r="E1165">
            <v>642001.93000000005</v>
          </cell>
          <cell r="F1165">
            <v>228.74</v>
          </cell>
          <cell r="G1165">
            <v>1188590.9591000001</v>
          </cell>
          <cell r="H1165">
            <v>642005.36510000005</v>
          </cell>
          <cell r="I1165">
            <v>228.81399999999999</v>
          </cell>
          <cell r="J1165">
            <v>1188590.28</v>
          </cell>
          <cell r="K1165">
            <v>642008.80000000005</v>
          </cell>
          <cell r="L1165">
            <v>228.74</v>
          </cell>
          <cell r="M1165">
            <v>-2.1134478491230405E-2</v>
          </cell>
          <cell r="N1165">
            <v>3.5013875563898869</v>
          </cell>
          <cell r="O1165">
            <v>7.003320853834067</v>
          </cell>
        </row>
        <row r="1166">
          <cell r="A1166">
            <v>20790</v>
          </cell>
          <cell r="B1166">
            <v>3.4971117296948426</v>
          </cell>
          <cell r="C1166">
            <v>1.8872717002313692E-2</v>
          </cell>
          <cell r="D1166">
            <v>1188581.82</v>
          </cell>
          <cell r="E1166">
            <v>642000</v>
          </cell>
          <cell r="F1166">
            <v>228.79</v>
          </cell>
          <cell r="G1166">
            <v>1188581.1477999999</v>
          </cell>
          <cell r="H1166">
            <v>642003.43189999997</v>
          </cell>
          <cell r="I1166">
            <v>228.85599999999999</v>
          </cell>
          <cell r="J1166">
            <v>1188580.47</v>
          </cell>
          <cell r="K1166">
            <v>642006.87</v>
          </cell>
          <cell r="L1166">
            <v>228.79</v>
          </cell>
          <cell r="M1166">
            <v>-1.8834137401819745E-2</v>
          </cell>
          <cell r="N1166">
            <v>3.5042751675808428</v>
          </cell>
          <cell r="O1166">
            <v>7.001386897275685</v>
          </cell>
        </row>
        <row r="1167">
          <cell r="A1167">
            <v>20800</v>
          </cell>
          <cell r="B1167">
            <v>3.5041521655535548</v>
          </cell>
          <cell r="C1167">
            <v>1.9120174248881339E-2</v>
          </cell>
          <cell r="D1167">
            <v>1188572.01</v>
          </cell>
          <cell r="E1167">
            <v>641998.06000000006</v>
          </cell>
          <cell r="F1167">
            <v>228.83</v>
          </cell>
          <cell r="G1167">
            <v>1188571.3363999999</v>
          </cell>
          <cell r="H1167">
            <v>642001.49879999994</v>
          </cell>
          <cell r="I1167">
            <v>228.89699999999999</v>
          </cell>
          <cell r="J1167">
            <v>1188570.6599999999</v>
          </cell>
          <cell r="K1167">
            <v>642004.93000000005</v>
          </cell>
          <cell r="L1167">
            <v>228.83</v>
          </cell>
          <cell r="M1167">
            <v>-1.9157993714369714E-2</v>
          </cell>
          <cell r="N1167">
            <v>3.4972346791054947</v>
          </cell>
          <cell r="O1167">
            <v>7.0013868446590495</v>
          </cell>
        </row>
        <row r="1168">
          <cell r="A1168">
            <v>20810</v>
          </cell>
          <cell r="B1168">
            <v>3.501281531074405</v>
          </cell>
          <cell r="C1168">
            <v>2.0278289354872546E-2</v>
          </cell>
          <cell r="D1168">
            <v>1188562.2</v>
          </cell>
          <cell r="E1168">
            <v>641996.13</v>
          </cell>
          <cell r="F1168">
            <v>228.86</v>
          </cell>
          <cell r="G1168">
            <v>1188561.5249999999</v>
          </cell>
          <cell r="H1168">
            <v>641999.56559999997</v>
          </cell>
          <cell r="I1168">
            <v>228.93100000000001</v>
          </cell>
          <cell r="J1168">
            <v>1188560.8500000001</v>
          </cell>
          <cell r="K1168">
            <v>642003</v>
          </cell>
          <cell r="L1168">
            <v>228.86</v>
          </cell>
          <cell r="M1168">
            <v>-2.0285111239071982E-2</v>
          </cell>
          <cell r="N1168">
            <v>3.5001040498728915</v>
          </cell>
          <cell r="O1168">
            <v>7.0013855809472965</v>
          </cell>
        </row>
        <row r="1169">
          <cell r="A1169">
            <v>20820</v>
          </cell>
          <cell r="B1169">
            <v>3.4983926952595414</v>
          </cell>
          <cell r="C1169">
            <v>1.9151652154658021E-2</v>
          </cell>
          <cell r="D1169">
            <v>1188552.3899999999</v>
          </cell>
          <cell r="E1169">
            <v>641994.19999999995</v>
          </cell>
          <cell r="F1169">
            <v>228.89</v>
          </cell>
          <cell r="G1169">
            <v>1188551.7137</v>
          </cell>
          <cell r="H1169">
            <v>641997.6324</v>
          </cell>
          <cell r="I1169">
            <v>228.95699999999999</v>
          </cell>
          <cell r="J1169">
            <v>1188551.04</v>
          </cell>
          <cell r="K1169">
            <v>642001.06999999995</v>
          </cell>
          <cell r="L1169">
            <v>228.89</v>
          </cell>
          <cell r="M1169">
            <v>-1.9126496972199029E-2</v>
          </cell>
          <cell r="N1169">
            <v>3.5029937838274257</v>
          </cell>
          <cell r="O1169">
            <v>7.0013864790869675</v>
          </cell>
        </row>
        <row r="1170">
          <cell r="A1170">
            <v>20830</v>
          </cell>
          <cell r="B1170">
            <v>3.4955242711571528</v>
          </cell>
          <cell r="C1170">
            <v>1.8881287864196111E-2</v>
          </cell>
          <cell r="D1170">
            <v>1188542.58</v>
          </cell>
          <cell r="E1170">
            <v>641992.27</v>
          </cell>
          <cell r="F1170">
            <v>228.91</v>
          </cell>
          <cell r="G1170">
            <v>1188541.9023</v>
          </cell>
          <cell r="H1170">
            <v>641995.69920000003</v>
          </cell>
          <cell r="I1170">
            <v>228.976</v>
          </cell>
          <cell r="J1170">
            <v>1188541.23</v>
          </cell>
          <cell r="K1170">
            <v>641999.13</v>
          </cell>
          <cell r="L1170">
            <v>228.91</v>
          </cell>
          <cell r="M1170">
            <v>-1.8878440559112798E-2</v>
          </cell>
          <cell r="N1170">
            <v>3.4960514769925575</v>
          </cell>
          <cell r="O1170">
            <v>6.9915757481497103</v>
          </cell>
        </row>
        <row r="1171">
          <cell r="A1171">
            <v>20840</v>
          </cell>
          <cell r="B1171">
            <v>3.5024472872429442</v>
          </cell>
          <cell r="C1171">
            <v>1.9129481332679336E-2</v>
          </cell>
          <cell r="D1171">
            <v>1188532.77</v>
          </cell>
          <cell r="E1171">
            <v>641990.32999999996</v>
          </cell>
          <cell r="F1171">
            <v>228.92</v>
          </cell>
          <cell r="G1171">
            <v>1188532.091</v>
          </cell>
          <cell r="H1171">
            <v>641993.76599999995</v>
          </cell>
          <cell r="I1171">
            <v>228.98699999999999</v>
          </cell>
          <cell r="J1171">
            <v>1188531.4099999999</v>
          </cell>
          <cell r="K1171">
            <v>641997.19999999995</v>
          </cell>
          <cell r="L1171">
            <v>228.92</v>
          </cell>
          <cell r="M1171">
            <v>-1.9138079468365803E-2</v>
          </cell>
          <cell r="N1171">
            <v>3.5008737481080381</v>
          </cell>
          <cell r="O1171">
            <v>7.0033210353509823</v>
          </cell>
        </row>
        <row r="1172">
          <cell r="A1172">
            <v>20850</v>
          </cell>
          <cell r="B1172">
            <v>3.4995799747403069</v>
          </cell>
          <cell r="C1172">
            <v>2.0288149010023716E-2</v>
          </cell>
          <cell r="D1172">
            <v>1188522.96</v>
          </cell>
          <cell r="E1172">
            <v>641988.4</v>
          </cell>
          <cell r="F1172">
            <v>228.92</v>
          </cell>
          <cell r="G1172">
            <v>1188522.2796</v>
          </cell>
          <cell r="H1172">
            <v>641991.83279999997</v>
          </cell>
          <cell r="I1172">
            <v>228.99100000000001</v>
          </cell>
          <cell r="J1172">
            <v>1188521.6000000001</v>
          </cell>
          <cell r="K1172">
            <v>641995.27</v>
          </cell>
          <cell r="L1172">
            <v>228.92</v>
          </cell>
          <cell r="M1172">
            <v>-2.0264055727016655E-2</v>
          </cell>
          <cell r="N1172">
            <v>3.5037408580241425</v>
          </cell>
          <cell r="O1172">
            <v>7.0033208327644498</v>
          </cell>
        </row>
        <row r="1173">
          <cell r="A1173">
            <v>20860</v>
          </cell>
          <cell r="B1173">
            <v>3.4948758675685028</v>
          </cell>
          <cell r="C1173">
            <v>1.8884790905583957E-2</v>
          </cell>
          <cell r="D1173">
            <v>1188513.1399999999</v>
          </cell>
          <cell r="E1173">
            <v>641986.47</v>
          </cell>
          <cell r="F1173">
            <v>228.92</v>
          </cell>
          <cell r="G1173">
            <v>1188512.4682</v>
          </cell>
          <cell r="H1173">
            <v>641989.89969999995</v>
          </cell>
          <cell r="I1173">
            <v>228.98599999999999</v>
          </cell>
          <cell r="J1173">
            <v>1188511.79</v>
          </cell>
          <cell r="K1173">
            <v>641993.32999999996</v>
          </cell>
          <cell r="L1173">
            <v>228.92</v>
          </cell>
          <cell r="M1173">
            <v>-1.8874937345074144E-2</v>
          </cell>
          <cell r="N1173">
            <v>3.4967003489008532</v>
          </cell>
          <cell r="O1173">
            <v>6.9915762164693565</v>
          </cell>
        </row>
        <row r="1174">
          <cell r="A1174">
            <v>20870</v>
          </cell>
          <cell r="B1174">
            <v>3.5017989462122334</v>
          </cell>
          <cell r="C1174">
            <v>2.1131995621857996E-2</v>
          </cell>
          <cell r="D1174">
            <v>1188503.33</v>
          </cell>
          <cell r="E1174">
            <v>641984.53</v>
          </cell>
          <cell r="F1174">
            <v>228.9</v>
          </cell>
          <cell r="G1174">
            <v>1188502.6569000001</v>
          </cell>
          <cell r="H1174">
            <v>641987.96649999998</v>
          </cell>
          <cell r="I1174">
            <v>228.97399999999999</v>
          </cell>
          <cell r="J1174">
            <v>1188501.98</v>
          </cell>
          <cell r="K1174">
            <v>641991.4</v>
          </cell>
          <cell r="L1174">
            <v>228.9</v>
          </cell>
          <cell r="M1174">
            <v>-2.1145346519232323E-2</v>
          </cell>
          <cell r="N1174">
            <v>3.4995879558028831</v>
          </cell>
          <cell r="O1174">
            <v>7.0013869020151169</v>
          </cell>
        </row>
        <row r="1175">
          <cell r="A1175">
            <v>20880</v>
          </cell>
          <cell r="B1175">
            <v>3.4989282845153027</v>
          </cell>
          <cell r="C1175">
            <v>2.1149333162243794E-2</v>
          </cell>
          <cell r="D1175">
            <v>1188493.52</v>
          </cell>
          <cell r="E1175">
            <v>641982.6</v>
          </cell>
          <cell r="F1175">
            <v>228.88</v>
          </cell>
          <cell r="G1175">
            <v>1188492.8455000001</v>
          </cell>
          <cell r="H1175">
            <v>641986.03330000001</v>
          </cell>
          <cell r="I1175">
            <v>228.95400000000001</v>
          </cell>
          <cell r="J1175">
            <v>1188492.17</v>
          </cell>
          <cell r="K1175">
            <v>641989.47</v>
          </cell>
          <cell r="L1175">
            <v>228.88</v>
          </cell>
          <cell r="M1175">
            <v>-2.1128023458050173E-2</v>
          </cell>
          <cell r="N1175">
            <v>3.5024573002268649</v>
          </cell>
          <cell r="O1175">
            <v>7.0013855847421675</v>
          </cell>
        </row>
        <row r="1176">
          <cell r="A1176">
            <v>20890</v>
          </cell>
          <cell r="B1176">
            <v>3.4960394233738654</v>
          </cell>
          <cell r="C1176">
            <v>1.9164543612417352E-2</v>
          </cell>
          <cell r="D1176">
            <v>1188483.71</v>
          </cell>
          <cell r="E1176">
            <v>641980.67000000004</v>
          </cell>
          <cell r="F1176">
            <v>228.86</v>
          </cell>
          <cell r="G1176">
            <v>1188483.0342000001</v>
          </cell>
          <cell r="H1176">
            <v>641984.10010000004</v>
          </cell>
          <cell r="I1176">
            <v>228.92699999999999</v>
          </cell>
          <cell r="J1176">
            <v>1188482.3600000001</v>
          </cell>
          <cell r="K1176">
            <v>641987.53</v>
          </cell>
          <cell r="L1176">
            <v>228.9</v>
          </cell>
          <cell r="M1176">
            <v>-7.72414118027506E-3</v>
          </cell>
          <cell r="N1176">
            <v>3.4955342438504382</v>
          </cell>
          <cell r="O1176">
            <v>6.9915736672243032</v>
          </cell>
        </row>
        <row r="1177">
          <cell r="A1177">
            <v>20900</v>
          </cell>
          <cell r="B1177">
            <v>3.808921822386901</v>
          </cell>
          <cell r="C1177">
            <v>1.8640445593473762E-2</v>
          </cell>
          <cell r="D1177">
            <v>1188473.96</v>
          </cell>
          <cell r="E1177">
            <v>641978.43000000005</v>
          </cell>
          <cell r="F1177">
            <v>228.82</v>
          </cell>
          <cell r="G1177">
            <v>1188473.2228000001</v>
          </cell>
          <cell r="H1177">
            <v>641982.16689999995</v>
          </cell>
          <cell r="I1177">
            <v>228.89099999999999</v>
          </cell>
          <cell r="J1177">
            <v>1188472.55</v>
          </cell>
          <cell r="K1177">
            <v>641985.6</v>
          </cell>
          <cell r="L1177">
            <v>228.93</v>
          </cell>
          <cell r="M1177">
            <v>1.1147938370776397E-2</v>
          </cell>
          <cell r="N1177">
            <v>3.498404700751816</v>
          </cell>
          <cell r="O1177">
            <v>7.307326523138717</v>
          </cell>
        </row>
        <row r="1178">
          <cell r="A1178">
            <v>20910</v>
          </cell>
          <cell r="B1178">
            <v>4.3042095266835902</v>
          </cell>
          <cell r="C1178">
            <v>2.741502226331971E-2</v>
          </cell>
          <cell r="D1178">
            <v>1188464.24</v>
          </cell>
          <cell r="E1178">
            <v>641976.01</v>
          </cell>
          <cell r="F1178">
            <v>228.73</v>
          </cell>
          <cell r="G1178">
            <v>1188463.4114000001</v>
          </cell>
          <cell r="H1178">
            <v>641980.23369999998</v>
          </cell>
          <cell r="I1178">
            <v>228.84800000000001</v>
          </cell>
          <cell r="J1178">
            <v>1188462.73</v>
          </cell>
          <cell r="K1178">
            <v>641983.67000000004</v>
          </cell>
          <cell r="L1178">
            <v>228.95</v>
          </cell>
          <cell r="M1178">
            <v>2.9116173225730884E-2</v>
          </cell>
          <cell r="N1178">
            <v>3.5032076231032589</v>
          </cell>
          <cell r="O1178">
            <v>7.8074171497868488</v>
          </cell>
        </row>
        <row r="1179">
          <cell r="A1179">
            <v>20920</v>
          </cell>
          <cell r="B1179">
            <v>4.4994506442116506</v>
          </cell>
          <cell r="C1179">
            <v>4.6005616322581558E-2</v>
          </cell>
          <cell r="D1179">
            <v>1188454.6499999999</v>
          </cell>
          <cell r="E1179">
            <v>641973.81000000006</v>
          </cell>
          <cell r="F1179">
            <v>228.59</v>
          </cell>
          <cell r="G1179">
            <v>1188453.6231</v>
          </cell>
          <cell r="H1179">
            <v>641978.19070000004</v>
          </cell>
          <cell r="I1179">
            <v>228.797</v>
          </cell>
          <cell r="J1179">
            <v>1188452.82</v>
          </cell>
          <cell r="K1179">
            <v>641981.6</v>
          </cell>
          <cell r="L1179">
            <v>228.96</v>
          </cell>
          <cell r="M1179">
            <v>4.6536688889558822E-2</v>
          </cell>
          <cell r="N1179">
            <v>3.5026127532803977</v>
          </cell>
          <cell r="O1179">
            <v>8.0020633974920479</v>
          </cell>
        </row>
        <row r="1180">
          <cell r="A1180">
            <v>20930</v>
          </cell>
          <cell r="B1180">
            <v>4.5056001508923584</v>
          </cell>
          <cell r="C1180">
            <v>5.3045097655341003E-2</v>
          </cell>
          <cell r="D1180">
            <v>1188445.25</v>
          </cell>
          <cell r="E1180">
            <v>641971.30000000005</v>
          </cell>
          <cell r="F1180">
            <v>228.5</v>
          </cell>
          <cell r="G1180">
            <v>1188443.9613999999</v>
          </cell>
          <cell r="H1180">
            <v>641975.61739999999</v>
          </cell>
          <cell r="I1180">
            <v>228.739</v>
          </cell>
          <cell r="J1180">
            <v>1188442.96</v>
          </cell>
          <cell r="K1180">
            <v>641978.97</v>
          </cell>
          <cell r="L1180">
            <v>228.92</v>
          </cell>
          <cell r="M1180">
            <v>5.1729640675335649E-2</v>
          </cell>
          <cell r="N1180">
            <v>3.4989610914943543</v>
          </cell>
          <cell r="O1180">
            <v>8.0045612423867123</v>
          </cell>
        </row>
        <row r="1181">
          <cell r="A1181">
            <v>20940</v>
          </cell>
          <cell r="B1181">
            <v>4.499486638414683</v>
          </cell>
          <cell r="C1181">
            <v>5.400616104187652E-2</v>
          </cell>
          <cell r="D1181">
            <v>1188436</v>
          </cell>
          <cell r="E1181">
            <v>641968.25</v>
          </cell>
          <cell r="F1181">
            <v>228.43</v>
          </cell>
          <cell r="G1181">
            <v>1188434.4676000001</v>
          </cell>
          <cell r="H1181">
            <v>641972.48049999995</v>
          </cell>
          <cell r="I1181">
            <v>228.673</v>
          </cell>
          <cell r="J1181">
            <v>1188433.27</v>
          </cell>
          <cell r="K1181">
            <v>641975.77</v>
          </cell>
          <cell r="L1181">
            <v>228.86</v>
          </cell>
          <cell r="M1181">
            <v>5.3417548904747779E-2</v>
          </cell>
          <cell r="N1181">
            <v>3.5007222127219539</v>
          </cell>
          <cell r="O1181">
            <v>8.0002088511366374</v>
          </cell>
        </row>
        <row r="1182">
          <cell r="A1182">
            <v>20950</v>
          </cell>
          <cell r="B1182">
            <v>4.5002730016092167</v>
          </cell>
          <cell r="C1182">
            <v>5.3107889213501888E-2</v>
          </cell>
          <cell r="D1182">
            <v>1188426.96</v>
          </cell>
          <cell r="E1182">
            <v>641964.66</v>
          </cell>
          <cell r="F1182">
            <v>228.36</v>
          </cell>
          <cell r="G1182">
            <v>1188425.1747000001</v>
          </cell>
          <cell r="H1182">
            <v>641968.79099999997</v>
          </cell>
          <cell r="I1182">
            <v>228.59899999999999</v>
          </cell>
          <cell r="J1182">
            <v>1188423.79</v>
          </cell>
          <cell r="K1182">
            <v>641972</v>
          </cell>
          <cell r="L1182">
            <v>228.78</v>
          </cell>
          <cell r="M1182">
            <v>5.1788162771484389E-2</v>
          </cell>
          <cell r="N1182">
            <v>3.4950071659941924</v>
          </cell>
          <cell r="O1182">
            <v>7.9952801676034095</v>
          </cell>
        </row>
        <row r="1183">
          <cell r="A1183">
            <v>20960</v>
          </cell>
          <cell r="B1183">
            <v>4.5026544713655392</v>
          </cell>
          <cell r="C1183">
            <v>5.2857709049972973E-2</v>
          </cell>
          <cell r="D1183">
            <v>1188418.1399999999</v>
          </cell>
          <cell r="E1183">
            <v>641960.54</v>
          </cell>
          <cell r="F1183">
            <v>228.28</v>
          </cell>
          <cell r="G1183">
            <v>1188416.1148000001</v>
          </cell>
          <cell r="H1183">
            <v>641964.56149999995</v>
          </cell>
          <cell r="I1183">
            <v>228.518</v>
          </cell>
          <cell r="J1183">
            <v>1188414.54</v>
          </cell>
          <cell r="K1183">
            <v>641967.68999999994</v>
          </cell>
          <cell r="L1183">
            <v>228.7</v>
          </cell>
          <cell r="M1183">
            <v>5.1962881451614026E-2</v>
          </cell>
          <cell r="N1183">
            <v>3.5025001484850264</v>
          </cell>
          <cell r="O1183">
            <v>8.0051546198505648</v>
          </cell>
        </row>
        <row r="1184">
          <cell r="A1184">
            <v>20970</v>
          </cell>
          <cell r="B1184">
            <v>4.5000047078069425</v>
          </cell>
          <cell r="C1184">
            <v>5.2666611567951917E-2</v>
          </cell>
          <cell r="D1184">
            <v>1188409.57</v>
          </cell>
          <cell r="E1184">
            <v>641955.91</v>
          </cell>
          <cell r="F1184">
            <v>228.2</v>
          </cell>
          <cell r="G1184">
            <v>1188407.3191</v>
          </cell>
          <cell r="H1184">
            <v>641959.80660000001</v>
          </cell>
          <cell r="I1184">
            <v>228.43700000000001</v>
          </cell>
          <cell r="J1184">
            <v>1188405.56</v>
          </cell>
          <cell r="K1184">
            <v>641962.84</v>
          </cell>
          <cell r="L1184">
            <v>228.62</v>
          </cell>
          <cell r="M1184">
            <v>5.2187930371401209E-2</v>
          </cell>
          <cell r="N1184">
            <v>3.5065579090347687</v>
          </cell>
          <cell r="O1184">
            <v>8.0065626168417108</v>
          </cell>
        </row>
        <row r="1185">
          <cell r="A1185">
            <v>20980</v>
          </cell>
          <cell r="B1185">
            <v>4.4992325234777999</v>
          </cell>
          <cell r="C1185">
            <v>5.2231130259152686E-2</v>
          </cell>
          <cell r="D1185">
            <v>1188401.3</v>
          </cell>
          <cell r="E1185">
            <v>641950.79</v>
          </cell>
          <cell r="F1185">
            <v>228.12</v>
          </cell>
          <cell r="G1185">
            <v>1188398.8182999999</v>
          </cell>
          <cell r="H1185">
            <v>641954.5429</v>
          </cell>
          <cell r="I1185">
            <v>228.35499999999999</v>
          </cell>
          <cell r="J1185">
            <v>1188396.8899999999</v>
          </cell>
          <cell r="K1185">
            <v>641957.46</v>
          </cell>
          <cell r="L1185">
            <v>228.54</v>
          </cell>
          <cell r="M1185">
            <v>5.2905074325708339E-2</v>
          </cell>
          <cell r="N1185">
            <v>3.4968290349817091</v>
          </cell>
          <cell r="O1185">
            <v>7.9960615584595089</v>
          </cell>
        </row>
        <row r="1186">
          <cell r="A1186">
            <v>20990</v>
          </cell>
          <cell r="B1186">
            <v>4.4979200216085209</v>
          </cell>
          <cell r="C1186">
            <v>5.2024046420533529E-2</v>
          </cell>
          <cell r="D1186">
            <v>1188393.3400000001</v>
          </cell>
          <cell r="E1186">
            <v>641945.18999999994</v>
          </cell>
          <cell r="F1186">
            <v>228.04</v>
          </cell>
          <cell r="G1186">
            <v>1188390.6416</v>
          </cell>
          <cell r="H1186">
            <v>641948.78859999997</v>
          </cell>
          <cell r="I1186">
            <v>228.274</v>
          </cell>
          <cell r="J1186">
            <v>1188388.54</v>
          </cell>
          <cell r="K1186">
            <v>641951.59</v>
          </cell>
          <cell r="L1186">
            <v>228.46</v>
          </cell>
          <cell r="M1186">
            <v>5.3111293441082341E-2</v>
          </cell>
          <cell r="N1186">
            <v>3.5020800275998063</v>
          </cell>
          <cell r="O1186">
            <v>8.0000000492083281</v>
          </cell>
        </row>
        <row r="1187">
          <cell r="A1187">
            <v>21000</v>
          </cell>
          <cell r="B1187">
            <v>4.4960637829283634</v>
          </cell>
          <cell r="C1187">
            <v>5.3824859184359676E-2</v>
          </cell>
          <cell r="D1187">
            <v>1188385.72</v>
          </cell>
          <cell r="E1187">
            <v>641939.13</v>
          </cell>
          <cell r="F1187">
            <v>227.95</v>
          </cell>
          <cell r="G1187">
            <v>1188382.8173</v>
          </cell>
          <cell r="H1187">
            <v>641942.56350000005</v>
          </cell>
          <cell r="I1187">
            <v>228.19200000000001</v>
          </cell>
          <cell r="J1187">
            <v>1188380.56</v>
          </cell>
          <cell r="K1187">
            <v>641945.24</v>
          </cell>
          <cell r="L1187">
            <v>228.38</v>
          </cell>
          <cell r="M1187">
            <v>5.3694443170568484E-2</v>
          </cell>
          <cell r="N1187">
            <v>3.5012934095019452</v>
          </cell>
          <cell r="O1187">
            <v>7.9973571924303091</v>
          </cell>
          <cell r="P1187">
            <v>7.3276697325942282</v>
          </cell>
        </row>
        <row r="1188">
          <cell r="A1188">
            <v>21010</v>
          </cell>
          <cell r="B1188">
            <v>4.4963197049691388</v>
          </cell>
          <cell r="C1188">
            <v>5.3599391460896928E-2</v>
          </cell>
          <cell r="D1188">
            <v>1188378.47</v>
          </cell>
          <cell r="E1188">
            <v>641932.63</v>
          </cell>
          <cell r="F1188">
            <v>227.87</v>
          </cell>
          <cell r="G1188">
            <v>1188375.3725000001</v>
          </cell>
          <cell r="H1188">
            <v>641935.88919999998</v>
          </cell>
          <cell r="I1188">
            <v>228.11099999999999</v>
          </cell>
          <cell r="J1188">
            <v>1188372.96</v>
          </cell>
          <cell r="K1188">
            <v>641938.43000000005</v>
          </cell>
          <cell r="L1188">
            <v>228.3</v>
          </cell>
          <cell r="M1188">
            <v>5.3943178460539656E-2</v>
          </cell>
          <cell r="N1188">
            <v>3.5036867569507062</v>
          </cell>
          <cell r="O1188">
            <v>8.0000064619198454</v>
          </cell>
        </row>
        <row r="1189">
          <cell r="A1189">
            <v>21020</v>
          </cell>
          <cell r="B1189">
            <v>4.4968087229113785</v>
          </cell>
          <cell r="C1189">
            <v>3.5358408550908986E-2</v>
          </cell>
          <cell r="D1189">
            <v>1188371.6200000001</v>
          </cell>
          <cell r="E1189">
            <v>641925.72</v>
          </cell>
          <cell r="F1189">
            <v>227.87</v>
          </cell>
          <cell r="G1189">
            <v>1188368.3330000001</v>
          </cell>
          <cell r="H1189">
            <v>641928.78870000003</v>
          </cell>
          <cell r="I1189">
            <v>228.029</v>
          </cell>
          <cell r="J1189">
            <v>1188365.78</v>
          </cell>
          <cell r="K1189">
            <v>641931.18000000005</v>
          </cell>
          <cell r="L1189">
            <v>228.16</v>
          </cell>
          <cell r="M1189">
            <v>3.7449786718742537E-2</v>
          </cell>
          <cell r="N1189">
            <v>3.4980172513088976</v>
          </cell>
          <cell r="O1189">
            <v>7.9948259742202765</v>
          </cell>
        </row>
        <row r="1190">
          <cell r="A1190">
            <v>21030</v>
          </cell>
          <cell r="B1190">
            <v>4.0215076737001336</v>
          </cell>
          <cell r="C1190">
            <v>1.9395710844991684E-2</v>
          </cell>
          <cell r="D1190">
            <v>1188364.46</v>
          </cell>
          <cell r="E1190">
            <v>641918.73</v>
          </cell>
          <cell r="F1190">
            <v>227.87</v>
          </cell>
          <cell r="G1190">
            <v>1188361.5174</v>
          </cell>
          <cell r="H1190">
            <v>641921.47109999997</v>
          </cell>
          <cell r="I1190">
            <v>227.94800000000001</v>
          </cell>
          <cell r="J1190">
            <v>1188358.96</v>
          </cell>
          <cell r="K1190">
            <v>641923.86</v>
          </cell>
          <cell r="L1190">
            <v>228.01</v>
          </cell>
          <cell r="M1190">
            <v>1.7716355416180146E-2</v>
          </cell>
          <cell r="N1190">
            <v>3.4995911147368104</v>
          </cell>
          <cell r="O1190">
            <v>7.5210987884369445</v>
          </cell>
        </row>
        <row r="1191">
          <cell r="A1191">
            <v>21040</v>
          </cell>
          <cell r="B1191">
            <v>3.5102017960800405</v>
          </cell>
          <cell r="C1191">
            <v>1.8802337823912833E-2</v>
          </cell>
          <cell r="D1191">
            <v>1188357.27</v>
          </cell>
          <cell r="E1191">
            <v>641911.76</v>
          </cell>
          <cell r="F1191">
            <v>227.8</v>
          </cell>
          <cell r="G1191">
            <v>1188354.7021000001</v>
          </cell>
          <cell r="H1191">
            <v>641914.15319999994</v>
          </cell>
          <cell r="I1191">
            <v>227.86600000000001</v>
          </cell>
          <cell r="J1191">
            <v>1188352.1399999999</v>
          </cell>
          <cell r="K1191">
            <v>641916.54</v>
          </cell>
          <cell r="L1191">
            <v>227.86</v>
          </cell>
          <cell r="M1191">
            <v>-1.7135046285099808E-3</v>
          </cell>
          <cell r="N1191">
            <v>3.501595443729657</v>
          </cell>
          <cell r="O1191">
            <v>7.011797239809697</v>
          </cell>
        </row>
        <row r="1192">
          <cell r="A1192">
            <v>21050</v>
          </cell>
          <cell r="B1192">
            <v>3.50151967727298</v>
          </cell>
          <cell r="C1192">
            <v>2.1419271320045646E-2</v>
          </cell>
          <cell r="D1192">
            <v>1188350.45</v>
          </cell>
          <cell r="E1192">
            <v>641904.44999999995</v>
          </cell>
          <cell r="F1192">
            <v>227.71</v>
          </cell>
          <cell r="G1192">
            <v>1188347.8866999999</v>
          </cell>
          <cell r="H1192">
            <v>641906.83539999998</v>
          </cell>
          <cell r="I1192">
            <v>227.785</v>
          </cell>
          <cell r="J1192">
            <v>1188345.33</v>
          </cell>
          <cell r="K1192">
            <v>641909.22</v>
          </cell>
          <cell r="L1192">
            <v>227.72</v>
          </cell>
          <cell r="M1192">
            <v>-1.8591904564022699E-2</v>
          </cell>
          <cell r="N1192">
            <v>3.4961453129325757</v>
          </cell>
          <cell r="O1192">
            <v>6.9976649902055552</v>
          </cell>
        </row>
        <row r="1193">
          <cell r="A1193">
            <v>21060</v>
          </cell>
          <cell r="B1193">
            <v>3.4996541900236906</v>
          </cell>
          <cell r="C1193">
            <v>2.0859203805937563E-2</v>
          </cell>
          <cell r="D1193">
            <v>1188343.6299999999</v>
          </cell>
          <cell r="E1193">
            <v>641897.13</v>
          </cell>
          <cell r="F1193">
            <v>227.63</v>
          </cell>
          <cell r="G1193">
            <v>1188341.0713</v>
          </cell>
          <cell r="H1193">
            <v>641899.51760000002</v>
          </cell>
          <cell r="I1193">
            <v>227.703</v>
          </cell>
          <cell r="J1193">
            <v>1188338.51</v>
          </cell>
          <cell r="K1193">
            <v>641901.9</v>
          </cell>
          <cell r="L1193">
            <v>227.63</v>
          </cell>
          <cell r="M1193">
            <v>-2.086899687557733E-2</v>
          </cell>
          <cell r="N1193">
            <v>3.498011928184162</v>
          </cell>
          <cell r="O1193">
            <v>6.997666118207853</v>
          </cell>
        </row>
        <row r="1194">
          <cell r="A1194">
            <v>21070</v>
          </cell>
          <cell r="B1194">
            <v>3.504962494776132</v>
          </cell>
          <cell r="C1194">
            <v>2.0542302551685789E-2</v>
          </cell>
          <cell r="D1194">
            <v>1188336.82</v>
          </cell>
          <cell r="E1194">
            <v>641889.81000000006</v>
          </cell>
          <cell r="F1194">
            <v>227.55</v>
          </cell>
          <cell r="G1194">
            <v>1188334.2560000001</v>
          </cell>
          <cell r="H1194">
            <v>641892.1997</v>
          </cell>
          <cell r="I1194">
            <v>227.62200000000001</v>
          </cell>
          <cell r="J1194">
            <v>1188331.69</v>
          </cell>
          <cell r="K1194">
            <v>641894.59</v>
          </cell>
          <cell r="L1194">
            <v>227.55</v>
          </cell>
          <cell r="M1194">
            <v>-2.05313351675303E-2</v>
          </cell>
          <cell r="N1194">
            <v>3.5068347680509646</v>
          </cell>
          <cell r="O1194">
            <v>7.0117972628270966</v>
          </cell>
        </row>
        <row r="1195">
          <cell r="A1195">
            <v>21080</v>
          </cell>
          <cell r="B1195">
            <v>3.4962803047980939</v>
          </cell>
          <cell r="C1195">
            <v>2.0307296272144323E-2</v>
          </cell>
          <cell r="D1195">
            <v>1188330</v>
          </cell>
          <cell r="E1195">
            <v>641882.5</v>
          </cell>
          <cell r="F1195">
            <v>227.47</v>
          </cell>
          <cell r="G1195">
            <v>1188327.4406000001</v>
          </cell>
          <cell r="H1195">
            <v>641884.88190000004</v>
          </cell>
          <cell r="I1195">
            <v>227.541</v>
          </cell>
          <cell r="J1195">
            <v>1188324.8799999999</v>
          </cell>
          <cell r="K1195">
            <v>641887.27</v>
          </cell>
          <cell r="L1195">
            <v>227.47</v>
          </cell>
          <cell r="M1195">
            <v>-2.0277692551475959E-2</v>
          </cell>
          <cell r="N1195">
            <v>3.5013845791260927</v>
          </cell>
          <cell r="O1195">
            <v>6.9976648839241866</v>
          </cell>
        </row>
        <row r="1196">
          <cell r="A1196">
            <v>21090</v>
          </cell>
          <cell r="B1196">
            <v>3.5016646098790978</v>
          </cell>
          <cell r="C1196">
            <v>1.9704914001572295E-2</v>
          </cell>
          <cell r="D1196">
            <v>1188323.19</v>
          </cell>
          <cell r="E1196">
            <v>641875.18000000005</v>
          </cell>
          <cell r="F1196">
            <v>227.39</v>
          </cell>
          <cell r="G1196">
            <v>1188320.6251999999</v>
          </cell>
          <cell r="H1196">
            <v>641877.56400000001</v>
          </cell>
          <cell r="I1196">
            <v>227.459</v>
          </cell>
          <cell r="J1196">
            <v>1188318.06</v>
          </cell>
          <cell r="K1196">
            <v>641879.94999999995</v>
          </cell>
          <cell r="L1196">
            <v>227.39</v>
          </cell>
          <cell r="M1196">
            <v>-1.9695606224283822E-2</v>
          </cell>
          <cell r="N1196">
            <v>3.503319431465016</v>
          </cell>
          <cell r="O1196">
            <v>7.0049840413441142</v>
          </cell>
        </row>
        <row r="1197">
          <cell r="A1197">
            <v>21100</v>
          </cell>
          <cell r="B1197">
            <v>3.4997231963292363</v>
          </cell>
          <cell r="C1197">
            <v>1.9430108092922026E-2</v>
          </cell>
          <cell r="D1197">
            <v>1188316.3700000001</v>
          </cell>
          <cell r="E1197">
            <v>641867.86</v>
          </cell>
          <cell r="F1197">
            <v>227.31</v>
          </cell>
          <cell r="G1197">
            <v>1188313.8099</v>
          </cell>
          <cell r="H1197">
            <v>641870.24620000005</v>
          </cell>
          <cell r="I1197">
            <v>227.37799999999999</v>
          </cell>
          <cell r="J1197">
            <v>1188311.25</v>
          </cell>
          <cell r="K1197">
            <v>641872.63</v>
          </cell>
          <cell r="L1197">
            <v>227.31</v>
          </cell>
          <cell r="M1197">
            <v>-1.9440008334762972E-2</v>
          </cell>
          <cell r="N1197">
            <v>3.4979408871129345</v>
          </cell>
          <cell r="O1197">
            <v>6.9976640834421708</v>
          </cell>
        </row>
        <row r="1198">
          <cell r="A1198">
            <v>21110</v>
          </cell>
          <cell r="B1198">
            <v>3.5051740056433029</v>
          </cell>
          <cell r="C1198">
            <v>1.8829307730156338E-2</v>
          </cell>
          <cell r="D1198">
            <v>1188309.56</v>
          </cell>
          <cell r="E1198">
            <v>641860.54</v>
          </cell>
          <cell r="F1198">
            <v>227.23</v>
          </cell>
          <cell r="G1198">
            <v>1188306.9945</v>
          </cell>
          <cell r="H1198">
            <v>641862.92839999998</v>
          </cell>
          <cell r="I1198">
            <v>227.29599999999999</v>
          </cell>
          <cell r="J1198">
            <v>1188304.43</v>
          </cell>
          <cell r="K1198">
            <v>641865.31000000006</v>
          </cell>
          <cell r="L1198">
            <v>227.23</v>
          </cell>
          <cell r="M1198">
            <v>-1.8858159831330528E-2</v>
          </cell>
          <cell r="N1198">
            <v>3.4998112536065991</v>
          </cell>
          <cell r="O1198">
            <v>7.004985259249902</v>
          </cell>
        </row>
        <row r="1199">
          <cell r="A1199">
            <v>21120</v>
          </cell>
          <cell r="B1199">
            <v>3.4964251828787751</v>
          </cell>
          <cell r="C1199">
            <v>2.1450480441359235E-2</v>
          </cell>
          <cell r="D1199">
            <v>1188302.74</v>
          </cell>
          <cell r="E1199">
            <v>641853.23</v>
          </cell>
          <cell r="F1199">
            <v>227.14</v>
          </cell>
          <cell r="G1199">
            <v>1188300.1791000001</v>
          </cell>
          <cell r="H1199">
            <v>641855.61049999995</v>
          </cell>
          <cell r="I1199">
            <v>227.215</v>
          </cell>
          <cell r="J1199">
            <v>1188297.6200000001</v>
          </cell>
          <cell r="K1199">
            <v>641858</v>
          </cell>
          <cell r="L1199">
            <v>227.14</v>
          </cell>
          <cell r="M1199">
            <v>-2.1420963476329217E-2</v>
          </cell>
          <cell r="N1199">
            <v>3.5012430735384159</v>
          </cell>
          <cell r="O1199">
            <v>6.9976682564171906</v>
          </cell>
        </row>
        <row r="1200">
          <cell r="A1200">
            <v>21130</v>
          </cell>
          <cell r="B1200">
            <v>3.5018054957131626</v>
          </cell>
          <cell r="C1200">
            <v>2.0846389123945513E-2</v>
          </cell>
          <cell r="D1200">
            <v>1188295.93</v>
          </cell>
          <cell r="E1200">
            <v>641845.91</v>
          </cell>
          <cell r="F1200">
            <v>227.06</v>
          </cell>
          <cell r="G1200">
            <v>1188293.3637999999</v>
          </cell>
          <cell r="H1200">
            <v>641848.29269999999</v>
          </cell>
          <cell r="I1200">
            <v>227.13300000000001</v>
          </cell>
          <cell r="J1200">
            <v>1188290.8</v>
          </cell>
          <cell r="K1200">
            <v>641850.68000000005</v>
          </cell>
          <cell r="L1200">
            <v>227.06</v>
          </cell>
          <cell r="M1200">
            <v>-2.0838208481959521E-2</v>
          </cell>
          <cell r="N1200">
            <v>3.5031802308344573</v>
          </cell>
          <cell r="O1200">
            <v>7.0049857265476199</v>
          </cell>
        </row>
        <row r="1201">
          <cell r="A1201">
            <v>21140</v>
          </cell>
          <cell r="B1201">
            <v>3.4998665118365206</v>
          </cell>
          <cell r="C1201">
            <v>2.0572213184845565E-2</v>
          </cell>
          <cell r="D1201">
            <v>1188289.1100000001</v>
          </cell>
          <cell r="E1201">
            <v>641838.59</v>
          </cell>
          <cell r="F1201">
            <v>226.98</v>
          </cell>
          <cell r="G1201">
            <v>1188286.5484</v>
          </cell>
          <cell r="H1201">
            <v>641840.97479999997</v>
          </cell>
          <cell r="I1201">
            <v>227.05199999999999</v>
          </cell>
          <cell r="J1201">
            <v>1188283.99</v>
          </cell>
          <cell r="K1201">
            <v>641843.36</v>
          </cell>
          <cell r="L1201">
            <v>226.98</v>
          </cell>
          <cell r="M1201">
            <v>-2.0584380137051553E-2</v>
          </cell>
          <cell r="N1201">
            <v>3.4977978214852286</v>
          </cell>
          <cell r="O1201">
            <v>6.9976643333217492</v>
          </cell>
        </row>
        <row r="1202">
          <cell r="A1202">
            <v>21150</v>
          </cell>
          <cell r="B1202">
            <v>3.4980020011564616</v>
          </cell>
          <cell r="C1202">
            <v>2.0583178619165761E-2</v>
          </cell>
          <cell r="D1202">
            <v>1188282.29</v>
          </cell>
          <cell r="E1202">
            <v>641831.27</v>
          </cell>
          <cell r="F1202">
            <v>226.9</v>
          </cell>
          <cell r="G1202">
            <v>1188279.733</v>
          </cell>
          <cell r="H1202">
            <v>641833.65700000001</v>
          </cell>
          <cell r="I1202">
            <v>226.97200000000001</v>
          </cell>
          <cell r="J1202">
            <v>1188277.17</v>
          </cell>
          <cell r="K1202">
            <v>641836.04</v>
          </cell>
          <cell r="L1202">
            <v>226.9</v>
          </cell>
          <cell r="M1202">
            <v>-2.0573395313606187E-2</v>
          </cell>
          <cell r="N1202">
            <v>3.4996654126596995</v>
          </cell>
          <cell r="O1202">
            <v>6.9976674138161616</v>
          </cell>
        </row>
        <row r="1203">
          <cell r="A1203">
            <v>21160</v>
          </cell>
          <cell r="B1203">
            <v>3.5033780740588365</v>
          </cell>
          <cell r="C1203">
            <v>1.9124398961138805E-2</v>
          </cell>
          <cell r="D1203">
            <v>1188275.48</v>
          </cell>
          <cell r="E1203">
            <v>641823.94999999995</v>
          </cell>
          <cell r="F1203">
            <v>226.87</v>
          </cell>
          <cell r="G1203">
            <v>1188272.9177000001</v>
          </cell>
          <cell r="H1203">
            <v>641826.33920000005</v>
          </cell>
          <cell r="I1203">
            <v>226.93700000000001</v>
          </cell>
          <cell r="J1203">
            <v>1188270.3600000001</v>
          </cell>
          <cell r="K1203">
            <v>641828.72</v>
          </cell>
          <cell r="L1203">
            <v>226.87</v>
          </cell>
          <cell r="M1203">
            <v>-1.9174157753884362E-2</v>
          </cell>
          <cell r="N1203">
            <v>3.4942864693201034</v>
          </cell>
          <cell r="O1203">
            <v>6.9976645433789404</v>
          </cell>
        </row>
        <row r="1204">
          <cell r="A1204">
            <v>21170</v>
          </cell>
          <cell r="B1204">
            <v>3.4946271589489779</v>
          </cell>
          <cell r="C1204">
            <v>2.003074915180535E-2</v>
          </cell>
          <cell r="D1204">
            <v>1188268.6599999999</v>
          </cell>
          <cell r="E1204">
            <v>641816.64</v>
          </cell>
          <cell r="F1204">
            <v>226.9</v>
          </cell>
          <cell r="G1204">
            <v>1188266.1022999999</v>
          </cell>
          <cell r="H1204">
            <v>641819.02130000002</v>
          </cell>
          <cell r="I1204">
            <v>226.97</v>
          </cell>
          <cell r="J1204">
            <v>1188263.54</v>
          </cell>
          <cell r="K1204">
            <v>641821.41</v>
          </cell>
          <cell r="L1204">
            <v>226.9</v>
          </cell>
          <cell r="M1204">
            <v>-1.9982660144222137E-2</v>
          </cell>
          <cell r="N1204">
            <v>3.5030371079114433</v>
          </cell>
          <cell r="O1204">
            <v>6.9976642668604212</v>
          </cell>
        </row>
        <row r="1205">
          <cell r="A1205">
            <v>21180</v>
          </cell>
          <cell r="B1205">
            <v>3.5000791220663996</v>
          </cell>
          <cell r="C1205">
            <v>1.9428132230298201E-2</v>
          </cell>
          <cell r="D1205">
            <v>1188261.8500000001</v>
          </cell>
          <cell r="E1205">
            <v>641809.31999999995</v>
          </cell>
          <cell r="F1205">
            <v>227</v>
          </cell>
          <cell r="G1205">
            <v>1188259.2868999999</v>
          </cell>
          <cell r="H1205">
            <v>641811.70349999995</v>
          </cell>
          <cell r="I1205">
            <v>227.06800000000001</v>
          </cell>
          <cell r="J1205">
            <v>1188256.73</v>
          </cell>
          <cell r="K1205">
            <v>641814.09</v>
          </cell>
          <cell r="L1205">
            <v>227</v>
          </cell>
          <cell r="M1205">
            <v>-1.9441971278899305E-2</v>
          </cell>
          <cell r="N1205">
            <v>3.4975877201204169</v>
          </cell>
          <cell r="O1205">
            <v>6.9976668421868169</v>
          </cell>
        </row>
        <row r="1206">
          <cell r="A1206">
            <v>21190</v>
          </cell>
          <cell r="B1206">
            <v>3.4980705996416761</v>
          </cell>
          <cell r="C1206">
            <v>2.1154518724577041E-2</v>
          </cell>
          <cell r="D1206">
            <v>1188255.03</v>
          </cell>
          <cell r="E1206">
            <v>641802</v>
          </cell>
          <cell r="F1206">
            <v>227.16</v>
          </cell>
          <cell r="G1206">
            <v>1188252.4716</v>
          </cell>
          <cell r="H1206">
            <v>641804.38560000004</v>
          </cell>
          <cell r="I1206">
            <v>227.23400000000001</v>
          </cell>
          <cell r="J1206">
            <v>1188249.9099999999</v>
          </cell>
          <cell r="K1206">
            <v>641806.77</v>
          </cell>
          <cell r="L1206">
            <v>227.16</v>
          </cell>
          <cell r="M1206">
            <v>-2.1145310209676839E-2</v>
          </cell>
          <cell r="N1206">
            <v>3.4995939651028278</v>
          </cell>
          <cell r="O1206">
            <v>6.9976645647445039</v>
          </cell>
        </row>
        <row r="1207">
          <cell r="A1207">
            <v>21200</v>
          </cell>
          <cell r="B1207">
            <v>3.5035209830952785</v>
          </cell>
          <cell r="C1207">
            <v>1.8838191727252922E-2</v>
          </cell>
          <cell r="D1207">
            <v>1188248.22</v>
          </cell>
          <cell r="E1207">
            <v>641794.68000000005</v>
          </cell>
          <cell r="F1207">
            <v>227.4</v>
          </cell>
          <cell r="G1207">
            <v>1188245.6562000001</v>
          </cell>
          <cell r="H1207">
            <v>641797.06779999996</v>
          </cell>
          <cell r="I1207">
            <v>227.46600000000001</v>
          </cell>
          <cell r="J1207">
            <v>1188243.0900000001</v>
          </cell>
          <cell r="K1207">
            <v>641799.44999999995</v>
          </cell>
          <cell r="L1207">
            <v>227.4</v>
          </cell>
          <cell r="M1207">
            <v>-1.8849251458107216E-2</v>
          </cell>
          <cell r="N1207">
            <v>3.5014653046933262</v>
          </cell>
          <cell r="O1207">
            <v>7.0049862877886042</v>
          </cell>
        </row>
        <row r="1208">
          <cell r="A1208">
            <v>21210</v>
          </cell>
          <cell r="B1208">
            <v>3.5016574133056335</v>
          </cell>
          <cell r="C1208">
            <v>1.1423162028333887E-3</v>
          </cell>
          <cell r="D1208">
            <v>1188241.3999999999</v>
          </cell>
          <cell r="E1208">
            <v>641787.36</v>
          </cell>
          <cell r="F1208">
            <v>227.74</v>
          </cell>
          <cell r="G1208">
            <v>1188238.8407999999</v>
          </cell>
          <cell r="H1208">
            <v>641789.75</v>
          </cell>
          <cell r="I1208">
            <v>227.744</v>
          </cell>
          <cell r="J1208">
            <v>1188236.1100000001</v>
          </cell>
          <cell r="K1208">
            <v>641792.29</v>
          </cell>
          <cell r="L1208">
            <v>227.67</v>
          </cell>
          <cell r="M1208">
            <v>-1.9842016981661936E-2</v>
          </cell>
          <cell r="N1208">
            <v>3.7294595639346215</v>
          </cell>
          <cell r="O1208">
            <v>7.231116977240255</v>
          </cell>
        </row>
        <row r="1209">
          <cell r="A1209">
            <v>21220</v>
          </cell>
          <cell r="B1209">
            <v>3.5001515195992128</v>
          </cell>
          <cell r="C1209">
            <v>-1.9142028459293428E-2</v>
          </cell>
          <cell r="D1209">
            <v>1188234.5900000001</v>
          </cell>
          <cell r="E1209">
            <v>641780.05000000005</v>
          </cell>
          <cell r="F1209">
            <v>228.09</v>
          </cell>
          <cell r="G1209">
            <v>1188232.0255</v>
          </cell>
          <cell r="H1209">
            <v>641782.43209999998</v>
          </cell>
          <cell r="I1209">
            <v>228.023</v>
          </cell>
          <cell r="J1209">
            <v>1188228.93</v>
          </cell>
          <cell r="K1209">
            <v>641785.31000000006</v>
          </cell>
          <cell r="L1209">
            <v>227.94</v>
          </cell>
          <cell r="M1209">
            <v>-1.9637379213935685E-2</v>
          </cell>
          <cell r="N1209">
            <v>4.2266332536419817</v>
          </cell>
          <cell r="O1209">
            <v>7.7267847732411941</v>
          </cell>
        </row>
        <row r="1210">
          <cell r="A1210">
            <v>21230</v>
          </cell>
          <cell r="B1210">
            <v>3.4989553826888504</v>
          </cell>
          <cell r="C1210">
            <v>-3.6582347015139662E-2</v>
          </cell>
          <cell r="D1210">
            <v>1188227.7</v>
          </cell>
          <cell r="E1210">
            <v>641772.71</v>
          </cell>
          <cell r="F1210">
            <v>228.43</v>
          </cell>
          <cell r="G1210">
            <v>1188225.1825999999</v>
          </cell>
          <cell r="H1210">
            <v>641775.14009999996</v>
          </cell>
          <cell r="I1210">
            <v>228.30199999999999</v>
          </cell>
          <cell r="J1210">
            <v>1188221.94</v>
          </cell>
          <cell r="K1210">
            <v>641778.26</v>
          </cell>
          <cell r="L1210">
            <v>228.14</v>
          </cell>
          <cell r="M1210">
            <v>-3.6001572751690955E-2</v>
          </cell>
          <cell r="N1210">
            <v>4.4998034146271335</v>
          </cell>
          <cell r="O1210">
            <v>7.9987587973159844</v>
          </cell>
        </row>
        <row r="1211">
          <cell r="A1211">
            <v>21240</v>
          </cell>
          <cell r="B1211">
            <v>3.4959676915636564</v>
          </cell>
          <cell r="C1211">
            <v>-4.1476355845590507E-2</v>
          </cell>
          <cell r="D1211">
            <v>1188220.54</v>
          </cell>
          <cell r="E1211">
            <v>641765.55000000005</v>
          </cell>
          <cell r="F1211">
            <v>228.67</v>
          </cell>
          <cell r="G1211">
            <v>1188218.1140999999</v>
          </cell>
          <cell r="H1211">
            <v>641768.0673</v>
          </cell>
          <cell r="I1211">
            <v>228.52500000000001</v>
          </cell>
          <cell r="J1211">
            <v>1188214.99</v>
          </cell>
          <cell r="K1211">
            <v>641771.31000000006</v>
          </cell>
          <cell r="L1211">
            <v>228.34</v>
          </cell>
          <cell r="M1211">
            <v>-4.1085651880566253E-2</v>
          </cell>
          <cell r="N1211">
            <v>4.5027884804599712</v>
          </cell>
          <cell r="O1211">
            <v>7.9987561720236275</v>
          </cell>
        </row>
        <row r="1212">
          <cell r="A1212">
            <v>21250</v>
          </cell>
          <cell r="B1212">
            <v>3.5004669931325685</v>
          </cell>
          <cell r="C1212">
            <v>-4.1423044492200654E-2</v>
          </cell>
          <cell r="D1212">
            <v>1188213.1200000001</v>
          </cell>
          <cell r="E1212">
            <v>641758.65</v>
          </cell>
          <cell r="F1212">
            <v>228.78</v>
          </cell>
          <cell r="G1212">
            <v>1188210.7886000001</v>
          </cell>
          <cell r="H1212">
            <v>641761.2611</v>
          </cell>
          <cell r="I1212">
            <v>228.63499999999999</v>
          </cell>
          <cell r="J1212">
            <v>1188207.79</v>
          </cell>
          <cell r="K1212">
            <v>641764.61</v>
          </cell>
          <cell r="L1212">
            <v>228.45</v>
          </cell>
          <cell r="M1212">
            <v>-4.1155101306947994E-2</v>
          </cell>
          <cell r="N1212">
            <v>4.495190003791091</v>
          </cell>
          <cell r="O1212">
            <v>7.9956569969236595</v>
          </cell>
        </row>
        <row r="1213">
          <cell r="A1213">
            <v>21260</v>
          </cell>
          <cell r="B1213">
            <v>3.497166810292164</v>
          </cell>
          <cell r="C1213">
            <v>-4.2034025819806559E-2</v>
          </cell>
          <cell r="D1213">
            <v>1188205.45</v>
          </cell>
          <cell r="E1213">
            <v>641752.04</v>
          </cell>
          <cell r="F1213">
            <v>228.78</v>
          </cell>
          <cell r="G1213">
            <v>1188203.2161000001</v>
          </cell>
          <cell r="H1213">
            <v>641754.73069999996</v>
          </cell>
          <cell r="I1213">
            <v>228.63300000000001</v>
          </cell>
          <cell r="J1213">
            <v>1188200.3400000001</v>
          </cell>
          <cell r="K1213">
            <v>641758.18999999994</v>
          </cell>
          <cell r="L1213">
            <v>228.44</v>
          </cell>
          <cell r="M1213">
            <v>-4.290085226804316E-2</v>
          </cell>
          <cell r="N1213">
            <v>4.4987451250188268</v>
          </cell>
          <cell r="O1213">
            <v>7.9959119353109909</v>
          </cell>
        </row>
        <row r="1214">
          <cell r="A1214">
            <v>21270</v>
          </cell>
          <cell r="B1214">
            <v>3.5003436545271227</v>
          </cell>
          <cell r="C1214">
            <v>-4.3424307725728487E-2</v>
          </cell>
          <cell r="D1214">
            <v>1188197.54</v>
          </cell>
          <cell r="E1214">
            <v>641745.71</v>
          </cell>
          <cell r="F1214">
            <v>228.67</v>
          </cell>
          <cell r="G1214">
            <v>1188195.4069000001</v>
          </cell>
          <cell r="H1214">
            <v>641748.48529999994</v>
          </cell>
          <cell r="I1214">
            <v>228.518</v>
          </cell>
          <cell r="J1214">
            <v>1188192.6599999999</v>
          </cell>
          <cell r="K1214">
            <v>641752.05000000005</v>
          </cell>
          <cell r="L1214">
            <v>228.33</v>
          </cell>
          <cell r="M1214">
            <v>-4.1775152006751012E-2</v>
          </cell>
          <cell r="N1214">
            <v>4.50028284683696</v>
          </cell>
          <cell r="O1214">
            <v>8.0006265013640832</v>
          </cell>
        </row>
        <row r="1215">
          <cell r="A1215">
            <v>21280</v>
          </cell>
          <cell r="B1215">
            <v>3.5007022337038882</v>
          </cell>
          <cell r="C1215">
            <v>-4.2562888829979897E-2</v>
          </cell>
          <cell r="D1215">
            <v>1188189.3999999999</v>
          </cell>
          <cell r="E1215">
            <v>641739.68000000005</v>
          </cell>
          <cell r="F1215">
            <v>228.44</v>
          </cell>
          <cell r="G1215">
            <v>1188187.3718000001</v>
          </cell>
          <cell r="H1215">
            <v>641742.53330000001</v>
          </cell>
          <cell r="I1215">
            <v>228.291</v>
          </cell>
          <cell r="J1215">
            <v>1188184.76</v>
          </cell>
          <cell r="K1215">
            <v>641746.19999999995</v>
          </cell>
          <cell r="L1215">
            <v>228.1</v>
          </cell>
          <cell r="M1215">
            <v>-4.2427489271573873E-2</v>
          </cell>
          <cell r="N1215">
            <v>4.5017983217774615</v>
          </cell>
          <cell r="O1215">
            <v>8.0025005554813493</v>
          </cell>
        </row>
        <row r="1216">
          <cell r="A1216">
            <v>21290</v>
          </cell>
          <cell r="B1216">
            <v>3.5015587986712866</v>
          </cell>
          <cell r="C1216">
            <v>-4.0838954369198072E-2</v>
          </cell>
          <cell r="D1216">
            <v>1188181.05</v>
          </cell>
          <cell r="E1216">
            <v>641733.96</v>
          </cell>
          <cell r="F1216">
            <v>228.15</v>
          </cell>
          <cell r="G1216">
            <v>1188179.1218999999</v>
          </cell>
          <cell r="H1216">
            <v>641736.88289999997</v>
          </cell>
          <cell r="I1216">
            <v>228.00700000000001</v>
          </cell>
          <cell r="J1216">
            <v>1188176.6499999999</v>
          </cell>
          <cell r="K1216">
            <v>641740.64</v>
          </cell>
          <cell r="L1216">
            <v>227.82</v>
          </cell>
          <cell r="M1216">
            <v>-4.1580110450229968E-2</v>
          </cell>
          <cell r="N1216">
            <v>4.4973425509257536</v>
          </cell>
          <cell r="O1216">
            <v>7.9989013495970402</v>
          </cell>
        </row>
        <row r="1217">
          <cell r="A1217">
            <v>21300</v>
          </cell>
          <cell r="B1217">
            <v>3.4976220735055965</v>
          </cell>
          <cell r="C1217">
            <v>-3.0306304618492211E-2</v>
          </cell>
          <cell r="D1217">
            <v>1188172.48</v>
          </cell>
          <cell r="E1217">
            <v>641728.55000000005</v>
          </cell>
          <cell r="F1217">
            <v>227.83</v>
          </cell>
          <cell r="G1217">
            <v>1188170.6684000001</v>
          </cell>
          <cell r="H1217">
            <v>641731.54189999995</v>
          </cell>
          <cell r="I1217">
            <v>227.72399999999999</v>
          </cell>
          <cell r="J1217">
            <v>1188168.3400000001</v>
          </cell>
          <cell r="K1217">
            <v>641735.39</v>
          </cell>
          <cell r="L1217">
            <v>227.59</v>
          </cell>
          <cell r="M1217">
            <v>-2.9792994356120046E-2</v>
          </cell>
          <cell r="N1217">
            <v>4.4977016542299983</v>
          </cell>
          <cell r="O1217">
            <v>7.9953237277355953</v>
          </cell>
        </row>
        <row r="1218">
          <cell r="A1218">
            <v>21310</v>
          </cell>
          <cell r="B1218">
            <v>3.5007209671883075</v>
          </cell>
          <cell r="C1218">
            <v>-1.1426217734833934E-2</v>
          </cell>
          <cell r="D1218">
            <v>1188163.8899999999</v>
          </cell>
          <cell r="E1218">
            <v>641723.39</v>
          </cell>
          <cell r="F1218">
            <v>227.48</v>
          </cell>
          <cell r="G1218">
            <v>1188162.0944999999</v>
          </cell>
          <cell r="H1218">
            <v>641726.39520000003</v>
          </cell>
          <cell r="I1218">
            <v>227.44</v>
          </cell>
          <cell r="J1218">
            <v>1188160</v>
          </cell>
          <cell r="K1218">
            <v>641729.88</v>
          </cell>
          <cell r="L1218">
            <v>227.36</v>
          </cell>
          <cell r="M1218">
            <v>-1.9676305626681705E-2</v>
          </cell>
          <cell r="N1218">
            <v>4.0658038921443413</v>
          </cell>
          <cell r="O1218">
            <v>7.5665248593326488</v>
          </cell>
        </row>
        <row r="1219">
          <cell r="A1219">
            <v>21320</v>
          </cell>
          <cell r="B1219">
            <v>3.4998059403970609</v>
          </cell>
          <cell r="C1219">
            <v>5.7146025638613509E-3</v>
          </cell>
          <cell r="D1219">
            <v>1188155.32</v>
          </cell>
          <cell r="E1219">
            <v>641718.25</v>
          </cell>
          <cell r="F1219">
            <v>227.14</v>
          </cell>
          <cell r="G1219">
            <v>1188153.5190999999</v>
          </cell>
          <cell r="H1219">
            <v>641721.25089999998</v>
          </cell>
          <cell r="I1219">
            <v>227.16</v>
          </cell>
          <cell r="J1219">
            <v>1188151.69</v>
          </cell>
          <cell r="K1219">
            <v>641724.31000000006</v>
          </cell>
          <cell r="L1219">
            <v>227.09</v>
          </cell>
          <cell r="M1219">
            <v>-1.9639613277627775E-2</v>
          </cell>
          <cell r="N1219">
            <v>3.5642249676948996</v>
          </cell>
          <cell r="O1219">
            <v>7.0640309080919605</v>
          </cell>
        </row>
        <row r="1220">
          <cell r="A1220">
            <v>21330</v>
          </cell>
          <cell r="B1220">
            <v>3.49378667494801</v>
          </cell>
          <cell r="C1220">
            <v>1.8604455866202813E-2</v>
          </cell>
          <cell r="D1220">
            <v>1188146.74</v>
          </cell>
          <cell r="E1220">
            <v>641713.11</v>
          </cell>
          <cell r="F1220">
            <v>226.88</v>
          </cell>
          <cell r="G1220">
            <v>1188144.9438</v>
          </cell>
          <cell r="H1220">
            <v>641716.1067</v>
          </cell>
          <cell r="I1220">
            <v>226.94499999999999</v>
          </cell>
          <cell r="J1220">
            <v>1188143.1399999999</v>
          </cell>
          <cell r="K1220">
            <v>641719.11</v>
          </cell>
          <cell r="L1220">
            <v>226.88</v>
          </cell>
          <cell r="M1220">
            <v>-1.8553636720090871E-2</v>
          </cell>
          <cell r="N1220">
            <v>3.5033562950821522</v>
          </cell>
          <cell r="O1220">
            <v>6.9971429700301622</v>
          </cell>
        </row>
        <row r="1221">
          <cell r="A1221">
            <v>21340</v>
          </cell>
          <cell r="B1221">
            <v>3.5015380634752775</v>
          </cell>
          <cell r="C1221">
            <v>1.9705626141760652E-2</v>
          </cell>
          <cell r="D1221">
            <v>1188138.17</v>
          </cell>
          <cell r="E1221">
            <v>641707.96</v>
          </cell>
          <cell r="F1221">
            <v>226.75</v>
          </cell>
          <cell r="G1221">
            <v>1188136.3684</v>
          </cell>
          <cell r="H1221">
            <v>641710.96250000002</v>
          </cell>
          <cell r="I1221">
            <v>226.81899999999999</v>
          </cell>
          <cell r="J1221">
            <v>1188134.57</v>
          </cell>
          <cell r="K1221">
            <v>641713.96</v>
          </cell>
          <cell r="L1221">
            <v>226.75</v>
          </cell>
          <cell r="M1221">
            <v>-1.9739076797034866E-2</v>
          </cell>
          <cell r="N1221">
            <v>3.4956042123689053</v>
          </cell>
          <cell r="O1221">
            <v>6.9971422758441832</v>
          </cell>
        </row>
        <row r="1222">
          <cell r="A1222">
            <v>21350</v>
          </cell>
          <cell r="B1222">
            <v>3.4955703240868412</v>
          </cell>
          <cell r="C1222">
            <v>2.031142086049878E-2</v>
          </cell>
          <cell r="D1222">
            <v>1188129.5900000001</v>
          </cell>
          <cell r="E1222">
            <v>641702.81999999995</v>
          </cell>
          <cell r="F1222">
            <v>226.71</v>
          </cell>
          <cell r="G1222">
            <v>1188127.7930000001</v>
          </cell>
          <cell r="H1222">
            <v>641705.81830000004</v>
          </cell>
          <cell r="I1222">
            <v>226.78100000000001</v>
          </cell>
          <cell r="J1222">
            <v>1188125.99</v>
          </cell>
          <cell r="K1222">
            <v>641708.81999999995</v>
          </cell>
          <cell r="L1222">
            <v>226.71</v>
          </cell>
          <cell r="M1222">
            <v>-2.0276602712000675E-2</v>
          </cell>
          <cell r="N1222">
            <v>3.5015727737258824</v>
          </cell>
          <cell r="O1222">
            <v>6.9971430978127236</v>
          </cell>
        </row>
        <row r="1223">
          <cell r="A1223">
            <v>21360</v>
          </cell>
          <cell r="B1223">
            <v>3.503184449910457</v>
          </cell>
          <cell r="C1223">
            <v>2.0267274251520712E-2</v>
          </cell>
          <cell r="D1223">
            <v>1188121.02</v>
          </cell>
          <cell r="E1223">
            <v>641697.67000000004</v>
          </cell>
          <cell r="F1223">
            <v>226.76</v>
          </cell>
          <cell r="G1223">
            <v>1188119.2176999999</v>
          </cell>
          <cell r="H1223">
            <v>641700.674</v>
          </cell>
          <cell r="I1223">
            <v>226.83099999999999</v>
          </cell>
          <cell r="J1223">
            <v>1188117.42</v>
          </cell>
          <cell r="K1223">
            <v>641703.68000000005</v>
          </cell>
          <cell r="L1223">
            <v>226.76</v>
          </cell>
          <cell r="M1223">
            <v>-2.0271024117017873E-2</v>
          </cell>
          <cell r="N1223">
            <v>3.5025364081330372</v>
          </cell>
          <cell r="O1223">
            <v>7.0057208580434942</v>
          </cell>
        </row>
        <row r="1224">
          <cell r="A1224">
            <v>21370</v>
          </cell>
          <cell r="B1224">
            <v>3.4972167976731061</v>
          </cell>
          <cell r="C1224">
            <v>1.9729975003522218E-2</v>
          </cell>
          <cell r="D1224">
            <v>1188112.44</v>
          </cell>
          <cell r="E1224">
            <v>641692.53</v>
          </cell>
          <cell r="F1224">
            <v>226.9</v>
          </cell>
          <cell r="G1224">
            <v>1188110.6422999999</v>
          </cell>
          <cell r="H1224">
            <v>641695.52980000002</v>
          </cell>
          <cell r="I1224">
            <v>226.96899999999999</v>
          </cell>
          <cell r="J1224">
            <v>1188108.8400000001</v>
          </cell>
          <cell r="K1224">
            <v>641698.53</v>
          </cell>
          <cell r="L1224">
            <v>226.9</v>
          </cell>
          <cell r="M1224">
            <v>-1.9714699864471864E-2</v>
          </cell>
          <cell r="N1224">
            <v>3.4999264748805161</v>
          </cell>
          <cell r="O1224">
            <v>6.9971432725536218</v>
          </cell>
        </row>
        <row r="1225">
          <cell r="A1225">
            <v>21380</v>
          </cell>
          <cell r="B1225">
            <v>3.5049680413219608</v>
          </cell>
          <cell r="C1225">
            <v>2.0542270043879388E-2</v>
          </cell>
          <cell r="D1225">
            <v>1188103.8700000001</v>
          </cell>
          <cell r="E1225">
            <v>641687.38</v>
          </cell>
          <cell r="F1225">
            <v>227.1</v>
          </cell>
          <cell r="G1225">
            <v>1188102.0669</v>
          </cell>
          <cell r="H1225">
            <v>641690.38560000004</v>
          </cell>
          <cell r="I1225">
            <v>227.172</v>
          </cell>
          <cell r="J1225">
            <v>1188100.27</v>
          </cell>
          <cell r="K1225">
            <v>641693.39</v>
          </cell>
          <cell r="L1225">
            <v>227.1</v>
          </cell>
          <cell r="M1225">
            <v>-2.0567005906905363E-2</v>
          </cell>
          <cell r="N1225">
            <v>3.5007526290362354</v>
          </cell>
          <cell r="O1225">
            <v>7.0057206703581958</v>
          </cell>
        </row>
        <row r="1226">
          <cell r="A1226">
            <v>21390</v>
          </cell>
          <cell r="B1226">
            <v>3.4990004587767296</v>
          </cell>
          <cell r="C1226">
            <v>1.9719917391525919E-2</v>
          </cell>
          <cell r="D1226">
            <v>1188095.29</v>
          </cell>
          <cell r="E1226">
            <v>641682.24</v>
          </cell>
          <cell r="F1226">
            <v>227.31</v>
          </cell>
          <cell r="G1226">
            <v>1188093.4915</v>
          </cell>
          <cell r="H1226">
            <v>641685.24140000006</v>
          </cell>
          <cell r="I1226">
            <v>227.37899999999999</v>
          </cell>
          <cell r="J1226">
            <v>1188091.69</v>
          </cell>
          <cell r="K1226">
            <v>641688.24</v>
          </cell>
          <cell r="L1226">
            <v>227.31</v>
          </cell>
          <cell r="M1226">
            <v>-1.9724751295979236E-2</v>
          </cell>
          <cell r="N1226">
            <v>3.4981429658914691</v>
          </cell>
          <cell r="O1226">
            <v>6.9971434246681987</v>
          </cell>
        </row>
        <row r="1227">
          <cell r="A1227">
            <v>21400</v>
          </cell>
          <cell r="B1227">
            <v>3.4980427169747736</v>
          </cell>
          <cell r="C1227">
            <v>1.9153568272580367E-2</v>
          </cell>
          <cell r="D1227">
            <v>1188086.72</v>
          </cell>
          <cell r="E1227">
            <v>641677.1</v>
          </cell>
          <cell r="F1227">
            <v>227.52</v>
          </cell>
          <cell r="G1227">
            <v>1188084.9162000001</v>
          </cell>
          <cell r="H1227">
            <v>641680.09710000001</v>
          </cell>
          <cell r="I1227">
            <v>227.58699999999999</v>
          </cell>
          <cell r="J1227">
            <v>1188083.1200000001</v>
          </cell>
          <cell r="K1227">
            <v>641683.1</v>
          </cell>
          <cell r="L1227">
            <v>227.52</v>
          </cell>
          <cell r="M1227">
            <v>-1.9147747985303113E-2</v>
          </cell>
          <cell r="N1227">
            <v>3.4991060072132147</v>
          </cell>
          <cell r="O1227">
            <v>6.9971487241879888</v>
          </cell>
        </row>
        <row r="1228">
          <cell r="A1228">
            <v>21410</v>
          </cell>
          <cell r="B1228">
            <v>3.5006469474239332</v>
          </cell>
          <cell r="C1228">
            <v>2.1138949774545994E-2</v>
          </cell>
          <cell r="D1228">
            <v>1188078.1399999999</v>
          </cell>
          <cell r="E1228">
            <v>641671.94999999995</v>
          </cell>
          <cell r="F1228">
            <v>227.72</v>
          </cell>
          <cell r="G1228">
            <v>1188076.3407999999</v>
          </cell>
          <cell r="H1228">
            <v>641674.95290000003</v>
          </cell>
          <cell r="I1228">
            <v>227.79400000000001</v>
          </cell>
          <cell r="J1228">
            <v>1188074.54</v>
          </cell>
          <cell r="K1228">
            <v>641677.94999999995</v>
          </cell>
          <cell r="L1228">
            <v>227.72</v>
          </cell>
          <cell r="M1228">
            <v>-2.1164041246102681E-2</v>
          </cell>
          <cell r="N1228">
            <v>3.4964966822505716</v>
          </cell>
          <cell r="O1228">
            <v>6.9971436296745049</v>
          </cell>
        </row>
        <row r="1229">
          <cell r="A1229">
            <v>21420</v>
          </cell>
          <cell r="B1229">
            <v>3.4998261171828582</v>
          </cell>
          <cell r="C1229">
            <v>2.0286722146398671E-2</v>
          </cell>
          <cell r="D1229">
            <v>1188069.57</v>
          </cell>
          <cell r="E1229">
            <v>641666.81000000006</v>
          </cell>
          <cell r="F1229">
            <v>227.93</v>
          </cell>
          <cell r="G1229">
            <v>1188067.7653999999</v>
          </cell>
          <cell r="H1229">
            <v>641669.80870000005</v>
          </cell>
          <cell r="I1229">
            <v>228.001</v>
          </cell>
          <cell r="J1229">
            <v>1188065.96</v>
          </cell>
          <cell r="K1229">
            <v>641672.81000000006</v>
          </cell>
          <cell r="L1229">
            <v>227.93</v>
          </cell>
          <cell r="M1229">
            <v>-2.0271429326571236E-2</v>
          </cell>
          <cell r="N1229">
            <v>3.5024663952498454</v>
          </cell>
          <cell r="O1229">
            <v>7.0022925124327031</v>
          </cell>
        </row>
        <row r="1230">
          <cell r="A1230">
            <v>21430</v>
          </cell>
          <cell r="B1230">
            <v>3.5023792283926793</v>
          </cell>
          <cell r="C1230">
            <v>1.9415373255059754E-2</v>
          </cell>
          <cell r="D1230">
            <v>1188060.99</v>
          </cell>
          <cell r="E1230">
            <v>641661.66</v>
          </cell>
          <cell r="F1230">
            <v>228.14</v>
          </cell>
          <cell r="G1230">
            <v>1188059.1901</v>
          </cell>
          <cell r="H1230">
            <v>641664.66449999996</v>
          </cell>
          <cell r="I1230">
            <v>228.208</v>
          </cell>
          <cell r="J1230">
            <v>1188057.3899999999</v>
          </cell>
          <cell r="K1230">
            <v>641667.67000000004</v>
          </cell>
          <cell r="L1230">
            <v>228.14</v>
          </cell>
          <cell r="M1230">
            <v>-1.9410049403850927E-2</v>
          </cell>
          <cell r="N1230">
            <v>3.5033398723096987</v>
          </cell>
          <cell r="O1230">
            <v>7.005719100702378</v>
          </cell>
        </row>
        <row r="1231">
          <cell r="A1231">
            <v>21440</v>
          </cell>
          <cell r="B1231">
            <v>3.5014722802933766</v>
          </cell>
          <cell r="C1231">
            <v>1.8563619756701771E-2</v>
          </cell>
          <cell r="D1231">
            <v>1188052.42</v>
          </cell>
          <cell r="E1231">
            <v>641656.52</v>
          </cell>
          <cell r="F1231">
            <v>228.35</v>
          </cell>
          <cell r="G1231">
            <v>1188050.6147</v>
          </cell>
          <cell r="H1231">
            <v>641659.52020000003</v>
          </cell>
          <cell r="I1231">
            <v>228.41499999999999</v>
          </cell>
          <cell r="J1231">
            <v>1188048.81</v>
          </cell>
          <cell r="K1231">
            <v>641662.52</v>
          </cell>
          <cell r="L1231">
            <v>228.35</v>
          </cell>
          <cell r="M1231">
            <v>-1.8567077466154155E-2</v>
          </cell>
          <cell r="N1231">
            <v>3.5008202081607052</v>
          </cell>
          <cell r="O1231">
            <v>7.0022924884540814</v>
          </cell>
        </row>
        <row r="1232">
          <cell r="A1232">
            <v>21450</v>
          </cell>
          <cell r="B1232">
            <v>3.5040771239216988</v>
          </cell>
          <cell r="C1232">
            <v>2.0547492949990111E-2</v>
          </cell>
          <cell r="D1232">
            <v>1188043.8400000001</v>
          </cell>
          <cell r="E1232">
            <v>641651.37</v>
          </cell>
          <cell r="F1232">
            <v>228.55</v>
          </cell>
          <cell r="G1232">
            <v>1188042.0393000001</v>
          </cell>
          <cell r="H1232">
            <v>641654.37600000005</v>
          </cell>
          <cell r="I1232">
            <v>228.62200000000001</v>
          </cell>
          <cell r="J1232">
            <v>1188040.24</v>
          </cell>
          <cell r="K1232">
            <v>641657.38</v>
          </cell>
          <cell r="L1232">
            <v>228.55</v>
          </cell>
          <cell r="M1232">
            <v>-2.0561782331061932E-2</v>
          </cell>
          <cell r="N1232">
            <v>3.5016419705618111</v>
          </cell>
          <cell r="O1232">
            <v>7.0057190944835099</v>
          </cell>
        </row>
        <row r="1233">
          <cell r="A1233">
            <v>21460</v>
          </cell>
          <cell r="B1233">
            <v>3.4980593534323452</v>
          </cell>
          <cell r="C1233">
            <v>1.9725222767393313E-2</v>
          </cell>
          <cell r="D1233">
            <v>1188035.26</v>
          </cell>
          <cell r="E1233">
            <v>641646.23</v>
          </cell>
          <cell r="F1233">
            <v>228.76</v>
          </cell>
          <cell r="G1233">
            <v>1188033.4639999999</v>
          </cell>
          <cell r="H1233">
            <v>641649.23179999995</v>
          </cell>
          <cell r="I1233">
            <v>228.82900000000001</v>
          </cell>
          <cell r="J1233">
            <v>1188031.6599999999</v>
          </cell>
          <cell r="K1233">
            <v>641652.23</v>
          </cell>
          <cell r="L1233">
            <v>228.76</v>
          </cell>
          <cell r="M1233">
            <v>-1.9719422093267231E-2</v>
          </cell>
          <cell r="N1233">
            <v>3.4990883441546381</v>
          </cell>
          <cell r="O1233">
            <v>6.9971476975869837</v>
          </cell>
        </row>
        <row r="1234">
          <cell r="A1234">
            <v>21470</v>
          </cell>
          <cell r="B1234">
            <v>3.4971485828204267</v>
          </cell>
          <cell r="C1234">
            <v>1.9158465364938034E-2</v>
          </cell>
          <cell r="D1234">
            <v>1188026.69</v>
          </cell>
          <cell r="E1234">
            <v>641641.09</v>
          </cell>
          <cell r="F1234">
            <v>228.97</v>
          </cell>
          <cell r="G1234">
            <v>1188024.8885999999</v>
          </cell>
          <cell r="H1234">
            <v>641644.08750000002</v>
          </cell>
          <cell r="I1234">
            <v>229.03700000000001</v>
          </cell>
          <cell r="J1234">
            <v>1188023.0900000001</v>
          </cell>
          <cell r="K1234">
            <v>641647.09</v>
          </cell>
          <cell r="L1234">
            <v>228.97</v>
          </cell>
          <cell r="M1234">
            <v>-1.914288198238679E-2</v>
          </cell>
          <cell r="N1234">
            <v>3.4999954584504795</v>
          </cell>
          <cell r="O1234">
            <v>6.9971440412709063</v>
          </cell>
        </row>
        <row r="1235">
          <cell r="A1235">
            <v>21480</v>
          </cell>
          <cell r="B1235">
            <v>3.4997572960206393</v>
          </cell>
          <cell r="C1235">
            <v>2.1144323374696058E-2</v>
          </cell>
          <cell r="D1235">
            <v>1188018.1100000001</v>
          </cell>
          <cell r="E1235">
            <v>641635.93999999994</v>
          </cell>
          <cell r="F1235">
            <v>229.17</v>
          </cell>
          <cell r="G1235">
            <v>1188016.3132</v>
          </cell>
          <cell r="H1235">
            <v>641638.94330000004</v>
          </cell>
          <cell r="I1235">
            <v>229.244</v>
          </cell>
          <cell r="J1235">
            <v>1188014.51</v>
          </cell>
          <cell r="K1235">
            <v>641641.93999999994</v>
          </cell>
          <cell r="L1235">
            <v>229.17</v>
          </cell>
          <cell r="M1235">
            <v>-2.1158631705609859E-2</v>
          </cell>
          <cell r="N1235">
            <v>3.4973906172010363</v>
          </cell>
          <cell r="O1235">
            <v>6.9971479132216761</v>
          </cell>
        </row>
        <row r="1236">
          <cell r="A1236">
            <v>21490</v>
          </cell>
          <cell r="B1236">
            <v>3.4988805665944653</v>
          </cell>
          <cell r="C1236">
            <v>2.0292204506169743E-2</v>
          </cell>
          <cell r="D1236">
            <v>1188009.54</v>
          </cell>
          <cell r="E1236">
            <v>641630.80000000005</v>
          </cell>
          <cell r="F1236">
            <v>229.38</v>
          </cell>
          <cell r="G1236">
            <v>1188007.7379000001</v>
          </cell>
          <cell r="H1236">
            <v>641633.79909999995</v>
          </cell>
          <cell r="I1236">
            <v>229.45099999999999</v>
          </cell>
          <cell r="J1236">
            <v>1188005.94</v>
          </cell>
          <cell r="K1236">
            <v>641636.80000000005</v>
          </cell>
          <cell r="L1236">
            <v>229.38</v>
          </cell>
          <cell r="M1236">
            <v>-2.0295785796481339E-2</v>
          </cell>
          <cell r="N1236">
            <v>3.4982631720673338</v>
          </cell>
          <cell r="O1236">
            <v>6.9971437386617996</v>
          </cell>
        </row>
        <row r="1237">
          <cell r="A1237">
            <v>21500</v>
          </cell>
          <cell r="B1237">
            <v>3.5014897199878923</v>
          </cell>
          <cell r="C1237">
            <v>1.9420305480782267E-2</v>
          </cell>
          <cell r="D1237">
            <v>1188000.96</v>
          </cell>
          <cell r="E1237">
            <v>641625.65</v>
          </cell>
          <cell r="F1237">
            <v>229.59</v>
          </cell>
          <cell r="G1237">
            <v>1187999.1625000001</v>
          </cell>
          <cell r="H1237">
            <v>641628.65489999996</v>
          </cell>
          <cell r="I1237">
            <v>229.65799999999999</v>
          </cell>
          <cell r="J1237">
            <v>1187997.3600000001</v>
          </cell>
          <cell r="K1237">
            <v>641631.66</v>
          </cell>
          <cell r="L1237">
            <v>229.59</v>
          </cell>
          <cell r="M1237">
            <v>-1.9405115505337554E-2</v>
          </cell>
          <cell r="N1237">
            <v>3.504230623171483</v>
          </cell>
          <cell r="O1237">
            <v>7.0057203431593749</v>
          </cell>
        </row>
        <row r="1238">
          <cell r="A1238">
            <v>21510</v>
          </cell>
          <cell r="B1238">
            <v>3.5005783479599408</v>
          </cell>
          <cell r="C1238">
            <v>1.8568360293343605E-2</v>
          </cell>
          <cell r="D1238">
            <v>1187992.3899999999</v>
          </cell>
          <cell r="E1238">
            <v>641620.51</v>
          </cell>
          <cell r="F1238">
            <v>229.8</v>
          </cell>
          <cell r="G1238">
            <v>1187990.5870999999</v>
          </cell>
          <cell r="H1238">
            <v>641623.51060000004</v>
          </cell>
          <cell r="I1238">
            <v>229.86500000000001</v>
          </cell>
          <cell r="J1238">
            <v>1187988.79</v>
          </cell>
          <cell r="K1238">
            <v>641626.51</v>
          </cell>
          <cell r="L1238">
            <v>229.8</v>
          </cell>
          <cell r="M1238">
            <v>-1.8589671509900502E-2</v>
          </cell>
          <cell r="N1238">
            <v>3.4965652817146324</v>
          </cell>
          <cell r="O1238">
            <v>6.9971436296745733</v>
          </cell>
        </row>
        <row r="1239">
          <cell r="A1239">
            <v>21520</v>
          </cell>
          <cell r="B1239">
            <v>3.4945580837423873</v>
          </cell>
          <cell r="C1239">
            <v>2.0317304305316548E-2</v>
          </cell>
          <cell r="D1239">
            <v>1187983.81</v>
          </cell>
          <cell r="E1239">
            <v>641615.37</v>
          </cell>
          <cell r="F1239">
            <v>230.01</v>
          </cell>
          <cell r="G1239">
            <v>1187982.0118</v>
          </cell>
          <cell r="H1239">
            <v>641618.36640000006</v>
          </cell>
          <cell r="I1239">
            <v>230.08099999999999</v>
          </cell>
          <cell r="J1239">
            <v>1187980.21</v>
          </cell>
          <cell r="K1239">
            <v>641621.37</v>
          </cell>
          <cell r="L1239">
            <v>230.01</v>
          </cell>
          <cell r="M1239">
            <v>-2.027074742361358E-2</v>
          </cell>
          <cell r="N1239">
            <v>3.5025842173579353</v>
          </cell>
          <cell r="O1239">
            <v>6.9971423011003226</v>
          </cell>
        </row>
        <row r="1240">
          <cell r="A1240">
            <v>21530</v>
          </cell>
          <cell r="B1240">
            <v>3.502310351735455</v>
          </cell>
          <cell r="C1240">
            <v>1.998680669899382E-2</v>
          </cell>
          <cell r="D1240">
            <v>1187975.24</v>
          </cell>
          <cell r="E1240">
            <v>641610.22</v>
          </cell>
          <cell r="F1240">
            <v>230.29</v>
          </cell>
          <cell r="G1240">
            <v>1187973.4364</v>
          </cell>
          <cell r="H1240">
            <v>641613.22219999996</v>
          </cell>
          <cell r="I1240">
            <v>230.36</v>
          </cell>
          <cell r="J1240">
            <v>1187971.6399999999</v>
          </cell>
          <cell r="K1240">
            <v>641616.22</v>
          </cell>
          <cell r="L1240">
            <v>230.29</v>
          </cell>
          <cell r="M1240">
            <v>-2.0029569283022013E-2</v>
          </cell>
          <cell r="N1240">
            <v>3.4948330146748003</v>
          </cell>
          <cell r="O1240">
            <v>6.9971433664102554</v>
          </cell>
        </row>
        <row r="1241">
          <cell r="A1241">
            <v>21540</v>
          </cell>
          <cell r="B1241">
            <v>3.4963416594643926</v>
          </cell>
          <cell r="C1241">
            <v>2.0306939914705852E-2</v>
          </cell>
          <cell r="D1241">
            <v>1187966.6599999999</v>
          </cell>
          <cell r="E1241">
            <v>641605.07999999996</v>
          </cell>
          <cell r="F1241">
            <v>230.64</v>
          </cell>
          <cell r="G1241">
            <v>1187964.861</v>
          </cell>
          <cell r="H1241">
            <v>641608.07799999998</v>
          </cell>
          <cell r="I1241">
            <v>230.71100000000001</v>
          </cell>
          <cell r="J1241">
            <v>1187963.06</v>
          </cell>
          <cell r="K1241">
            <v>641611.07999999996</v>
          </cell>
          <cell r="L1241">
            <v>230.64</v>
          </cell>
          <cell r="M1241">
            <v>-2.0281075003229981E-2</v>
          </cell>
          <cell r="N1241">
            <v>3.5008006226848849</v>
          </cell>
          <cell r="O1241">
            <v>6.9971422821492775</v>
          </cell>
        </row>
        <row r="1242">
          <cell r="A1242">
            <v>21550</v>
          </cell>
          <cell r="B1242">
            <v>3.5039566465214325</v>
          </cell>
          <cell r="C1242">
            <v>2.1118982757234644E-2</v>
          </cell>
          <cell r="D1242">
            <v>1187958.0900000001</v>
          </cell>
          <cell r="E1242">
            <v>641599.93000000005</v>
          </cell>
          <cell r="F1242">
            <v>231.06</v>
          </cell>
          <cell r="G1242">
            <v>1187956.2856999999</v>
          </cell>
          <cell r="H1242">
            <v>641602.93370000005</v>
          </cell>
          <cell r="I1242">
            <v>231.13399999999999</v>
          </cell>
          <cell r="J1242">
            <v>1187954.49</v>
          </cell>
          <cell r="K1242">
            <v>641605.93999999994</v>
          </cell>
          <cell r="L1242">
            <v>231.06</v>
          </cell>
          <cell r="M1242">
            <v>-2.1132183187725681E-2</v>
          </cell>
          <cell r="N1242">
            <v>3.5017678648065891</v>
          </cell>
          <cell r="O1242">
            <v>7.0057245113280215</v>
          </cell>
        </row>
        <row r="1243">
          <cell r="A1243">
            <v>21560</v>
          </cell>
          <cell r="B1243">
            <v>3.497988041693993</v>
          </cell>
          <cell r="C1243">
            <v>1.972562489566812E-2</v>
          </cell>
          <cell r="D1243">
            <v>1187949.51</v>
          </cell>
          <cell r="E1243">
            <v>641594.79</v>
          </cell>
          <cell r="F1243">
            <v>231.56</v>
          </cell>
          <cell r="G1243">
            <v>1187947.7102999999</v>
          </cell>
          <cell r="H1243">
            <v>641597.78949999996</v>
          </cell>
          <cell r="I1243">
            <v>231.62899999999999</v>
          </cell>
          <cell r="J1243">
            <v>1187945.9099999999</v>
          </cell>
          <cell r="K1243">
            <v>641600.79</v>
          </cell>
          <cell r="L1243">
            <v>231.56</v>
          </cell>
          <cell r="M1243">
            <v>-1.9719050782517782E-2</v>
          </cell>
          <cell r="N1243">
            <v>3.4991542321682836</v>
          </cell>
          <cell r="O1243">
            <v>6.9971422738622771</v>
          </cell>
        </row>
        <row r="1244">
          <cell r="A1244">
            <v>21570</v>
          </cell>
          <cell r="B1244">
            <v>3.5057401643241763</v>
          </cell>
          <cell r="C1244">
            <v>1.8826266895546076E-2</v>
          </cell>
          <cell r="D1244">
            <v>1187940.94</v>
          </cell>
          <cell r="E1244">
            <v>641589.64</v>
          </cell>
          <cell r="F1244">
            <v>232.13</v>
          </cell>
          <cell r="G1244">
            <v>1187939.1348999999</v>
          </cell>
          <cell r="H1244">
            <v>641592.64529999997</v>
          </cell>
          <cell r="I1244">
            <v>232.196</v>
          </cell>
          <cell r="J1244">
            <v>1187937.33</v>
          </cell>
          <cell r="K1244">
            <v>641595.65</v>
          </cell>
          <cell r="L1244">
            <v>232.13</v>
          </cell>
          <cell r="M1244">
            <v>-1.8829582607026059E-2</v>
          </cell>
          <cell r="N1244">
            <v>3.5051228366249236</v>
          </cell>
          <cell r="O1244">
            <v>7.0108630009491</v>
          </cell>
        </row>
        <row r="1245">
          <cell r="A1245">
            <v>21580</v>
          </cell>
          <cell r="B1245">
            <v>3.5041350103129334</v>
          </cell>
          <cell r="C1245">
            <v>1.8549513591427792E-2</v>
          </cell>
          <cell r="D1245">
            <v>1187932.54</v>
          </cell>
          <cell r="E1245">
            <v>641584.43000000005</v>
          </cell>
          <cell r="F1245">
            <v>232.77</v>
          </cell>
          <cell r="G1245">
            <v>1187930.6388999999</v>
          </cell>
          <cell r="H1245">
            <v>641587.37360000005</v>
          </cell>
          <cell r="I1245">
            <v>232.83500000000001</v>
          </cell>
          <cell r="J1245">
            <v>1187928.74</v>
          </cell>
          <cell r="K1245">
            <v>641590.31000000006</v>
          </cell>
          <cell r="L1245">
            <v>232.77</v>
          </cell>
          <cell r="M1245">
            <v>-1.8587925149274691E-2</v>
          </cell>
          <cell r="N1245">
            <v>3.4968937887365041</v>
          </cell>
          <cell r="O1245">
            <v>7.001028799049438</v>
          </cell>
        </row>
        <row r="1246">
          <cell r="A1246">
            <v>21590</v>
          </cell>
          <cell r="B1246">
            <v>3.5019261498986491</v>
          </cell>
          <cell r="C1246">
            <v>1.8846770941161235E-2</v>
          </cell>
          <cell r="D1246">
            <v>1187924.1399999999</v>
          </cell>
          <cell r="E1246">
            <v>641579.01</v>
          </cell>
          <cell r="F1246">
            <v>233.48</v>
          </cell>
          <cell r="G1246">
            <v>1187922.2374</v>
          </cell>
          <cell r="H1246">
            <v>641581.94999999995</v>
          </cell>
          <cell r="I1246">
            <v>233.54599999999999</v>
          </cell>
          <cell r="J1246">
            <v>1187920.3400000001</v>
          </cell>
          <cell r="K1246">
            <v>641584.89</v>
          </cell>
          <cell r="L1246">
            <v>233.48</v>
          </cell>
          <cell r="M1246">
            <v>-1.8861973095393447E-2</v>
          </cell>
          <cell r="N1246">
            <v>3.4991037080909266</v>
          </cell>
          <cell r="O1246">
            <v>7.0010298579895753</v>
          </cell>
        </row>
        <row r="1247">
          <cell r="A1247">
            <v>21600</v>
          </cell>
          <cell r="B1247">
            <v>3.4943736291491323</v>
          </cell>
          <cell r="C1247">
            <v>2.0032202457136196E-2</v>
          </cell>
          <cell r="D1247">
            <v>1187915.73</v>
          </cell>
          <cell r="E1247">
            <v>641573.59</v>
          </cell>
          <cell r="F1247">
            <v>234.25</v>
          </cell>
          <cell r="G1247">
            <v>1187913.8359000001</v>
          </cell>
          <cell r="H1247">
            <v>641576.52650000004</v>
          </cell>
          <cell r="I1247">
            <v>234.32</v>
          </cell>
          <cell r="J1247">
            <v>1187911.94</v>
          </cell>
          <cell r="K1247">
            <v>641579.47</v>
          </cell>
          <cell r="L1247">
            <v>234.25</v>
          </cell>
          <cell r="M1247">
            <v>-1.9992959588624546E-2</v>
          </cell>
          <cell r="N1247">
            <v>3.5012325058577765</v>
          </cell>
          <cell r="O1247">
            <v>6.9956061350069092</v>
          </cell>
        </row>
        <row r="1248">
          <cell r="A1248">
            <v>21610</v>
          </cell>
          <cell r="B1248">
            <v>3.5006497054753418</v>
          </cell>
          <cell r="C1248">
            <v>2.0853271861457235E-2</v>
          </cell>
          <cell r="D1248">
            <v>1187907.33</v>
          </cell>
          <cell r="E1248">
            <v>641568.16</v>
          </cell>
          <cell r="F1248">
            <v>235.03</v>
          </cell>
          <cell r="G1248">
            <v>1187905.4343999999</v>
          </cell>
          <cell r="H1248">
            <v>641571.103</v>
          </cell>
          <cell r="I1248">
            <v>235.10300000000001</v>
          </cell>
          <cell r="J1248">
            <v>1187903.54</v>
          </cell>
          <cell r="K1248">
            <v>641574.04</v>
          </cell>
          <cell r="L1248">
            <v>235.03</v>
          </cell>
          <cell r="M1248">
            <v>-2.0887241865442545E-2</v>
          </cell>
          <cell r="N1248">
            <v>3.4949564174283969</v>
          </cell>
          <cell r="O1248">
            <v>6.9956061229037392</v>
          </cell>
        </row>
        <row r="1249">
          <cell r="A1249">
            <v>21620</v>
          </cell>
          <cell r="B1249">
            <v>3.4984369038150325</v>
          </cell>
          <cell r="C1249">
            <v>1.886556819933775E-2</v>
          </cell>
          <cell r="D1249">
            <v>1187898.93</v>
          </cell>
          <cell r="E1249">
            <v>641562.74</v>
          </cell>
          <cell r="F1249">
            <v>235.82</v>
          </cell>
          <cell r="G1249">
            <v>1187897.0329</v>
          </cell>
          <cell r="H1249">
            <v>641565.67940000002</v>
          </cell>
          <cell r="I1249">
            <v>235.886</v>
          </cell>
          <cell r="J1249">
            <v>1187895.1299999999</v>
          </cell>
          <cell r="K1249">
            <v>641568.62</v>
          </cell>
          <cell r="L1249">
            <v>235.82</v>
          </cell>
          <cell r="M1249">
            <v>-1.8843183482806752E-2</v>
          </cell>
          <cell r="N1249">
            <v>3.5025928638981543</v>
          </cell>
          <cell r="O1249">
            <v>7.0010297677131863</v>
          </cell>
        </row>
        <row r="1250">
          <cell r="A1250">
            <v>21630</v>
          </cell>
          <cell r="B1250">
            <v>3.4963110230746413</v>
          </cell>
          <cell r="C1250">
            <v>1.9449070620778101E-2</v>
          </cell>
          <cell r="D1250">
            <v>1187890.53</v>
          </cell>
          <cell r="E1250">
            <v>641557.31999999995</v>
          </cell>
          <cell r="F1250">
            <v>236.59</v>
          </cell>
          <cell r="G1250">
            <v>1187888.6314000001</v>
          </cell>
          <cell r="H1250">
            <v>641560.25589999999</v>
          </cell>
          <cell r="I1250">
            <v>236.65799999999999</v>
          </cell>
          <cell r="J1250">
            <v>1187886.73</v>
          </cell>
          <cell r="K1250">
            <v>641563.19999999995</v>
          </cell>
          <cell r="L1250">
            <v>236.59</v>
          </cell>
          <cell r="M1250">
            <v>-1.9402418146820269E-2</v>
          </cell>
          <cell r="N1250">
            <v>3.5047177875159696</v>
          </cell>
          <cell r="O1250">
            <v>7.0010288105906113</v>
          </cell>
        </row>
        <row r="1251">
          <cell r="A1251">
            <v>21640</v>
          </cell>
          <cell r="B1251">
            <v>3.5025844414577989</v>
          </cell>
          <cell r="C1251">
            <v>2.0556249593239172E-2</v>
          </cell>
          <cell r="D1251">
            <v>1187882.1299999999</v>
          </cell>
          <cell r="E1251">
            <v>641551.89</v>
          </cell>
          <cell r="F1251">
            <v>237.29</v>
          </cell>
          <cell r="G1251">
            <v>1187880.2298999999</v>
          </cell>
          <cell r="H1251">
            <v>641554.83239999996</v>
          </cell>
          <cell r="I1251">
            <v>237.36199999999999</v>
          </cell>
          <cell r="J1251">
            <v>1187878.33</v>
          </cell>
          <cell r="K1251">
            <v>641557.77</v>
          </cell>
          <cell r="L1251">
            <v>237.29</v>
          </cell>
          <cell r="M1251">
            <v>-2.0580575293000385E-2</v>
          </cell>
          <cell r="N1251">
            <v>3.4984444785899886</v>
          </cell>
          <cell r="O1251">
            <v>7.0010289200477871</v>
          </cell>
        </row>
        <row r="1252">
          <cell r="A1252">
            <v>21650</v>
          </cell>
          <cell r="B1252">
            <v>3.5003754084320198</v>
          </cell>
          <cell r="C1252">
            <v>1.8569436821961521E-2</v>
          </cell>
          <cell r="D1252">
            <v>1187873.73</v>
          </cell>
          <cell r="E1252">
            <v>641546.47</v>
          </cell>
          <cell r="F1252">
            <v>237.92</v>
          </cell>
          <cell r="G1252">
            <v>1187871.8284</v>
          </cell>
          <cell r="H1252">
            <v>641549.40879999998</v>
          </cell>
          <cell r="I1252">
            <v>237.98500000000001</v>
          </cell>
          <cell r="J1252">
            <v>1187869.93</v>
          </cell>
          <cell r="K1252">
            <v>641552.35</v>
          </cell>
          <cell r="L1252">
            <v>237.92</v>
          </cell>
          <cell r="M1252">
            <v>-1.8567957824326659E-2</v>
          </cell>
          <cell r="N1252">
            <v>3.500654224605515</v>
          </cell>
          <cell r="O1252">
            <v>7.0010296330375343</v>
          </cell>
        </row>
        <row r="1253">
          <cell r="A1253">
            <v>21660</v>
          </cell>
          <cell r="B1253">
            <v>3.506648214381324</v>
          </cell>
          <cell r="C1253">
            <v>1.9676909624697564E-2</v>
          </cell>
          <cell r="D1253">
            <v>1187865.33</v>
          </cell>
          <cell r="E1253">
            <v>641541.04</v>
          </cell>
          <cell r="F1253">
            <v>238.46</v>
          </cell>
          <cell r="G1253">
            <v>1187863.4269000001</v>
          </cell>
          <cell r="H1253">
            <v>641543.98529999994</v>
          </cell>
          <cell r="I1253">
            <v>238.529</v>
          </cell>
          <cell r="J1253">
            <v>1187861.53</v>
          </cell>
          <cell r="K1253">
            <v>641546.93000000005</v>
          </cell>
          <cell r="L1253">
            <v>238.46</v>
          </cell>
          <cell r="M1253">
            <v>-1.9698623333582847E-2</v>
          </cell>
          <cell r="N1253">
            <v>3.5027828509393846</v>
          </cell>
          <cell r="O1253">
            <v>7.0094310653207081</v>
          </cell>
        </row>
        <row r="1254">
          <cell r="A1254">
            <v>21670</v>
          </cell>
          <cell r="B1254">
            <v>3.499099369862599</v>
          </cell>
          <cell r="C1254">
            <v>2.1148299084434996E-2</v>
          </cell>
          <cell r="D1254">
            <v>1187856.92</v>
          </cell>
          <cell r="E1254">
            <v>641535.62</v>
          </cell>
          <cell r="F1254">
            <v>238.92</v>
          </cell>
          <cell r="G1254">
            <v>1187855.0253999999</v>
          </cell>
          <cell r="H1254">
            <v>641538.56180000002</v>
          </cell>
          <cell r="I1254">
            <v>238.994</v>
          </cell>
          <cell r="J1254">
            <v>1187853.1299999999</v>
          </cell>
          <cell r="K1254">
            <v>641541.5</v>
          </cell>
          <cell r="L1254">
            <v>238.92</v>
          </cell>
          <cell r="M1254">
            <v>-2.1163979487058403E-2</v>
          </cell>
          <cell r="N1254">
            <v>3.496506885449528</v>
          </cell>
          <cell r="O1254">
            <v>6.9956062553121274</v>
          </cell>
        </row>
        <row r="1255">
          <cell r="A1255">
            <v>21680</v>
          </cell>
          <cell r="B1255">
            <v>3.4968863937201995</v>
          </cell>
          <cell r="C1255">
            <v>1.9445870509870792E-2</v>
          </cell>
          <cell r="D1255">
            <v>1187848.52</v>
          </cell>
          <cell r="E1255">
            <v>641530.19999999995</v>
          </cell>
          <cell r="F1255">
            <v>239.32</v>
          </cell>
          <cell r="G1255">
            <v>1187846.6239</v>
          </cell>
          <cell r="H1255">
            <v>641533.13820000004</v>
          </cell>
          <cell r="I1255">
            <v>239.38800000000001</v>
          </cell>
          <cell r="J1255">
            <v>1187844.73</v>
          </cell>
          <cell r="K1255">
            <v>641536.07999999996</v>
          </cell>
          <cell r="L1255">
            <v>239.32</v>
          </cell>
          <cell r="M1255">
            <v>-1.9435677102436825E-2</v>
          </cell>
          <cell r="N1255">
            <v>3.498720401744392</v>
          </cell>
          <cell r="O1255">
            <v>6.9956067954645915</v>
          </cell>
        </row>
        <row r="1256">
          <cell r="A1256">
            <v>21690</v>
          </cell>
          <cell r="B1256">
            <v>3.5031619788492185</v>
          </cell>
          <cell r="C1256">
            <v>2.08383170520673E-2</v>
          </cell>
          <cell r="D1256">
            <v>1187840.1200000001</v>
          </cell>
          <cell r="E1256">
            <v>641524.77</v>
          </cell>
          <cell r="F1256">
            <v>239.7</v>
          </cell>
          <cell r="G1256">
            <v>1187838.2224000001</v>
          </cell>
          <cell r="H1256">
            <v>641527.71470000001</v>
          </cell>
          <cell r="I1256">
            <v>239.773</v>
          </cell>
          <cell r="J1256">
            <v>1187836.32</v>
          </cell>
          <cell r="K1256">
            <v>641530.66</v>
          </cell>
          <cell r="L1256">
            <v>239.7</v>
          </cell>
          <cell r="M1256">
            <v>-2.0819855296980539E-2</v>
          </cell>
          <cell r="N1256">
            <v>3.5062683653999529</v>
          </cell>
          <cell r="O1256">
            <v>7.0094303442491714</v>
          </cell>
        </row>
        <row r="1257">
          <cell r="A1257">
            <v>21700</v>
          </cell>
          <cell r="B1257">
            <v>3.5009498740296436</v>
          </cell>
          <cell r="C1257">
            <v>1.9423300089045449E-2</v>
          </cell>
          <cell r="D1257">
            <v>1187831.72</v>
          </cell>
          <cell r="E1257">
            <v>641519.35</v>
          </cell>
          <cell r="F1257">
            <v>240.09</v>
          </cell>
          <cell r="G1257">
            <v>1187829.8208999999</v>
          </cell>
          <cell r="H1257">
            <v>641522.29110000003</v>
          </cell>
          <cell r="I1257">
            <v>240.15799999999999</v>
          </cell>
          <cell r="J1257">
            <v>1187827.92</v>
          </cell>
          <cell r="K1257">
            <v>641525.23</v>
          </cell>
          <cell r="L1257">
            <v>240.09</v>
          </cell>
          <cell r="M1257">
            <v>-1.9428132104202262E-2</v>
          </cell>
          <cell r="N1257">
            <v>3.5000791447817763</v>
          </cell>
          <cell r="O1257">
            <v>7.0010290188114199</v>
          </cell>
        </row>
        <row r="1258">
          <cell r="A1258">
            <v>21710</v>
          </cell>
          <cell r="B1258">
            <v>3.498824676928348</v>
          </cell>
          <cell r="C1258">
            <v>2.0578338913286798E-2</v>
          </cell>
          <cell r="D1258">
            <v>1187823.32</v>
          </cell>
          <cell r="E1258">
            <v>641513.93000000005</v>
          </cell>
          <cell r="F1258">
            <v>240.47</v>
          </cell>
          <cell r="G1258">
            <v>1187821.4194</v>
          </cell>
          <cell r="H1258">
            <v>641516.8676</v>
          </cell>
          <cell r="I1258">
            <v>240.542</v>
          </cell>
          <cell r="J1258">
            <v>1187819.52</v>
          </cell>
          <cell r="K1258">
            <v>641519.81000000006</v>
          </cell>
          <cell r="L1258">
            <v>240.47</v>
          </cell>
          <cell r="M1258">
            <v>-2.0558478190749449E-2</v>
          </cell>
          <cell r="N1258">
            <v>3.5022047513419574</v>
          </cell>
          <cell r="O1258">
            <v>7.0010294282703054</v>
          </cell>
        </row>
        <row r="1259">
          <cell r="A1259">
            <v>21720</v>
          </cell>
          <cell r="B1259">
            <v>3.5050976047965161</v>
          </cell>
          <cell r="C1259">
            <v>1.9115016913735402E-2</v>
          </cell>
          <cell r="D1259">
            <v>1187814.92</v>
          </cell>
          <cell r="E1259">
            <v>641508.5</v>
          </cell>
          <cell r="F1259">
            <v>240.86</v>
          </cell>
          <cell r="G1259">
            <v>1187813.0179000001</v>
          </cell>
          <cell r="H1259">
            <v>641511.44409999996</v>
          </cell>
          <cell r="I1259">
            <v>240.92699999999999</v>
          </cell>
          <cell r="J1259">
            <v>1187811.1200000001</v>
          </cell>
          <cell r="K1259">
            <v>641514.38</v>
          </cell>
          <cell r="L1259">
            <v>240.86</v>
          </cell>
          <cell r="M1259">
            <v>-1.9165138248610041E-2</v>
          </cell>
          <cell r="N1259">
            <v>3.4959309518593251</v>
          </cell>
          <cell r="O1259">
            <v>7.0010285566558412</v>
          </cell>
        </row>
        <row r="1260">
          <cell r="A1260">
            <v>21730</v>
          </cell>
          <cell r="B1260">
            <v>3.4974649691473614</v>
          </cell>
          <cell r="C1260">
            <v>1.8870810882229503E-2</v>
          </cell>
          <cell r="D1260">
            <v>1187806.51</v>
          </cell>
          <cell r="E1260">
            <v>641503.07999999996</v>
          </cell>
          <cell r="F1260">
            <v>241.2</v>
          </cell>
          <cell r="G1260">
            <v>1187804.6163999999</v>
          </cell>
          <cell r="H1260">
            <v>641506.02049999998</v>
          </cell>
          <cell r="I1260">
            <v>241.26599999999999</v>
          </cell>
          <cell r="J1260">
            <v>1187802.72</v>
          </cell>
          <cell r="K1260">
            <v>641508.96</v>
          </cell>
          <cell r="L1260">
            <v>241.2</v>
          </cell>
          <cell r="M1260">
            <v>-1.886716189356473E-2</v>
          </cell>
          <cell r="N1260">
            <v>3.4981413936196724</v>
          </cell>
          <cell r="O1260">
            <v>6.9956063627670337</v>
          </cell>
        </row>
        <row r="1261">
          <cell r="A1261">
            <v>21740</v>
          </cell>
          <cell r="B1261">
            <v>3.4953358937057546</v>
          </cell>
          <cell r="C1261">
            <v>2.0598878674194698E-2</v>
          </cell>
          <cell r="D1261">
            <v>1187798.1100000001</v>
          </cell>
          <cell r="E1261">
            <v>641497.66</v>
          </cell>
          <cell r="F1261">
            <v>241.44</v>
          </cell>
          <cell r="G1261">
            <v>1187796.2149</v>
          </cell>
          <cell r="H1261">
            <v>641500.59699999995</v>
          </cell>
          <cell r="I1261">
            <v>241.512</v>
          </cell>
          <cell r="J1261">
            <v>1187794.32</v>
          </cell>
          <cell r="K1261">
            <v>641503.54</v>
          </cell>
          <cell r="L1261">
            <v>241.44</v>
          </cell>
          <cell r="M1261">
            <v>-2.0569837610302209E-2</v>
          </cell>
          <cell r="N1261">
            <v>3.5002707052943487</v>
          </cell>
          <cell r="O1261">
            <v>6.9956065990001033</v>
          </cell>
        </row>
        <row r="1262">
          <cell r="A1262">
            <v>21750</v>
          </cell>
          <cell r="B1262">
            <v>3.4958130528600551</v>
          </cell>
          <cell r="C1262">
            <v>2.1454236501184849E-2</v>
          </cell>
          <cell r="D1262">
            <v>1187789.8500000001</v>
          </cell>
          <cell r="E1262">
            <v>641492.22</v>
          </cell>
          <cell r="F1262">
            <v>241.59</v>
          </cell>
          <cell r="G1262">
            <v>1187787.8643</v>
          </cell>
          <cell r="H1262">
            <v>641495.09710000001</v>
          </cell>
          <cell r="I1262">
            <v>241.66499999999999</v>
          </cell>
          <cell r="J1262">
            <v>1187785.8799999999</v>
          </cell>
          <cell r="K1262">
            <v>641497.98</v>
          </cell>
          <cell r="L1262">
            <v>241.59</v>
          </cell>
          <cell r="M1262">
            <v>-2.1429831976826248E-2</v>
          </cell>
          <cell r="N1262">
            <v>3.4997941225620433</v>
          </cell>
          <cell r="O1262">
            <v>6.9956071754220979</v>
          </cell>
        </row>
        <row r="1263">
          <cell r="A1263">
            <v>21760</v>
          </cell>
          <cell r="B1263">
            <v>3.5020298071130087</v>
          </cell>
          <cell r="C1263">
            <v>1.8846213092175636E-2</v>
          </cell>
          <cell r="D1263">
            <v>1187781.6200000001</v>
          </cell>
          <cell r="E1263">
            <v>641486.54</v>
          </cell>
          <cell r="F1263">
            <v>241.66</v>
          </cell>
          <cell r="G1263">
            <v>1187779.6306</v>
          </cell>
          <cell r="H1263">
            <v>641489.42209999997</v>
          </cell>
          <cell r="I1263">
            <v>241.726</v>
          </cell>
          <cell r="J1263">
            <v>1187777.6399999999</v>
          </cell>
          <cell r="K1263">
            <v>641492.30000000005</v>
          </cell>
          <cell r="L1263">
            <v>241.66</v>
          </cell>
          <cell r="M1263">
            <v>-1.8861148951048016E-2</v>
          </cell>
          <cell r="N1263">
            <v>3.4992566026225687</v>
          </cell>
          <cell r="O1263">
            <v>7.0012864097355774</v>
          </cell>
        </row>
        <row r="1264">
          <cell r="A1264">
            <v>21770</v>
          </cell>
          <cell r="B1264">
            <v>3.4942545140891705</v>
          </cell>
          <cell r="C1264">
            <v>2.1177621636205585E-2</v>
          </cell>
          <cell r="D1264">
            <v>1187773.3799999999</v>
          </cell>
          <cell r="E1264">
            <v>641480.87</v>
          </cell>
          <cell r="F1264">
            <v>241.62</v>
          </cell>
          <cell r="G1264">
            <v>1187771.3969000001</v>
          </cell>
          <cell r="H1264">
            <v>641483.74699999997</v>
          </cell>
          <cell r="I1264">
            <v>241.69399999999999</v>
          </cell>
          <cell r="J1264">
            <v>1187769.4099999999</v>
          </cell>
          <cell r="K1264">
            <v>641486.63</v>
          </cell>
          <cell r="L1264">
            <v>241.62</v>
          </cell>
          <cell r="M1264">
            <v>-2.1134697609915303E-2</v>
          </cell>
          <cell r="N1264">
            <v>3.5013512549745163</v>
          </cell>
          <cell r="O1264">
            <v>6.9956057690636868</v>
          </cell>
        </row>
        <row r="1265">
          <cell r="A1265">
            <v>21780</v>
          </cell>
          <cell r="B1265">
            <v>3.5004711454222028</v>
          </cell>
          <cell r="C1265">
            <v>1.9997308102806904E-2</v>
          </cell>
          <cell r="D1265">
            <v>1187765.1499999999</v>
          </cell>
          <cell r="E1265">
            <v>641475.18999999994</v>
          </cell>
          <cell r="F1265">
            <v>241.5</v>
          </cell>
          <cell r="G1265">
            <v>1187763.1632000001</v>
          </cell>
          <cell r="H1265">
            <v>641478.07200000004</v>
          </cell>
          <cell r="I1265">
            <v>241.57</v>
          </cell>
          <cell r="J1265">
            <v>1187761.18</v>
          </cell>
          <cell r="K1265">
            <v>641480.94999999995</v>
          </cell>
          <cell r="L1265">
            <v>241.5</v>
          </cell>
          <cell r="M1265">
            <v>-2.0027840686291515E-2</v>
          </cell>
          <cell r="N1265">
            <v>3.4951346526291363</v>
          </cell>
          <cell r="O1265">
            <v>6.9956057980513391</v>
          </cell>
        </row>
        <row r="1266">
          <cell r="A1266">
            <v>21790</v>
          </cell>
          <cell r="B1266">
            <v>3.4983773180642808</v>
          </cell>
          <cell r="C1266">
            <v>2.086681720209637E-2</v>
          </cell>
          <cell r="D1266">
            <v>1187756.92</v>
          </cell>
          <cell r="E1266">
            <v>641469.52</v>
          </cell>
          <cell r="F1266">
            <v>241.28</v>
          </cell>
          <cell r="G1266">
            <v>1187754.9295000001</v>
          </cell>
          <cell r="H1266">
            <v>641472.39690000005</v>
          </cell>
          <cell r="I1266">
            <v>241.35300000000001</v>
          </cell>
          <cell r="J1266">
            <v>1187752.94</v>
          </cell>
          <cell r="K1266">
            <v>641475.28</v>
          </cell>
          <cell r="L1266">
            <v>241.28</v>
          </cell>
          <cell r="M1266">
            <v>-2.0839818253078259E-2</v>
          </cell>
          <cell r="N1266">
            <v>3.5029096277854843</v>
          </cell>
          <cell r="O1266">
            <v>7.0012869458497651</v>
          </cell>
        </row>
        <row r="1267">
          <cell r="A1267">
            <v>21800</v>
          </cell>
          <cell r="B1267">
            <v>3.4988313591614255</v>
          </cell>
          <cell r="C1267">
            <v>2.1149919045468958E-2</v>
          </cell>
          <cell r="D1267">
            <v>1187748.68</v>
          </cell>
          <cell r="E1267">
            <v>641463.84</v>
          </cell>
          <cell r="F1267">
            <v>240.97</v>
          </cell>
          <cell r="G1267">
            <v>1187746.6958000001</v>
          </cell>
          <cell r="H1267">
            <v>641466.72180000006</v>
          </cell>
          <cell r="I1267">
            <v>241.04400000000001</v>
          </cell>
          <cell r="J1267">
            <v>1187744.71</v>
          </cell>
          <cell r="K1267">
            <v>641469.6</v>
          </cell>
          <cell r="L1267">
            <v>240.97</v>
          </cell>
          <cell r="M1267">
            <v>-2.1162355462725158E-2</v>
          </cell>
          <cell r="N1267">
            <v>3.4967752115474116</v>
          </cell>
          <cell r="O1267">
            <v>6.9956065707088371</v>
          </cell>
        </row>
        <row r="1268">
          <cell r="A1268">
            <v>21810</v>
          </cell>
          <cell r="B1268">
            <v>3.5050478812900581</v>
          </cell>
          <cell r="C1268">
            <v>2.0541802120404302E-2</v>
          </cell>
          <cell r="D1268">
            <v>1187740.45</v>
          </cell>
          <cell r="E1268">
            <v>641458.16</v>
          </cell>
          <cell r="F1268">
            <v>240.57</v>
          </cell>
          <cell r="G1268">
            <v>1187738.4620999999</v>
          </cell>
          <cell r="H1268">
            <v>641461.04680000001</v>
          </cell>
          <cell r="I1268">
            <v>240.642</v>
          </cell>
          <cell r="J1268">
            <v>1187736.48</v>
          </cell>
          <cell r="K1268">
            <v>641463.93000000005</v>
          </cell>
          <cell r="L1268">
            <v>240.57</v>
          </cell>
          <cell r="M1268">
            <v>-2.0578516655422423E-2</v>
          </cell>
          <cell r="N1268">
            <v>3.49879445664665</v>
          </cell>
          <cell r="O1268">
            <v>7.0038423379367085</v>
          </cell>
        </row>
        <row r="1269">
          <cell r="A1269">
            <v>21820</v>
          </cell>
          <cell r="B1269">
            <v>3.4972751465082212</v>
          </cell>
          <cell r="C1269">
            <v>2.1159330307158577E-2</v>
          </cell>
          <cell r="D1269">
            <v>1187732.21</v>
          </cell>
          <cell r="E1269">
            <v>641452.49</v>
          </cell>
          <cell r="F1269">
            <v>240.12</v>
          </cell>
          <cell r="G1269">
            <v>1187730.2283999999</v>
          </cell>
          <cell r="H1269">
            <v>641455.37170000002</v>
          </cell>
          <cell r="I1269">
            <v>240.19399999999999</v>
          </cell>
          <cell r="J1269">
            <v>1187728.24</v>
          </cell>
          <cell r="K1269">
            <v>641458.25</v>
          </cell>
          <cell r="L1269">
            <v>240.12</v>
          </cell>
          <cell r="M1269">
            <v>-2.1152921896292729E-2</v>
          </cell>
          <cell r="N1269">
            <v>3.4983346680324634</v>
          </cell>
          <cell r="O1269">
            <v>6.9956098145406846</v>
          </cell>
        </row>
        <row r="1270">
          <cell r="A1270">
            <v>21830</v>
          </cell>
          <cell r="B1270">
            <v>3.5033524800971239</v>
          </cell>
          <cell r="C1270">
            <v>1.8839097799880182E-2</v>
          </cell>
          <cell r="D1270">
            <v>1187723.98</v>
          </cell>
          <cell r="E1270">
            <v>641446.81000000006</v>
          </cell>
          <cell r="F1270">
            <v>239.68</v>
          </cell>
          <cell r="G1270">
            <v>1187721.9948</v>
          </cell>
          <cell r="H1270">
            <v>641449.69660000002</v>
          </cell>
          <cell r="I1270">
            <v>239.74600000000001</v>
          </cell>
          <cell r="J1270">
            <v>1187720.01</v>
          </cell>
          <cell r="K1270">
            <v>641452.57999999996</v>
          </cell>
          <cell r="L1270">
            <v>239.68</v>
          </cell>
          <cell r="M1270">
            <v>-1.8854506027593219E-2</v>
          </cell>
          <cell r="N1270">
            <v>3.5004894799902329</v>
          </cell>
          <cell r="O1270">
            <v>7.0038419600873567</v>
          </cell>
        </row>
        <row r="1271">
          <cell r="A1271">
            <v>21840</v>
          </cell>
          <cell r="B1271">
            <v>3.5013342842094577</v>
          </cell>
          <cell r="C1271">
            <v>1.9992378424329171E-2</v>
          </cell>
          <cell r="D1271">
            <v>1187715.75</v>
          </cell>
          <cell r="E1271">
            <v>641441.14</v>
          </cell>
          <cell r="F1271">
            <v>239.22</v>
          </cell>
          <cell r="G1271">
            <v>1187713.7611</v>
          </cell>
          <cell r="H1271">
            <v>641444.02159999998</v>
          </cell>
          <cell r="I1271">
            <v>239.29</v>
          </cell>
          <cell r="J1271">
            <v>1187711.77</v>
          </cell>
          <cell r="K1271">
            <v>641446.9</v>
          </cell>
          <cell r="L1271">
            <v>239.22</v>
          </cell>
          <cell r="M1271">
            <v>-2.0000272846235477E-2</v>
          </cell>
          <cell r="N1271">
            <v>3.4999522525598361</v>
          </cell>
          <cell r="O1271">
            <v>7.0012865367692942</v>
          </cell>
        </row>
        <row r="1272">
          <cell r="A1272">
            <v>21850</v>
          </cell>
          <cell r="B1272">
            <v>3.5017973970638625</v>
          </cell>
          <cell r="C1272">
            <v>1.9704166796697762E-2</v>
          </cell>
          <cell r="D1272">
            <v>1187707.51</v>
          </cell>
          <cell r="E1272">
            <v>641435.46</v>
          </cell>
          <cell r="F1272">
            <v>238.71</v>
          </cell>
          <cell r="G1272">
            <v>1187705.5274</v>
          </cell>
          <cell r="H1272">
            <v>641438.34649999999</v>
          </cell>
          <cell r="I1272">
            <v>238.779</v>
          </cell>
          <cell r="J1272">
            <v>1187703.54</v>
          </cell>
          <cell r="K1272">
            <v>641441.23</v>
          </cell>
          <cell r="L1272">
            <v>238.71</v>
          </cell>
          <cell r="M1272">
            <v>-1.9702764164283751E-2</v>
          </cell>
          <cell r="N1272">
            <v>3.5020466887112405</v>
          </cell>
          <cell r="O1272">
            <v>7.0038440857751034</v>
          </cell>
        </row>
        <row r="1273">
          <cell r="A1273">
            <v>21860</v>
          </cell>
          <cell r="B1273">
            <v>3.4996933650961086</v>
          </cell>
          <cell r="C1273">
            <v>1.8573055756340846E-2</v>
          </cell>
          <cell r="D1273">
            <v>1187699.28</v>
          </cell>
          <cell r="E1273">
            <v>641429.79</v>
          </cell>
          <cell r="F1273">
            <v>238.14</v>
          </cell>
          <cell r="G1273">
            <v>1187697.2937</v>
          </cell>
          <cell r="H1273">
            <v>641432.67139999999</v>
          </cell>
          <cell r="I1273">
            <v>238.20500000000001</v>
          </cell>
          <cell r="J1273">
            <v>1187695.31</v>
          </cell>
          <cell r="K1273">
            <v>641435.55000000005</v>
          </cell>
          <cell r="L1273">
            <v>238.14</v>
          </cell>
          <cell r="M1273">
            <v>-1.8593143129964865E-2</v>
          </cell>
          <cell r="N1273">
            <v>3.4959124202766776</v>
          </cell>
          <cell r="O1273">
            <v>6.9956057853727867</v>
          </cell>
        </row>
        <row r="1274">
          <cell r="A1274">
            <v>21870</v>
          </cell>
          <cell r="B1274">
            <v>3.5059100045107439</v>
          </cell>
          <cell r="C1274">
            <v>1.9681052825432546E-2</v>
          </cell>
          <cell r="D1274">
            <v>1187691.05</v>
          </cell>
          <cell r="E1274">
            <v>641424.11</v>
          </cell>
          <cell r="F1274">
            <v>237.5</v>
          </cell>
          <cell r="G1274">
            <v>1187689.06</v>
          </cell>
          <cell r="H1274">
            <v>641426.99639999995</v>
          </cell>
          <cell r="I1274">
            <v>237.56899999999999</v>
          </cell>
          <cell r="J1274">
            <v>1187687.07</v>
          </cell>
          <cell r="K1274">
            <v>641429.88</v>
          </cell>
          <cell r="L1274">
            <v>237.5</v>
          </cell>
          <cell r="M1274">
            <v>-1.9694000119833226E-2</v>
          </cell>
          <cell r="N1274">
            <v>3.5036051376124759</v>
          </cell>
          <cell r="O1274">
            <v>7.0095151421232202</v>
          </cell>
        </row>
        <row r="1275">
          <cell r="A1275">
            <v>21880</v>
          </cell>
          <cell r="B1275">
            <v>3.4981359864901997</v>
          </cell>
          <cell r="C1275">
            <v>2.0296523712685824E-2</v>
          </cell>
          <cell r="D1275">
            <v>1187682.81</v>
          </cell>
          <cell r="E1275">
            <v>641418.43999999994</v>
          </cell>
          <cell r="F1275">
            <v>236.8</v>
          </cell>
          <cell r="G1275">
            <v>1187680.8263000001</v>
          </cell>
          <cell r="H1275">
            <v>641421.32129999995</v>
          </cell>
          <cell r="I1275">
            <v>236.87100000000001</v>
          </cell>
          <cell r="J1275">
            <v>1187678.8400000001</v>
          </cell>
          <cell r="K1275">
            <v>641424.19999999995</v>
          </cell>
          <cell r="L1275">
            <v>236.8</v>
          </cell>
          <cell r="M1275">
            <v>-2.0300384435032237E-2</v>
          </cell>
          <cell r="N1275">
            <v>3.4974707118094637</v>
          </cell>
          <cell r="O1275">
            <v>6.9956066982996639</v>
          </cell>
        </row>
        <row r="1276">
          <cell r="A1276">
            <v>21890</v>
          </cell>
          <cell r="B1276">
            <v>3.5043525008208065</v>
          </cell>
          <cell r="C1276">
            <v>1.9689800036912758E-2</v>
          </cell>
          <cell r="D1276">
            <v>1187674.58</v>
          </cell>
          <cell r="E1276">
            <v>641412.76</v>
          </cell>
          <cell r="F1276">
            <v>236.04</v>
          </cell>
          <cell r="G1276">
            <v>1187672.5926000001</v>
          </cell>
          <cell r="H1276">
            <v>641415.64630000002</v>
          </cell>
          <cell r="I1276">
            <v>236.10900000000001</v>
          </cell>
          <cell r="J1276">
            <v>1187670.6100000001</v>
          </cell>
          <cell r="K1276">
            <v>641418.53</v>
          </cell>
          <cell r="L1276">
            <v>236.04</v>
          </cell>
          <cell r="M1276">
            <v>-1.9717160243170065E-2</v>
          </cell>
          <cell r="N1276">
            <v>3.4994897413748065</v>
          </cell>
          <cell r="O1276">
            <v>7.0038422421956135</v>
          </cell>
        </row>
        <row r="1277">
          <cell r="A1277">
            <v>21900</v>
          </cell>
          <cell r="B1277">
            <v>3.5022553662310876</v>
          </cell>
          <cell r="C1277">
            <v>2.0843711370643319E-2</v>
          </cell>
          <cell r="D1277">
            <v>1187666.3500000001</v>
          </cell>
          <cell r="E1277">
            <v>641407.09</v>
          </cell>
          <cell r="F1277">
            <v>235.22</v>
          </cell>
          <cell r="G1277">
            <v>1187664.3589000001</v>
          </cell>
          <cell r="H1277">
            <v>641409.97120000003</v>
          </cell>
          <cell r="I1277">
            <v>235.29300000000001</v>
          </cell>
          <cell r="J1277">
            <v>1187662.3700000001</v>
          </cell>
          <cell r="K1277">
            <v>641412.85</v>
          </cell>
          <cell r="L1277">
            <v>235.25</v>
          </cell>
          <cell r="M1277">
            <v>-1.2289119269983698E-2</v>
          </cell>
          <cell r="N1277">
            <v>3.4990302441798509</v>
          </cell>
          <cell r="O1277">
            <v>7.0012856104109389</v>
          </cell>
        </row>
        <row r="1278">
          <cell r="A1278">
            <v>21910</v>
          </cell>
          <cell r="B1278">
            <v>3.6886434160125341</v>
          </cell>
          <cell r="C1278">
            <v>1.8706064050663426E-2</v>
          </cell>
          <cell r="D1278">
            <v>1187658.22</v>
          </cell>
          <cell r="E1278">
            <v>641401.26</v>
          </cell>
          <cell r="F1278">
            <v>234.4</v>
          </cell>
          <cell r="G1278">
            <v>1187656.1251999999</v>
          </cell>
          <cell r="H1278">
            <v>641404.29610000004</v>
          </cell>
          <cell r="I1278">
            <v>234.46899999999999</v>
          </cell>
          <cell r="J1278">
            <v>1187654.1399999999</v>
          </cell>
          <cell r="K1278">
            <v>641407.18000000005</v>
          </cell>
          <cell r="L1278">
            <v>234.49</v>
          </cell>
          <cell r="M1278">
            <v>5.9980666695242475E-3</v>
          </cell>
          <cell r="N1278">
            <v>3.5011281396244764</v>
          </cell>
          <cell r="O1278">
            <v>7.1897715556370105</v>
          </cell>
        </row>
        <row r="1279">
          <cell r="A1279">
            <v>21920</v>
          </cell>
          <cell r="B1279">
            <v>4.1831126520915403</v>
          </cell>
          <cell r="C1279">
            <v>2.2949417810205042E-2</v>
          </cell>
          <cell r="D1279">
            <v>1187650.27</v>
          </cell>
          <cell r="E1279">
            <v>641395.18000000005</v>
          </cell>
          <cell r="F1279">
            <v>233.59</v>
          </cell>
          <cell r="G1279">
            <v>1187647.8914999999</v>
          </cell>
          <cell r="H1279">
            <v>641398.62109999999</v>
          </cell>
          <cell r="I1279">
            <v>233.68600000000001</v>
          </cell>
          <cell r="J1279">
            <v>1187645.9099999999</v>
          </cell>
          <cell r="K1279">
            <v>641401.5</v>
          </cell>
          <cell r="L1279">
            <v>233.77</v>
          </cell>
          <cell r="M1279">
            <v>2.4034942324103584E-2</v>
          </cell>
          <cell r="N1279">
            <v>3.4949116526800768</v>
          </cell>
          <cell r="O1279">
            <v>7.6780243047716166</v>
          </cell>
        </row>
        <row r="1280">
          <cell r="A1280">
            <v>21930</v>
          </cell>
          <cell r="B1280">
            <v>4.4991311873130417</v>
          </cell>
          <cell r="C1280">
            <v>4.245264075397432E-2</v>
          </cell>
          <cell r="D1280">
            <v>1187642.33</v>
          </cell>
          <cell r="E1280">
            <v>641389.27</v>
          </cell>
          <cell r="F1280">
            <v>232.79</v>
          </cell>
          <cell r="G1280">
            <v>1187639.6839999999</v>
          </cell>
          <cell r="H1280">
            <v>641392.90879999998</v>
          </cell>
          <cell r="I1280">
            <v>232.98099999999999</v>
          </cell>
          <cell r="J1280">
            <v>1187637.6299999999</v>
          </cell>
          <cell r="K1280">
            <v>641395.74</v>
          </cell>
          <cell r="L1280">
            <v>233.13</v>
          </cell>
          <cell r="M1280">
            <v>4.2598196577472353E-2</v>
          </cell>
          <cell r="N1280">
            <v>3.4978006575705161</v>
          </cell>
          <cell r="O1280">
            <v>7.9969318448835578</v>
          </cell>
        </row>
        <row r="1281">
          <cell r="A1281">
            <v>21940</v>
          </cell>
          <cell r="B1281">
            <v>4.5034297207354266</v>
          </cell>
          <cell r="C1281">
            <v>5.2404503819246974E-2</v>
          </cell>
          <cell r="D1281">
            <v>1187634.68</v>
          </cell>
          <cell r="E1281">
            <v>641383.31000000006</v>
          </cell>
          <cell r="F1281">
            <v>232.12</v>
          </cell>
          <cell r="G1281">
            <v>1187631.7943</v>
          </cell>
          <cell r="H1281">
            <v>641386.76740000001</v>
          </cell>
          <cell r="I1281">
            <v>232.35599999999999</v>
          </cell>
          <cell r="J1281">
            <v>1187629.55</v>
          </cell>
          <cell r="K1281">
            <v>641389.46</v>
          </cell>
          <cell r="L1281">
            <v>232.54</v>
          </cell>
          <cell r="M1281">
            <v>5.2492262982247163E-2</v>
          </cell>
          <cell r="N1281">
            <v>3.5052784838448692</v>
          </cell>
          <cell r="O1281">
            <v>8.0087082045802962</v>
          </cell>
        </row>
        <row r="1282">
          <cell r="A1282">
            <v>21950</v>
          </cell>
          <cell r="B1282">
            <v>4.5003535972212303</v>
          </cell>
          <cell r="C1282">
            <v>5.2884733356719803E-2</v>
          </cell>
          <cell r="D1282">
            <v>1187627.44</v>
          </cell>
          <cell r="E1282">
            <v>641376.86</v>
          </cell>
          <cell r="F1282">
            <v>231.57</v>
          </cell>
          <cell r="G1282">
            <v>1187624.3313</v>
          </cell>
          <cell r="H1282">
            <v>641380.11410000001</v>
          </cell>
          <cell r="I1282">
            <v>231.80799999999999</v>
          </cell>
          <cell r="J1282">
            <v>1187621.92</v>
          </cell>
          <cell r="K1282">
            <v>641382.65</v>
          </cell>
          <cell r="L1282">
            <v>231.99</v>
          </cell>
          <cell r="M1282">
            <v>5.2010283130551248E-2</v>
          </cell>
          <cell r="N1282">
            <v>3.4993080030573442</v>
          </cell>
          <cell r="O1282">
            <v>7.999661600278575</v>
          </cell>
        </row>
        <row r="1283">
          <cell r="A1283">
            <v>21960</v>
          </cell>
          <cell r="B1283">
            <v>4.4945028834691074</v>
          </cell>
          <cell r="C1283">
            <v>5.3398564028679353E-2</v>
          </cell>
          <cell r="D1283">
            <v>1187620.6399999999</v>
          </cell>
          <cell r="E1283">
            <v>641369.93999999994</v>
          </cell>
          <cell r="F1283">
            <v>231.1</v>
          </cell>
          <cell r="G1283">
            <v>1187617.3281</v>
          </cell>
          <cell r="H1283">
            <v>641372.97840000002</v>
          </cell>
          <cell r="I1283">
            <v>231.34</v>
          </cell>
          <cell r="J1283">
            <v>1187614.75</v>
          </cell>
          <cell r="K1283">
            <v>641375.35</v>
          </cell>
          <cell r="L1283">
            <v>231.53</v>
          </cell>
          <cell r="M1283">
            <v>5.423905297349902E-2</v>
          </cell>
          <cell r="N1283">
            <v>3.5030110148278393</v>
          </cell>
          <cell r="O1283">
            <v>7.9975138982969467</v>
          </cell>
        </row>
        <row r="1284">
          <cell r="A1284">
            <v>21970</v>
          </cell>
          <cell r="B1284">
            <v>4.5008341505988891</v>
          </cell>
          <cell r="C1284">
            <v>5.3323448936247929E-2</v>
          </cell>
          <cell r="D1284">
            <v>1187614.33</v>
          </cell>
          <cell r="E1284">
            <v>641362.57999999996</v>
          </cell>
          <cell r="F1284">
            <v>230.71</v>
          </cell>
          <cell r="G1284">
            <v>1187610.8158</v>
          </cell>
          <cell r="H1284">
            <v>641365.39210000006</v>
          </cell>
          <cell r="I1284">
            <v>230.95</v>
          </cell>
          <cell r="J1284">
            <v>1187608.0900000001</v>
          </cell>
          <cell r="K1284">
            <v>641367.57999999996</v>
          </cell>
          <cell r="L1284">
            <v>231.14</v>
          </cell>
          <cell r="M1284">
            <v>5.4359222046032572E-2</v>
          </cell>
          <cell r="N1284">
            <v>3.4952670926581986</v>
          </cell>
          <cell r="O1284">
            <v>7.9961012432570877</v>
          </cell>
        </row>
        <row r="1285">
          <cell r="A1285">
            <v>21980</v>
          </cell>
          <cell r="B1285">
            <v>4.4990499641019133</v>
          </cell>
          <cell r="C1285">
            <v>5.3344595395683439E-2</v>
          </cell>
          <cell r="D1285">
            <v>1187608.51</v>
          </cell>
          <cell r="E1285">
            <v>641354.81000000006</v>
          </cell>
          <cell r="F1285">
            <v>230.4</v>
          </cell>
          <cell r="G1285">
            <v>1187604.8233</v>
          </cell>
          <cell r="H1285">
            <v>641357.38870000001</v>
          </cell>
          <cell r="I1285">
            <v>230.64</v>
          </cell>
          <cell r="J1285">
            <v>1187601.95</v>
          </cell>
          <cell r="K1285">
            <v>641359.39</v>
          </cell>
          <cell r="L1285">
            <v>230.83</v>
          </cell>
          <cell r="M1285">
            <v>5.4261236736805912E-2</v>
          </cell>
          <cell r="N1285">
            <v>3.5015788696748844</v>
          </cell>
          <cell r="O1285">
            <v>8.0006288337767977</v>
          </cell>
        </row>
        <row r="1286">
          <cell r="A1286">
            <v>21990</v>
          </cell>
          <cell r="B1286">
            <v>4.4992263744769954</v>
          </cell>
          <cell r="C1286">
            <v>5.2675722507421696E-2</v>
          </cell>
          <cell r="D1286">
            <v>1187603.23</v>
          </cell>
          <cell r="E1286">
            <v>641346.68000000005</v>
          </cell>
          <cell r="F1286">
            <v>230.17</v>
          </cell>
          <cell r="G1286">
            <v>1187599.3774000001</v>
          </cell>
          <cell r="H1286">
            <v>641349.00390000001</v>
          </cell>
          <cell r="I1286">
            <v>230.40700000000001</v>
          </cell>
          <cell r="J1286">
            <v>1187596.3799999999</v>
          </cell>
          <cell r="K1286">
            <v>641350.81000000006</v>
          </cell>
          <cell r="L1286">
            <v>230.59</v>
          </cell>
          <cell r="M1286">
            <v>5.2293390298919967E-2</v>
          </cell>
          <cell r="N1286">
            <v>3.4994862439387924</v>
          </cell>
          <cell r="O1286">
            <v>7.9987126184157873</v>
          </cell>
        </row>
        <row r="1287">
          <cell r="A1287">
            <v>22000</v>
          </cell>
          <cell r="B1287">
            <v>4.4997143699182427</v>
          </cell>
          <cell r="C1287">
            <v>4.9780937540722055E-2</v>
          </cell>
          <cell r="D1287">
            <v>1187598.5</v>
          </cell>
          <cell r="E1287">
            <v>641338.21</v>
          </cell>
          <cell r="F1287">
            <v>230.03</v>
          </cell>
          <cell r="G1287">
            <v>1187594.5020999999</v>
          </cell>
          <cell r="H1287">
            <v>641340.27500000002</v>
          </cell>
          <cell r="I1287">
            <v>230.25399999999999</v>
          </cell>
          <cell r="J1287">
            <v>1187591.3899999999</v>
          </cell>
          <cell r="K1287">
            <v>641341.88</v>
          </cell>
          <cell r="L1287">
            <v>230.43</v>
          </cell>
          <cell r="M1287">
            <v>5.0262759888064119E-2</v>
          </cell>
          <cell r="N1287">
            <v>3.5015984078862887</v>
          </cell>
          <cell r="O1287">
            <v>8.0013127778045323</v>
          </cell>
          <cell r="P1287">
            <v>7.2176091439563681</v>
          </cell>
        </row>
        <row r="1288">
          <cell r="A1288">
            <v>22010</v>
          </cell>
          <cell r="B1288">
            <v>4.4149658797253846</v>
          </cell>
          <cell r="C1288">
            <v>3.1483822024159322E-2</v>
          </cell>
          <cell r="D1288">
            <v>1187594.24</v>
          </cell>
          <cell r="E1288">
            <v>641329.43999999994</v>
          </cell>
          <cell r="F1288">
            <v>230.04</v>
          </cell>
          <cell r="G1288">
            <v>1187590.2106000001</v>
          </cell>
          <cell r="H1288">
            <v>641331.24439999997</v>
          </cell>
          <cell r="I1288">
            <v>230.179</v>
          </cell>
          <cell r="J1288">
            <v>1187587.02</v>
          </cell>
          <cell r="K1288">
            <v>641332.67000000004</v>
          </cell>
          <cell r="L1288">
            <v>230.29</v>
          </cell>
          <cell r="M1288">
            <v>3.1763246990938653E-2</v>
          </cell>
          <cell r="N1288">
            <v>3.4946049448803467</v>
          </cell>
          <cell r="O1288">
            <v>7.9095708246057317</v>
          </cell>
        </row>
        <row r="1289">
          <cell r="A1289">
            <v>22020</v>
          </cell>
          <cell r="B1289">
            <v>3.9113642887336932</v>
          </cell>
          <cell r="C1289">
            <v>2.1220217262573032E-2</v>
          </cell>
          <cell r="D1289">
            <v>1187589.7</v>
          </cell>
          <cell r="E1289">
            <v>641320.52</v>
          </cell>
          <cell r="F1289">
            <v>230.1</v>
          </cell>
          <cell r="G1289">
            <v>1187586.1288000001</v>
          </cell>
          <cell r="H1289">
            <v>641322.11540000001</v>
          </cell>
          <cell r="I1289">
            <v>230.18299999999999</v>
          </cell>
          <cell r="J1289">
            <v>1187582.93</v>
          </cell>
          <cell r="K1289">
            <v>641323.54</v>
          </cell>
          <cell r="L1289">
            <v>230.23</v>
          </cell>
          <cell r="M1289">
            <v>1.3422104846111607E-2</v>
          </cell>
          <cell r="N1289">
            <v>3.5016862510661269</v>
          </cell>
          <cell r="O1289">
            <v>7.4130505397998201</v>
          </cell>
        </row>
        <row r="1290">
          <cell r="A1290">
            <v>22030</v>
          </cell>
          <cell r="B1290">
            <v>3.4971225257059722</v>
          </cell>
          <cell r="C1290">
            <v>1.9158608114962124E-2</v>
          </cell>
          <cell r="D1290">
            <v>1187585.24</v>
          </cell>
          <cell r="E1290">
            <v>641311.56000000006</v>
          </cell>
          <cell r="F1290">
            <v>230.16</v>
          </cell>
          <cell r="G1290">
            <v>1187582.047</v>
          </cell>
          <cell r="H1290">
            <v>641312.98640000005</v>
          </cell>
          <cell r="I1290">
            <v>230.227</v>
          </cell>
          <cell r="J1290">
            <v>1187578.8500000001</v>
          </cell>
          <cell r="K1290">
            <v>641314.42000000004</v>
          </cell>
          <cell r="L1290">
            <v>230.21</v>
          </cell>
          <cell r="M1290">
            <v>-4.8519929796825975E-3</v>
          </cell>
          <cell r="N1290">
            <v>3.5037148798817914</v>
          </cell>
          <cell r="O1290">
            <v>7.0008374055877631</v>
          </cell>
        </row>
        <row r="1291">
          <cell r="A1291">
            <v>22040</v>
          </cell>
          <cell r="B1291">
            <v>3.4992651756915998</v>
          </cell>
          <cell r="C1291">
            <v>1.914687702590739E-2</v>
          </cell>
          <cell r="D1291">
            <v>1187581.1599999999</v>
          </cell>
          <cell r="E1291">
            <v>641302.43000000005</v>
          </cell>
          <cell r="F1291">
            <v>230.2</v>
          </cell>
          <cell r="G1291">
            <v>1187577.9650999999</v>
          </cell>
          <cell r="H1291">
            <v>641303.85739999998</v>
          </cell>
          <cell r="I1291">
            <v>230.267</v>
          </cell>
          <cell r="J1291">
            <v>1187574.77</v>
          </cell>
          <cell r="K1291">
            <v>641305.29</v>
          </cell>
          <cell r="L1291">
            <v>230.2</v>
          </cell>
          <cell r="M1291">
            <v>-1.9134262892478531E-2</v>
          </cell>
          <cell r="N1291">
            <v>3.5015720425971693</v>
          </cell>
          <cell r="O1291">
            <v>7.000837218288769</v>
          </cell>
        </row>
        <row r="1292">
          <cell r="A1292">
            <v>22050</v>
          </cell>
          <cell r="B1292">
            <v>3.5013165309274501</v>
          </cell>
          <cell r="C1292">
            <v>1.9706872940659176E-2</v>
          </cell>
          <cell r="D1292">
            <v>1187577.08</v>
          </cell>
          <cell r="E1292">
            <v>641293.30000000005</v>
          </cell>
          <cell r="F1292">
            <v>230.2</v>
          </cell>
          <cell r="G1292">
            <v>1187573.8833000001</v>
          </cell>
          <cell r="H1292">
            <v>641294.72840000002</v>
          </cell>
          <cell r="I1292">
            <v>230.26900000000001</v>
          </cell>
          <cell r="J1292">
            <v>1187570.69</v>
          </cell>
          <cell r="K1292">
            <v>641296.16</v>
          </cell>
          <cell r="L1292">
            <v>230.2</v>
          </cell>
          <cell r="M1292">
            <v>-1.9716987165993353E-2</v>
          </cell>
          <cell r="N1292">
            <v>3.4995204601554839</v>
          </cell>
          <cell r="O1292">
            <v>7.0008369910829344</v>
          </cell>
        </row>
        <row r="1293">
          <cell r="A1293">
            <v>22060</v>
          </cell>
          <cell r="B1293">
            <v>3.5033678952332235</v>
          </cell>
          <cell r="C1293">
            <v>1.9695333765517485E-2</v>
          </cell>
          <cell r="D1293">
            <v>1187573</v>
          </cell>
          <cell r="E1293">
            <v>641284.17000000004</v>
          </cell>
          <cell r="F1293">
            <v>230.16</v>
          </cell>
          <cell r="G1293">
            <v>1187569.8015000001</v>
          </cell>
          <cell r="H1293">
            <v>641285.59939999995</v>
          </cell>
          <cell r="I1293">
            <v>230.22900000000001</v>
          </cell>
          <cell r="J1293">
            <v>1187566.6100000001</v>
          </cell>
          <cell r="K1293">
            <v>641287.03</v>
          </cell>
          <cell r="L1293">
            <v>230.16</v>
          </cell>
          <cell r="M1293">
            <v>-1.9728552917860478E-2</v>
          </cell>
          <cell r="N1293">
            <v>3.4974688862025127</v>
          </cell>
          <cell r="O1293">
            <v>7.0008367814357362</v>
          </cell>
        </row>
        <row r="1294">
          <cell r="A1294">
            <v>22070</v>
          </cell>
          <cell r="B1294">
            <v>3.4963833198939334</v>
          </cell>
          <cell r="C1294">
            <v>1.8590638969748195E-2</v>
          </cell>
          <cell r="D1294">
            <v>1187568.9099999999</v>
          </cell>
          <cell r="E1294">
            <v>641275.04</v>
          </cell>
          <cell r="F1294">
            <v>230.08</v>
          </cell>
          <cell r="G1294">
            <v>1187565.7196</v>
          </cell>
          <cell r="H1294">
            <v>641276.47039999999</v>
          </cell>
          <cell r="I1294">
            <v>230.14500000000001</v>
          </cell>
          <cell r="J1294">
            <v>1187562.52</v>
          </cell>
          <cell r="K1294">
            <v>641277.9</v>
          </cell>
          <cell r="L1294">
            <v>230.08</v>
          </cell>
          <cell r="M1294">
            <v>-1.8547826285717505E-2</v>
          </cell>
          <cell r="N1294">
            <v>3.5044537833551992</v>
          </cell>
          <cell r="O1294">
            <v>7.0008371032491326</v>
          </cell>
        </row>
        <row r="1295">
          <cell r="A1295">
            <v>22080</v>
          </cell>
          <cell r="B1295">
            <v>3.4984349073631984</v>
          </cell>
          <cell r="C1295">
            <v>2.0008947387499407E-2</v>
          </cell>
          <cell r="D1295">
            <v>1187564.83</v>
          </cell>
          <cell r="E1295">
            <v>641265.91</v>
          </cell>
          <cell r="F1295">
            <v>229.95</v>
          </cell>
          <cell r="G1295">
            <v>1187561.6377999999</v>
          </cell>
          <cell r="H1295">
            <v>641267.34140000003</v>
          </cell>
          <cell r="I1295">
            <v>230.02</v>
          </cell>
          <cell r="J1295">
            <v>1187558.44</v>
          </cell>
          <cell r="K1295">
            <v>641268.77</v>
          </cell>
          <cell r="L1295">
            <v>229.95</v>
          </cell>
          <cell r="M1295">
            <v>-1.9986281230531939E-2</v>
          </cell>
          <cell r="N1295">
            <v>3.5024024325789265</v>
          </cell>
          <cell r="O1295">
            <v>7.0008373399421249</v>
          </cell>
        </row>
        <row r="1296">
          <cell r="A1296">
            <v>22090</v>
          </cell>
          <cell r="B1296">
            <v>3.5005777479693032</v>
          </cell>
          <cell r="C1296">
            <v>1.4569023650331147E-2</v>
          </cell>
          <cell r="D1296">
            <v>1187560.75</v>
          </cell>
          <cell r="E1296">
            <v>641256.78</v>
          </cell>
          <cell r="F1296">
            <v>229.8</v>
          </cell>
          <cell r="G1296">
            <v>1187557.5559</v>
          </cell>
          <cell r="H1296">
            <v>641258.21239999996</v>
          </cell>
          <cell r="I1296">
            <v>229.851</v>
          </cell>
          <cell r="J1296">
            <v>1187554.3600000001</v>
          </cell>
          <cell r="K1296">
            <v>641259.64</v>
          </cell>
          <cell r="L1296">
            <v>229.78</v>
          </cell>
          <cell r="M1296">
            <v>-2.0284208698819084E-2</v>
          </cell>
          <cell r="N1296">
            <v>3.500259786034023</v>
          </cell>
          <cell r="O1296">
            <v>7.0008375340033258</v>
          </cell>
        </row>
        <row r="1297">
          <cell r="A1297">
            <v>22100</v>
          </cell>
          <cell r="B1297">
            <v>3.5026293508614508</v>
          </cell>
          <cell r="C1297">
            <v>-4.2824970893072653E-3</v>
          </cell>
          <cell r="D1297">
            <v>1187556.67</v>
          </cell>
          <cell r="E1297">
            <v>641247.65</v>
          </cell>
          <cell r="F1297">
            <v>229.66</v>
          </cell>
          <cell r="G1297">
            <v>1187553.4741</v>
          </cell>
          <cell r="H1297">
            <v>641249.0834</v>
          </cell>
          <cell r="I1297">
            <v>229.64500000000001</v>
          </cell>
          <cell r="J1297">
            <v>1187550.1299999999</v>
          </cell>
          <cell r="K1297">
            <v>641250.57999999996</v>
          </cell>
          <cell r="L1297">
            <v>229.57</v>
          </cell>
          <cell r="M1297">
            <v>-2.0471017942355875E-2</v>
          </cell>
          <cell r="N1297">
            <v>3.6637161967816532</v>
          </cell>
          <cell r="O1297">
            <v>7.1663455476431039</v>
          </cell>
        </row>
        <row r="1298">
          <cell r="A1298">
            <v>22110</v>
          </cell>
          <cell r="B1298">
            <v>3.5006000415523491</v>
          </cell>
          <cell r="C1298">
            <v>-2.1710563645623175E-2</v>
          </cell>
          <cell r="D1298">
            <v>1187552.5900000001</v>
          </cell>
          <cell r="E1298">
            <v>641238.53</v>
          </cell>
          <cell r="F1298">
            <v>229.51</v>
          </cell>
          <cell r="G1298">
            <v>1187549.3922999999</v>
          </cell>
          <cell r="H1298">
            <v>641239.95440000005</v>
          </cell>
          <cell r="I1298">
            <v>229.434</v>
          </cell>
          <cell r="J1298">
            <v>1187545.5900000001</v>
          </cell>
          <cell r="K1298">
            <v>641241.65</v>
          </cell>
          <cell r="L1298">
            <v>229.34</v>
          </cell>
          <cell r="M1298">
            <v>-2.2578583366705818E-2</v>
          </cell>
          <cell r="N1298">
            <v>4.1632372799174666</v>
          </cell>
          <cell r="O1298">
            <v>7.6638373214698152</v>
          </cell>
        </row>
        <row r="1299">
          <cell r="A1299">
            <v>22120</v>
          </cell>
          <cell r="B1299">
            <v>3.5024155221181621</v>
          </cell>
          <cell r="C1299">
            <v>-4.1971033725629991E-2</v>
          </cell>
          <cell r="D1299">
            <v>1187548.45</v>
          </cell>
          <cell r="E1299">
            <v>641229.35</v>
          </cell>
          <cell r="F1299">
            <v>229.37</v>
          </cell>
          <cell r="G1299">
            <v>1187545.28</v>
          </cell>
          <cell r="H1299">
            <v>641230.83929999999</v>
          </cell>
          <cell r="I1299">
            <v>229.22300000000001</v>
          </cell>
          <cell r="J1299">
            <v>1187541.21</v>
          </cell>
          <cell r="K1299">
            <v>641232.76</v>
          </cell>
          <cell r="L1299">
            <v>229.04</v>
          </cell>
          <cell r="M1299">
            <v>-4.066266235404889E-2</v>
          </cell>
          <cell r="N1299">
            <v>4.5004431438021504</v>
          </cell>
          <cell r="O1299">
            <v>8.0028586659203125</v>
          </cell>
        </row>
        <row r="1300">
          <cell r="A1300">
            <v>22130</v>
          </cell>
          <cell r="B1300">
            <v>3.4995543044974418</v>
          </cell>
          <cell r="C1300">
            <v>-5.3721126647007747E-2</v>
          </cell>
          <cell r="D1300">
            <v>1187543.8</v>
          </cell>
          <cell r="E1300">
            <v>641220.25</v>
          </cell>
          <cell r="F1300">
            <v>229.2</v>
          </cell>
          <cell r="G1300">
            <v>1187540.7327000001</v>
          </cell>
          <cell r="H1300">
            <v>641221.93480000005</v>
          </cell>
          <cell r="I1300">
            <v>229.012</v>
          </cell>
          <cell r="J1300">
            <v>1187536.79</v>
          </cell>
          <cell r="K1300">
            <v>641224.11</v>
          </cell>
          <cell r="L1300">
            <v>228.77</v>
          </cell>
          <cell r="M1300">
            <v>-5.3742785591162981E-2</v>
          </cell>
          <cell r="N1300">
            <v>4.5029299716794489</v>
          </cell>
          <cell r="O1300">
            <v>8.0024842761768902</v>
          </cell>
        </row>
        <row r="1301">
          <cell r="A1301">
            <v>22140</v>
          </cell>
          <cell r="B1301">
            <v>3.4953324377256099</v>
          </cell>
          <cell r="C1301">
            <v>-5.1783343422918342E-2</v>
          </cell>
          <cell r="D1301">
            <v>1187538.5900000001</v>
          </cell>
          <cell r="E1301">
            <v>641211.46</v>
          </cell>
          <cell r="F1301">
            <v>228.99</v>
          </cell>
          <cell r="G1301">
            <v>1187535.6381000001</v>
          </cell>
          <cell r="H1301">
            <v>641213.33180000004</v>
          </cell>
          <cell r="I1301">
            <v>228.809</v>
          </cell>
          <cell r="J1301">
            <v>1187531.8400000001</v>
          </cell>
          <cell r="K1301">
            <v>641215.74</v>
          </cell>
          <cell r="L1301">
            <v>228.57</v>
          </cell>
          <cell r="M1301">
            <v>-5.3143938156635498E-2</v>
          </cell>
          <cell r="N1301">
            <v>4.4972203470427798</v>
          </cell>
          <cell r="O1301">
            <v>7.9925527847683897</v>
          </cell>
        </row>
        <row r="1302">
          <cell r="A1302">
            <v>22150</v>
          </cell>
          <cell r="B1302">
            <v>3.4998104093419311</v>
          </cell>
          <cell r="C1302">
            <v>-5.3145735981447235E-2</v>
          </cell>
          <cell r="D1302">
            <v>1187532.8500000001</v>
          </cell>
          <cell r="E1302">
            <v>641203.01</v>
          </cell>
          <cell r="F1302">
            <v>228.85</v>
          </cell>
          <cell r="G1302">
            <v>1187530.0160999999</v>
          </cell>
          <cell r="H1302">
            <v>641205.06370000006</v>
          </cell>
          <cell r="I1302">
            <v>228.66399999999999</v>
          </cell>
          <cell r="J1302">
            <v>1187526.3799999999</v>
          </cell>
          <cell r="K1302">
            <v>641207.71</v>
          </cell>
          <cell r="L1302">
            <v>228.43</v>
          </cell>
          <cell r="M1302">
            <v>-5.2033251650541457E-2</v>
          </cell>
          <cell r="N1302">
            <v>4.4971242922033579</v>
          </cell>
          <cell r="O1302">
            <v>7.996934701545289</v>
          </cell>
        </row>
        <row r="1303">
          <cell r="A1303">
            <v>22160</v>
          </cell>
          <cell r="B1303">
            <v>3.5047554393865843</v>
          </cell>
          <cell r="C1303">
            <v>-5.2214770235737333E-2</v>
          </cell>
          <cell r="D1303">
            <v>1187526.5900000001</v>
          </cell>
          <cell r="E1303">
            <v>641194.93000000005</v>
          </cell>
          <cell r="F1303">
            <v>228.77</v>
          </cell>
          <cell r="G1303">
            <v>1187523.8887</v>
          </cell>
          <cell r="H1303">
            <v>641197.16299999994</v>
          </cell>
          <cell r="I1303">
            <v>228.58699999999999</v>
          </cell>
          <cell r="J1303">
            <v>1187520.42</v>
          </cell>
          <cell r="K1303">
            <v>641200.03</v>
          </cell>
          <cell r="L1303">
            <v>228.35</v>
          </cell>
          <cell r="M1303">
            <v>-5.2664626841221342E-2</v>
          </cell>
          <cell r="N1303">
            <v>4.5001742956335073</v>
          </cell>
          <cell r="O1303">
            <v>8.0049297350200916</v>
          </cell>
        </row>
        <row r="1304">
          <cell r="A1304">
            <v>22170</v>
          </cell>
          <cell r="B1304">
            <v>3.4952902784656326</v>
          </cell>
          <cell r="C1304">
            <v>-5.2642265832287351E-2</v>
          </cell>
          <cell r="D1304">
            <v>1187519.83</v>
          </cell>
          <cell r="E1304">
            <v>641187.27</v>
          </cell>
          <cell r="F1304">
            <v>228.76</v>
          </cell>
          <cell r="G1304">
            <v>1187517.2797999999</v>
          </cell>
          <cell r="H1304">
            <v>641189.66029999999</v>
          </cell>
          <cell r="I1304">
            <v>228.57599999999999</v>
          </cell>
          <cell r="J1304">
            <v>1187514</v>
          </cell>
          <cell r="K1304">
            <v>641192.74</v>
          </cell>
          <cell r="L1304">
            <v>228.34</v>
          </cell>
          <cell r="M1304">
            <v>-5.245527319915768E-2</v>
          </cell>
          <cell r="N1304">
            <v>4.4990710295982153</v>
          </cell>
          <cell r="O1304">
            <v>7.9943613080638478</v>
          </cell>
        </row>
        <row r="1305">
          <cell r="A1305">
            <v>22180</v>
          </cell>
          <cell r="B1305">
            <v>3.4947217372552126</v>
          </cell>
          <cell r="C1305">
            <v>-5.4081559050946165E-2</v>
          </cell>
          <cell r="D1305">
            <v>1187512.6100000001</v>
          </cell>
          <cell r="E1305">
            <v>641180.04</v>
          </cell>
          <cell r="F1305">
            <v>228.82</v>
          </cell>
          <cell r="G1305">
            <v>1187510.2150999999</v>
          </cell>
          <cell r="H1305">
            <v>641182.58510000003</v>
          </cell>
          <cell r="I1305">
            <v>228.631</v>
          </cell>
          <cell r="J1305">
            <v>1187507.1299999999</v>
          </cell>
          <cell r="K1305">
            <v>641185.86</v>
          </cell>
          <cell r="L1305">
            <v>228.39</v>
          </cell>
          <cell r="M1305">
            <v>-5.356506317979564E-2</v>
          </cell>
          <cell r="N1305">
            <v>4.4992012646578443</v>
          </cell>
          <cell r="O1305">
            <v>7.9939230019130569</v>
          </cell>
        </row>
        <row r="1306">
          <cell r="A1306">
            <v>22190</v>
          </cell>
          <cell r="B1306">
            <v>3.5028386715879574</v>
          </cell>
          <cell r="C1306">
            <v>-5.309979060945072E-2</v>
          </cell>
          <cell r="D1306">
            <v>1187504.96</v>
          </cell>
          <cell r="E1306">
            <v>641173.27</v>
          </cell>
          <cell r="F1306">
            <v>228.94</v>
          </cell>
          <cell r="G1306">
            <v>1187502.7224000001</v>
          </cell>
          <cell r="H1306">
            <v>641175.96499999997</v>
          </cell>
          <cell r="I1306">
            <v>228.75399999999999</v>
          </cell>
          <cell r="J1306">
            <v>1187499.8500000001</v>
          </cell>
          <cell r="K1306">
            <v>641179.43000000005</v>
          </cell>
          <cell r="L1306">
            <v>228.52</v>
          </cell>
          <cell r="M1306">
            <v>-5.1991134328363699E-2</v>
          </cell>
          <cell r="N1306">
            <v>4.5007673524122751</v>
          </cell>
          <cell r="O1306">
            <v>8.0036060240002325</v>
          </cell>
        </row>
        <row r="1307">
          <cell r="A1307">
            <v>22200</v>
          </cell>
          <cell r="B1307">
            <v>3.4965500324356267</v>
          </cell>
          <cell r="C1307">
            <v>-5.3481288202738217E-2</v>
          </cell>
          <cell r="D1307">
            <v>1187496.8899999999</v>
          </cell>
          <cell r="E1307">
            <v>641167</v>
          </cell>
          <cell r="F1307">
            <v>229.13</v>
          </cell>
          <cell r="G1307">
            <v>1187494.8307</v>
          </cell>
          <cell r="H1307">
            <v>641169.82579999999</v>
          </cell>
          <cell r="I1307">
            <v>228.94300000000001</v>
          </cell>
          <cell r="J1307">
            <v>1187492.18</v>
          </cell>
          <cell r="K1307">
            <v>641173.46</v>
          </cell>
          <cell r="L1307">
            <v>228.7</v>
          </cell>
          <cell r="M1307">
            <v>-5.4021853084465193E-2</v>
          </cell>
          <cell r="N1307">
            <v>4.498179646301355</v>
          </cell>
          <cell r="O1307">
            <v>7.9947296787369817</v>
          </cell>
        </row>
        <row r="1308">
          <cell r="A1308">
            <v>22210</v>
          </cell>
          <cell r="B1308">
            <v>3.4988022892705035</v>
          </cell>
          <cell r="C1308">
            <v>-5.1446176467872563E-2</v>
          </cell>
          <cell r="D1308">
            <v>1187488.45</v>
          </cell>
          <cell r="E1308">
            <v>641161.24</v>
          </cell>
          <cell r="F1308">
            <v>229.37</v>
          </cell>
          <cell r="G1308">
            <v>1187486.5711000001</v>
          </cell>
          <cell r="H1308">
            <v>641164.19149999996</v>
          </cell>
          <cell r="I1308">
            <v>229.19</v>
          </cell>
          <cell r="J1308">
            <v>1187484.1499999999</v>
          </cell>
          <cell r="K1308">
            <v>641167.99</v>
          </cell>
          <cell r="L1308">
            <v>228.96</v>
          </cell>
          <cell r="M1308">
            <v>-5.1060293633590381E-2</v>
          </cell>
          <cell r="N1308">
            <v>4.5044786003479347</v>
          </cell>
          <cell r="O1308">
            <v>8.0032808896184378</v>
          </cell>
        </row>
        <row r="1309">
          <cell r="A1309">
            <v>22220</v>
          </cell>
          <cell r="B1309">
            <v>3.502229247187596</v>
          </cell>
          <cell r="C1309">
            <v>-3.2550696129201147E-2</v>
          </cell>
          <cell r="D1309">
            <v>1187479.7</v>
          </cell>
          <cell r="E1309">
            <v>641156.03</v>
          </cell>
          <cell r="F1309">
            <v>229.56</v>
          </cell>
          <cell r="G1309">
            <v>1187477.9780999999</v>
          </cell>
          <cell r="H1309">
            <v>641159.0797</v>
          </cell>
          <cell r="I1309">
            <v>229.446</v>
          </cell>
          <cell r="J1309">
            <v>1187475.8</v>
          </cell>
          <cell r="K1309">
            <v>641162.94999999995</v>
          </cell>
          <cell r="L1309">
            <v>229.3</v>
          </cell>
          <cell r="M1309">
            <v>-3.2874761167926522E-2</v>
          </cell>
          <cell r="N1309">
            <v>4.4410969027032206</v>
          </cell>
          <cell r="O1309">
            <v>7.943326149890817</v>
          </cell>
        </row>
        <row r="1310">
          <cell r="A1310">
            <v>22230</v>
          </cell>
          <cell r="B1310">
            <v>3.5019146419190004</v>
          </cell>
          <cell r="C1310">
            <v>-1.3706787545711991E-2</v>
          </cell>
          <cell r="D1310">
            <v>1187470.98</v>
          </cell>
          <cell r="E1310">
            <v>641151.12</v>
          </cell>
          <cell r="F1310">
            <v>229.75</v>
          </cell>
          <cell r="G1310">
            <v>1187469.2646000001</v>
          </cell>
          <cell r="H1310">
            <v>641154.17299999995</v>
          </cell>
          <cell r="I1310">
            <v>229.702</v>
          </cell>
          <cell r="J1310">
            <v>1187467.33</v>
          </cell>
          <cell r="K1310">
            <v>641157.6</v>
          </cell>
          <cell r="L1310">
            <v>229.62</v>
          </cell>
          <cell r="M1310">
            <v>-2.0836756513211339E-2</v>
          </cell>
          <cell r="N1310">
            <v>3.9353533717208986</v>
          </cell>
          <cell r="O1310">
            <v>7.4372680136398994</v>
          </cell>
        </row>
        <row r="1311">
          <cell r="A1311">
            <v>22240</v>
          </cell>
          <cell r="B1311">
            <v>3.4977445775792324</v>
          </cell>
          <cell r="C1311">
            <v>2.2871881644218081E-3</v>
          </cell>
          <cell r="D1311">
            <v>1187462.27</v>
          </cell>
          <cell r="E1311">
            <v>641146.22</v>
          </cell>
          <cell r="F1311">
            <v>229.95</v>
          </cell>
          <cell r="G1311">
            <v>1187460.5512000001</v>
          </cell>
          <cell r="H1311">
            <v>641149.26630000002</v>
          </cell>
          <cell r="I1311">
            <v>229.958</v>
          </cell>
          <cell r="J1311">
            <v>1187458.83</v>
          </cell>
          <cell r="K1311">
            <v>641152.31999999995</v>
          </cell>
          <cell r="L1311">
            <v>229.89</v>
          </cell>
          <cell r="M1311">
            <v>-1.9398812619486186E-2</v>
          </cell>
          <cell r="N1311">
            <v>3.5053691859318121</v>
          </cell>
          <cell r="O1311">
            <v>7.0031137635110445</v>
          </cell>
        </row>
        <row r="1312">
          <cell r="A1312">
            <v>22250</v>
          </cell>
          <cell r="B1312">
            <v>3.5023388541855365</v>
          </cell>
          <cell r="C1312">
            <v>2.0843214503007745E-2</v>
          </cell>
          <cell r="D1312">
            <v>1187453.56</v>
          </cell>
          <cell r="E1312">
            <v>641141.31000000006</v>
          </cell>
          <cell r="F1312">
            <v>230.14</v>
          </cell>
          <cell r="G1312">
            <v>1187451.8377</v>
          </cell>
          <cell r="H1312">
            <v>641144.35959999997</v>
          </cell>
          <cell r="I1312">
            <v>230.21299999999999</v>
          </cell>
          <cell r="J1312">
            <v>1187450.1200000001</v>
          </cell>
          <cell r="K1312">
            <v>641147.41</v>
          </cell>
          <cell r="L1312">
            <v>230.14</v>
          </cell>
          <cell r="M1312">
            <v>-2.0852518834274091E-2</v>
          </cell>
          <cell r="N1312">
            <v>3.5007761211092441</v>
          </cell>
          <cell r="O1312">
            <v>7.0031149752947801</v>
          </cell>
        </row>
        <row r="1313">
          <cell r="A1313">
            <v>22260</v>
          </cell>
          <cell r="B1313">
            <v>3.5019744288416943</v>
          </cell>
          <cell r="C1313">
            <v>1.9703170711846317E-2</v>
          </cell>
          <cell r="D1313">
            <v>1187444.8400000001</v>
          </cell>
          <cell r="E1313">
            <v>641136.4</v>
          </cell>
          <cell r="F1313">
            <v>230.4</v>
          </cell>
          <cell r="G1313">
            <v>1187443.1243</v>
          </cell>
          <cell r="H1313">
            <v>641139.45290000003</v>
          </cell>
          <cell r="I1313">
            <v>230.46899999999999</v>
          </cell>
          <cell r="J1313">
            <v>1187441.4099999999</v>
          </cell>
          <cell r="K1313">
            <v>641142.5</v>
          </cell>
          <cell r="L1313">
            <v>230.4</v>
          </cell>
          <cell r="M1313">
            <v>-1.9735528628558905E-2</v>
          </cell>
          <cell r="N1313">
            <v>3.4962326724879222</v>
          </cell>
          <cell r="O1313">
            <v>6.9982071013296165</v>
          </cell>
        </row>
        <row r="1314">
          <cell r="A1314">
            <v>22270</v>
          </cell>
          <cell r="B1314">
            <v>3.4978540678059469</v>
          </cell>
          <cell r="C1314">
            <v>2.1441717849319225E-2</v>
          </cell>
          <cell r="D1314">
            <v>1187436.1299999999</v>
          </cell>
          <cell r="E1314">
            <v>641131.5</v>
          </cell>
          <cell r="F1314">
            <v>230.65</v>
          </cell>
          <cell r="G1314">
            <v>1187434.4108</v>
          </cell>
          <cell r="H1314">
            <v>641134.54619999998</v>
          </cell>
          <cell r="I1314">
            <v>230.72499999999999</v>
          </cell>
          <cell r="J1314">
            <v>1187432.69</v>
          </cell>
          <cell r="K1314">
            <v>641137.6</v>
          </cell>
          <cell r="L1314">
            <v>230.65</v>
          </cell>
          <cell r="M1314">
            <v>-2.1396416184069584E-2</v>
          </cell>
          <cell r="N1314">
            <v>3.505259916183014</v>
          </cell>
          <cell r="O1314">
            <v>7.0031139839889605</v>
          </cell>
        </row>
        <row r="1315">
          <cell r="A1315">
            <v>22280</v>
          </cell>
          <cell r="B1315">
            <v>3.4975407845812074</v>
          </cell>
          <cell r="C1315">
            <v>2.0299977719487675E-2</v>
          </cell>
          <cell r="D1315">
            <v>1187427.4099999999</v>
          </cell>
          <cell r="E1315">
            <v>641126.59</v>
          </cell>
          <cell r="F1315">
            <v>230.91</v>
          </cell>
          <cell r="G1315">
            <v>1187425.6973000001</v>
          </cell>
          <cell r="H1315">
            <v>641129.63950000005</v>
          </cell>
          <cell r="I1315">
            <v>230.98099999999999</v>
          </cell>
          <cell r="J1315">
            <v>1187423.98</v>
          </cell>
          <cell r="K1315">
            <v>641132.68999999994</v>
          </cell>
          <cell r="L1315">
            <v>230.91</v>
          </cell>
          <cell r="M1315">
            <v>-2.0281849066185655E-2</v>
          </cell>
          <cell r="N1315">
            <v>3.5006670135599576</v>
          </cell>
          <cell r="O1315">
            <v>6.9982077981411646</v>
          </cell>
        </row>
        <row r="1316">
          <cell r="A1316">
            <v>22290</v>
          </cell>
          <cell r="B1316">
            <v>3.5020832441766498</v>
          </cell>
          <cell r="C1316">
            <v>1.8560381198271435E-2</v>
          </cell>
          <cell r="D1316">
            <v>1187418.7</v>
          </cell>
          <cell r="E1316">
            <v>641121.68000000005</v>
          </cell>
          <cell r="F1316">
            <v>231.15</v>
          </cell>
          <cell r="G1316">
            <v>1187416.9839000001</v>
          </cell>
          <cell r="H1316">
            <v>641124.7328</v>
          </cell>
          <cell r="I1316">
            <v>231.215</v>
          </cell>
          <cell r="J1316">
            <v>1187415.27</v>
          </cell>
          <cell r="K1316">
            <v>641127.78</v>
          </cell>
          <cell r="L1316">
            <v>231.15</v>
          </cell>
          <cell r="M1316">
            <v>-1.8592019403715833E-2</v>
          </cell>
          <cell r="N1316">
            <v>3.4961237178467397</v>
          </cell>
          <cell r="O1316">
            <v>6.9982069620233895</v>
          </cell>
        </row>
        <row r="1317">
          <cell r="A1317">
            <v>22300</v>
          </cell>
          <cell r="B1317">
            <v>3.4979636032052066</v>
          </cell>
          <cell r="C1317">
            <v>2.0011643327521113E-2</v>
          </cell>
          <cell r="D1317">
            <v>1187409.99</v>
          </cell>
          <cell r="E1317">
            <v>641116.78</v>
          </cell>
          <cell r="F1317">
            <v>231.34</v>
          </cell>
          <cell r="G1317">
            <v>1187408.2704</v>
          </cell>
          <cell r="H1317">
            <v>641119.82609999995</v>
          </cell>
          <cell r="I1317">
            <v>231.41</v>
          </cell>
          <cell r="J1317">
            <v>1187406.55</v>
          </cell>
          <cell r="K1317">
            <v>641122.88</v>
          </cell>
          <cell r="L1317">
            <v>231.34</v>
          </cell>
          <cell r="M1317">
            <v>-1.9970610727004189E-2</v>
          </cell>
          <cell r="N1317">
            <v>3.5051506915278976</v>
          </cell>
          <cell r="O1317">
            <v>7.0031142947331038</v>
          </cell>
        </row>
        <row r="1318">
          <cell r="A1318">
            <v>22310</v>
          </cell>
          <cell r="B1318">
            <v>3.49760051464885</v>
          </cell>
          <cell r="C1318">
            <v>2.0871451640699479E-2</v>
          </cell>
          <cell r="D1318">
            <v>1187401.27</v>
          </cell>
          <cell r="E1318">
            <v>641111.87</v>
          </cell>
          <cell r="F1318">
            <v>231.49</v>
          </cell>
          <cell r="G1318">
            <v>1187399.557</v>
          </cell>
          <cell r="H1318">
            <v>641114.91940000001</v>
          </cell>
          <cell r="I1318">
            <v>231.56299999999999</v>
          </cell>
          <cell r="J1318">
            <v>1187397.8400000001</v>
          </cell>
          <cell r="K1318">
            <v>641117.97</v>
          </cell>
          <cell r="L1318">
            <v>231.49</v>
          </cell>
          <cell r="M1318">
            <v>-2.0853526267429874E-2</v>
          </cell>
          <cell r="N1318">
            <v>3.5006069987306798</v>
          </cell>
          <cell r="O1318">
            <v>6.9982075133795298</v>
          </cell>
        </row>
        <row r="1319">
          <cell r="A1319">
            <v>22320</v>
          </cell>
          <cell r="B1319">
            <v>3.5021921050013307</v>
          </cell>
          <cell r="C1319">
            <v>1.8559804274349771E-2</v>
          </cell>
          <cell r="D1319">
            <v>1187392.56</v>
          </cell>
          <cell r="E1319">
            <v>641106.96</v>
          </cell>
          <cell r="F1319">
            <v>231.61</v>
          </cell>
          <cell r="G1319">
            <v>1187390.8435</v>
          </cell>
          <cell r="H1319">
            <v>641110.01269999996</v>
          </cell>
          <cell r="I1319">
            <v>231.67500000000001</v>
          </cell>
          <cell r="J1319">
            <v>1187389.1299999999</v>
          </cell>
          <cell r="K1319">
            <v>641113.06000000006</v>
          </cell>
          <cell r="L1319">
            <v>231.61</v>
          </cell>
          <cell r="M1319">
            <v>-1.859259859058281E-2</v>
          </cell>
          <cell r="N1319">
            <v>3.4960148084367484</v>
          </cell>
          <cell r="O1319">
            <v>6.9982069134380787</v>
          </cell>
        </row>
        <row r="1320">
          <cell r="A1320">
            <v>22330</v>
          </cell>
          <cell r="B1320">
            <v>3.4980240151153463</v>
          </cell>
          <cell r="C1320">
            <v>1.9153670675356404E-2</v>
          </cell>
          <cell r="D1320">
            <v>1187383.8500000001</v>
          </cell>
          <cell r="E1320">
            <v>641102.06000000006</v>
          </cell>
          <cell r="F1320">
            <v>231.68</v>
          </cell>
          <cell r="G1320">
            <v>1187382.1301</v>
          </cell>
          <cell r="H1320">
            <v>641105.10600000003</v>
          </cell>
          <cell r="I1320">
            <v>231.74700000000001</v>
          </cell>
          <cell r="J1320">
            <v>1187380.4099999999</v>
          </cell>
          <cell r="K1320">
            <v>641108.16</v>
          </cell>
          <cell r="L1320">
            <v>231.68</v>
          </cell>
          <cell r="M1320">
            <v>-1.9115055195368571E-2</v>
          </cell>
          <cell r="N1320">
            <v>3.5050905851551426</v>
          </cell>
          <cell r="O1320">
            <v>7.0031146002704894</v>
          </cell>
        </row>
        <row r="1321">
          <cell r="A1321">
            <v>22340</v>
          </cell>
          <cell r="B1321">
            <v>3.4977964376645954</v>
          </cell>
          <cell r="C1321">
            <v>1.9440811154060694E-2</v>
          </cell>
          <cell r="D1321">
            <v>1187375.1299999999</v>
          </cell>
          <cell r="E1321">
            <v>641097.15</v>
          </cell>
          <cell r="F1321">
            <v>231.71</v>
          </cell>
          <cell r="G1321">
            <v>1187373.4166000001</v>
          </cell>
          <cell r="H1321">
            <v>641100.19940000004</v>
          </cell>
          <cell r="I1321">
            <v>231.77799999999999</v>
          </cell>
          <cell r="J1321">
            <v>1187371.7</v>
          </cell>
          <cell r="K1321">
            <v>641103.25</v>
          </cell>
          <cell r="L1321">
            <v>231.74</v>
          </cell>
          <cell r="M1321">
            <v>-1.0855868621190524E-2</v>
          </cell>
          <cell r="N1321">
            <v>3.5004108216459948</v>
          </cell>
          <cell r="O1321">
            <v>6.9982072593105897</v>
          </cell>
        </row>
        <row r="1322">
          <cell r="A1322">
            <v>22350</v>
          </cell>
          <cell r="B1322">
            <v>3.6412960467100968</v>
          </cell>
          <cell r="C1322">
            <v>1.894929693023949E-2</v>
          </cell>
          <cell r="D1322">
            <v>1187366.49</v>
          </cell>
          <cell r="E1322">
            <v>641092.12</v>
          </cell>
          <cell r="F1322">
            <v>231.7</v>
          </cell>
          <cell r="G1322">
            <v>1187364.7031</v>
          </cell>
          <cell r="H1322">
            <v>641095.29269999999</v>
          </cell>
          <cell r="I1322">
            <v>231.76900000000001</v>
          </cell>
          <cell r="J1322">
            <v>1187362.99</v>
          </cell>
          <cell r="K1322">
            <v>641098.34</v>
          </cell>
          <cell r="L1322">
            <v>231.79</v>
          </cell>
          <cell r="M1322">
            <v>6.0071763893205371E-3</v>
          </cell>
          <cell r="N1322">
            <v>3.4958187739118252</v>
          </cell>
          <cell r="O1322">
            <v>7.1371148206219219</v>
          </cell>
        </row>
        <row r="1323">
          <cell r="A1323">
            <v>22360</v>
          </cell>
          <cell r="B1323">
            <v>4.1382791218262653</v>
          </cell>
          <cell r="C1323">
            <v>2.6097804623752434E-2</v>
          </cell>
          <cell r="D1323">
            <v>1187358.02</v>
          </cell>
          <cell r="E1323">
            <v>641086.78</v>
          </cell>
          <cell r="F1323">
            <v>231.61</v>
          </cell>
          <cell r="G1323">
            <v>1187355.9897</v>
          </cell>
          <cell r="H1323">
            <v>641090.38600000006</v>
          </cell>
          <cell r="I1323">
            <v>231.71799999999999</v>
          </cell>
          <cell r="J1323">
            <v>1187354.27</v>
          </cell>
          <cell r="K1323">
            <v>641093.43999999994</v>
          </cell>
          <cell r="L1323">
            <v>231.81</v>
          </cell>
          <cell r="M1323">
            <v>2.6249008384710382E-2</v>
          </cell>
          <cell r="N1323">
            <v>3.5048943050207355</v>
          </cell>
          <cell r="O1323">
            <v>7.6431734268470013</v>
          </cell>
        </row>
        <row r="1324">
          <cell r="A1324">
            <v>22370</v>
          </cell>
          <cell r="B1324">
            <v>4.5019576631447338</v>
          </cell>
          <cell r="C1324">
            <v>4.3980866728475496E-2</v>
          </cell>
          <cell r="D1324">
            <v>1187349.5900000001</v>
          </cell>
          <cell r="E1324">
            <v>641081.57999999996</v>
          </cell>
          <cell r="F1324">
            <v>231.45</v>
          </cell>
          <cell r="G1324">
            <v>1187347.2922</v>
          </cell>
          <cell r="H1324">
            <v>641085.45140000002</v>
          </cell>
          <cell r="I1324">
            <v>231.648</v>
          </cell>
          <cell r="J1324">
            <v>1187345.5</v>
          </cell>
          <cell r="K1324">
            <v>641088.46</v>
          </cell>
          <cell r="L1324">
            <v>231.8</v>
          </cell>
          <cell r="M1324">
            <v>4.3404387218522224E-2</v>
          </cell>
          <cell r="N1324">
            <v>3.5019501423844854</v>
          </cell>
          <cell r="O1324">
            <v>8.0039078055292201</v>
          </cell>
        </row>
        <row r="1325">
          <cell r="A1325">
            <v>22380</v>
          </cell>
          <cell r="B1325">
            <v>4.4987959645472033</v>
          </cell>
          <cell r="C1325">
            <v>5.7348677742485053E-2</v>
          </cell>
          <cell r="D1325">
            <v>1187341.53</v>
          </cell>
          <cell r="E1325">
            <v>641076.32999999996</v>
          </cell>
          <cell r="F1325">
            <v>231.32</v>
          </cell>
          <cell r="G1325">
            <v>1187338.9172</v>
          </cell>
          <cell r="H1325">
            <v>641079.99230000004</v>
          </cell>
          <cell r="I1325">
            <v>231.578</v>
          </cell>
          <cell r="J1325">
            <v>1187336.8899999999</v>
          </cell>
          <cell r="K1325">
            <v>641082.84</v>
          </cell>
          <cell r="L1325">
            <v>231.78</v>
          </cell>
          <cell r="M1325">
            <v>5.7787604242697709E-2</v>
          </cell>
          <cell r="N1325">
            <v>3.4955593443817801</v>
          </cell>
          <cell r="O1325">
            <v>7.9943553089289834</v>
          </cell>
        </row>
        <row r="1326">
          <cell r="A1326">
            <v>22390</v>
          </cell>
          <cell r="B1326">
            <v>4.4982422665457857</v>
          </cell>
          <cell r="C1326">
            <v>5.7355736910570797E-2</v>
          </cell>
          <cell r="D1326">
            <v>1187333.93</v>
          </cell>
          <cell r="E1326">
            <v>641070.42000000004</v>
          </cell>
          <cell r="F1326">
            <v>231.25</v>
          </cell>
          <cell r="G1326">
            <v>1187331.0257000001</v>
          </cell>
          <cell r="H1326">
            <v>641073.85499999998</v>
          </cell>
          <cell r="I1326">
            <v>231.50800000000001</v>
          </cell>
          <cell r="J1326">
            <v>1187328.76</v>
          </cell>
          <cell r="K1326">
            <v>641076.53</v>
          </cell>
          <cell r="L1326">
            <v>231.71</v>
          </cell>
          <cell r="M1326">
            <v>5.7622582396442995E-2</v>
          </cell>
          <cell r="N1326">
            <v>3.5055700664409568</v>
          </cell>
          <cell r="O1326">
            <v>8.0038123329867421</v>
          </cell>
        </row>
        <row r="1327">
          <cell r="A1327">
            <v>22400</v>
          </cell>
          <cell r="B1327">
            <v>4.5039889719946533</v>
          </cell>
          <cell r="C1327">
            <v>5.7282555886392972E-2</v>
          </cell>
          <cell r="D1327">
            <v>1187326.8600000001</v>
          </cell>
          <cell r="E1327">
            <v>641063.9</v>
          </cell>
          <cell r="F1327">
            <v>231.18</v>
          </cell>
          <cell r="G1327">
            <v>1187323.6725000001</v>
          </cell>
          <cell r="H1327">
            <v>641067.0821</v>
          </cell>
          <cell r="I1327">
            <v>231.43799999999999</v>
          </cell>
          <cell r="J1327">
            <v>1187321.2</v>
          </cell>
          <cell r="K1327">
            <v>641069.56000000006</v>
          </cell>
          <cell r="L1327">
            <v>231.64</v>
          </cell>
          <cell r="M1327">
            <v>5.7706643832621932E-2</v>
          </cell>
          <cell r="N1327">
            <v>3.5004634923129303</v>
          </cell>
          <cell r="O1327">
            <v>8.0044524643075832</v>
          </cell>
        </row>
        <row r="1328">
          <cell r="A1328">
            <v>22410</v>
          </cell>
          <cell r="B1328">
            <v>4.5008868838594438</v>
          </cell>
          <cell r="C1328">
            <v>5.732203600254672E-2</v>
          </cell>
          <cell r="D1328">
            <v>1187320.3500000001</v>
          </cell>
          <cell r="E1328">
            <v>641056.81999999995</v>
          </cell>
          <cell r="F1328">
            <v>231.11</v>
          </cell>
          <cell r="G1328">
            <v>1187316.9084999999</v>
          </cell>
          <cell r="H1328">
            <v>641059.72069999995</v>
          </cell>
          <cell r="I1328">
            <v>231.36799999999999</v>
          </cell>
          <cell r="J1328">
            <v>1187314.23</v>
          </cell>
          <cell r="K1328">
            <v>641061.98</v>
          </cell>
          <cell r="L1328">
            <v>231.57</v>
          </cell>
          <cell r="M1328">
            <v>5.7646564333463171E-2</v>
          </cell>
          <cell r="N1328">
            <v>3.504111690533819</v>
          </cell>
          <cell r="O1328">
            <v>8.0049985743932623</v>
          </cell>
        </row>
        <row r="1329">
          <cell r="A1329">
            <v>22420</v>
          </cell>
          <cell r="B1329">
            <v>4.5039162658746248</v>
          </cell>
          <cell r="C1329">
            <v>5.7283480591064723E-2</v>
          </cell>
          <cell r="D1329">
            <v>1187314.45</v>
          </cell>
          <cell r="E1329">
            <v>641049.21</v>
          </cell>
          <cell r="F1329">
            <v>231.04</v>
          </cell>
          <cell r="G1329">
            <v>1187310.7807</v>
          </cell>
          <cell r="H1329">
            <v>641051.82180000003</v>
          </cell>
          <cell r="I1329">
            <v>231.298</v>
          </cell>
          <cell r="J1329">
            <v>1187307.93</v>
          </cell>
          <cell r="K1329">
            <v>641053.85</v>
          </cell>
          <cell r="L1329">
            <v>231.5</v>
          </cell>
          <cell r="M1329">
            <v>5.7737654798245427E-2</v>
          </cell>
          <cell r="N1329">
            <v>3.4985833890526621</v>
          </cell>
          <cell r="O1329">
            <v>8.0024996549272878</v>
          </cell>
        </row>
        <row r="1330">
          <cell r="A1330">
            <v>22430</v>
          </cell>
          <cell r="B1330">
            <v>4.4954155458055842</v>
          </cell>
          <cell r="C1330">
            <v>4.8271399560043629E-2</v>
          </cell>
          <cell r="D1330">
            <v>1187309.2</v>
          </cell>
          <cell r="E1330">
            <v>641041.15</v>
          </cell>
          <cell r="F1330">
            <v>231.01</v>
          </cell>
          <cell r="G1330">
            <v>1187305.3317</v>
          </cell>
          <cell r="H1330">
            <v>641043.44019999995</v>
          </cell>
          <cell r="I1330">
            <v>231.227</v>
          </cell>
          <cell r="J1330">
            <v>1187302.32</v>
          </cell>
          <cell r="K1330">
            <v>641045.22</v>
          </cell>
          <cell r="L1330">
            <v>231.4</v>
          </cell>
          <cell r="M1330">
            <v>4.9452748773400383E-2</v>
          </cell>
          <cell r="N1330">
            <v>3.4982888573638795</v>
          </cell>
          <cell r="O1330">
            <v>7.9937044031694633</v>
          </cell>
        </row>
        <row r="1331">
          <cell r="A1331">
            <v>22440</v>
          </cell>
          <cell r="B1331">
            <v>4.3202047034202318</v>
          </cell>
          <cell r="C1331">
            <v>3.0785578260843976E-2</v>
          </cell>
          <cell r="D1331">
            <v>1187304.3799999999</v>
          </cell>
          <cell r="E1331">
            <v>641032.66</v>
          </cell>
          <cell r="F1331">
            <v>231.06</v>
          </cell>
          <cell r="G1331">
            <v>1187300.5501999999</v>
          </cell>
          <cell r="H1331">
            <v>641034.65919999999</v>
          </cell>
          <cell r="I1331">
            <v>231.19300000000001</v>
          </cell>
          <cell r="J1331">
            <v>1187297.45</v>
          </cell>
          <cell r="K1331">
            <v>641036.28</v>
          </cell>
          <cell r="L1331">
            <v>231.3</v>
          </cell>
          <cell r="M1331">
            <v>3.0586122578226637E-2</v>
          </cell>
          <cell r="N1331">
            <v>3.4983185503928333</v>
          </cell>
          <cell r="O1331">
            <v>7.8185232538130656</v>
          </cell>
        </row>
        <row r="1332">
          <cell r="A1332">
            <v>22450</v>
          </cell>
          <cell r="B1332">
            <v>3.8167213286259076</v>
          </cell>
          <cell r="C1332">
            <v>2.1222403478210028E-2</v>
          </cell>
          <cell r="D1332">
            <v>1187299.3</v>
          </cell>
          <cell r="E1332">
            <v>641024.03</v>
          </cell>
          <cell r="F1332">
            <v>231.15</v>
          </cell>
          <cell r="G1332">
            <v>1187295.9171</v>
          </cell>
          <cell r="H1332">
            <v>641025.79729999998</v>
          </cell>
          <cell r="I1332">
            <v>231.23099999999999</v>
          </cell>
          <cell r="J1332">
            <v>1187292.82</v>
          </cell>
          <cell r="K1332">
            <v>641027.42000000004</v>
          </cell>
          <cell r="L1332">
            <v>231.28</v>
          </cell>
          <cell r="M1332">
            <v>1.4014202325268904E-2</v>
          </cell>
          <cell r="N1332">
            <v>3.4964530169266257</v>
          </cell>
          <cell r="O1332">
            <v>7.3131743455525333</v>
          </cell>
        </row>
        <row r="1333">
          <cell r="A1333">
            <v>22460</v>
          </cell>
          <cell r="B1333">
            <v>3.5056322253916439</v>
          </cell>
          <cell r="C1333">
            <v>1.9967867562654232E-2</v>
          </cell>
          <cell r="D1333">
            <v>1187294.3899999999</v>
          </cell>
          <cell r="E1333">
            <v>641015.31000000006</v>
          </cell>
          <cell r="F1333">
            <v>231.27</v>
          </cell>
          <cell r="G1333">
            <v>1187291.2838999999</v>
          </cell>
          <cell r="H1333">
            <v>641016.93530000001</v>
          </cell>
          <cell r="I1333">
            <v>231.34</v>
          </cell>
          <cell r="J1333">
            <v>1187288.18</v>
          </cell>
          <cell r="K1333">
            <v>641018.56000000006</v>
          </cell>
          <cell r="L1333">
            <v>231.33</v>
          </cell>
          <cell r="M1333">
            <v>-2.8543661172807828E-3</v>
          </cell>
          <cell r="N1333">
            <v>3.5034048153281132</v>
          </cell>
          <cell r="O1333">
            <v>7.0090370407197575</v>
          </cell>
        </row>
        <row r="1334">
          <cell r="A1334">
            <v>22470</v>
          </cell>
          <cell r="B1334">
            <v>3.4986380493662073</v>
          </cell>
          <cell r="C1334">
            <v>2.0293611113290182E-2</v>
          </cell>
          <cell r="D1334">
            <v>1187289.75</v>
          </cell>
          <cell r="E1334">
            <v>641006.44999999995</v>
          </cell>
          <cell r="F1334">
            <v>231.45</v>
          </cell>
          <cell r="G1334">
            <v>1187286.6507999999</v>
          </cell>
          <cell r="H1334">
            <v>641008.07339999999</v>
          </cell>
          <cell r="I1334">
            <v>231.52099999999999</v>
          </cell>
          <cell r="J1334">
            <v>1187283.55</v>
          </cell>
          <cell r="K1334">
            <v>641009.69999999995</v>
          </cell>
          <cell r="L1334">
            <v>231.45</v>
          </cell>
          <cell r="M1334">
            <v>-2.0276787678164276E-2</v>
          </cell>
          <cell r="N1334">
            <v>3.5015408321534398</v>
          </cell>
          <cell r="O1334">
            <v>7.0001788815196466</v>
          </cell>
        </row>
        <row r="1335">
          <cell r="A1335">
            <v>22480</v>
          </cell>
          <cell r="B1335">
            <v>3.5005925228898551</v>
          </cell>
          <cell r="C1335">
            <v>2.1139278426762685E-2</v>
          </cell>
          <cell r="D1335">
            <v>1187285.1200000001</v>
          </cell>
          <cell r="E1335">
            <v>640997.59</v>
          </cell>
          <cell r="F1335">
            <v>231.7</v>
          </cell>
          <cell r="G1335">
            <v>1187282.0175999999</v>
          </cell>
          <cell r="H1335">
            <v>640999.21149999998</v>
          </cell>
          <cell r="I1335">
            <v>231.774</v>
          </cell>
          <cell r="J1335">
            <v>1187278.92</v>
          </cell>
          <cell r="K1335">
            <v>641000.82999999996</v>
          </cell>
          <cell r="L1335">
            <v>231.7</v>
          </cell>
          <cell r="M1335">
            <v>-2.1173413838951168E-2</v>
          </cell>
          <cell r="N1335">
            <v>3.4949489280694044</v>
          </cell>
          <cell r="O1335">
            <v>6.9955414509592595</v>
          </cell>
        </row>
        <row r="1336">
          <cell r="A1336">
            <v>22490</v>
          </cell>
          <cell r="B1336">
            <v>3.5024149526419439</v>
          </cell>
          <cell r="C1336">
            <v>1.9415175220377084E-2</v>
          </cell>
          <cell r="D1336">
            <v>1187280.49</v>
          </cell>
          <cell r="E1336">
            <v>640988.73</v>
          </cell>
          <cell r="F1336">
            <v>232.03</v>
          </cell>
          <cell r="G1336">
            <v>1187277.3844999999</v>
          </cell>
          <cell r="H1336">
            <v>640990.34950000001</v>
          </cell>
          <cell r="I1336">
            <v>232.09800000000001</v>
          </cell>
          <cell r="J1336">
            <v>1187274.28</v>
          </cell>
          <cell r="K1336">
            <v>640991.97</v>
          </cell>
          <cell r="L1336">
            <v>232.03</v>
          </cell>
          <cell r="M1336">
            <v>-1.9417525998408416E-2</v>
          </cell>
          <cell r="N1336">
            <v>3.5019909336331394</v>
          </cell>
          <cell r="O1336">
            <v>7.0044058862750838</v>
          </cell>
        </row>
        <row r="1337">
          <cell r="A1337">
            <v>22500</v>
          </cell>
          <cell r="B1337">
            <v>3.4955073238758185</v>
          </cell>
          <cell r="C1337">
            <v>2.1456112961839559E-2</v>
          </cell>
          <cell r="D1337">
            <v>1187275.8500000001</v>
          </cell>
          <cell r="E1337">
            <v>640979.87</v>
          </cell>
          <cell r="F1337">
            <v>232.42</v>
          </cell>
          <cell r="G1337">
            <v>1187272.7512999999</v>
          </cell>
          <cell r="H1337">
            <v>640981.48759999999</v>
          </cell>
          <cell r="I1337">
            <v>232.495</v>
          </cell>
          <cell r="J1337">
            <v>1187269.6499999999</v>
          </cell>
          <cell r="K1337">
            <v>640983.11</v>
          </cell>
          <cell r="L1337">
            <v>232.42</v>
          </cell>
          <cell r="M1337">
            <v>-2.1428358501848033E-2</v>
          </cell>
          <cell r="N1337">
            <v>3.500034778377862</v>
          </cell>
          <cell r="O1337">
            <v>6.9955421022536806</v>
          </cell>
        </row>
        <row r="1338">
          <cell r="A1338">
            <v>22510</v>
          </cell>
          <cell r="B1338">
            <v>3.5020085280171416</v>
          </cell>
          <cell r="C1338">
            <v>2.0845180534537575E-2</v>
          </cell>
          <cell r="D1338">
            <v>1187271.22</v>
          </cell>
          <cell r="E1338">
            <v>640971</v>
          </cell>
          <cell r="F1338">
            <v>232.89</v>
          </cell>
          <cell r="G1338">
            <v>1187268.1181999999</v>
          </cell>
          <cell r="H1338">
            <v>640972.62569999998</v>
          </cell>
          <cell r="I1338">
            <v>232.96299999999999</v>
          </cell>
          <cell r="J1338">
            <v>1187265.02</v>
          </cell>
          <cell r="K1338">
            <v>640974.25</v>
          </cell>
          <cell r="L1338">
            <v>232.89</v>
          </cell>
          <cell r="M1338">
            <v>-2.0868053543728667E-2</v>
          </cell>
          <cell r="N1338">
            <v>3.4981700543865859</v>
          </cell>
          <cell r="O1338">
            <v>7.000178582403727</v>
          </cell>
        </row>
        <row r="1339">
          <cell r="A1339">
            <v>22520</v>
          </cell>
          <cell r="B1339">
            <v>3.5039159079339841</v>
          </cell>
          <cell r="C1339">
            <v>2.0548438344930524E-2</v>
          </cell>
          <cell r="D1339">
            <v>1187266.5900000001</v>
          </cell>
          <cell r="E1339">
            <v>640962.14</v>
          </cell>
          <cell r="F1339">
            <v>233.43</v>
          </cell>
          <cell r="G1339">
            <v>1187263.4850000001</v>
          </cell>
          <cell r="H1339">
            <v>640963.76370000001</v>
          </cell>
          <cell r="I1339">
            <v>233.50200000000001</v>
          </cell>
          <cell r="J1339">
            <v>1187260.3799999999</v>
          </cell>
          <cell r="K1339">
            <v>640965.39</v>
          </cell>
          <cell r="L1339">
            <v>233.43</v>
          </cell>
          <cell r="M1339">
            <v>-2.0541370709284208E-2</v>
          </cell>
          <cell r="N1339">
            <v>3.5051214945193725</v>
          </cell>
          <cell r="O1339">
            <v>7.009037402453357</v>
          </cell>
        </row>
        <row r="1340">
          <cell r="A1340">
            <v>22530</v>
          </cell>
          <cell r="B1340">
            <v>3.496921338872689</v>
          </cell>
          <cell r="C1340">
            <v>1.9445676184964851E-2</v>
          </cell>
          <cell r="D1340">
            <v>1187261.95</v>
          </cell>
          <cell r="E1340">
            <v>640953.28</v>
          </cell>
          <cell r="F1340">
            <v>234.01</v>
          </cell>
          <cell r="G1340">
            <v>1187258.8518999999</v>
          </cell>
          <cell r="H1340">
            <v>640954.90179999999</v>
          </cell>
          <cell r="I1340">
            <v>234.078</v>
          </cell>
          <cell r="J1340">
            <v>1187255.75</v>
          </cell>
          <cell r="K1340">
            <v>640956.52</v>
          </cell>
          <cell r="L1340">
            <v>234.01</v>
          </cell>
          <cell r="M1340">
            <v>-1.943622458073874E-2</v>
          </cell>
          <cell r="N1340">
            <v>3.4986218500171025</v>
          </cell>
          <cell r="O1340">
            <v>6.9955431888897914</v>
          </cell>
        </row>
        <row r="1341">
          <cell r="A1341">
            <v>22540</v>
          </cell>
          <cell r="B1341">
            <v>3.4987416996522192</v>
          </cell>
          <cell r="C1341">
            <v>2.1150461037846714E-2</v>
          </cell>
          <cell r="D1341">
            <v>1187257.32</v>
          </cell>
          <cell r="E1341">
            <v>640944.42000000004</v>
          </cell>
          <cell r="F1341">
            <v>234.58</v>
          </cell>
          <cell r="G1341">
            <v>1187254.2187999999</v>
          </cell>
          <cell r="H1341">
            <v>640946.03980000003</v>
          </cell>
          <cell r="I1341">
            <v>234.654</v>
          </cell>
          <cell r="J1341">
            <v>1187251.1200000001</v>
          </cell>
          <cell r="K1341">
            <v>640947.66</v>
          </cell>
          <cell r="L1341">
            <v>234.58</v>
          </cell>
          <cell r="M1341">
            <v>-2.1162206103677274E-2</v>
          </cell>
          <cell r="N1341">
            <v>3.4967998911571496</v>
          </cell>
          <cell r="O1341">
            <v>6.9955415908093688</v>
          </cell>
        </row>
        <row r="1342">
          <cell r="A1342">
            <v>22550</v>
          </cell>
          <cell r="B1342">
            <v>3.5006998969970473</v>
          </cell>
          <cell r="C1342">
            <v>5.7131432537642288E-3</v>
          </cell>
          <cell r="D1342">
            <v>1187252.69</v>
          </cell>
          <cell r="E1342">
            <v>640935.56000000006</v>
          </cell>
          <cell r="F1342">
            <v>235.21</v>
          </cell>
          <cell r="G1342">
            <v>1187249.5856000001</v>
          </cell>
          <cell r="H1342">
            <v>640937.17790000001</v>
          </cell>
          <cell r="I1342">
            <v>235.23</v>
          </cell>
          <cell r="J1342">
            <v>1187246.48</v>
          </cell>
          <cell r="K1342">
            <v>640938.80000000005</v>
          </cell>
          <cell r="L1342">
            <v>235.16</v>
          </cell>
          <cell r="M1342">
            <v>-1.9978841972361421E-2</v>
          </cell>
          <cell r="N1342">
            <v>3.5037065760283128</v>
          </cell>
          <cell r="O1342">
            <v>7.0044064730253606</v>
          </cell>
        </row>
        <row r="1343">
          <cell r="A1343">
            <v>22560</v>
          </cell>
          <cell r="B1343">
            <v>3.4983399278911689</v>
          </cell>
          <cell r="C1343">
            <v>-1.2863243975011285E-2</v>
          </cell>
          <cell r="D1343">
            <v>1187248.05</v>
          </cell>
          <cell r="E1343">
            <v>640926.68999999994</v>
          </cell>
          <cell r="F1343">
            <v>235.85</v>
          </cell>
          <cell r="G1343">
            <v>1187244.9524999999</v>
          </cell>
          <cell r="H1343">
            <v>640928.31599999999</v>
          </cell>
          <cell r="I1343">
            <v>235.80500000000001</v>
          </cell>
          <cell r="J1343">
            <v>1187241.6000000001</v>
          </cell>
          <cell r="K1343">
            <v>640930.06999999995</v>
          </cell>
          <cell r="L1343">
            <v>235.73</v>
          </cell>
          <cell r="M1343">
            <v>-1.9822292170527313E-2</v>
          </cell>
          <cell r="N1343">
            <v>3.7836189354291965</v>
          </cell>
          <cell r="O1343">
            <v>7.2819588633203658</v>
          </cell>
        </row>
        <row r="1344">
          <cell r="A1344">
            <v>22570</v>
          </cell>
          <cell r="B1344">
            <v>3.5002452041539516</v>
          </cell>
          <cell r="C1344">
            <v>-2.8283732774635414E-2</v>
          </cell>
          <cell r="D1344">
            <v>1187243.42</v>
          </cell>
          <cell r="E1344">
            <v>640917.82999999996</v>
          </cell>
          <cell r="F1344">
            <v>236.48</v>
          </cell>
          <cell r="G1344">
            <v>1187240.3193000001</v>
          </cell>
          <cell r="H1344">
            <v>640919.45400000003</v>
          </cell>
          <cell r="I1344">
            <v>236.381</v>
          </cell>
          <cell r="J1344">
            <v>1187236.52</v>
          </cell>
          <cell r="K1344">
            <v>640921.43999999994</v>
          </cell>
          <cell r="L1344">
            <v>236.25</v>
          </cell>
          <cell r="M1344">
            <v>-3.0557077526553979E-2</v>
          </cell>
          <cell r="N1344">
            <v>4.2870591890262331</v>
          </cell>
          <cell r="O1344">
            <v>7.7873043931801842</v>
          </cell>
        </row>
        <row r="1345">
          <cell r="A1345">
            <v>22580</v>
          </cell>
          <cell r="B1345">
            <v>3.500332809997178</v>
          </cell>
          <cell r="C1345">
            <v>-4.6567000581908186E-2</v>
          </cell>
          <cell r="D1345">
            <v>1187238.6100000001</v>
          </cell>
          <cell r="E1345">
            <v>640908.9</v>
          </cell>
          <cell r="F1345">
            <v>237.12</v>
          </cell>
          <cell r="G1345">
            <v>1187235.5787</v>
          </cell>
          <cell r="H1345">
            <v>640910.65029999998</v>
          </cell>
          <cell r="I1345">
            <v>236.95699999999999</v>
          </cell>
          <cell r="J1345">
            <v>1187231.68</v>
          </cell>
          <cell r="K1345">
            <v>640912.91</v>
          </cell>
          <cell r="L1345">
            <v>236.74</v>
          </cell>
          <cell r="M1345">
            <v>-4.8155557129424882E-2</v>
          </cell>
          <cell r="N1345">
            <v>4.5062296635207915</v>
          </cell>
          <cell r="O1345">
            <v>8.0065624735179703</v>
          </cell>
        </row>
        <row r="1346">
          <cell r="A1346">
            <v>22590</v>
          </cell>
          <cell r="B1346">
            <v>3.4959367044337126</v>
          </cell>
          <cell r="C1346">
            <v>-5.6637181030442026E-2</v>
          </cell>
          <cell r="D1346">
            <v>1187233.1200000001</v>
          </cell>
          <cell r="E1346">
            <v>640900.22</v>
          </cell>
          <cell r="F1346">
            <v>237.73</v>
          </cell>
          <cell r="G1346">
            <v>1187230.2379999999</v>
          </cell>
          <cell r="H1346">
            <v>640902.19880000001</v>
          </cell>
          <cell r="I1346">
            <v>237.53200000000001</v>
          </cell>
          <cell r="J1346">
            <v>1187226.53</v>
          </cell>
          <cell r="K1346">
            <v>640904.75</v>
          </cell>
          <cell r="L1346">
            <v>237.28</v>
          </cell>
          <cell r="M1346">
            <v>-5.5989099860322869E-2</v>
          </cell>
          <cell r="N1346">
            <v>4.5008760746052179</v>
          </cell>
          <cell r="O1346">
            <v>7.9968127790389305</v>
          </cell>
        </row>
        <row r="1347">
          <cell r="A1347">
            <v>22600</v>
          </cell>
          <cell r="B1347">
            <v>3.5049392262913397</v>
          </cell>
          <cell r="C1347">
            <v>-5.4779837139477906E-2</v>
          </cell>
          <cell r="D1347">
            <v>1187226.99</v>
          </cell>
          <cell r="E1347">
            <v>640891.98</v>
          </cell>
          <cell r="F1347">
            <v>238.3</v>
          </cell>
          <cell r="G1347">
            <v>1187224.2637</v>
          </cell>
          <cell r="H1347">
            <v>640894.1827</v>
          </cell>
          <cell r="I1347">
            <v>238.108</v>
          </cell>
          <cell r="J1347">
            <v>1187220.76</v>
          </cell>
          <cell r="K1347">
            <v>640897.01</v>
          </cell>
          <cell r="L1347">
            <v>237.86</v>
          </cell>
          <cell r="M1347">
            <v>-5.5084542314284328E-2</v>
          </cell>
          <cell r="N1347">
            <v>4.5021704743415825</v>
          </cell>
          <cell r="O1347">
            <v>8.0071097006329222</v>
          </cell>
        </row>
        <row r="1348">
          <cell r="A1348">
            <v>22610</v>
          </cell>
          <cell r="B1348">
            <v>3.5006458488937064</v>
          </cell>
          <cell r="C1348">
            <v>-5.5989668324186226E-2</v>
          </cell>
          <cell r="D1348">
            <v>1187220.24</v>
          </cell>
          <cell r="E1348">
            <v>640884.25</v>
          </cell>
          <cell r="F1348">
            <v>238.88</v>
          </cell>
          <cell r="G1348">
            <v>1187217.6910000001</v>
          </cell>
          <cell r="H1348">
            <v>640886.64939999999</v>
          </cell>
          <cell r="I1348">
            <v>238.684</v>
          </cell>
          <cell r="J1348">
            <v>1187214.42</v>
          </cell>
          <cell r="K1348">
            <v>640889.74</v>
          </cell>
          <cell r="L1348">
            <v>238.43</v>
          </cell>
          <cell r="M1348">
            <v>-5.6442703302858908E-2</v>
          </cell>
          <cell r="N1348">
            <v>4.5001388157665581</v>
          </cell>
          <cell r="O1348">
            <v>8.0007846646602641</v>
          </cell>
        </row>
        <row r="1349">
          <cell r="A1349">
            <v>22620</v>
          </cell>
          <cell r="B1349">
            <v>3.5005520991797865</v>
          </cell>
          <cell r="C1349">
            <v>-5.7133844700348553E-2</v>
          </cell>
          <cell r="D1349">
            <v>1187212.9099999999</v>
          </cell>
          <cell r="E1349">
            <v>640877.05000000005</v>
          </cell>
          <cell r="F1349">
            <v>239.46</v>
          </cell>
          <cell r="G1349">
            <v>1187210.5588</v>
          </cell>
          <cell r="H1349">
            <v>640879.64339999994</v>
          </cell>
          <cell r="I1349">
            <v>239.26</v>
          </cell>
          <cell r="J1349">
            <v>1187207.53</v>
          </cell>
          <cell r="K1349">
            <v>640882.97</v>
          </cell>
          <cell r="L1349">
            <v>239.01</v>
          </cell>
          <cell r="M1349">
            <v>-5.5569419453971952E-2</v>
          </cell>
          <cell r="N1349">
            <v>4.4988773043971522</v>
          </cell>
          <cell r="O1349">
            <v>7.9994294035769382</v>
          </cell>
        </row>
        <row r="1350">
          <cell r="A1350">
            <v>22630</v>
          </cell>
          <cell r="B1350">
            <v>3.503925805481559</v>
          </cell>
          <cell r="C1350">
            <v>-5.5651863317121103E-2</v>
          </cell>
          <cell r="D1350">
            <v>1187205.06</v>
          </cell>
          <cell r="E1350">
            <v>640870.43999999994</v>
          </cell>
          <cell r="F1350">
            <v>240.03</v>
          </cell>
          <cell r="G1350">
            <v>1187202.9094</v>
          </cell>
          <cell r="H1350">
            <v>640873.20629999996</v>
          </cell>
          <cell r="I1350">
            <v>239.83500000000001</v>
          </cell>
          <cell r="J1350">
            <v>1187200.1499999999</v>
          </cell>
          <cell r="K1350">
            <v>640876.76</v>
          </cell>
          <cell r="L1350">
            <v>239.58</v>
          </cell>
          <cell r="M1350">
            <v>-5.6676362581376774E-2</v>
          </cell>
          <cell r="N1350">
            <v>4.4992301620249995</v>
          </cell>
          <cell r="O1350">
            <v>8.003155967506558</v>
          </cell>
        </row>
        <row r="1351">
          <cell r="A1351">
            <v>22640</v>
          </cell>
          <cell r="B1351">
            <v>3.4980922828938121</v>
          </cell>
          <cell r="C1351">
            <v>-5.6888150427920864E-2</v>
          </cell>
          <cell r="D1351">
            <v>1187196.72</v>
          </cell>
          <cell r="E1351">
            <v>640864.46</v>
          </cell>
          <cell r="F1351">
            <v>240.61</v>
          </cell>
          <cell r="G1351">
            <v>1187194.7879000001</v>
          </cell>
          <cell r="H1351">
            <v>640867.37609999999</v>
          </cell>
          <cell r="I1351">
            <v>240.411</v>
          </cell>
          <cell r="J1351">
            <v>1187192.31</v>
          </cell>
          <cell r="K1351">
            <v>640871.13</v>
          </cell>
          <cell r="L1351">
            <v>240.16</v>
          </cell>
          <cell r="M1351">
            <v>-5.5802924217478192E-2</v>
          </cell>
          <cell r="N1351">
            <v>4.4979721675837974</v>
          </cell>
          <cell r="O1351">
            <v>7.9960644504776095</v>
          </cell>
        </row>
        <row r="1352">
          <cell r="A1352">
            <v>22650</v>
          </cell>
          <cell r="B1352">
            <v>3.4969496893591288</v>
          </cell>
          <cell r="C1352">
            <v>-5.5190957018138385E-2</v>
          </cell>
          <cell r="D1352">
            <v>1187187.94</v>
          </cell>
          <cell r="E1352">
            <v>640859.13</v>
          </cell>
          <cell r="F1352">
            <v>241.18</v>
          </cell>
          <cell r="G1352">
            <v>1187186.2423</v>
          </cell>
          <cell r="H1352">
            <v>640862.18720000004</v>
          </cell>
          <cell r="I1352">
            <v>240.98699999999999</v>
          </cell>
          <cell r="J1352">
            <v>1187184.06</v>
          </cell>
          <cell r="K1352">
            <v>640866.12</v>
          </cell>
          <cell r="L1352">
            <v>240.73</v>
          </cell>
          <cell r="M1352">
            <v>-5.7140254246418463E-2</v>
          </cell>
          <cell r="N1352">
            <v>4.4977048735500453</v>
          </cell>
          <cell r="O1352">
            <v>7.9946545629091741</v>
          </cell>
        </row>
        <row r="1353">
          <cell r="A1353">
            <v>22660</v>
          </cell>
          <cell r="B1353">
            <v>3.498130793673921</v>
          </cell>
          <cell r="C1353">
            <v>-5.6601657193048827E-2</v>
          </cell>
          <cell r="D1353">
            <v>1187178.78</v>
          </cell>
          <cell r="E1353">
            <v>640854.49</v>
          </cell>
          <cell r="F1353">
            <v>241.76</v>
          </cell>
          <cell r="G1353">
            <v>1187177.3233</v>
          </cell>
          <cell r="H1353">
            <v>640857.67039999994</v>
          </cell>
          <cell r="I1353">
            <v>241.56200000000001</v>
          </cell>
          <cell r="J1353">
            <v>1187175.45</v>
          </cell>
          <cell r="K1353">
            <v>640861.76</v>
          </cell>
          <cell r="L1353">
            <v>241.31</v>
          </cell>
          <cell r="M1353">
            <v>-5.6022024372653495E-2</v>
          </cell>
          <cell r="N1353">
            <v>4.498230880121862</v>
          </cell>
          <cell r="O1353">
            <v>7.996361673795783</v>
          </cell>
        </row>
        <row r="1354">
          <cell r="A1354">
            <v>22670</v>
          </cell>
          <cell r="B1354">
            <v>3.4969835931239039</v>
          </cell>
          <cell r="C1354">
            <v>-5.4904461198369822E-2</v>
          </cell>
          <cell r="D1354">
            <v>1187169.29</v>
          </cell>
          <cell r="E1354">
            <v>640850.56999999995</v>
          </cell>
          <cell r="F1354">
            <v>242.33</v>
          </cell>
          <cell r="G1354">
            <v>1187168.0836</v>
          </cell>
          <cell r="H1354">
            <v>640853.85230000003</v>
          </cell>
          <cell r="I1354">
            <v>242.13800000000001</v>
          </cell>
          <cell r="J1354">
            <v>1187166.53</v>
          </cell>
          <cell r="K1354">
            <v>640858.06999999995</v>
          </cell>
          <cell r="L1354">
            <v>241.89</v>
          </cell>
          <cell r="M1354">
            <v>-5.5175634510870299E-2</v>
          </cell>
          <cell r="N1354">
            <v>4.494737617401749</v>
          </cell>
          <cell r="O1354">
            <v>7.991721210525653</v>
          </cell>
        </row>
        <row r="1355">
          <cell r="A1355">
            <v>22680</v>
          </cell>
          <cell r="B1355">
            <v>3.5018715139355474</v>
          </cell>
          <cell r="C1355">
            <v>-3.4838514067269552E-2</v>
          </cell>
          <cell r="D1355">
            <v>1187159.55</v>
          </cell>
          <cell r="E1355">
            <v>640847.39</v>
          </cell>
          <cell r="F1355">
            <v>242.81</v>
          </cell>
          <cell r="G1355">
            <v>1187158.5781</v>
          </cell>
          <cell r="H1355">
            <v>640850.75430000003</v>
          </cell>
          <cell r="I1355">
            <v>242.68799999999999</v>
          </cell>
          <cell r="J1355">
            <v>1187157.3400000001</v>
          </cell>
          <cell r="K1355">
            <v>640855.05000000005</v>
          </cell>
          <cell r="L1355">
            <v>242.53</v>
          </cell>
          <cell r="M1355">
            <v>-3.5342307800024404E-2</v>
          </cell>
          <cell r="N1355">
            <v>4.4705626156048002</v>
          </cell>
          <cell r="O1355">
            <v>7.972434129540348</v>
          </cell>
        </row>
        <row r="1356">
          <cell r="A1356">
            <v>22690</v>
          </cell>
          <cell r="B1356">
            <v>3.4993269123892525</v>
          </cell>
          <cell r="C1356">
            <v>-1.8575000743676549E-2</v>
          </cell>
          <cell r="D1356">
            <v>1187149.94</v>
          </cell>
          <cell r="E1356">
            <v>640844.62</v>
          </cell>
          <cell r="F1356">
            <v>243.25</v>
          </cell>
          <cell r="G1356">
            <v>1187148.97</v>
          </cell>
          <cell r="H1356">
            <v>640847.98219999997</v>
          </cell>
          <cell r="I1356">
            <v>243.185</v>
          </cell>
          <cell r="J1356">
            <v>1187147.8700000001</v>
          </cell>
          <cell r="K1356">
            <v>640851.80000000005</v>
          </cell>
          <cell r="L1356">
            <v>243.11</v>
          </cell>
          <cell r="M1356">
            <v>-1.8876903686077431E-2</v>
          </cell>
          <cell r="N1356">
            <v>3.9731092157504895</v>
          </cell>
          <cell r="O1356">
            <v>7.4724361281397425</v>
          </cell>
        </row>
        <row r="1357">
          <cell r="A1357">
            <v>22700</v>
          </cell>
          <cell r="B1357">
            <v>3.4967827528549562</v>
          </cell>
          <cell r="C1357">
            <v>0</v>
          </cell>
          <cell r="D1357">
            <v>1187140.33</v>
          </cell>
          <cell r="E1357">
            <v>640841.85</v>
          </cell>
          <cell r="F1357">
            <v>243.63</v>
          </cell>
          <cell r="G1357">
            <v>1187139.3618999999</v>
          </cell>
          <cell r="H1357">
            <v>640845.21010000003</v>
          </cell>
          <cell r="I1357">
            <v>243.63</v>
          </cell>
          <cell r="J1357">
            <v>1187138.3899999999</v>
          </cell>
          <cell r="K1357">
            <v>640848.56999999995</v>
          </cell>
          <cell r="L1357">
            <v>243.56</v>
          </cell>
          <cell r="M1357">
            <v>-2.0013468597523166E-2</v>
          </cell>
          <cell r="N1357">
            <v>3.4976445816421982</v>
          </cell>
          <cell r="O1357">
            <v>6.9944273344971544</v>
          </cell>
        </row>
        <row r="1358">
          <cell r="A1358">
            <v>22710</v>
          </cell>
          <cell r="B1358">
            <v>3.4942390358806632</v>
          </cell>
          <cell r="C1358">
            <v>1.7743491319092704E-2</v>
          </cell>
          <cell r="D1358">
            <v>1187130.72</v>
          </cell>
          <cell r="E1358">
            <v>640839.07999999996</v>
          </cell>
          <cell r="F1358">
            <v>243.96</v>
          </cell>
          <cell r="G1358">
            <v>1187129.7538000001</v>
          </cell>
          <cell r="H1358">
            <v>640842.43799999997</v>
          </cell>
          <cell r="I1358">
            <v>244.02199999999999</v>
          </cell>
          <cell r="J1358">
            <v>1187128.78</v>
          </cell>
          <cell r="K1358">
            <v>640845.80000000005</v>
          </cell>
          <cell r="L1358">
            <v>243.95</v>
          </cell>
          <cell r="M1358">
            <v>-2.0570311557759E-2</v>
          </cell>
          <cell r="N1358">
            <v>3.5001900577847471</v>
          </cell>
          <cell r="O1358">
            <v>6.9944290936654099</v>
          </cell>
        </row>
        <row r="1359">
          <cell r="A1359">
            <v>22720</v>
          </cell>
          <cell r="B1359">
            <v>3.5040752417811101</v>
          </cell>
          <cell r="C1359">
            <v>2.0547503986645378E-2</v>
          </cell>
          <cell r="D1359">
            <v>1187121.1200000001</v>
          </cell>
          <cell r="E1359">
            <v>640836.30000000005</v>
          </cell>
          <cell r="F1359">
            <v>244.29</v>
          </cell>
          <cell r="G1359">
            <v>1187120.1457</v>
          </cell>
          <cell r="H1359">
            <v>640839.66590000002</v>
          </cell>
          <cell r="I1359">
            <v>244.36199999999999</v>
          </cell>
          <cell r="J1359">
            <v>1187119.18</v>
          </cell>
          <cell r="K1359">
            <v>640843.03</v>
          </cell>
          <cell r="L1359">
            <v>244.29</v>
          </cell>
          <cell r="M1359">
            <v>-2.0571642433526244E-2</v>
          </cell>
          <cell r="N1359">
            <v>3.4999636141187294</v>
          </cell>
          <cell r="O1359">
            <v>7.0040388558998394</v>
          </cell>
        </row>
        <row r="1360">
          <cell r="A1360">
            <v>22730</v>
          </cell>
          <cell r="B1360">
            <v>3.5015299798404196</v>
          </cell>
          <cell r="C1360">
            <v>1.9991261078159722E-2</v>
          </cell>
          <cell r="D1360">
            <v>1187111.51</v>
          </cell>
          <cell r="E1360">
            <v>640833.53</v>
          </cell>
          <cell r="F1360">
            <v>244.58</v>
          </cell>
          <cell r="G1360">
            <v>1187110.5375999999</v>
          </cell>
          <cell r="H1360">
            <v>640836.89379999996</v>
          </cell>
          <cell r="I1360">
            <v>244.65</v>
          </cell>
          <cell r="J1360">
            <v>1187109.57</v>
          </cell>
          <cell r="K1360">
            <v>640840.26</v>
          </cell>
          <cell r="L1360">
            <v>244.58</v>
          </cell>
          <cell r="M1360">
            <v>-1.998568705263817E-2</v>
          </cell>
          <cell r="N1360">
            <v>3.5025065596007603</v>
          </cell>
          <cell r="O1360">
            <v>7.0040365394411799</v>
          </cell>
        </row>
        <row r="1361">
          <cell r="A1361">
            <v>22740</v>
          </cell>
          <cell r="B1361">
            <v>3.4990812350317193</v>
          </cell>
          <cell r="C1361">
            <v>2.0576830077324582E-2</v>
          </cell>
          <cell r="D1361">
            <v>1187101.8999999999</v>
          </cell>
          <cell r="E1361">
            <v>640830.76</v>
          </cell>
          <cell r="F1361">
            <v>244.84</v>
          </cell>
          <cell r="G1361">
            <v>1187100.9295000001</v>
          </cell>
          <cell r="H1361">
            <v>640834.12179999996</v>
          </cell>
          <cell r="I1361">
            <v>244.91200000000001</v>
          </cell>
          <cell r="J1361">
            <v>1187099.96</v>
          </cell>
          <cell r="K1361">
            <v>640837.48</v>
          </cell>
          <cell r="L1361">
            <v>244.84</v>
          </cell>
          <cell r="M1361">
            <v>-2.0598824316304481E-2</v>
          </cell>
          <cell r="N1361">
            <v>3.4953451174887173</v>
          </cell>
          <cell r="O1361">
            <v>6.9944263525204367</v>
          </cell>
        </row>
        <row r="1362">
          <cell r="A1362">
            <v>22750</v>
          </cell>
          <cell r="B1362">
            <v>3.4965368652774251</v>
          </cell>
          <cell r="C1362">
            <v>2.0877800753350696E-2</v>
          </cell>
          <cell r="D1362">
            <v>1187092.29</v>
          </cell>
          <cell r="E1362">
            <v>640827.99</v>
          </cell>
          <cell r="F1362">
            <v>245.1</v>
          </cell>
          <cell r="G1362">
            <v>1187091.3214</v>
          </cell>
          <cell r="H1362">
            <v>640831.34970000002</v>
          </cell>
          <cell r="I1362">
            <v>245.173</v>
          </cell>
          <cell r="J1362">
            <v>1187090.3500000001</v>
          </cell>
          <cell r="K1362">
            <v>640834.71</v>
          </cell>
          <cell r="L1362">
            <v>245.11</v>
          </cell>
          <cell r="M1362">
            <v>-1.8010858270728687E-2</v>
          </cell>
          <cell r="N1362">
            <v>3.4978899424452199</v>
          </cell>
          <cell r="O1362">
            <v>6.994426807722645</v>
          </cell>
        </row>
        <row r="1363">
          <cell r="A1363">
            <v>22760</v>
          </cell>
          <cell r="B1363">
            <v>3.7563757333434564</v>
          </cell>
          <cell r="C1363">
            <v>1.9966053804003521E-2</v>
          </cell>
          <cell r="D1363">
            <v>1187082.76</v>
          </cell>
          <cell r="E1363">
            <v>640824.97</v>
          </cell>
          <cell r="F1363">
            <v>245.36</v>
          </cell>
          <cell r="G1363">
            <v>1187081.7132999999</v>
          </cell>
          <cell r="H1363">
            <v>640828.57759999996</v>
          </cell>
          <cell r="I1363">
            <v>245.435</v>
          </cell>
          <cell r="J1363">
            <v>1187080.74</v>
          </cell>
          <cell r="K1363">
            <v>640831.93999999994</v>
          </cell>
          <cell r="L1363">
            <v>245.43</v>
          </cell>
          <cell r="M1363">
            <v>-1.4283938144810317E-3</v>
          </cell>
          <cell r="N1363">
            <v>3.5004352086277182</v>
          </cell>
          <cell r="O1363">
            <v>7.2568109419711746</v>
          </cell>
        </row>
        <row r="1364">
          <cell r="A1364">
            <v>22770</v>
          </cell>
          <cell r="B1364">
            <v>4.2634342131990843</v>
          </cell>
          <cell r="C1364">
            <v>2.0406084778005359E-2</v>
          </cell>
          <cell r="D1364">
            <v>1187073.29</v>
          </cell>
          <cell r="E1364">
            <v>640821.71</v>
          </cell>
          <cell r="F1364">
            <v>245.61</v>
          </cell>
          <cell r="G1364">
            <v>1187072.1052000001</v>
          </cell>
          <cell r="H1364">
            <v>640825.80550000002</v>
          </cell>
          <cell r="I1364">
            <v>245.697</v>
          </cell>
          <cell r="J1364">
            <v>1187071.1299999999</v>
          </cell>
          <cell r="K1364">
            <v>640829.17000000004</v>
          </cell>
          <cell r="L1364">
            <v>245.76</v>
          </cell>
          <cell r="M1364">
            <v>1.7984682625840104E-2</v>
          </cell>
          <cell r="N1364">
            <v>3.5029809149632025</v>
          </cell>
          <cell r="O1364">
            <v>7.7664151281622864</v>
          </cell>
        </row>
        <row r="1365">
          <cell r="A1365">
            <v>22780</v>
          </cell>
          <cell r="B1365">
            <v>4.5022655497305175</v>
          </cell>
          <cell r="C1365">
            <v>3.5093443124305297E-2</v>
          </cell>
          <cell r="D1365">
            <v>1187063.82</v>
          </cell>
          <cell r="E1365">
            <v>640818.68999999994</v>
          </cell>
          <cell r="F1365">
            <v>245.8</v>
          </cell>
          <cell r="G1365">
            <v>1187062.5078</v>
          </cell>
          <cell r="H1365">
            <v>640822.99679999996</v>
          </cell>
          <cell r="I1365">
            <v>245.958</v>
          </cell>
          <cell r="J1365">
            <v>1187061.49</v>
          </cell>
          <cell r="K1365">
            <v>640826.35</v>
          </cell>
          <cell r="L1365">
            <v>246.08</v>
          </cell>
          <cell r="M1365">
            <v>3.4814727297083778E-2</v>
          </cell>
          <cell r="N1365">
            <v>3.5042641281936251</v>
          </cell>
          <cell r="O1365">
            <v>8.0065296779241422</v>
          </cell>
        </row>
        <row r="1366">
          <cell r="A1366">
            <v>22790</v>
          </cell>
          <cell r="B1366">
            <v>4.5019832573726752</v>
          </cell>
          <cell r="C1366">
            <v>3.9982378811655894E-2</v>
          </cell>
          <cell r="D1366">
            <v>1187054.42</v>
          </cell>
          <cell r="E1366">
            <v>640815.68000000005</v>
          </cell>
          <cell r="F1366">
            <v>246.04</v>
          </cell>
          <cell r="G1366">
            <v>1187052.9890000001</v>
          </cell>
          <cell r="H1366">
            <v>640819.94850000006</v>
          </cell>
          <cell r="I1366">
            <v>246.22</v>
          </cell>
          <cell r="J1366">
            <v>1187051.8700000001</v>
          </cell>
          <cell r="K1366">
            <v>640823.26</v>
          </cell>
          <cell r="L1366">
            <v>246.36</v>
          </cell>
          <cell r="M1366">
            <v>4.0052030732569938E-2</v>
          </cell>
          <cell r="N1366">
            <v>3.4954532252010901</v>
          </cell>
          <cell r="O1366">
            <v>7.9974364825737654</v>
          </cell>
        </row>
        <row r="1367">
          <cell r="A1367">
            <v>22800</v>
          </cell>
          <cell r="B1367">
            <v>4.5043778716330714</v>
          </cell>
          <cell r="C1367">
            <v>3.8185073477780426E-2</v>
          </cell>
          <cell r="D1367">
            <v>1187045.1100000001</v>
          </cell>
          <cell r="E1367">
            <v>640812.4</v>
          </cell>
          <cell r="F1367">
            <v>246.31</v>
          </cell>
          <cell r="G1367">
            <v>1187043.5523999999</v>
          </cell>
          <cell r="H1367">
            <v>640816.62650000001</v>
          </cell>
          <cell r="I1367">
            <v>246.482</v>
          </cell>
          <cell r="J1367">
            <v>1187042.3400000001</v>
          </cell>
          <cell r="K1367">
            <v>640819.91</v>
          </cell>
          <cell r="L1367">
            <v>246.62</v>
          </cell>
          <cell r="M1367">
            <v>3.9426501978151757E-2</v>
          </cell>
          <cell r="N1367">
            <v>3.5001837108571818</v>
          </cell>
          <cell r="O1367">
            <v>8.0045615824902541</v>
          </cell>
        </row>
        <row r="1368">
          <cell r="A1368">
            <v>22810</v>
          </cell>
          <cell r="B1368">
            <v>4.4996208785028395</v>
          </cell>
          <cell r="C1368">
            <v>3.8447683631862815E-2</v>
          </cell>
          <cell r="D1368">
            <v>1187035.8899999999</v>
          </cell>
          <cell r="E1368">
            <v>640808.86</v>
          </cell>
          <cell r="F1368">
            <v>246.57</v>
          </cell>
          <cell r="G1368">
            <v>1187034.2189</v>
          </cell>
          <cell r="H1368">
            <v>640813.03780000005</v>
          </cell>
          <cell r="I1368">
            <v>246.74299999999999</v>
          </cell>
          <cell r="J1368">
            <v>1187032.92</v>
          </cell>
          <cell r="K1368">
            <v>640816.29</v>
          </cell>
          <cell r="L1368">
            <v>246.88</v>
          </cell>
          <cell r="M1368">
            <v>3.9120594996497733E-2</v>
          </cell>
          <cell r="N1368">
            <v>3.5019917261551199</v>
          </cell>
          <cell r="O1368">
            <v>8.001612604657959</v>
          </cell>
        </row>
        <row r="1369">
          <cell r="A1369">
            <v>22820</v>
          </cell>
          <cell r="B1369">
            <v>4.4990286607348207</v>
          </cell>
          <cell r="C1369">
            <v>3.8897284991156383E-2</v>
          </cell>
          <cell r="D1369">
            <v>1187026.79</v>
          </cell>
          <cell r="E1369">
            <v>640805.06000000006</v>
          </cell>
          <cell r="F1369">
            <v>246.83</v>
          </cell>
          <cell r="G1369">
            <v>1187024.9916999999</v>
          </cell>
          <cell r="H1369">
            <v>640809.18400000001</v>
          </cell>
          <cell r="I1369">
            <v>247.005</v>
          </cell>
          <cell r="J1369">
            <v>1187023.6000000001</v>
          </cell>
          <cell r="K1369">
            <v>640812.39</v>
          </cell>
          <cell r="L1369">
            <v>247.14</v>
          </cell>
          <cell r="M1369">
            <v>3.862623015584498E-2</v>
          </cell>
          <cell r="N1369">
            <v>3.4950343187856374</v>
          </cell>
          <cell r="O1369">
            <v>7.9940629795204581</v>
          </cell>
        </row>
        <row r="1370">
          <cell r="A1370">
            <v>22830</v>
          </cell>
          <cell r="B1370">
            <v>4.5039423287334817</v>
          </cell>
          <cell r="C1370">
            <v>3.4858350427442307E-2</v>
          </cell>
          <cell r="D1370">
            <v>1187017.79</v>
          </cell>
          <cell r="E1370">
            <v>640800.99</v>
          </cell>
          <cell r="F1370">
            <v>247.11</v>
          </cell>
          <cell r="G1370">
            <v>1187015.8783</v>
          </cell>
          <cell r="H1370">
            <v>640805.06810000003</v>
          </cell>
          <cell r="I1370">
            <v>247.267</v>
          </cell>
          <cell r="J1370">
            <v>1187014.3899999999</v>
          </cell>
          <cell r="K1370">
            <v>640808.24</v>
          </cell>
          <cell r="L1370">
            <v>247.39</v>
          </cell>
          <cell r="M1370">
            <v>3.5105641247083624E-2</v>
          </cell>
          <cell r="N1370">
            <v>3.5037103904264555</v>
          </cell>
          <cell r="O1370">
            <v>8.0076527191599371</v>
          </cell>
        </row>
        <row r="1371">
          <cell r="A1371">
            <v>22840</v>
          </cell>
          <cell r="B1371">
            <v>4.2738819507941912</v>
          </cell>
          <cell r="C1371">
            <v>2.0590180312219743E-2</v>
          </cell>
          <cell r="D1371">
            <v>1187008.75</v>
          </cell>
          <cell r="E1371">
            <v>640796.88</v>
          </cell>
          <cell r="F1371">
            <v>247.44</v>
          </cell>
          <cell r="G1371">
            <v>1187006.8733000001</v>
          </cell>
          <cell r="H1371">
            <v>640800.71979999996</v>
          </cell>
          <cell r="I1371">
            <v>247.52799999999999</v>
          </cell>
          <cell r="J1371">
            <v>1187005.3400000001</v>
          </cell>
          <cell r="K1371">
            <v>640803.87</v>
          </cell>
          <cell r="L1371">
            <v>247.59</v>
          </cell>
          <cell r="M1371">
            <v>1.7696404095674974E-2</v>
          </cell>
          <cell r="N1371">
            <v>3.503536631781861</v>
          </cell>
          <cell r="O1371">
            <v>7.7774185825760522</v>
          </cell>
        </row>
        <row r="1372">
          <cell r="A1372">
            <v>22850</v>
          </cell>
          <cell r="B1372">
            <v>3.7742798796933714</v>
          </cell>
          <cell r="C1372">
            <v>2.1196096354805412E-2</v>
          </cell>
          <cell r="D1372">
            <v>1186999.54</v>
          </cell>
          <cell r="E1372">
            <v>640792.93999999994</v>
          </cell>
          <cell r="F1372">
            <v>247.71</v>
          </cell>
          <cell r="G1372">
            <v>1186997.8869</v>
          </cell>
          <cell r="H1372">
            <v>640796.33299999998</v>
          </cell>
          <cell r="I1372">
            <v>247.79</v>
          </cell>
          <cell r="J1372">
            <v>1186996.3500000001</v>
          </cell>
          <cell r="K1372">
            <v>640799.48</v>
          </cell>
          <cell r="L1372">
            <v>247.79</v>
          </cell>
          <cell r="M1372">
            <v>0</v>
          </cell>
          <cell r="N1372">
            <v>3.5022379430620143</v>
          </cell>
          <cell r="O1372">
            <v>7.2765178227553857</v>
          </cell>
        </row>
        <row r="1373">
          <cell r="A1373">
            <v>22860</v>
          </cell>
          <cell r="B1373">
            <v>3.502750910251724</v>
          </cell>
          <cell r="C1373">
            <v>2.0555272654208936E-2</v>
          </cell>
          <cell r="D1373">
            <v>1186990.44</v>
          </cell>
          <cell r="E1373">
            <v>640788.80000000005</v>
          </cell>
          <cell r="F1373">
            <v>247.98</v>
          </cell>
          <cell r="G1373">
            <v>1186988.9005</v>
          </cell>
          <cell r="H1373">
            <v>640791.94629999995</v>
          </cell>
          <cell r="I1373">
            <v>248.05199999999999</v>
          </cell>
          <cell r="J1373">
            <v>1186987.3700000001</v>
          </cell>
          <cell r="K1373">
            <v>640795.09</v>
          </cell>
          <cell r="L1373">
            <v>247.99</v>
          </cell>
          <cell r="M1373">
            <v>-1.7732186207110531E-2</v>
          </cell>
          <cell r="N1373">
            <v>3.4964667794387174</v>
          </cell>
          <cell r="O1373">
            <v>6.9992176896904414</v>
          </cell>
        </row>
        <row r="1374">
          <cell r="A1374">
            <v>22870</v>
          </cell>
          <cell r="B1374">
            <v>3.5040899316600322</v>
          </cell>
          <cell r="C1374">
            <v>2.0832798650631652E-2</v>
          </cell>
          <cell r="D1374">
            <v>1186981.45</v>
          </cell>
          <cell r="E1374">
            <v>640784.41</v>
          </cell>
          <cell r="F1374">
            <v>248.24</v>
          </cell>
          <cell r="G1374">
            <v>1186979.9140000001</v>
          </cell>
          <cell r="H1374">
            <v>640787.55949999997</v>
          </cell>
          <cell r="I1374">
            <v>248.31299999999999</v>
          </cell>
          <cell r="J1374">
            <v>1186978.3799999999</v>
          </cell>
          <cell r="K1374">
            <v>640790.69999999995</v>
          </cell>
          <cell r="L1374">
            <v>248.24</v>
          </cell>
          <cell r="M1374">
            <v>-2.088623654799953E-2</v>
          </cell>
          <cell r="N1374">
            <v>3.4951246402009639</v>
          </cell>
          <cell r="O1374">
            <v>6.9992145718609962</v>
          </cell>
        </row>
        <row r="1375">
          <cell r="A1375">
            <v>22880</v>
          </cell>
          <cell r="B1375">
            <v>3.496400012801411</v>
          </cell>
          <cell r="C1375">
            <v>2.1450634860253472E-2</v>
          </cell>
          <cell r="D1375">
            <v>1186972.46</v>
          </cell>
          <cell r="E1375">
            <v>640780.03</v>
          </cell>
          <cell r="F1375">
            <v>248.5</v>
          </cell>
          <cell r="G1375">
            <v>1186970.9276000001</v>
          </cell>
          <cell r="H1375">
            <v>640783.1727</v>
          </cell>
          <cell r="I1375">
            <v>248.57499999999999</v>
          </cell>
          <cell r="J1375">
            <v>1186969.3899999999</v>
          </cell>
          <cell r="K1375">
            <v>640786.31999999995</v>
          </cell>
          <cell r="L1375">
            <v>248.5</v>
          </cell>
          <cell r="M1375">
            <v>-2.1411352220321998E-2</v>
          </cell>
          <cell r="N1375">
            <v>3.502814732495243</v>
          </cell>
          <cell r="O1375">
            <v>6.999214745296654</v>
          </cell>
        </row>
        <row r="1376">
          <cell r="A1376">
            <v>22890</v>
          </cell>
          <cell r="B1376">
            <v>3.5021279274396764</v>
          </cell>
          <cell r="C1376">
            <v>1.9131225754220067E-2</v>
          </cell>
          <cell r="D1376">
            <v>1186963.48</v>
          </cell>
          <cell r="E1376">
            <v>640775.64</v>
          </cell>
          <cell r="F1376">
            <v>248.76</v>
          </cell>
          <cell r="G1376">
            <v>1186961.9410999999</v>
          </cell>
          <cell r="H1376">
            <v>640778.78590000002</v>
          </cell>
          <cell r="I1376">
            <v>248.827</v>
          </cell>
          <cell r="J1376">
            <v>1186960.4099999999</v>
          </cell>
          <cell r="K1376">
            <v>640781.93000000005</v>
          </cell>
          <cell r="L1376">
            <v>248.76</v>
          </cell>
          <cell r="M1376">
            <v>-1.915879135572178E-2</v>
          </cell>
          <cell r="N1376">
            <v>3.4970890781164909</v>
          </cell>
          <cell r="O1376">
            <v>6.9992170055561669</v>
          </cell>
        </row>
        <row r="1377">
          <cell r="A1377">
            <v>22900</v>
          </cell>
          <cell r="B1377">
            <v>3.5035134836660609</v>
          </cell>
          <cell r="C1377">
            <v>1.9409087567962533E-2</v>
          </cell>
          <cell r="D1377">
            <v>1186954.49</v>
          </cell>
          <cell r="E1377">
            <v>640771.25</v>
          </cell>
          <cell r="F1377">
            <v>248.89</v>
          </cell>
          <cell r="G1377">
            <v>1186952.9546999999</v>
          </cell>
          <cell r="H1377">
            <v>640774.39919999999</v>
          </cell>
          <cell r="I1377">
            <v>248.958</v>
          </cell>
          <cell r="J1377">
            <v>1186951.42</v>
          </cell>
          <cell r="K1377">
            <v>640777.54</v>
          </cell>
          <cell r="L1377">
            <v>248.89</v>
          </cell>
          <cell r="M1377">
            <v>-1.9452462027140113E-2</v>
          </cell>
          <cell r="N1377">
            <v>3.4957014646854634</v>
          </cell>
          <cell r="O1377">
            <v>6.9992149483515238</v>
          </cell>
        </row>
        <row r="1378">
          <cell r="A1378">
            <v>22910</v>
          </cell>
          <cell r="B1378">
            <v>3.4958674174035047</v>
          </cell>
          <cell r="C1378">
            <v>2.0881798788066903E-2</v>
          </cell>
          <cell r="D1378">
            <v>1186945.5</v>
          </cell>
          <cell r="E1378">
            <v>640766.87</v>
          </cell>
          <cell r="F1378">
            <v>248.86</v>
          </cell>
          <cell r="G1378">
            <v>1186943.9682</v>
          </cell>
          <cell r="H1378">
            <v>640770.01240000001</v>
          </cell>
          <cell r="I1378">
            <v>248.93299999999999</v>
          </cell>
          <cell r="J1378">
            <v>1186942.43</v>
          </cell>
          <cell r="K1378">
            <v>640773.16</v>
          </cell>
          <cell r="L1378">
            <v>248.86</v>
          </cell>
          <cell r="M1378">
            <v>-2.0837212451782862E-2</v>
          </cell>
          <cell r="N1378">
            <v>3.5033476847683191</v>
          </cell>
          <cell r="O1378">
            <v>6.9992151021718243</v>
          </cell>
        </row>
        <row r="1379">
          <cell r="A1379">
            <v>22920</v>
          </cell>
          <cell r="B1379">
            <v>3.5015508850374002</v>
          </cell>
          <cell r="C1379">
            <v>2.0847904941755362E-2</v>
          </cell>
          <cell r="D1379">
            <v>1186936.52</v>
          </cell>
          <cell r="E1379">
            <v>640762.48</v>
          </cell>
          <cell r="F1379">
            <v>248.68</v>
          </cell>
          <cell r="G1379">
            <v>1186934.9818</v>
          </cell>
          <cell r="H1379">
            <v>640765.62560000003</v>
          </cell>
          <cell r="I1379">
            <v>248.75299999999999</v>
          </cell>
          <cell r="J1379">
            <v>1186933.45</v>
          </cell>
          <cell r="K1379">
            <v>640768.77</v>
          </cell>
          <cell r="L1379">
            <v>248.68</v>
          </cell>
          <cell r="M1379">
            <v>-2.0871065008270441E-2</v>
          </cell>
          <cell r="N1379">
            <v>3.4976653070196391</v>
          </cell>
          <cell r="O1379">
            <v>6.9992161920570393</v>
          </cell>
        </row>
        <row r="1380">
          <cell r="A1380">
            <v>22930</v>
          </cell>
          <cell r="B1380">
            <v>3.5028910246250131</v>
          </cell>
          <cell r="C1380">
            <v>1.9127058058330454E-2</v>
          </cell>
          <cell r="D1380">
            <v>1186927.53</v>
          </cell>
          <cell r="E1380">
            <v>640758.09</v>
          </cell>
          <cell r="F1380">
            <v>248.35</v>
          </cell>
          <cell r="G1380">
            <v>1186925.9953000001</v>
          </cell>
          <cell r="H1380">
            <v>640761.23880000005</v>
          </cell>
          <cell r="I1380">
            <v>248.417</v>
          </cell>
          <cell r="J1380">
            <v>1186924.46</v>
          </cell>
          <cell r="K1380">
            <v>640764.38</v>
          </cell>
          <cell r="L1380">
            <v>248.35</v>
          </cell>
          <cell r="M1380">
            <v>-1.9162982169947159E-2</v>
          </cell>
          <cell r="N1380">
            <v>3.4963242884545265</v>
          </cell>
          <cell r="O1380">
            <v>6.9992153130795396</v>
          </cell>
        </row>
        <row r="1381">
          <cell r="A1381">
            <v>22940</v>
          </cell>
          <cell r="B1381">
            <v>3.4952910637622328</v>
          </cell>
          <cell r="C1381">
            <v>1.8882547632223093E-2</v>
          </cell>
          <cell r="D1381">
            <v>1186918.54</v>
          </cell>
          <cell r="E1381">
            <v>640753.71</v>
          </cell>
          <cell r="F1381">
            <v>247.86</v>
          </cell>
          <cell r="G1381">
            <v>1186917.0089</v>
          </cell>
          <cell r="H1381">
            <v>640756.85210000002</v>
          </cell>
          <cell r="I1381">
            <v>247.92599999999999</v>
          </cell>
          <cell r="J1381">
            <v>1186915.47</v>
          </cell>
          <cell r="K1381">
            <v>640760</v>
          </cell>
          <cell r="L1381">
            <v>247.86</v>
          </cell>
          <cell r="M1381">
            <v>-1.8836021743404034E-2</v>
          </cell>
          <cell r="N1381">
            <v>3.5039246025018973</v>
          </cell>
          <cell r="O1381">
            <v>6.9992156662641296</v>
          </cell>
        </row>
        <row r="1382">
          <cell r="A1382">
            <v>22950</v>
          </cell>
          <cell r="B1382">
            <v>3.5009739131932061</v>
          </cell>
          <cell r="C1382">
            <v>2.0565705939331661E-2</v>
          </cell>
          <cell r="D1382">
            <v>1186909.56</v>
          </cell>
          <cell r="E1382">
            <v>640749.31999999995</v>
          </cell>
          <cell r="F1382">
            <v>247.24</v>
          </cell>
          <cell r="G1382">
            <v>1186908.0225</v>
          </cell>
          <cell r="H1382">
            <v>640752.46530000004</v>
          </cell>
          <cell r="I1382">
            <v>247.31200000000001</v>
          </cell>
          <cell r="J1382">
            <v>1186906.49</v>
          </cell>
          <cell r="K1382">
            <v>640755.61</v>
          </cell>
          <cell r="L1382">
            <v>247.24</v>
          </cell>
          <cell r="M1382">
            <v>-2.058176881206859E-2</v>
          </cell>
          <cell r="N1382">
            <v>3.4982416068041675</v>
          </cell>
          <cell r="O1382">
            <v>6.9992155199973736</v>
          </cell>
        </row>
        <row r="1383">
          <cell r="A1383">
            <v>22960</v>
          </cell>
          <cell r="B1383">
            <v>3.5023146987793266</v>
          </cell>
          <cell r="C1383">
            <v>1.9986781891527482E-2</v>
          </cell>
          <cell r="D1383">
            <v>1186900.57</v>
          </cell>
          <cell r="E1383">
            <v>640744.93000000005</v>
          </cell>
          <cell r="F1383">
            <v>246.62</v>
          </cell>
          <cell r="G1383">
            <v>1186899.0360000001</v>
          </cell>
          <cell r="H1383">
            <v>640748.07849999995</v>
          </cell>
          <cell r="I1383">
            <v>246.69</v>
          </cell>
          <cell r="J1383">
            <v>1186897.5</v>
          </cell>
          <cell r="K1383">
            <v>640751.22</v>
          </cell>
          <cell r="L1383">
            <v>246.62</v>
          </cell>
          <cell r="M1383">
            <v>-2.0017722917245247E-2</v>
          </cell>
          <cell r="N1383">
            <v>3.4969012354391342</v>
          </cell>
          <cell r="O1383">
            <v>6.9992159342184603</v>
          </cell>
        </row>
        <row r="1384">
          <cell r="A1384">
            <v>22970</v>
          </cell>
          <cell r="B1384">
            <v>3.4946248796747241</v>
          </cell>
          <cell r="C1384">
            <v>1.945845472442851E-2</v>
          </cell>
          <cell r="D1384">
            <v>1186891.58</v>
          </cell>
          <cell r="E1384">
            <v>640740.55000000005</v>
          </cell>
          <cell r="F1384">
            <v>246</v>
          </cell>
          <cell r="G1384">
            <v>1186890.0496</v>
          </cell>
          <cell r="H1384">
            <v>640743.69169999997</v>
          </cell>
          <cell r="I1384">
            <v>246.06800000000001</v>
          </cell>
          <cell r="J1384">
            <v>1186888.51</v>
          </cell>
          <cell r="K1384">
            <v>640746.84</v>
          </cell>
          <cell r="L1384">
            <v>246</v>
          </cell>
          <cell r="M1384">
            <v>-1.9403117730609917E-2</v>
          </cell>
          <cell r="N1384">
            <v>3.5045914241264842</v>
          </cell>
          <cell r="O1384">
            <v>6.9992163038012087</v>
          </cell>
        </row>
        <row r="1385">
          <cell r="A1385">
            <v>22980</v>
          </cell>
          <cell r="B1385">
            <v>3.5004409166094592</v>
          </cell>
          <cell r="C1385">
            <v>1.8569089308599723E-2</v>
          </cell>
          <cell r="D1385">
            <v>1186882.6000000001</v>
          </cell>
          <cell r="E1385">
            <v>640736.16</v>
          </cell>
          <cell r="F1385">
            <v>245.38</v>
          </cell>
          <cell r="G1385">
            <v>1186881.0630999999</v>
          </cell>
          <cell r="H1385">
            <v>640739.30500000005</v>
          </cell>
          <cell r="I1385">
            <v>245.44499999999999</v>
          </cell>
          <cell r="J1385">
            <v>1186879.53</v>
          </cell>
          <cell r="K1385">
            <v>640742.44999999995</v>
          </cell>
          <cell r="L1385">
            <v>245.38</v>
          </cell>
          <cell r="M1385">
            <v>-1.8577935317850899E-2</v>
          </cell>
          <cell r="N1385">
            <v>3.4987741580487399</v>
          </cell>
          <cell r="O1385">
            <v>6.9992150746581991</v>
          </cell>
        </row>
        <row r="1386">
          <cell r="A1386">
            <v>22990</v>
          </cell>
          <cell r="B1386">
            <v>3.5017384439216945</v>
          </cell>
          <cell r="C1386">
            <v>2.0846788293603324E-2</v>
          </cell>
          <cell r="D1386">
            <v>1186873.6100000001</v>
          </cell>
          <cell r="E1386">
            <v>640731.77</v>
          </cell>
          <cell r="F1386">
            <v>244.75</v>
          </cell>
          <cell r="G1386">
            <v>1186872.0767000001</v>
          </cell>
          <cell r="H1386">
            <v>640734.91819999996</v>
          </cell>
          <cell r="I1386">
            <v>244.82300000000001</v>
          </cell>
          <cell r="J1386">
            <v>1186870.54</v>
          </cell>
          <cell r="K1386">
            <v>640738.06000000006</v>
          </cell>
          <cell r="L1386">
            <v>244.75</v>
          </cell>
          <cell r="M1386">
            <v>-2.0872181245341799E-2</v>
          </cell>
          <cell r="N1386">
            <v>3.4974782530838486</v>
          </cell>
          <cell r="O1386">
            <v>6.9992166970055436</v>
          </cell>
        </row>
        <row r="1387">
          <cell r="A1387">
            <v>23000</v>
          </cell>
          <cell r="B1387">
            <v>3.4984822422732251</v>
          </cell>
          <cell r="C1387">
            <v>2.0294514901943294E-2</v>
          </cell>
          <cell r="D1387">
            <v>1186864.6299999999</v>
          </cell>
          <cell r="E1387">
            <v>640727.39</v>
          </cell>
          <cell r="F1387">
            <v>244.13</v>
          </cell>
          <cell r="G1387">
            <v>1186863.0902</v>
          </cell>
          <cell r="H1387">
            <v>640730.53139999998</v>
          </cell>
          <cell r="I1387">
            <v>244.20099999999999</v>
          </cell>
          <cell r="J1387">
            <v>1186861.55</v>
          </cell>
          <cell r="K1387">
            <v>640733.68000000005</v>
          </cell>
          <cell r="L1387">
            <v>244.13</v>
          </cell>
          <cell r="M1387">
            <v>-2.0256056327600778E-2</v>
          </cell>
          <cell r="N1387">
            <v>3.505124534199374</v>
          </cell>
          <cell r="O1387">
            <v>7.0036067764725995</v>
          </cell>
          <cell r="P1387">
            <v>7.4360237447213464</v>
          </cell>
        </row>
        <row r="1388">
          <cell r="A1388">
            <v>23010</v>
          </cell>
          <cell r="B1388">
            <v>3.4997742212770309</v>
          </cell>
          <cell r="C1388">
            <v>1.0857843277142922E-2</v>
          </cell>
          <cell r="D1388">
            <v>1186855.6399999999</v>
          </cell>
          <cell r="E1388">
            <v>640723</v>
          </cell>
          <cell r="F1388">
            <v>243.54</v>
          </cell>
          <cell r="G1388">
            <v>1186854.1037999999</v>
          </cell>
          <cell r="H1388">
            <v>640726.1446</v>
          </cell>
          <cell r="I1388">
            <v>243.578</v>
          </cell>
          <cell r="J1388">
            <v>1186852.51</v>
          </cell>
          <cell r="K1388">
            <v>640729.41</v>
          </cell>
          <cell r="L1388">
            <v>243.51</v>
          </cell>
          <cell r="M1388">
            <v>-1.8714232277728803E-2</v>
          </cell>
          <cell r="N1388">
            <v>3.6335981615947253</v>
          </cell>
          <cell r="O1388">
            <v>7.1333723828717561</v>
          </cell>
        </row>
        <row r="1389">
          <cell r="A1389">
            <v>23020</v>
          </cell>
          <cell r="B1389">
            <v>3.5012060349930407</v>
          </cell>
          <cell r="C1389">
            <v>-9.7109395049034351E-3</v>
          </cell>
          <cell r="D1389">
            <v>1186846.6499999999</v>
          </cell>
          <cell r="E1389">
            <v>640718.61</v>
          </cell>
          <cell r="F1389">
            <v>242.99</v>
          </cell>
          <cell r="G1389">
            <v>1186845.1173</v>
          </cell>
          <cell r="H1389">
            <v>640721.75789999997</v>
          </cell>
          <cell r="I1389">
            <v>242.95599999999999</v>
          </cell>
          <cell r="J1389">
            <v>1186843.31</v>
          </cell>
          <cell r="K1389">
            <v>640725.47</v>
          </cell>
          <cell r="L1389">
            <v>242.87</v>
          </cell>
          <cell r="M1389">
            <v>-2.0829889123936442E-2</v>
          </cell>
          <cell r="N1389">
            <v>4.1286825622685788</v>
          </cell>
          <cell r="O1389">
            <v>7.6298885972616191</v>
          </cell>
        </row>
        <row r="1390">
          <cell r="A1390">
            <v>23030</v>
          </cell>
          <cell r="B1390">
            <v>3.5024111480182381</v>
          </cell>
          <cell r="C1390">
            <v>-2.6838653723787371E-2</v>
          </cell>
          <cell r="D1390">
            <v>1186837.6399999999</v>
          </cell>
          <cell r="E1390">
            <v>640714.22</v>
          </cell>
          <cell r="F1390">
            <v>242.43</v>
          </cell>
          <cell r="G1390">
            <v>1186836.1270999999</v>
          </cell>
          <cell r="H1390">
            <v>640717.37879999995</v>
          </cell>
          <cell r="I1390">
            <v>242.33600000000001</v>
          </cell>
          <cell r="J1390">
            <v>1186834.18</v>
          </cell>
          <cell r="K1390">
            <v>640721.43999999994</v>
          </cell>
          <cell r="L1390">
            <v>242.22</v>
          </cell>
          <cell r="M1390">
            <v>-2.5755819110042617E-2</v>
          </cell>
          <cell r="N1390">
            <v>4.5038365700737337</v>
          </cell>
          <cell r="O1390">
            <v>8.0062477180919718</v>
          </cell>
        </row>
        <row r="1391">
          <cell r="A1391">
            <v>23040</v>
          </cell>
          <cell r="B1391">
            <v>3.5000051158245129</v>
          </cell>
          <cell r="C1391">
            <v>-3.2857094831099859E-2</v>
          </cell>
          <cell r="D1391">
            <v>1186828.49</v>
          </cell>
          <cell r="E1391">
            <v>640709.97</v>
          </cell>
          <cell r="F1391">
            <v>241.85</v>
          </cell>
          <cell r="G1391">
            <v>1186827.0589999999</v>
          </cell>
          <cell r="H1391">
            <v>640713.16410000005</v>
          </cell>
          <cell r="I1391">
            <v>241.73500000000001</v>
          </cell>
          <cell r="J1391">
            <v>1186825.21</v>
          </cell>
          <cell r="K1391">
            <v>640717.27</v>
          </cell>
          <cell r="L1391">
            <v>241.59</v>
          </cell>
          <cell r="M1391">
            <v>-3.2200590842325953E-2</v>
          </cell>
          <cell r="N1391">
            <v>4.5030229634611389</v>
          </cell>
          <cell r="O1391">
            <v>8.0030280792856523</v>
          </cell>
        </row>
        <row r="1392">
          <cell r="A1392">
            <v>23050</v>
          </cell>
          <cell r="B1392">
            <v>3.4989903287110296</v>
          </cell>
          <cell r="C1392">
            <v>-3.3152420870721976E-2</v>
          </cell>
          <cell r="D1392">
            <v>1186819.24</v>
          </cell>
          <cell r="E1392">
            <v>640705.94999999995</v>
          </cell>
          <cell r="F1392">
            <v>241.27</v>
          </cell>
          <cell r="G1392">
            <v>1186817.8884000001</v>
          </cell>
          <cell r="H1392">
            <v>640709.17740000004</v>
          </cell>
          <cell r="I1392">
            <v>241.154</v>
          </cell>
          <cell r="J1392">
            <v>1186816.1499999999</v>
          </cell>
          <cell r="K1392">
            <v>640713.32999999996</v>
          </cell>
          <cell r="L1392">
            <v>241.01</v>
          </cell>
          <cell r="M1392">
            <v>-3.198726976761266E-2</v>
          </cell>
          <cell r="N1392">
            <v>4.5017909013856032</v>
          </cell>
          <cell r="O1392">
            <v>8.0007812300966332</v>
          </cell>
        </row>
        <row r="1393">
          <cell r="A1393">
            <v>23060</v>
          </cell>
          <cell r="B1393">
            <v>3.499341083663166</v>
          </cell>
          <cell r="C1393">
            <v>-3.3149097852039969E-2</v>
          </cell>
          <cell r="D1393">
            <v>1186809.8899999999</v>
          </cell>
          <cell r="E1393">
            <v>640702.16</v>
          </cell>
          <cell r="F1393">
            <v>240.71</v>
          </cell>
          <cell r="G1393">
            <v>1186808.6209</v>
          </cell>
          <cell r="H1393">
            <v>640705.42110000004</v>
          </cell>
          <cell r="I1393">
            <v>240.59399999999999</v>
          </cell>
          <cell r="J1393">
            <v>1186806.98</v>
          </cell>
          <cell r="K1393">
            <v>640709.61</v>
          </cell>
          <cell r="L1393">
            <v>240.45</v>
          </cell>
          <cell r="M1393">
            <v>-3.2008350115926759E-2</v>
          </cell>
          <cell r="N1393">
            <v>4.4988260712742498</v>
          </cell>
          <cell r="O1393">
            <v>7.9981671549374163</v>
          </cell>
        </row>
        <row r="1394">
          <cell r="A1394">
            <v>23070</v>
          </cell>
          <cell r="B1394">
            <v>3.4955868663086269</v>
          </cell>
          <cell r="C1394">
            <v>-3.2898624579575035E-2</v>
          </cell>
          <cell r="D1394">
            <v>1186800.45</v>
          </cell>
          <cell r="E1394">
            <v>640698.61</v>
          </cell>
          <cell r="F1394">
            <v>240.17</v>
          </cell>
          <cell r="G1394">
            <v>1186799.2625</v>
          </cell>
          <cell r="H1394">
            <v>640701.89769999997</v>
          </cell>
          <cell r="I1394">
            <v>240.05500000000001</v>
          </cell>
          <cell r="J1394">
            <v>1186797.73</v>
          </cell>
          <cell r="K1394">
            <v>640706.13</v>
          </cell>
          <cell r="L1394">
            <v>239.91</v>
          </cell>
          <cell r="M1394">
            <v>-3.2213538034177473E-2</v>
          </cell>
          <cell r="N1394">
            <v>4.5012131187257403</v>
          </cell>
          <cell r="O1394">
            <v>7.9967999850343672</v>
          </cell>
        </row>
        <row r="1395">
          <cell r="A1395">
            <v>23080</v>
          </cell>
          <cell r="B1395">
            <v>3.5004227700618906</v>
          </cell>
          <cell r="C1395">
            <v>-3.2281814918602422E-2</v>
          </cell>
          <cell r="D1395">
            <v>1186790.93</v>
          </cell>
          <cell r="E1395">
            <v>640695.29</v>
          </cell>
          <cell r="F1395">
            <v>239.65</v>
          </cell>
          <cell r="G1395">
            <v>1186789.8189000001</v>
          </cell>
          <cell r="H1395">
            <v>640698.60939999996</v>
          </cell>
          <cell r="I1395">
            <v>239.53700000000001</v>
          </cell>
          <cell r="J1395">
            <v>1186788.3899999999</v>
          </cell>
          <cell r="K1395">
            <v>640702.88</v>
          </cell>
          <cell r="L1395">
            <v>239.39</v>
          </cell>
          <cell r="M1395">
            <v>-3.2642673390545926E-2</v>
          </cell>
          <cell r="N1395">
            <v>4.5033076256123801</v>
          </cell>
          <cell r="O1395">
            <v>8.0037303956742711</v>
          </cell>
        </row>
        <row r="1396">
          <cell r="A1396">
            <v>23090</v>
          </cell>
          <cell r="B1396">
            <v>3.5011925982955452</v>
          </cell>
          <cell r="C1396">
            <v>-2.8561696391302904E-2</v>
          </cell>
          <cell r="D1396">
            <v>1186781.32</v>
          </cell>
          <cell r="E1396">
            <v>640692.21</v>
          </cell>
          <cell r="F1396">
            <v>239.14</v>
          </cell>
          <cell r="G1396">
            <v>1186780.2960000001</v>
          </cell>
          <cell r="H1396">
            <v>640695.55810000002</v>
          </cell>
          <cell r="I1396">
            <v>239.04</v>
          </cell>
          <cell r="J1396">
            <v>1186778.98</v>
          </cell>
          <cell r="K1396">
            <v>640699.86</v>
          </cell>
          <cell r="L1396">
            <v>238.91</v>
          </cell>
          <cell r="M1396">
            <v>-2.8897309857284104E-2</v>
          </cell>
          <cell r="N1396">
            <v>4.4986886544813283</v>
          </cell>
          <cell r="O1396">
            <v>7.9998812527768735</v>
          </cell>
        </row>
        <row r="1397">
          <cell r="A1397">
            <v>23100</v>
          </cell>
          <cell r="B1397">
            <v>3.5011971095926153</v>
          </cell>
          <cell r="C1397">
            <v>-1.0567814048124615E-2</v>
          </cell>
          <cell r="D1397">
            <v>1186771.71</v>
          </cell>
          <cell r="E1397">
            <v>640689.34</v>
          </cell>
          <cell r="F1397">
            <v>238.6</v>
          </cell>
          <cell r="G1397">
            <v>1186770.7142</v>
          </cell>
          <cell r="H1397">
            <v>640692.69660000002</v>
          </cell>
          <cell r="I1397">
            <v>238.56299999999999</v>
          </cell>
          <cell r="J1397">
            <v>1186769.52</v>
          </cell>
          <cell r="K1397">
            <v>640696.69999999995</v>
          </cell>
          <cell r="L1397">
            <v>238.48</v>
          </cell>
          <cell r="M1397">
            <v>-1.9867306964223737E-2</v>
          </cell>
          <cell r="N1397">
            <v>4.1777177022261514</v>
          </cell>
          <cell r="O1397">
            <v>7.6789148118187667</v>
          </cell>
        </row>
        <row r="1398">
          <cell r="A1398">
            <v>23110</v>
          </cell>
          <cell r="B1398">
            <v>3.4942296719579247</v>
          </cell>
          <cell r="C1398">
            <v>7.7270249911357081E-3</v>
          </cell>
          <cell r="D1398">
            <v>1186762.1200000001</v>
          </cell>
          <cell r="E1398">
            <v>640686.5</v>
          </cell>
          <cell r="F1398">
            <v>238.08</v>
          </cell>
          <cell r="G1398">
            <v>1186761.1277999999</v>
          </cell>
          <cell r="H1398">
            <v>640689.8504</v>
          </cell>
          <cell r="I1398">
            <v>238.107</v>
          </cell>
          <cell r="J1398">
            <v>1186760.08</v>
          </cell>
          <cell r="K1398">
            <v>640693.38</v>
          </cell>
          <cell r="L1398">
            <v>238.03</v>
          </cell>
          <cell r="M1398">
            <v>-2.0913444579543566E-2</v>
          </cell>
          <cell r="N1398">
            <v>3.6818420660992182</v>
          </cell>
          <cell r="O1398">
            <v>7.1760717380571428</v>
          </cell>
        </row>
        <row r="1399">
          <cell r="A1399">
            <v>23120</v>
          </cell>
          <cell r="B1399">
            <v>3.4997900580095065</v>
          </cell>
          <cell r="C1399">
            <v>2.0001199740479703E-2</v>
          </cell>
          <cell r="D1399">
            <v>1186752.54</v>
          </cell>
          <cell r="E1399">
            <v>640683.65</v>
          </cell>
          <cell r="F1399">
            <v>237.6</v>
          </cell>
          <cell r="G1399">
            <v>1186751.5414</v>
          </cell>
          <cell r="H1399">
            <v>640687.00430000003</v>
          </cell>
          <cell r="I1399">
            <v>237.67</v>
          </cell>
          <cell r="J1399">
            <v>1186750.55</v>
          </cell>
          <cell r="K1399">
            <v>640690.36</v>
          </cell>
          <cell r="L1399">
            <v>237.6</v>
          </cell>
          <cell r="M1399">
            <v>-2.0005229438399955E-2</v>
          </cell>
          <cell r="N1399">
            <v>3.4990850875035937</v>
          </cell>
          <cell r="O1399">
            <v>6.9988751455131002</v>
          </cell>
        </row>
        <row r="1400">
          <cell r="A1400">
            <v>23130</v>
          </cell>
          <cell r="B1400">
            <v>3.502532119655192</v>
          </cell>
          <cell r="C1400">
            <v>1.8558002547718278E-2</v>
          </cell>
          <cell r="D1400">
            <v>1186742.95</v>
          </cell>
          <cell r="E1400">
            <v>640680.80000000005</v>
          </cell>
          <cell r="F1400">
            <v>237.17</v>
          </cell>
          <cell r="G1400">
            <v>1186741.9549</v>
          </cell>
          <cell r="H1400">
            <v>640684.15819999995</v>
          </cell>
          <cell r="I1400">
            <v>237.23500000000001</v>
          </cell>
          <cell r="J1400">
            <v>1186740.96</v>
          </cell>
          <cell r="K1400">
            <v>640687.51</v>
          </cell>
          <cell r="L1400">
            <v>237.17</v>
          </cell>
          <cell r="M1400">
            <v>-1.8590872460982458E-2</v>
          </cell>
          <cell r="N1400">
            <v>3.496339407224955</v>
          </cell>
          <cell r="O1400">
            <v>6.9988715268801469</v>
          </cell>
        </row>
        <row r="1401">
          <cell r="A1401">
            <v>23140</v>
          </cell>
          <cell r="B1401">
            <v>3.4956611191775675</v>
          </cell>
          <cell r="C1401">
            <v>2.0024824378997774E-2</v>
          </cell>
          <cell r="D1401">
            <v>1186733.3600000001</v>
          </cell>
          <cell r="E1401">
            <v>640677.96</v>
          </cell>
          <cell r="F1401">
            <v>236.73</v>
          </cell>
          <cell r="G1401">
            <v>1186732.3685000001</v>
          </cell>
          <cell r="H1401">
            <v>640681.31209999998</v>
          </cell>
          <cell r="I1401">
            <v>236.8</v>
          </cell>
          <cell r="J1401">
            <v>1186731.3700000001</v>
          </cell>
          <cell r="K1401">
            <v>640684.67000000004</v>
          </cell>
          <cell r="L1401">
            <v>236.73</v>
          </cell>
          <cell r="M1401">
            <v>-1.998166226325037E-2</v>
          </cell>
          <cell r="N1401">
            <v>3.5032120490177312</v>
          </cell>
          <cell r="O1401">
            <v>6.9988731681952991</v>
          </cell>
        </row>
        <row r="1402">
          <cell r="A1402">
            <v>23150</v>
          </cell>
          <cell r="B1402">
            <v>3.5012198460455499</v>
          </cell>
          <cell r="C1402">
            <v>1.8564958174052373E-2</v>
          </cell>
          <cell r="D1402">
            <v>1186723.78</v>
          </cell>
          <cell r="E1402">
            <v>640675.11</v>
          </cell>
          <cell r="F1402">
            <v>236.3</v>
          </cell>
          <cell r="G1402">
            <v>1186722.7821</v>
          </cell>
          <cell r="H1402">
            <v>640678.46600000001</v>
          </cell>
          <cell r="I1402">
            <v>236.36500000000001</v>
          </cell>
          <cell r="J1402">
            <v>1186721.79</v>
          </cell>
          <cell r="K1402">
            <v>640681.81999999995</v>
          </cell>
          <cell r="L1402">
            <v>236.3</v>
          </cell>
          <cell r="M1402">
            <v>-1.8583888953481151E-2</v>
          </cell>
          <cell r="N1402">
            <v>3.4976532717508446</v>
          </cell>
          <cell r="O1402">
            <v>6.9988731177963945</v>
          </cell>
        </row>
        <row r="1403">
          <cell r="A1403">
            <v>23160</v>
          </cell>
          <cell r="B1403">
            <v>3.503935002261632</v>
          </cell>
          <cell r="C1403">
            <v>1.9977539524794648E-2</v>
          </cell>
          <cell r="D1403">
            <v>1186714.19</v>
          </cell>
          <cell r="E1403">
            <v>640672.26</v>
          </cell>
          <cell r="F1403">
            <v>235.86</v>
          </cell>
          <cell r="G1403">
            <v>1186713.1957</v>
          </cell>
          <cell r="H1403">
            <v>640675.61990000005</v>
          </cell>
          <cell r="I1403">
            <v>235.93</v>
          </cell>
          <cell r="J1403">
            <v>1186712.2</v>
          </cell>
          <cell r="K1403">
            <v>640678.98</v>
          </cell>
          <cell r="L1403">
            <v>235.86</v>
          </cell>
          <cell r="M1403">
            <v>-1.9974180289819617E-2</v>
          </cell>
          <cell r="N1403">
            <v>3.50452429007415</v>
          </cell>
          <cell r="O1403">
            <v>7.0084592923357825</v>
          </cell>
        </row>
        <row r="1404">
          <cell r="A1404">
            <v>23170</v>
          </cell>
          <cell r="B1404">
            <v>3.4998434722037759</v>
          </cell>
          <cell r="C1404">
            <v>1.8572259164227316E-2</v>
          </cell>
          <cell r="D1404">
            <v>1186704.6100000001</v>
          </cell>
          <cell r="E1404">
            <v>640669.42000000004</v>
          </cell>
          <cell r="F1404">
            <v>235.43</v>
          </cell>
          <cell r="G1404">
            <v>1186703.6092000001</v>
          </cell>
          <cell r="H1404">
            <v>640672.77370000002</v>
          </cell>
          <cell r="I1404">
            <v>235.495</v>
          </cell>
          <cell r="J1404">
            <v>1186702.6100000001</v>
          </cell>
          <cell r="K1404">
            <v>640676.13</v>
          </cell>
          <cell r="L1404">
            <v>235.43</v>
          </cell>
          <cell r="M1404">
            <v>-1.8561468409817899E-2</v>
          </cell>
          <cell r="N1404">
            <v>3.5018781146440245</v>
          </cell>
          <cell r="O1404">
            <v>7.0017215868478004</v>
          </cell>
        </row>
        <row r="1405">
          <cell r="A1405">
            <v>23180</v>
          </cell>
          <cell r="B1405">
            <v>3.502554153885892</v>
          </cell>
          <cell r="C1405">
            <v>2.0841933284311845E-2</v>
          </cell>
          <cell r="D1405">
            <v>1186695.02</v>
          </cell>
          <cell r="E1405">
            <v>640666.56999999995</v>
          </cell>
          <cell r="F1405">
            <v>235.02</v>
          </cell>
          <cell r="G1405">
            <v>1186694.0227999999</v>
          </cell>
          <cell r="H1405">
            <v>640669.92760000005</v>
          </cell>
          <cell r="I1405">
            <v>235.09299999999999</v>
          </cell>
          <cell r="J1405">
            <v>1186693.03</v>
          </cell>
          <cell r="K1405">
            <v>640673.28000000003</v>
          </cell>
          <cell r="L1405">
            <v>235.02</v>
          </cell>
          <cell r="M1405">
            <v>-2.0879109350139466E-2</v>
          </cell>
          <cell r="N1405">
            <v>3.4963177200607678</v>
          </cell>
          <cell r="O1405">
            <v>6.9988718739466602</v>
          </cell>
        </row>
        <row r="1406">
          <cell r="A1406">
            <v>23190</v>
          </cell>
          <cell r="B1406">
            <v>3.5272872310028212</v>
          </cell>
          <cell r="C1406">
            <v>2.0695791189997561E-2</v>
          </cell>
          <cell r="D1406">
            <v>1186685.4399999999</v>
          </cell>
          <cell r="E1406">
            <v>640663.69999999995</v>
          </cell>
          <cell r="F1406">
            <v>234.68</v>
          </cell>
          <cell r="G1406">
            <v>1186684.4364</v>
          </cell>
          <cell r="H1406">
            <v>640667.08149999997</v>
          </cell>
          <cell r="I1406">
            <v>234.75299999999999</v>
          </cell>
          <cell r="J1406">
            <v>1186683.44</v>
          </cell>
          <cell r="K1406">
            <v>640670.43999999994</v>
          </cell>
          <cell r="L1406">
            <v>234.72</v>
          </cell>
          <cell r="M1406">
            <v>-9.419987690340359E-3</v>
          </cell>
          <cell r="N1406">
            <v>3.5031892911947851</v>
          </cell>
          <cell r="O1406">
            <v>7.0304765221976062</v>
          </cell>
        </row>
        <row r="1407">
          <cell r="A1407">
            <v>23200</v>
          </cell>
          <cell r="B1407">
            <v>4.032870834778306</v>
          </cell>
          <cell r="C1407">
            <v>1.9341060796530755E-2</v>
          </cell>
          <cell r="D1407">
            <v>1186676</v>
          </cell>
          <cell r="E1407">
            <v>640660.37</v>
          </cell>
          <cell r="F1407">
            <v>234.4</v>
          </cell>
          <cell r="G1407">
            <v>1186674.8499</v>
          </cell>
          <cell r="H1407">
            <v>640664.23540000001</v>
          </cell>
          <cell r="I1407">
            <v>234.47800000000001</v>
          </cell>
          <cell r="J1407">
            <v>1186673.8500000001</v>
          </cell>
          <cell r="K1407">
            <v>640667.59</v>
          </cell>
          <cell r="L1407">
            <v>234.51</v>
          </cell>
          <cell r="M1407">
            <v>9.1416851533376465E-3</v>
          </cell>
          <cell r="N1407">
            <v>3.5004487097544597</v>
          </cell>
          <cell r="O1407">
            <v>7.5333195445327661</v>
          </cell>
        </row>
        <row r="1408">
          <cell r="A1408">
            <v>23210</v>
          </cell>
          <cell r="B1408">
            <v>4.4967015833923565</v>
          </cell>
          <cell r="C1408">
            <v>2.6019071497229367E-2</v>
          </cell>
          <cell r="D1408">
            <v>1186666.55</v>
          </cell>
          <cell r="E1408">
            <v>640657.07999999996</v>
          </cell>
          <cell r="F1408">
            <v>234.15</v>
          </cell>
          <cell r="G1408">
            <v>1186665.2637</v>
          </cell>
          <cell r="H1408">
            <v>640661.38879999996</v>
          </cell>
          <cell r="I1408">
            <v>234.267</v>
          </cell>
          <cell r="J1408">
            <v>1186664.26</v>
          </cell>
          <cell r="K1408">
            <v>640664.74</v>
          </cell>
          <cell r="L1408">
            <v>234.36</v>
          </cell>
          <cell r="M1408">
            <v>2.6584501453388618E-2</v>
          </cell>
          <cell r="N1408">
            <v>3.4982788811397252</v>
          </cell>
          <cell r="O1408">
            <v>7.9949804645320821</v>
          </cell>
        </row>
        <row r="1409">
          <cell r="A1409">
            <v>23220</v>
          </cell>
          <cell r="B1409">
            <v>4.495746404026189</v>
          </cell>
          <cell r="C1409">
            <v>3.9815413040134487E-2</v>
          </cell>
          <cell r="D1409">
            <v>1186657.1299999999</v>
          </cell>
          <cell r="E1409">
            <v>640654.12</v>
          </cell>
          <cell r="F1409">
            <v>233.94</v>
          </cell>
          <cell r="G1409">
            <v>1186655.7242000001</v>
          </cell>
          <cell r="H1409">
            <v>640658.39029999997</v>
          </cell>
          <cell r="I1409">
            <v>234.119</v>
          </cell>
          <cell r="J1409">
            <v>1186654.6299999999</v>
          </cell>
          <cell r="K1409">
            <v>640661.71</v>
          </cell>
          <cell r="L1409">
            <v>234.26</v>
          </cell>
          <cell r="M1409">
            <v>4.0338961078087203E-2</v>
          </cell>
          <cell r="N1409">
            <v>3.4953800552038681</v>
          </cell>
          <cell r="O1409">
            <v>7.991126459230057</v>
          </cell>
        </row>
        <row r="1410">
          <cell r="A1410">
            <v>23230</v>
          </cell>
          <cell r="B1410">
            <v>4.5006457191618736</v>
          </cell>
          <cell r="C1410">
            <v>3.9105499739882456E-2</v>
          </cell>
          <cell r="D1410">
            <v>1186647.81</v>
          </cell>
          <cell r="E1410">
            <v>640650.89</v>
          </cell>
          <cell r="F1410">
            <v>233.86</v>
          </cell>
          <cell r="G1410">
            <v>1186646.2742000001</v>
          </cell>
          <cell r="H1410">
            <v>640655.12049999996</v>
          </cell>
          <cell r="I1410">
            <v>234.036</v>
          </cell>
          <cell r="J1410">
            <v>1186645.08</v>
          </cell>
          <cell r="K1410">
            <v>640658.41</v>
          </cell>
          <cell r="L1410">
            <v>234.17</v>
          </cell>
          <cell r="M1410">
            <v>3.8290522172766094E-2</v>
          </cell>
          <cell r="N1410">
            <v>3.4995605282001829</v>
          </cell>
          <cell r="O1410">
            <v>8.0002062473620565</v>
          </cell>
        </row>
        <row r="1411">
          <cell r="A1411">
            <v>23240</v>
          </cell>
          <cell r="B1411">
            <v>4.4951836726286132</v>
          </cell>
          <cell r="C1411">
            <v>3.8708095746899256E-2</v>
          </cell>
          <cell r="D1411">
            <v>1186638.57</v>
          </cell>
          <cell r="E1411">
            <v>640647.4</v>
          </cell>
          <cell r="F1411">
            <v>233.81</v>
          </cell>
          <cell r="G1411">
            <v>1186636.9214999999</v>
          </cell>
          <cell r="H1411">
            <v>640651.58200000005</v>
          </cell>
          <cell r="I1411">
            <v>233.98400000000001</v>
          </cell>
          <cell r="J1411">
            <v>1186635.6399999999</v>
          </cell>
          <cell r="K1411">
            <v>640654.84</v>
          </cell>
          <cell r="L1411">
            <v>234.12</v>
          </cell>
          <cell r="M1411">
            <v>3.8846352601863969E-2</v>
          </cell>
          <cell r="N1411">
            <v>3.5009721863429202</v>
          </cell>
          <cell r="O1411">
            <v>7.9961558589715338</v>
          </cell>
        </row>
        <row r="1412">
          <cell r="A1412">
            <v>23250</v>
          </cell>
          <cell r="B1412">
            <v>4.4991145906537779</v>
          </cell>
          <cell r="C1412">
            <v>3.8452010170930709E-2</v>
          </cell>
          <cell r="D1412">
            <v>1186629.44</v>
          </cell>
          <cell r="E1412">
            <v>640643.64</v>
          </cell>
          <cell r="F1412">
            <v>233.76</v>
          </cell>
          <cell r="G1412">
            <v>1186627.6736999999</v>
          </cell>
          <cell r="H1412">
            <v>640647.77789999999</v>
          </cell>
          <cell r="I1412">
            <v>233.93299999999999</v>
          </cell>
          <cell r="J1412">
            <v>1186626.3</v>
          </cell>
          <cell r="K1412">
            <v>640651</v>
          </cell>
          <cell r="L1412">
            <v>234.07</v>
          </cell>
          <cell r="M1412">
            <v>3.9112568444046925E-2</v>
          </cell>
          <cell r="N1412">
            <v>3.5027103933608417</v>
          </cell>
          <cell r="O1412">
            <v>8.0018249840146201</v>
          </cell>
        </row>
        <row r="1413">
          <cell r="A1413">
            <v>23260</v>
          </cell>
          <cell r="B1413">
            <v>4.4980786520408405</v>
          </cell>
          <cell r="C1413">
            <v>3.8016231646462471E-2</v>
          </cell>
          <cell r="D1413">
            <v>1186620.43</v>
          </cell>
          <cell r="E1413">
            <v>640639.63</v>
          </cell>
          <cell r="F1413">
            <v>233.71</v>
          </cell>
          <cell r="G1413">
            <v>1186618.5384</v>
          </cell>
          <cell r="H1413">
            <v>640643.71100000001</v>
          </cell>
          <cell r="I1413">
            <v>233.881</v>
          </cell>
          <cell r="J1413">
            <v>1186617.07</v>
          </cell>
          <cell r="K1413">
            <v>640646.89</v>
          </cell>
          <cell r="L1413">
            <v>234.02</v>
          </cell>
          <cell r="M1413">
            <v>3.9694460350150867E-2</v>
          </cell>
          <cell r="N1413">
            <v>3.5017480719946783</v>
          </cell>
          <cell r="O1413">
            <v>7.9998267240355183</v>
          </cell>
        </row>
        <row r="1414">
          <cell r="A1414">
            <v>23270</v>
          </cell>
          <cell r="B1414">
            <v>4.497540328847907</v>
          </cell>
          <cell r="C1414">
            <v>3.9799531946799645E-2</v>
          </cell>
          <cell r="D1414">
            <v>1186611.53</v>
          </cell>
          <cell r="E1414">
            <v>640635.36</v>
          </cell>
          <cell r="F1414">
            <v>233.65</v>
          </cell>
          <cell r="G1414">
            <v>1186609.523</v>
          </cell>
          <cell r="H1414">
            <v>640639.38489999995</v>
          </cell>
          <cell r="I1414">
            <v>233.82900000000001</v>
          </cell>
          <cell r="J1414">
            <v>1186607.96</v>
          </cell>
          <cell r="K1414">
            <v>640642.52</v>
          </cell>
          <cell r="L1414">
            <v>233.97</v>
          </cell>
          <cell r="M1414">
            <v>4.0249881538093182E-2</v>
          </cell>
          <cell r="N1414">
            <v>3.5031159002678383</v>
          </cell>
          <cell r="O1414">
            <v>8.0006562291157444</v>
          </cell>
        </row>
        <row r="1415">
          <cell r="A1415">
            <v>23280</v>
          </cell>
          <cell r="B1415">
            <v>4.5009776759603577</v>
          </cell>
          <cell r="C1415">
            <v>3.7991745862971119E-2</v>
          </cell>
          <cell r="D1415">
            <v>1186602.75</v>
          </cell>
          <cell r="E1415">
            <v>640630.82999999996</v>
          </cell>
          <cell r="F1415">
            <v>233.6</v>
          </cell>
          <cell r="G1415">
            <v>1186600.6348000001</v>
          </cell>
          <cell r="H1415">
            <v>640634.80299999996</v>
          </cell>
          <cell r="I1415">
            <v>233.77099999999999</v>
          </cell>
          <cell r="J1415">
            <v>1186598.99</v>
          </cell>
          <cell r="K1415">
            <v>640637.89</v>
          </cell>
          <cell r="L1415">
            <v>233.91</v>
          </cell>
          <cell r="M1415">
            <v>3.9738726804365104E-2</v>
          </cell>
          <cell r="N1415">
            <v>3.4978473438344166</v>
          </cell>
          <cell r="O1415">
            <v>7.9988250197947739</v>
          </cell>
        </row>
        <row r="1416">
          <cell r="A1416">
            <v>23290</v>
          </cell>
          <cell r="B1416">
            <v>4.4997589313855766</v>
          </cell>
          <cell r="C1416">
            <v>2.9334904827748014E-2</v>
          </cell>
          <cell r="D1416">
            <v>1186594.1100000001</v>
          </cell>
          <cell r="E1416">
            <v>640626.06000000006</v>
          </cell>
          <cell r="F1416">
            <v>233.53</v>
          </cell>
          <cell r="G1416">
            <v>1186591.8811999999</v>
          </cell>
          <cell r="H1416">
            <v>640629.96900000004</v>
          </cell>
          <cell r="I1416">
            <v>233.66200000000001</v>
          </cell>
          <cell r="J1416">
            <v>1186590.1499999999</v>
          </cell>
          <cell r="K1416">
            <v>640633.01</v>
          </cell>
          <cell r="L1416">
            <v>233.77</v>
          </cell>
          <cell r="M1416">
            <v>3.0863776838299235E-2</v>
          </cell>
          <cell r="N1416">
            <v>3.4992476962827692</v>
          </cell>
          <cell r="O1416">
            <v>7.9990066276683454</v>
          </cell>
        </row>
        <row r="1417">
          <cell r="A1417">
            <v>23300</v>
          </cell>
          <cell r="B1417">
            <v>4.0990887230939954</v>
          </cell>
          <cell r="C1417">
            <v>2.0980272887360162E-2</v>
          </cell>
          <cell r="D1417">
            <v>1186585.28</v>
          </cell>
          <cell r="E1417">
            <v>640621.42000000004</v>
          </cell>
          <cell r="F1417">
            <v>233.41</v>
          </cell>
          <cell r="G1417">
            <v>1186583.223</v>
          </cell>
          <cell r="H1417">
            <v>640624.9656</v>
          </cell>
          <cell r="I1417">
            <v>233.49600000000001</v>
          </cell>
          <cell r="J1417">
            <v>1186581.47</v>
          </cell>
          <cell r="K1417">
            <v>640627.99</v>
          </cell>
          <cell r="L1417">
            <v>233.54</v>
          </cell>
          <cell r="M1417">
            <v>1.258684824371384E-2</v>
          </cell>
          <cell r="N1417">
            <v>3.4957122822194449</v>
          </cell>
          <cell r="O1417">
            <v>7.5948010053134407</v>
          </cell>
        </row>
        <row r="1418">
          <cell r="A1418">
            <v>23310</v>
          </cell>
          <cell r="B1418">
            <v>3.6006885689795052</v>
          </cell>
          <cell r="C1418">
            <v>2.0551624663552922E-2</v>
          </cell>
          <cell r="D1418">
            <v>1186576.3700000001</v>
          </cell>
          <cell r="E1418">
            <v>640616.84</v>
          </cell>
          <cell r="F1418">
            <v>233.2</v>
          </cell>
          <cell r="G1418">
            <v>1186574.5676</v>
          </cell>
          <cell r="H1418">
            <v>640619.9571</v>
          </cell>
          <cell r="I1418">
            <v>233.274</v>
          </cell>
          <cell r="J1418">
            <v>1186572.81</v>
          </cell>
          <cell r="K1418">
            <v>640622.99</v>
          </cell>
          <cell r="L1418">
            <v>233.25</v>
          </cell>
          <cell r="M1418">
            <v>-6.8466322147700941E-3</v>
          </cell>
          <cell r="N1418">
            <v>3.5053730428554668</v>
          </cell>
          <cell r="O1418">
            <v>7.1060616118349724</v>
          </cell>
        </row>
        <row r="1419">
          <cell r="A1419">
            <v>23320</v>
          </cell>
          <cell r="B1419">
            <v>3.5018401633308853</v>
          </cell>
          <cell r="C1419">
            <v>2.1417311042740011E-2</v>
          </cell>
          <cell r="D1419">
            <v>1186567.67</v>
          </cell>
          <cell r="E1419">
            <v>640611.92000000004</v>
          </cell>
          <cell r="F1419">
            <v>232.92</v>
          </cell>
          <cell r="G1419">
            <v>1186565.9121999999</v>
          </cell>
          <cell r="H1419">
            <v>640614.94869999995</v>
          </cell>
          <cell r="I1419">
            <v>232.995</v>
          </cell>
          <cell r="J1419">
            <v>1186564.1599999999</v>
          </cell>
          <cell r="K1419">
            <v>640617.98</v>
          </cell>
          <cell r="L1419">
            <v>232.92</v>
          </cell>
          <cell r="M1419">
            <v>-2.1420717558881416E-2</v>
          </cell>
          <cell r="N1419">
            <v>3.5012832690528009</v>
          </cell>
          <cell r="O1419">
            <v>7.0031234323836866</v>
          </cell>
        </row>
        <row r="1420">
          <cell r="A1420">
            <v>23330</v>
          </cell>
          <cell r="B1420">
            <v>3.500918212357933</v>
          </cell>
          <cell r="C1420">
            <v>1.9423475749861741E-2</v>
          </cell>
          <cell r="D1420">
            <v>1186559.01</v>
          </cell>
          <cell r="E1420">
            <v>640606.91</v>
          </cell>
          <cell r="F1420">
            <v>232.59</v>
          </cell>
          <cell r="G1420">
            <v>1186557.2568000001</v>
          </cell>
          <cell r="H1420">
            <v>640609.94030000002</v>
          </cell>
          <cell r="I1420">
            <v>232.65799999999999</v>
          </cell>
          <cell r="J1420">
            <v>1186555.5</v>
          </cell>
          <cell r="K1420">
            <v>640612.97</v>
          </cell>
          <cell r="L1420">
            <v>232.59</v>
          </cell>
          <cell r="M1420">
            <v>-1.9416348262548268E-2</v>
          </cell>
          <cell r="N1420">
            <v>3.5022033536114106</v>
          </cell>
          <cell r="O1420">
            <v>7.0031215659693435</v>
          </cell>
        </row>
        <row r="1421">
          <cell r="A1421">
            <v>23340</v>
          </cell>
          <cell r="B1421">
            <v>3.4998662102909495</v>
          </cell>
          <cell r="C1421">
            <v>2.1429390580548439E-2</v>
          </cell>
          <cell r="D1421">
            <v>1186550.3500000001</v>
          </cell>
          <cell r="E1421">
            <v>640601.9</v>
          </cell>
          <cell r="F1421">
            <v>232.19</v>
          </cell>
          <cell r="G1421">
            <v>1186548.6015000001</v>
          </cell>
          <cell r="H1421">
            <v>640604.93180000002</v>
          </cell>
          <cell r="I1421">
            <v>232.26499999999999</v>
          </cell>
          <cell r="J1421">
            <v>1186546.8500000001</v>
          </cell>
          <cell r="K1421">
            <v>640607.96</v>
          </cell>
          <cell r="L1421">
            <v>232.19</v>
          </cell>
          <cell r="M1421">
            <v>-2.1439295955597116E-2</v>
          </cell>
          <cell r="N1421">
            <v>3.4982492034869517</v>
          </cell>
          <cell r="O1421">
            <v>6.9981154137779011</v>
          </cell>
        </row>
        <row r="1422">
          <cell r="A1422">
            <v>23350</v>
          </cell>
          <cell r="B1422">
            <v>3.5039521642519014</v>
          </cell>
          <cell r="C1422">
            <v>2.0548225724815176E-2</v>
          </cell>
          <cell r="D1422">
            <v>1186541.7</v>
          </cell>
          <cell r="E1422">
            <v>640596.89</v>
          </cell>
          <cell r="F1422">
            <v>231.75</v>
          </cell>
          <cell r="G1422">
            <v>1186539.9461000001</v>
          </cell>
          <cell r="H1422">
            <v>640599.92339999997</v>
          </cell>
          <cell r="I1422">
            <v>231.822</v>
          </cell>
          <cell r="J1422">
            <v>1186538.19</v>
          </cell>
          <cell r="K1422">
            <v>640602.94999999995</v>
          </cell>
          <cell r="L1422">
            <v>231.75</v>
          </cell>
          <cell r="M1422">
            <v>-2.0576304666533759E-2</v>
          </cell>
          <cell r="N1422">
            <v>3.4991705831954758</v>
          </cell>
          <cell r="O1422">
            <v>7.0031227474473772</v>
          </cell>
        </row>
        <row r="1423">
          <cell r="A1423">
            <v>23360</v>
          </cell>
          <cell r="B1423">
            <v>3.4942911298069173</v>
          </cell>
          <cell r="C1423">
            <v>2.0605037567084802E-2</v>
          </cell>
          <cell r="D1423">
            <v>1186533.04</v>
          </cell>
          <cell r="E1423">
            <v>640591.89</v>
          </cell>
          <cell r="F1423">
            <v>231.3</v>
          </cell>
          <cell r="G1423">
            <v>1186531.2907</v>
          </cell>
          <cell r="H1423">
            <v>640594.91489999997</v>
          </cell>
          <cell r="I1423">
            <v>231.37200000000001</v>
          </cell>
          <cell r="J1423">
            <v>1186529.54</v>
          </cell>
          <cell r="K1423">
            <v>640597.93999999994</v>
          </cell>
          <cell r="L1423">
            <v>231.3</v>
          </cell>
          <cell r="M1423">
            <v>-2.0599884052732394E-2</v>
          </cell>
          <cell r="N1423">
            <v>3.4951653036344426</v>
          </cell>
          <cell r="O1423">
            <v>6.9894564334413598</v>
          </cell>
        </row>
        <row r="1424">
          <cell r="A1424">
            <v>23370</v>
          </cell>
          <cell r="B1424">
            <v>3.498331517989826</v>
          </cell>
          <cell r="C1424">
            <v>2.0295389283401938E-2</v>
          </cell>
          <cell r="D1424">
            <v>1186524.3899999999</v>
          </cell>
          <cell r="E1424">
            <v>640586.88</v>
          </cell>
          <cell r="F1424">
            <v>230.85</v>
          </cell>
          <cell r="G1424">
            <v>1186522.6354</v>
          </cell>
          <cell r="H1424">
            <v>640589.90650000004</v>
          </cell>
          <cell r="I1424">
            <v>230.92099999999999</v>
          </cell>
          <cell r="J1424">
            <v>1186520.8799999999</v>
          </cell>
          <cell r="K1424">
            <v>640592.93999999994</v>
          </cell>
          <cell r="L1424">
            <v>230.85</v>
          </cell>
          <cell r="M1424">
            <v>-2.025799104479609E-2</v>
          </cell>
          <cell r="N1424">
            <v>3.5047897811286952</v>
          </cell>
          <cell r="O1424">
            <v>7.0031212991185212</v>
          </cell>
        </row>
        <row r="1425">
          <cell r="A1425">
            <v>23380</v>
          </cell>
          <cell r="B1425">
            <v>3.4973252637263985</v>
          </cell>
          <cell r="C1425">
            <v>2.0301228695082104E-2</v>
          </cell>
          <cell r="D1425">
            <v>1186515.73</v>
          </cell>
          <cell r="E1425">
            <v>640581.87</v>
          </cell>
          <cell r="F1425">
            <v>230.4</v>
          </cell>
          <cell r="G1425">
            <v>1186513.98</v>
          </cell>
          <cell r="H1425">
            <v>640584.89800000004</v>
          </cell>
          <cell r="I1425">
            <v>230.471</v>
          </cell>
          <cell r="J1425">
            <v>1186512.23</v>
          </cell>
          <cell r="K1425">
            <v>640587.93000000005</v>
          </cell>
          <cell r="L1425">
            <v>230.4</v>
          </cell>
          <cell r="M1425">
            <v>-2.0281142024400147E-2</v>
          </cell>
          <cell r="N1425">
            <v>3.5007890539190636</v>
          </cell>
          <cell r="O1425">
            <v>6.9981143176454621</v>
          </cell>
        </row>
        <row r="1426">
          <cell r="A1426">
            <v>23390</v>
          </cell>
          <cell r="B1426">
            <v>3.5014147598572118</v>
          </cell>
          <cell r="C1426">
            <v>2.027751776624525E-2</v>
          </cell>
          <cell r="D1426">
            <v>1186507.08</v>
          </cell>
          <cell r="E1426">
            <v>640576.86</v>
          </cell>
          <cell r="F1426">
            <v>229.95</v>
          </cell>
          <cell r="G1426">
            <v>1186505.3245999999</v>
          </cell>
          <cell r="H1426">
            <v>640579.88959999999</v>
          </cell>
          <cell r="I1426">
            <v>230.02099999999999</v>
          </cell>
          <cell r="J1426">
            <v>1186503.57</v>
          </cell>
          <cell r="K1426">
            <v>640582.92000000004</v>
          </cell>
          <cell r="L1426">
            <v>229.95</v>
          </cell>
          <cell r="M1426">
            <v>-2.0275830927770425E-2</v>
          </cell>
          <cell r="N1426">
            <v>3.5017060584557393</v>
          </cell>
          <cell r="O1426">
            <v>7.0031208183129507</v>
          </cell>
        </row>
        <row r="1427">
          <cell r="A1427">
            <v>23400</v>
          </cell>
          <cell r="B1427">
            <v>3.5004096689196671</v>
          </cell>
          <cell r="C1427">
            <v>1.9997659308716657E-2</v>
          </cell>
          <cell r="D1427">
            <v>1186498.42</v>
          </cell>
          <cell r="E1427">
            <v>640571.85</v>
          </cell>
          <cell r="F1427">
            <v>229.5</v>
          </cell>
          <cell r="G1427">
            <v>1186496.6691999999</v>
          </cell>
          <cell r="H1427">
            <v>640574.8811</v>
          </cell>
          <cell r="I1427">
            <v>229.57</v>
          </cell>
          <cell r="J1427">
            <v>1186494.92</v>
          </cell>
          <cell r="K1427">
            <v>640577.91</v>
          </cell>
          <cell r="L1427">
            <v>229.5</v>
          </cell>
          <cell r="M1427">
            <v>-2.00131265033579E-2</v>
          </cell>
          <cell r="N1427">
            <v>3.4977043685926956</v>
          </cell>
          <cell r="O1427">
            <v>6.9981140375123623</v>
          </cell>
        </row>
        <row r="1428">
          <cell r="A1428">
            <v>23410</v>
          </cell>
          <cell r="B1428">
            <v>3.5044481020971685</v>
          </cell>
          <cell r="C1428">
            <v>2.0830669444447496E-2</v>
          </cell>
          <cell r="D1428">
            <v>1186489.77</v>
          </cell>
          <cell r="E1428">
            <v>640566.84</v>
          </cell>
          <cell r="F1428">
            <v>229.09</v>
          </cell>
          <cell r="G1428">
            <v>1186488.0138999999</v>
          </cell>
          <cell r="H1428">
            <v>640569.87269999995</v>
          </cell>
          <cell r="I1428">
            <v>229.16300000000001</v>
          </cell>
          <cell r="J1428">
            <v>1186486.26</v>
          </cell>
          <cell r="K1428">
            <v>640572.9</v>
          </cell>
          <cell r="L1428">
            <v>229.09</v>
          </cell>
          <cell r="M1428">
            <v>-2.0865055620096561E-2</v>
          </cell>
          <cell r="N1428">
            <v>3.4986726768988916</v>
          </cell>
          <cell r="O1428">
            <v>7.0031207789960597</v>
          </cell>
        </row>
        <row r="1429">
          <cell r="A1429">
            <v>23420</v>
          </cell>
          <cell r="B1429">
            <v>3.4998048974428739</v>
          </cell>
          <cell r="C1429">
            <v>2.0001114933903472E-2</v>
          </cell>
          <cell r="D1429">
            <v>1186480.93</v>
          </cell>
          <cell r="E1429">
            <v>640561.93999999994</v>
          </cell>
          <cell r="F1429">
            <v>228.77</v>
          </cell>
          <cell r="G1429">
            <v>1186479.2705999999</v>
          </cell>
          <cell r="H1429">
            <v>640565.02139999997</v>
          </cell>
          <cell r="I1429">
            <v>228.84</v>
          </cell>
          <cell r="J1429">
            <v>1186477.6100000001</v>
          </cell>
          <cell r="K1429">
            <v>640568.1</v>
          </cell>
          <cell r="L1429">
            <v>228.77</v>
          </cell>
          <cell r="M1429">
            <v>-2.0011953303919212E-2</v>
          </cell>
          <cell r="N1429">
            <v>3.4979094212799375</v>
          </cell>
          <cell r="O1429">
            <v>6.9977143187228119</v>
          </cell>
        </row>
        <row r="1430">
          <cell r="A1430">
            <v>23430</v>
          </cell>
          <cell r="B1430">
            <v>3.4984682605893171</v>
          </cell>
          <cell r="C1430">
            <v>2.0866274770122012E-2</v>
          </cell>
          <cell r="D1430">
            <v>1186472.1399999999</v>
          </cell>
          <cell r="E1430">
            <v>640557.18999999994</v>
          </cell>
          <cell r="F1430">
            <v>228.53</v>
          </cell>
          <cell r="G1430">
            <v>1186470.4735999999</v>
          </cell>
          <cell r="H1430">
            <v>640560.26610000001</v>
          </cell>
          <cell r="I1430">
            <v>228.60300000000001</v>
          </cell>
          <cell r="J1430">
            <v>1186468.81</v>
          </cell>
          <cell r="K1430">
            <v>640563.35</v>
          </cell>
          <cell r="L1430">
            <v>228.53</v>
          </cell>
          <cell r="M1430">
            <v>-2.083334337048761E-2</v>
          </cell>
          <cell r="N1430">
            <v>3.5039983118321216</v>
          </cell>
          <cell r="O1430">
            <v>7.0024665724214383</v>
          </cell>
        </row>
        <row r="1431">
          <cell r="A1431">
            <v>23440</v>
          </cell>
          <cell r="B1431">
            <v>3.5013107630895979</v>
          </cell>
          <cell r="C1431">
            <v>1.9992512729211261E-2</v>
          </cell>
          <cell r="D1431">
            <v>1186463.3400000001</v>
          </cell>
          <cell r="E1431">
            <v>640552.43000000005</v>
          </cell>
          <cell r="F1431">
            <v>228.38</v>
          </cell>
          <cell r="G1431">
            <v>1186461.6765000001</v>
          </cell>
          <cell r="H1431">
            <v>640555.51089999999</v>
          </cell>
          <cell r="I1431">
            <v>228.45</v>
          </cell>
          <cell r="J1431">
            <v>1186460.01</v>
          </cell>
          <cell r="K1431">
            <v>640558.59</v>
          </cell>
          <cell r="L1431">
            <v>228.38</v>
          </cell>
          <cell r="M1431">
            <v>-1.9993408109383194E-2</v>
          </cell>
          <cell r="N1431">
            <v>3.5011539611968994</v>
          </cell>
          <cell r="O1431">
            <v>7.0024647242864972</v>
          </cell>
        </row>
        <row r="1432">
          <cell r="A1432">
            <v>23450</v>
          </cell>
          <cell r="B1432">
            <v>3.4953098202525386</v>
          </cell>
          <cell r="C1432">
            <v>2.0885130003935732E-2</v>
          </cell>
          <cell r="D1432">
            <v>1186454.54</v>
          </cell>
          <cell r="E1432">
            <v>640547.68000000005</v>
          </cell>
          <cell r="F1432">
            <v>228.31</v>
          </cell>
          <cell r="G1432">
            <v>1186452.8795</v>
          </cell>
          <cell r="H1432">
            <v>640550.75569999998</v>
          </cell>
          <cell r="I1432">
            <v>228.38300000000001</v>
          </cell>
          <cell r="J1432">
            <v>1186451.22</v>
          </cell>
          <cell r="K1432">
            <v>640553.82999999996</v>
          </cell>
          <cell r="L1432">
            <v>228.31</v>
          </cell>
          <cell r="M1432">
            <v>-2.0895334568168479E-2</v>
          </cell>
          <cell r="N1432">
            <v>3.4936028309024634</v>
          </cell>
          <cell r="O1432">
            <v>6.9889126511550019</v>
          </cell>
        </row>
        <row r="1433">
          <cell r="A1433">
            <v>23460</v>
          </cell>
          <cell r="B1433">
            <v>3.5029087926575175</v>
          </cell>
          <cell r="C1433">
            <v>2.0268869160630663E-2</v>
          </cell>
          <cell r="D1433">
            <v>1186445.75</v>
          </cell>
          <cell r="E1433">
            <v>640542.92000000004</v>
          </cell>
          <cell r="F1433">
            <v>228.33</v>
          </cell>
          <cell r="G1433">
            <v>1186444.0824</v>
          </cell>
          <cell r="H1433">
            <v>640546.00049999997</v>
          </cell>
          <cell r="I1433">
            <v>228.40100000000001</v>
          </cell>
          <cell r="J1433">
            <v>1186442.42</v>
          </cell>
          <cell r="K1433">
            <v>640549.07999999996</v>
          </cell>
          <cell r="L1433">
            <v>228.33</v>
          </cell>
          <cell r="M1433">
            <v>-2.0288286498316273E-2</v>
          </cell>
          <cell r="N1433">
            <v>3.499556259021197</v>
          </cell>
          <cell r="O1433">
            <v>7.0024650516787146</v>
          </cell>
        </row>
        <row r="1434">
          <cell r="A1434">
            <v>23470</v>
          </cell>
          <cell r="B1434">
            <v>3.4969076695709296</v>
          </cell>
          <cell r="C1434">
            <v>2.1161553861976472E-2</v>
          </cell>
          <cell r="D1434">
            <v>1186436.95</v>
          </cell>
          <cell r="E1434">
            <v>640538.17000000004</v>
          </cell>
          <cell r="F1434">
            <v>228.43</v>
          </cell>
          <cell r="G1434">
            <v>1186435.2853999999</v>
          </cell>
          <cell r="H1434">
            <v>640541.24529999995</v>
          </cell>
          <cell r="I1434">
            <v>228.50399999999999</v>
          </cell>
          <cell r="J1434">
            <v>1186433.6200000001</v>
          </cell>
          <cell r="K1434">
            <v>640544.31999999995</v>
          </cell>
          <cell r="L1434">
            <v>228.43</v>
          </cell>
          <cell r="M1434">
            <v>-2.1162441680013532E-2</v>
          </cell>
          <cell r="N1434">
            <v>3.4967609654358438</v>
          </cell>
          <cell r="O1434">
            <v>6.9936686350067738</v>
          </cell>
        </row>
        <row r="1435">
          <cell r="A1435">
            <v>23480</v>
          </cell>
          <cell r="B1435">
            <v>3.4997518339932481</v>
          </cell>
          <cell r="C1435">
            <v>2.0572887283224903E-2</v>
          </cell>
          <cell r="D1435">
            <v>1186428.1499999999</v>
          </cell>
          <cell r="E1435">
            <v>640533.41</v>
          </cell>
          <cell r="F1435">
            <v>228.62</v>
          </cell>
          <cell r="G1435">
            <v>1186426.4883000001</v>
          </cell>
          <cell r="H1435">
            <v>640536.49010000005</v>
          </cell>
          <cell r="I1435">
            <v>228.69200000000001</v>
          </cell>
          <cell r="J1435">
            <v>1186424.82</v>
          </cell>
          <cell r="K1435">
            <v>640539.56999999995</v>
          </cell>
          <cell r="L1435">
            <v>228.62</v>
          </cell>
          <cell r="M1435">
            <v>-2.0555486297644452E-2</v>
          </cell>
          <cell r="N1435">
            <v>3.5027145044120673</v>
          </cell>
          <cell r="O1435">
            <v>7.0024663384053154</v>
          </cell>
        </row>
        <row r="1436">
          <cell r="A1436">
            <v>23490</v>
          </cell>
          <cell r="B1436">
            <v>3.4985096398567261</v>
          </cell>
          <cell r="C1436">
            <v>1.8865175973248251E-2</v>
          </cell>
          <cell r="D1436">
            <v>1186419.3600000001</v>
          </cell>
          <cell r="E1436">
            <v>640528.66</v>
          </cell>
          <cell r="F1436">
            <v>228.9</v>
          </cell>
          <cell r="G1436">
            <v>1186417.6913000001</v>
          </cell>
          <cell r="H1436">
            <v>640531.73490000004</v>
          </cell>
          <cell r="I1436">
            <v>228.96600000000001</v>
          </cell>
          <cell r="J1436">
            <v>1186416.03</v>
          </cell>
          <cell r="K1436">
            <v>640534.81000000006</v>
          </cell>
          <cell r="L1436">
            <v>228.9</v>
          </cell>
          <cell r="M1436">
            <v>-1.888324466959497E-2</v>
          </cell>
          <cell r="N1436">
            <v>3.4951620420548277</v>
          </cell>
          <cell r="O1436">
            <v>6.9936716819115539</v>
          </cell>
        </row>
        <row r="1437">
          <cell r="A1437">
            <v>23500</v>
          </cell>
          <cell r="B1437">
            <v>3.5012130254621479</v>
          </cell>
          <cell r="C1437">
            <v>2.1135532017576834E-2</v>
          </cell>
          <cell r="D1437">
            <v>1186410.56</v>
          </cell>
          <cell r="E1437">
            <v>640523.9</v>
          </cell>
          <cell r="F1437">
            <v>229.25</v>
          </cell>
          <cell r="G1437">
            <v>1186408.8943</v>
          </cell>
          <cell r="H1437">
            <v>640526.97959999996</v>
          </cell>
          <cell r="I1437">
            <v>229.32400000000001</v>
          </cell>
          <cell r="J1437">
            <v>1186407.23</v>
          </cell>
          <cell r="K1437">
            <v>640530.06000000006</v>
          </cell>
          <cell r="L1437">
            <v>229.25</v>
          </cell>
          <cell r="M1437">
            <v>-2.1135302707832232E-2</v>
          </cell>
          <cell r="N1437">
            <v>3.5012510122502132</v>
          </cell>
          <cell r="O1437">
            <v>7.002464037712361</v>
          </cell>
        </row>
        <row r="1438">
          <cell r="A1438">
            <v>23510</v>
          </cell>
          <cell r="B1438">
            <v>3.4952595325242979</v>
          </cell>
          <cell r="C1438">
            <v>1.8596616186911399E-2</v>
          </cell>
          <cell r="D1438">
            <v>1186401.76</v>
          </cell>
          <cell r="E1438">
            <v>640519.15</v>
          </cell>
          <cell r="F1438">
            <v>229.66</v>
          </cell>
          <cell r="G1438">
            <v>1186400.0972</v>
          </cell>
          <cell r="H1438">
            <v>640522.22439999995</v>
          </cell>
          <cell r="I1438">
            <v>229.72499999999999</v>
          </cell>
          <cell r="J1438">
            <v>1186398.43</v>
          </cell>
          <cell r="K1438">
            <v>640525.30000000005</v>
          </cell>
          <cell r="L1438">
            <v>229.66</v>
          </cell>
          <cell r="M1438">
            <v>-1.8579870148124844E-2</v>
          </cell>
          <cell r="N1438">
            <v>3.4984098102837273</v>
          </cell>
          <cell r="O1438">
            <v>6.9936693428080252</v>
          </cell>
        </row>
        <row r="1439">
          <cell r="A1439">
            <v>23520</v>
          </cell>
          <cell r="B1439">
            <v>3.4980578440473939</v>
          </cell>
          <cell r="C1439">
            <v>1.886761252742403E-2</v>
          </cell>
          <cell r="D1439">
            <v>1186392.96</v>
          </cell>
          <cell r="E1439">
            <v>640514.39</v>
          </cell>
          <cell r="F1439">
            <v>230.06</v>
          </cell>
          <cell r="G1439">
            <v>1186391.3001999999</v>
          </cell>
          <cell r="H1439">
            <v>640517.46920000005</v>
          </cell>
          <cell r="I1439">
            <v>230.126</v>
          </cell>
          <cell r="J1439">
            <v>1186389.6399999999</v>
          </cell>
          <cell r="K1439">
            <v>640520.55000000005</v>
          </cell>
          <cell r="L1439">
            <v>230.06</v>
          </cell>
          <cell r="M1439">
            <v>-1.885899599456043E-2</v>
          </cell>
          <cell r="N1439">
            <v>3.4996560802621266</v>
          </cell>
          <cell r="O1439">
            <v>6.9977139243095206</v>
          </cell>
        </row>
        <row r="1440">
          <cell r="A1440">
            <v>23530</v>
          </cell>
          <cell r="B1440">
            <v>3.4968602502233641</v>
          </cell>
          <cell r="C1440">
            <v>1.9160045070631345E-2</v>
          </cell>
          <cell r="D1440">
            <v>1186384.17</v>
          </cell>
          <cell r="E1440">
            <v>640509.64</v>
          </cell>
          <cell r="F1440">
            <v>230.46</v>
          </cell>
          <cell r="G1440">
            <v>1186382.5031000001</v>
          </cell>
          <cell r="H1440">
            <v>640512.71400000004</v>
          </cell>
          <cell r="I1440">
            <v>230.52699999999999</v>
          </cell>
          <cell r="J1440">
            <v>1186380.8400000001</v>
          </cell>
          <cell r="K1440">
            <v>640515.79</v>
          </cell>
          <cell r="L1440">
            <v>230.46</v>
          </cell>
          <cell r="M1440">
            <v>-1.9160322416781037E-2</v>
          </cell>
          <cell r="N1440">
            <v>3.4968096330831449</v>
          </cell>
          <cell r="O1440">
            <v>6.9936698833065094</v>
          </cell>
        </row>
        <row r="1441">
          <cell r="A1441">
            <v>23540</v>
          </cell>
          <cell r="B1441">
            <v>3.4996532185706082</v>
          </cell>
          <cell r="C1441">
            <v>1.9430496610106249E-2</v>
          </cell>
          <cell r="D1441">
            <v>1186375.3700000001</v>
          </cell>
          <cell r="E1441">
            <v>640504.88</v>
          </cell>
          <cell r="F1441">
            <v>230.86</v>
          </cell>
          <cell r="G1441">
            <v>1186373.7061000001</v>
          </cell>
          <cell r="H1441">
            <v>640507.95880000002</v>
          </cell>
          <cell r="I1441">
            <v>230.928</v>
          </cell>
          <cell r="J1441">
            <v>1186372.04</v>
          </cell>
          <cell r="K1441">
            <v>640511.04</v>
          </cell>
          <cell r="L1441">
            <v>230.86</v>
          </cell>
          <cell r="M1441">
            <v>-1.9412981813488033E-2</v>
          </cell>
          <cell r="N1441">
            <v>3.5028106786118558</v>
          </cell>
          <cell r="O1441">
            <v>7.002463897182464</v>
          </cell>
        </row>
        <row r="1442">
          <cell r="A1442">
            <v>23550</v>
          </cell>
          <cell r="B1442">
            <v>3.502453107485529</v>
          </cell>
          <cell r="C1442">
            <v>1.9700477888639916E-2</v>
          </cell>
          <cell r="D1442">
            <v>1186366.57</v>
          </cell>
          <cell r="E1442">
            <v>640500.12</v>
          </cell>
          <cell r="F1442">
            <v>231.26</v>
          </cell>
          <cell r="G1442">
            <v>1186364.9091</v>
          </cell>
          <cell r="H1442">
            <v>640503.20360000001</v>
          </cell>
          <cell r="I1442">
            <v>231.32900000000001</v>
          </cell>
          <cell r="J1442">
            <v>1186363.24</v>
          </cell>
          <cell r="K1442">
            <v>640506.28</v>
          </cell>
          <cell r="L1442">
            <v>231.26</v>
          </cell>
          <cell r="M1442">
            <v>-1.9714179684222597E-2</v>
          </cell>
          <cell r="N1442">
            <v>3.500018824279969</v>
          </cell>
          <cell r="O1442">
            <v>7.0024719317654984</v>
          </cell>
        </row>
        <row r="1443">
          <cell r="A1443">
            <v>23560</v>
          </cell>
          <cell r="B1443">
            <v>3.5012527129874664</v>
          </cell>
          <cell r="C1443">
            <v>1.9992844201258821E-2</v>
          </cell>
          <cell r="D1443">
            <v>1186357.78</v>
          </cell>
          <cell r="E1443">
            <v>640495.37</v>
          </cell>
          <cell r="F1443">
            <v>231.66</v>
          </cell>
          <cell r="G1443">
            <v>1186356.112</v>
          </cell>
          <cell r="H1443">
            <v>640498.44839999999</v>
          </cell>
          <cell r="I1443">
            <v>231.73</v>
          </cell>
          <cell r="J1443">
            <v>1186354.45</v>
          </cell>
          <cell r="K1443">
            <v>640501.53</v>
          </cell>
          <cell r="L1443">
            <v>231.66</v>
          </cell>
          <cell r="M1443">
            <v>-1.9993062745572551E-2</v>
          </cell>
          <cell r="N1443">
            <v>3.5012144407686927</v>
          </cell>
          <cell r="O1443">
            <v>7.0024671537561591</v>
          </cell>
        </row>
        <row r="1444">
          <cell r="A1444">
            <v>23570</v>
          </cell>
          <cell r="B1444">
            <v>3.6516074009521131</v>
          </cell>
          <cell r="C1444">
            <v>1.9443492195104422E-2</v>
          </cell>
          <cell r="D1444">
            <v>1186349.05</v>
          </cell>
          <cell r="E1444">
            <v>640490.48</v>
          </cell>
          <cell r="F1444">
            <v>232.06</v>
          </cell>
          <cell r="G1444">
            <v>1186347.3149999999</v>
          </cell>
          <cell r="H1444">
            <v>640493.69310000003</v>
          </cell>
          <cell r="I1444">
            <v>232.131</v>
          </cell>
          <cell r="J1444">
            <v>1186345.6499999999</v>
          </cell>
          <cell r="K1444">
            <v>640496.77</v>
          </cell>
          <cell r="L1444">
            <v>232.09</v>
          </cell>
          <cell r="M1444">
            <v>-1.1719290867668748E-2</v>
          </cell>
          <cell r="N1444">
            <v>3.4985051965138836</v>
          </cell>
          <cell r="O1444">
            <v>7.1501125974659967</v>
          </cell>
        </row>
        <row r="1445">
          <cell r="A1445">
            <v>23580</v>
          </cell>
          <cell r="B1445">
            <v>4.1556480625203402</v>
          </cell>
          <cell r="C1445">
            <v>1.9732181062094518E-2</v>
          </cell>
          <cell r="D1445">
            <v>1186340.49</v>
          </cell>
          <cell r="E1445">
            <v>640485.28</v>
          </cell>
          <cell r="F1445">
            <v>232.43</v>
          </cell>
          <cell r="G1445">
            <v>1186338.5179000001</v>
          </cell>
          <cell r="H1445">
            <v>640488.93790000002</v>
          </cell>
          <cell r="I1445">
            <v>232.512</v>
          </cell>
          <cell r="J1445">
            <v>1186336.8500000001</v>
          </cell>
          <cell r="K1445">
            <v>640492.02</v>
          </cell>
          <cell r="L1445">
            <v>232.53</v>
          </cell>
          <cell r="M1445">
            <v>5.1363139108166981E-3</v>
          </cell>
          <cell r="N1445">
            <v>3.5044587057060532</v>
          </cell>
          <cell r="O1445">
            <v>7.6601067682263935</v>
          </cell>
        </row>
        <row r="1446">
          <cell r="A1446">
            <v>23590</v>
          </cell>
          <cell r="B1446">
            <v>4.4993093380385085</v>
          </cell>
          <cell r="C1446">
            <v>2.355917142746048E-2</v>
          </cell>
          <cell r="D1446">
            <v>1186331.8899999999</v>
          </cell>
          <cell r="E1446">
            <v>640480.23</v>
          </cell>
          <cell r="F1446">
            <v>232.7</v>
          </cell>
          <cell r="G1446">
            <v>1186329.7254000001</v>
          </cell>
          <cell r="H1446">
            <v>640484.17440000002</v>
          </cell>
          <cell r="I1446">
            <v>232.80600000000001</v>
          </cell>
          <cell r="J1446">
            <v>1186328.04</v>
          </cell>
          <cell r="K1446">
            <v>640487.24</v>
          </cell>
          <cell r="L1446">
            <v>232.89</v>
          </cell>
          <cell r="M1446">
            <v>2.4011296277214041E-2</v>
          </cell>
          <cell r="N1446">
            <v>3.4983534012567286</v>
          </cell>
          <cell r="O1446">
            <v>7.9976627392952366</v>
          </cell>
        </row>
        <row r="1447">
          <cell r="A1447">
            <v>23600</v>
          </cell>
          <cell r="B1447">
            <v>4.4972611154153155</v>
          </cell>
          <cell r="C1447">
            <v>2.8239409885427853E-2</v>
          </cell>
          <cell r="D1447">
            <v>1186323.25</v>
          </cell>
          <cell r="E1447">
            <v>640475.38</v>
          </cell>
          <cell r="F1447">
            <v>232.88</v>
          </cell>
          <cell r="G1447">
            <v>1186321.0064999999</v>
          </cell>
          <cell r="H1447">
            <v>640479.27769999998</v>
          </cell>
          <cell r="I1447">
            <v>233.00700000000001</v>
          </cell>
          <cell r="J1447">
            <v>1186319.26</v>
          </cell>
          <cell r="K1447">
            <v>640482.31000000006</v>
          </cell>
          <cell r="L1447">
            <v>233.11</v>
          </cell>
          <cell r="M1447">
            <v>2.9434452250587512E-2</v>
          </cell>
          <cell r="N1447">
            <v>3.4993007215873284</v>
          </cell>
          <cell r="O1447">
            <v>7.9965618370026439</v>
          </cell>
        </row>
        <row r="1448">
          <cell r="A1448">
            <v>23610</v>
          </cell>
          <cell r="B1448">
            <v>4.5028894111956044</v>
          </cell>
          <cell r="C1448">
            <v>2.7982032977920578E-2</v>
          </cell>
          <cell r="D1448">
            <v>1186314.71</v>
          </cell>
          <cell r="E1448">
            <v>640470.35</v>
          </cell>
          <cell r="F1448">
            <v>232.99</v>
          </cell>
          <cell r="G1448">
            <v>1186312.3873000001</v>
          </cell>
          <cell r="H1448">
            <v>640474.20759999997</v>
          </cell>
          <cell r="I1448">
            <v>233.11600000000001</v>
          </cell>
          <cell r="J1448">
            <v>1186310.58</v>
          </cell>
          <cell r="K1448">
            <v>640477.21</v>
          </cell>
          <cell r="L1448">
            <v>233.21</v>
          </cell>
          <cell r="M1448">
            <v>2.682350968971936E-2</v>
          </cell>
          <cell r="N1448">
            <v>3.5043885415196598</v>
          </cell>
          <cell r="O1448">
            <v>8.0072779527152633</v>
          </cell>
        </row>
        <row r="1449">
          <cell r="A1449">
            <v>23620</v>
          </cell>
          <cell r="B1449">
            <v>4.4990443296698439</v>
          </cell>
          <cell r="C1449">
            <v>2.7339139378750033E-2</v>
          </cell>
          <cell r="D1449">
            <v>1186306.27</v>
          </cell>
          <cell r="E1449">
            <v>640465.16</v>
          </cell>
          <cell r="F1449">
            <v>233.01</v>
          </cell>
          <cell r="G1449">
            <v>1186303.8711999999</v>
          </cell>
          <cell r="H1449">
            <v>640468.96620000002</v>
          </cell>
          <cell r="I1449">
            <v>233.13300000000001</v>
          </cell>
          <cell r="J1449">
            <v>1186302.01</v>
          </cell>
          <cell r="K1449">
            <v>640471.93000000005</v>
          </cell>
          <cell r="L1449">
            <v>233.23</v>
          </cell>
          <cell r="M1449">
            <v>2.7716349380919002E-2</v>
          </cell>
          <cell r="N1449">
            <v>3.4997394017106203</v>
          </cell>
          <cell r="O1449">
            <v>7.9987837313804642</v>
          </cell>
        </row>
        <row r="1450">
          <cell r="A1450">
            <v>23630</v>
          </cell>
          <cell r="B1450">
            <v>4.4940826437953989</v>
          </cell>
          <cell r="C1450">
            <v>2.8481897229171944E-2</v>
          </cell>
          <cell r="D1450">
            <v>1186297.93</v>
          </cell>
          <cell r="E1450">
            <v>640459.80000000005</v>
          </cell>
          <cell r="F1450">
            <v>232.93</v>
          </cell>
          <cell r="G1450">
            <v>1186295.4616</v>
          </cell>
          <cell r="H1450">
            <v>640463.55550000002</v>
          </cell>
          <cell r="I1450">
            <v>233.05799999999999</v>
          </cell>
          <cell r="J1450">
            <v>1186293.54</v>
          </cell>
          <cell r="K1450">
            <v>640466.48</v>
          </cell>
          <cell r="L1450">
            <v>233.16</v>
          </cell>
          <cell r="M1450">
            <v>2.9148512729283944E-2</v>
          </cell>
          <cell r="N1450">
            <v>3.4993209069473363</v>
          </cell>
          <cell r="O1450">
            <v>7.9934035507427357</v>
          </cell>
        </row>
        <row r="1451">
          <cell r="A1451">
            <v>23640</v>
          </cell>
          <cell r="B1451">
            <v>4.3796114223891935</v>
          </cell>
          <cell r="C1451">
            <v>2.0549768305900894E-2</v>
          </cell>
          <cell r="D1451">
            <v>1186289.6200000001</v>
          </cell>
          <cell r="E1451">
            <v>640454.36</v>
          </cell>
          <cell r="F1451">
            <v>232.8</v>
          </cell>
          <cell r="G1451">
            <v>1186287.1586</v>
          </cell>
          <cell r="H1451">
            <v>640457.98250000004</v>
          </cell>
          <cell r="I1451">
            <v>232.89</v>
          </cell>
          <cell r="J1451">
            <v>1186285.19</v>
          </cell>
          <cell r="K1451">
            <v>640460.88</v>
          </cell>
          <cell r="L1451">
            <v>232.94</v>
          </cell>
          <cell r="M1451">
            <v>1.4273547799269801E-2</v>
          </cell>
          <cell r="N1451">
            <v>3.5029833299447279</v>
          </cell>
          <cell r="O1451">
            <v>7.8825947523339215</v>
          </cell>
        </row>
        <row r="1452">
          <cell r="A1452">
            <v>23650</v>
          </cell>
          <cell r="B1452">
            <v>3.8827741332590953</v>
          </cell>
          <cell r="C1452">
            <v>2.0603825320334626E-2</v>
          </cell>
          <cell r="D1452">
            <v>1186281.07</v>
          </cell>
          <cell r="E1452">
            <v>640449.15</v>
          </cell>
          <cell r="F1452">
            <v>232.55</v>
          </cell>
          <cell r="G1452">
            <v>1186278.8879</v>
          </cell>
          <cell r="H1452">
            <v>640452.36159999995</v>
          </cell>
          <cell r="I1452">
            <v>232.63</v>
          </cell>
          <cell r="J1452">
            <v>1186276.92</v>
          </cell>
          <cell r="K1452">
            <v>640455.26</v>
          </cell>
          <cell r="L1452">
            <v>232.62</v>
          </cell>
          <cell r="M1452">
            <v>-2.8544233662893986E-3</v>
          </cell>
          <cell r="N1452">
            <v>3.5033345501898632</v>
          </cell>
          <cell r="O1452">
            <v>7.386108683448958</v>
          </cell>
        </row>
        <row r="1453">
          <cell r="A1453">
            <v>23660</v>
          </cell>
          <cell r="B1453">
            <v>3.4941555346835207</v>
          </cell>
          <cell r="C1453">
            <v>1.9461068439857718E-2</v>
          </cell>
          <cell r="D1453">
            <v>1186272.58</v>
          </cell>
          <cell r="E1453">
            <v>640443.85</v>
          </cell>
          <cell r="F1453">
            <v>232.21</v>
          </cell>
          <cell r="G1453">
            <v>1186270.6170999999</v>
          </cell>
          <cell r="H1453">
            <v>640446.74069999997</v>
          </cell>
          <cell r="I1453">
            <v>232.27799999999999</v>
          </cell>
          <cell r="J1453">
            <v>1186268.6499999999</v>
          </cell>
          <cell r="K1453">
            <v>640449.64</v>
          </cell>
          <cell r="L1453">
            <v>232.21</v>
          </cell>
          <cell r="M1453">
            <v>-1.9408442320124696E-2</v>
          </cell>
          <cell r="N1453">
            <v>3.503629960528782</v>
          </cell>
          <cell r="O1453">
            <v>6.9977854952123026</v>
          </cell>
        </row>
        <row r="1454">
          <cell r="A1454">
            <v>23670</v>
          </cell>
          <cell r="B1454">
            <v>3.4938605767666115</v>
          </cell>
          <cell r="C1454">
            <v>1.9462711377828974E-2</v>
          </cell>
          <cell r="D1454">
            <v>1186264.31</v>
          </cell>
          <cell r="E1454">
            <v>640438.23</v>
          </cell>
          <cell r="F1454">
            <v>231.77</v>
          </cell>
          <cell r="G1454">
            <v>1186262.3463000001</v>
          </cell>
          <cell r="H1454">
            <v>640441.11979999999</v>
          </cell>
          <cell r="I1454">
            <v>231.83799999999999</v>
          </cell>
          <cell r="J1454">
            <v>1186260.3799999999</v>
          </cell>
          <cell r="K1454">
            <v>640444.01</v>
          </cell>
          <cell r="L1454">
            <v>231.77</v>
          </cell>
          <cell r="M1454">
            <v>-1.9452730261144757E-2</v>
          </cell>
          <cell r="N1454">
            <v>3.4956532624013241</v>
          </cell>
          <cell r="O1454">
            <v>6.9895138391679357</v>
          </cell>
        </row>
        <row r="1455">
          <cell r="A1455">
            <v>23680</v>
          </cell>
          <cell r="B1455">
            <v>3.5017836269434923</v>
          </cell>
          <cell r="C1455">
            <v>1.9704244279711416E-2</v>
          </cell>
          <cell r="D1455">
            <v>1186256.04</v>
          </cell>
          <cell r="E1455">
            <v>640432.6</v>
          </cell>
          <cell r="F1455">
            <v>231.31</v>
          </cell>
          <cell r="G1455">
            <v>1186254.0756000001</v>
          </cell>
          <cell r="H1455">
            <v>640435.49890000001</v>
          </cell>
          <cell r="I1455">
            <v>231.37899999999999</v>
          </cell>
          <cell r="J1455">
            <v>1186252.1100000001</v>
          </cell>
          <cell r="K1455">
            <v>640438.39</v>
          </cell>
          <cell r="L1455">
            <v>231.31</v>
          </cell>
          <cell r="M1455">
            <v>-1.9736820651858215E-2</v>
          </cell>
          <cell r="N1455">
            <v>3.4960038000594627</v>
          </cell>
          <cell r="O1455">
            <v>6.9977874270029545</v>
          </cell>
        </row>
        <row r="1456">
          <cell r="A1456">
            <v>23690</v>
          </cell>
          <cell r="B1456">
            <v>3.5015703119969586</v>
          </cell>
          <cell r="C1456">
            <v>1.9705444658247022E-2</v>
          </cell>
          <cell r="D1456">
            <v>1186247.77</v>
          </cell>
          <cell r="E1456">
            <v>640426.98</v>
          </cell>
          <cell r="F1456">
            <v>230.85</v>
          </cell>
          <cell r="G1456">
            <v>1186245.8048</v>
          </cell>
          <cell r="H1456">
            <v>640429.87809999997</v>
          </cell>
          <cell r="I1456">
            <v>230.91900000000001</v>
          </cell>
          <cell r="J1456">
            <v>1186243.8400000001</v>
          </cell>
          <cell r="K1456">
            <v>640432.77</v>
          </cell>
          <cell r="L1456">
            <v>230.85</v>
          </cell>
          <cell r="M1456">
            <v>-1.9735624088841032E-2</v>
          </cell>
          <cell r="N1456">
            <v>3.4962157613769604</v>
          </cell>
          <cell r="O1456">
            <v>6.997786073373919</v>
          </cell>
        </row>
        <row r="1457">
          <cell r="A1457">
            <v>23700</v>
          </cell>
          <cell r="B1457">
            <v>3.5012746022123777</v>
          </cell>
          <cell r="C1457">
            <v>1.999271921025279E-2</v>
          </cell>
          <cell r="D1457">
            <v>1186239.5</v>
          </cell>
          <cell r="E1457">
            <v>640421.36</v>
          </cell>
          <cell r="F1457">
            <v>230.39</v>
          </cell>
          <cell r="G1457">
            <v>1186237.534</v>
          </cell>
          <cell r="H1457">
            <v>640424.25719999999</v>
          </cell>
          <cell r="I1457">
            <v>230.46</v>
          </cell>
          <cell r="J1457">
            <v>1186235.57</v>
          </cell>
          <cell r="K1457">
            <v>640427.15</v>
          </cell>
          <cell r="L1457">
            <v>230.39</v>
          </cell>
          <cell r="M1457">
            <v>-2.0019958128814418E-2</v>
          </cell>
          <cell r="N1457">
            <v>3.4965108093443851</v>
          </cell>
          <cell r="O1457">
            <v>6.9977854115567624</v>
          </cell>
        </row>
        <row r="1458">
          <cell r="A1458">
            <v>23710</v>
          </cell>
          <cell r="B1458">
            <v>3.5009231039954067</v>
          </cell>
          <cell r="C1458">
            <v>1.9709087560718652E-2</v>
          </cell>
          <cell r="D1458">
            <v>1186231.23</v>
          </cell>
          <cell r="E1458">
            <v>640415.74</v>
          </cell>
          <cell r="F1458">
            <v>229.94</v>
          </cell>
          <cell r="G1458">
            <v>1186229.2633</v>
          </cell>
          <cell r="H1458">
            <v>640418.63630000001</v>
          </cell>
          <cell r="I1458">
            <v>230.00899999999999</v>
          </cell>
          <cell r="J1458">
            <v>1186227.3</v>
          </cell>
          <cell r="K1458">
            <v>640421.53</v>
          </cell>
          <cell r="L1458">
            <v>229.94</v>
          </cell>
          <cell r="M1458">
            <v>-1.9731974636012926E-2</v>
          </cell>
          <cell r="N1458">
            <v>3.4968623907541496</v>
          </cell>
          <cell r="O1458">
            <v>6.9977854947495564</v>
          </cell>
        </row>
        <row r="1459">
          <cell r="A1459">
            <v>23720</v>
          </cell>
          <cell r="B1459">
            <v>3.5006281451087924</v>
          </cell>
          <cell r="C1459">
            <v>2.1139063314502399E-2</v>
          </cell>
          <cell r="D1459">
            <v>1186222.96</v>
          </cell>
          <cell r="E1459">
            <v>640410.12</v>
          </cell>
          <cell r="F1459">
            <v>229.55</v>
          </cell>
          <cell r="G1459">
            <v>1186220.9924999999</v>
          </cell>
          <cell r="H1459">
            <v>640413.01540000003</v>
          </cell>
          <cell r="I1459">
            <v>229.624</v>
          </cell>
          <cell r="J1459">
            <v>1186219.03</v>
          </cell>
          <cell r="K1459">
            <v>640415.91</v>
          </cell>
          <cell r="L1459">
            <v>229.55</v>
          </cell>
          <cell r="M1459">
            <v>-2.1160037941733566E-2</v>
          </cell>
          <cell r="N1459">
            <v>3.4971581905358957</v>
          </cell>
          <cell r="O1459">
            <v>6.9977863356446885</v>
          </cell>
        </row>
        <row r="1460">
          <cell r="A1460">
            <v>23730</v>
          </cell>
          <cell r="B1460">
            <v>3.5003335754825309</v>
          </cell>
          <cell r="C1460">
            <v>2.0855155209004852E-2</v>
          </cell>
          <cell r="D1460">
            <v>1186214.69</v>
          </cell>
          <cell r="E1460">
            <v>640404.5</v>
          </cell>
          <cell r="F1460">
            <v>229.24</v>
          </cell>
          <cell r="G1460">
            <v>1186212.7217000001</v>
          </cell>
          <cell r="H1460">
            <v>640407.39450000005</v>
          </cell>
          <cell r="I1460">
            <v>229.31299999999999</v>
          </cell>
          <cell r="J1460">
            <v>1186210.75</v>
          </cell>
          <cell r="K1460">
            <v>640410.29</v>
          </cell>
          <cell r="L1460">
            <v>229.24</v>
          </cell>
          <cell r="M1460">
            <v>-2.0838845758222813E-2</v>
          </cell>
          <cell r="N1460">
            <v>3.5030730994865187</v>
          </cell>
          <cell r="O1460">
            <v>7.0034066749690496</v>
          </cell>
        </row>
        <row r="1461">
          <cell r="A1461">
            <v>23740</v>
          </cell>
          <cell r="B1461">
            <v>3.4999831370857115</v>
          </cell>
          <cell r="C1461">
            <v>1.914294937312051E-2</v>
          </cell>
          <cell r="D1461">
            <v>1186206.42</v>
          </cell>
          <cell r="E1461">
            <v>640398.88</v>
          </cell>
          <cell r="F1461">
            <v>229.01</v>
          </cell>
          <cell r="G1461">
            <v>1186204.4509999999</v>
          </cell>
          <cell r="H1461">
            <v>640401.77359999996</v>
          </cell>
          <cell r="I1461">
            <v>229.077</v>
          </cell>
          <cell r="J1461">
            <v>1186202.48</v>
          </cell>
          <cell r="K1461">
            <v>640404.67000000004</v>
          </cell>
          <cell r="L1461">
            <v>229.01</v>
          </cell>
          <cell r="M1461">
            <v>-1.9124152752015573E-2</v>
          </cell>
          <cell r="N1461">
            <v>3.5034231774239446</v>
          </cell>
          <cell r="O1461">
            <v>7.0034063145096557</v>
          </cell>
        </row>
        <row r="1462">
          <cell r="A1462">
            <v>23750</v>
          </cell>
          <cell r="B1462">
            <v>3.4996893189548084</v>
          </cell>
          <cell r="C1462">
            <v>2.1430473726275674E-2</v>
          </cell>
          <cell r="D1462">
            <v>1186198.1499999999</v>
          </cell>
          <cell r="E1462">
            <v>640393.26</v>
          </cell>
          <cell r="F1462">
            <v>228.84</v>
          </cell>
          <cell r="G1462">
            <v>1186196.1802000001</v>
          </cell>
          <cell r="H1462">
            <v>640396.15269999998</v>
          </cell>
          <cell r="I1462">
            <v>228.91499999999999</v>
          </cell>
          <cell r="J1462">
            <v>1186194.21</v>
          </cell>
          <cell r="K1462">
            <v>640399.05000000005</v>
          </cell>
          <cell r="L1462">
            <v>228.84</v>
          </cell>
          <cell r="M1462">
            <v>-2.140583623570369E-2</v>
          </cell>
          <cell r="N1462">
            <v>3.5037173588618318</v>
          </cell>
          <cell r="O1462">
            <v>7.0034066778166402</v>
          </cell>
        </row>
        <row r="1463">
          <cell r="A1463">
            <v>23760</v>
          </cell>
          <cell r="B1463">
            <v>3.4993958906424627</v>
          </cell>
          <cell r="C1463">
            <v>1.914616182157846E-2</v>
          </cell>
          <cell r="D1463">
            <v>1186189.8799999999</v>
          </cell>
          <cell r="E1463">
            <v>640387.64</v>
          </cell>
          <cell r="F1463">
            <v>228.76</v>
          </cell>
          <cell r="G1463">
            <v>1186187.9094</v>
          </cell>
          <cell r="H1463">
            <v>640390.5318</v>
          </cell>
          <cell r="I1463">
            <v>228.827</v>
          </cell>
          <cell r="J1463">
            <v>1186185.94</v>
          </cell>
          <cell r="K1463">
            <v>640393.43000000005</v>
          </cell>
          <cell r="L1463">
            <v>228.76</v>
          </cell>
          <cell r="M1463">
            <v>-1.9120939469443102E-2</v>
          </cell>
          <cell r="N1463">
            <v>3.5040119292819796</v>
          </cell>
          <cell r="O1463">
            <v>7.0034078199244423</v>
          </cell>
        </row>
        <row r="1464">
          <cell r="A1464">
            <v>23770</v>
          </cell>
          <cell r="B1464">
            <v>3.499046513030966</v>
          </cell>
          <cell r="C1464">
            <v>2.0862826409456491E-2</v>
          </cell>
          <cell r="D1464">
            <v>1186181.6100000001</v>
          </cell>
          <cell r="E1464">
            <v>640382.02</v>
          </cell>
          <cell r="F1464">
            <v>228.74</v>
          </cell>
          <cell r="G1464">
            <v>1186179.6387</v>
          </cell>
          <cell r="H1464">
            <v>640384.91090000002</v>
          </cell>
          <cell r="I1464">
            <v>228.81299999999999</v>
          </cell>
          <cell r="J1464">
            <v>1186177.67</v>
          </cell>
          <cell r="K1464">
            <v>640387.81000000006</v>
          </cell>
          <cell r="L1464">
            <v>228.74</v>
          </cell>
          <cell r="M1464">
            <v>-2.0831174914967623E-2</v>
          </cell>
          <cell r="N1464">
            <v>3.5043630663159133</v>
          </cell>
          <cell r="O1464">
            <v>7.0034095793468794</v>
          </cell>
        </row>
        <row r="1465">
          <cell r="A1465">
            <v>23780</v>
          </cell>
          <cell r="B1465">
            <v>3.498753836810121</v>
          </cell>
          <cell r="C1465">
            <v>2.1150387667013187E-2</v>
          </cell>
          <cell r="D1465">
            <v>1186173.3400000001</v>
          </cell>
          <cell r="E1465">
            <v>640376.4</v>
          </cell>
          <cell r="F1465">
            <v>228.8</v>
          </cell>
          <cell r="G1465">
            <v>1186171.3679</v>
          </cell>
          <cell r="H1465">
            <v>640379.29</v>
          </cell>
          <cell r="I1465">
            <v>228.874</v>
          </cell>
          <cell r="J1465">
            <v>1186169.3999999999</v>
          </cell>
          <cell r="K1465">
            <v>640382.18000000005</v>
          </cell>
          <cell r="L1465">
            <v>228.8</v>
          </cell>
          <cell r="M1465">
            <v>-2.1164697931829624E-2</v>
          </cell>
          <cell r="N1465">
            <v>3.4963881950186089</v>
          </cell>
          <cell r="O1465">
            <v>6.9951420318287294</v>
          </cell>
        </row>
        <row r="1466">
          <cell r="A1466">
            <v>23790</v>
          </cell>
          <cell r="B1466">
            <v>3.5011079990265443</v>
          </cell>
          <cell r="C1466">
            <v>1.9993670580700774E-2</v>
          </cell>
          <cell r="D1466">
            <v>1186165.06</v>
          </cell>
          <cell r="E1466">
            <v>640370.77</v>
          </cell>
          <cell r="F1466">
            <v>228.93</v>
          </cell>
          <cell r="G1466">
            <v>1186163.0970999999</v>
          </cell>
          <cell r="H1466">
            <v>640373.66910000006</v>
          </cell>
          <cell r="I1466">
            <v>229</v>
          </cell>
          <cell r="J1466">
            <v>1186161.1299999999</v>
          </cell>
          <cell r="K1466">
            <v>640376.56000000006</v>
          </cell>
          <cell r="L1466">
            <v>228.93</v>
          </cell>
          <cell r="M1466">
            <v>-2.0018977818477723E-2</v>
          </cell>
          <cell r="N1466">
            <v>3.4966820301575265</v>
          </cell>
          <cell r="O1466">
            <v>6.9977900291840704</v>
          </cell>
        </row>
        <row r="1467">
          <cell r="A1467">
            <v>23800</v>
          </cell>
          <cell r="B1467">
            <v>3.5007553756531755</v>
          </cell>
          <cell r="C1467">
            <v>1.8853073956270977E-2</v>
          </cell>
          <cell r="D1467">
            <v>1186156.79</v>
          </cell>
          <cell r="E1467">
            <v>640365.15</v>
          </cell>
          <cell r="F1467">
            <v>229.07</v>
          </cell>
          <cell r="G1467">
            <v>1186154.8263999999</v>
          </cell>
          <cell r="H1467">
            <v>640368.04819999996</v>
          </cell>
          <cell r="I1467">
            <v>229.136</v>
          </cell>
          <cell r="J1467">
            <v>1186152.8600000001</v>
          </cell>
          <cell r="K1467">
            <v>640370.93999999994</v>
          </cell>
          <cell r="L1467">
            <v>229.07</v>
          </cell>
          <cell r="M1467">
            <v>-1.8873144670106961E-2</v>
          </cell>
          <cell r="N1467">
            <v>3.497032484710374</v>
          </cell>
          <cell r="O1467">
            <v>6.9977878603635499</v>
          </cell>
        </row>
        <row r="1468">
          <cell r="A1468">
            <v>23810</v>
          </cell>
          <cell r="B1468">
            <v>3.500541975159543</v>
          </cell>
          <cell r="C1468">
            <v>2.0568243577973724E-2</v>
          </cell>
          <cell r="D1468">
            <v>1186148.52</v>
          </cell>
          <cell r="E1468">
            <v>640359.53</v>
          </cell>
          <cell r="F1468">
            <v>229.21</v>
          </cell>
          <cell r="G1468">
            <v>1186146.5556000001</v>
          </cell>
          <cell r="H1468">
            <v>640362.42740000004</v>
          </cell>
          <cell r="I1468">
            <v>229.28200000000001</v>
          </cell>
          <cell r="J1468">
            <v>1186144.5900000001</v>
          </cell>
          <cell r="K1468">
            <v>640365.31999999995</v>
          </cell>
          <cell r="L1468">
            <v>229.21</v>
          </cell>
          <cell r="M1468">
            <v>-2.0587637743075642E-2</v>
          </cell>
          <cell r="N1468">
            <v>3.4972443608407136</v>
          </cell>
          <cell r="O1468">
            <v>6.9977863360002566</v>
          </cell>
        </row>
        <row r="1469">
          <cell r="A1469">
            <v>23820</v>
          </cell>
          <cell r="B1469">
            <v>3.5002461755451231</v>
          </cell>
          <cell r="C1469">
            <v>1.94272049992089E-2</v>
          </cell>
          <cell r="D1469">
            <v>1186140.25</v>
          </cell>
          <cell r="E1469">
            <v>640353.91</v>
          </cell>
          <cell r="F1469">
            <v>229.44</v>
          </cell>
          <cell r="G1469">
            <v>1186138.2848</v>
          </cell>
          <cell r="H1469">
            <v>640356.80649999995</v>
          </cell>
          <cell r="I1469">
            <v>229.50800000000001</v>
          </cell>
          <cell r="J1469">
            <v>1186136.32</v>
          </cell>
          <cell r="K1469">
            <v>640359.69999999995</v>
          </cell>
          <cell r="L1469">
            <v>229.44</v>
          </cell>
          <cell r="M1469">
            <v>-1.9442240327445157E-2</v>
          </cell>
          <cell r="N1469">
            <v>3.4975393192738973</v>
          </cell>
          <cell r="O1469">
            <v>6.9977854948190199</v>
          </cell>
        </row>
        <row r="1470">
          <cell r="A1470">
            <v>23830</v>
          </cell>
          <cell r="B1470">
            <v>3.4998945940427659</v>
          </cell>
          <cell r="C1470">
            <v>2.0857771009521867E-2</v>
          </cell>
          <cell r="D1470">
            <v>1186131.98</v>
          </cell>
          <cell r="E1470">
            <v>640348.29</v>
          </cell>
          <cell r="F1470">
            <v>229.75</v>
          </cell>
          <cell r="G1470">
            <v>1186130.0141</v>
          </cell>
          <cell r="H1470">
            <v>640351.18559999997</v>
          </cell>
          <cell r="I1470">
            <v>229.82300000000001</v>
          </cell>
          <cell r="J1470">
            <v>1186128.05</v>
          </cell>
          <cell r="K1470">
            <v>640354.07999999996</v>
          </cell>
          <cell r="L1470">
            <v>229.75</v>
          </cell>
          <cell r="M1470">
            <v>-2.0869719443097484E-2</v>
          </cell>
          <cell r="N1470">
            <v>3.4978908173177072</v>
          </cell>
          <cell r="O1470">
            <v>6.9977854113604732</v>
          </cell>
        </row>
        <row r="1471">
          <cell r="A1471">
            <v>23840</v>
          </cell>
          <cell r="B1471">
            <v>3.4995995456121536</v>
          </cell>
          <cell r="C1471">
            <v>1.971654159303169E-2</v>
          </cell>
          <cell r="D1471">
            <v>1186123.71</v>
          </cell>
          <cell r="E1471">
            <v>640342.67000000004</v>
          </cell>
          <cell r="F1471">
            <v>230.16</v>
          </cell>
          <cell r="G1471">
            <v>1186121.7433</v>
          </cell>
          <cell r="H1471">
            <v>640345.56469999999</v>
          </cell>
          <cell r="I1471">
            <v>230.22900000000001</v>
          </cell>
          <cell r="J1471">
            <v>1186119.78</v>
          </cell>
          <cell r="K1471">
            <v>640348.46</v>
          </cell>
          <cell r="L1471">
            <v>230.16</v>
          </cell>
          <cell r="M1471">
            <v>-1.9724505672282077E-2</v>
          </cell>
          <cell r="N1471">
            <v>3.4981865272790733</v>
          </cell>
          <cell r="O1471">
            <v>6.9977860728912269</v>
          </cell>
        </row>
        <row r="1472">
          <cell r="A1472">
            <v>23850</v>
          </cell>
          <cell r="B1472">
            <v>3.4993048866721903</v>
          </cell>
          <cell r="C1472">
            <v>1.886088870146092E-2</v>
          </cell>
          <cell r="D1472">
            <v>1186115.44</v>
          </cell>
          <cell r="E1472">
            <v>640337.05000000005</v>
          </cell>
          <cell r="F1472">
            <v>230.66</v>
          </cell>
          <cell r="G1472">
            <v>1186113.4724999999</v>
          </cell>
          <cell r="H1472">
            <v>640339.94380000001</v>
          </cell>
          <cell r="I1472">
            <v>230.726</v>
          </cell>
          <cell r="J1472">
            <v>1186111.51</v>
          </cell>
          <cell r="K1472">
            <v>640342.84</v>
          </cell>
          <cell r="L1472">
            <v>230.66</v>
          </cell>
          <cell r="M1472">
            <v>-1.8865321638613354E-2</v>
          </cell>
          <cell r="N1472">
            <v>3.498482626710925</v>
          </cell>
          <cell r="O1472">
            <v>6.9977875133831153</v>
          </cell>
        </row>
        <row r="1473">
          <cell r="A1473">
            <v>23860</v>
          </cell>
          <cell r="B1473">
            <v>3.4989543652181543</v>
          </cell>
          <cell r="C1473">
            <v>2.0577576179823552E-2</v>
          </cell>
          <cell r="D1473">
            <v>1186107.17</v>
          </cell>
          <cell r="E1473">
            <v>640331.43000000005</v>
          </cell>
          <cell r="F1473">
            <v>231.24</v>
          </cell>
          <cell r="G1473">
            <v>1186105.2017999999</v>
          </cell>
          <cell r="H1473">
            <v>640334.32290000003</v>
          </cell>
          <cell r="I1473">
            <v>231.31200000000001</v>
          </cell>
          <cell r="J1473">
            <v>1186103.23</v>
          </cell>
          <cell r="K1473">
            <v>640337.22</v>
          </cell>
          <cell r="L1473">
            <v>231.24</v>
          </cell>
          <cell r="M1473">
            <v>-2.0545295099163287E-2</v>
          </cell>
          <cell r="N1473">
            <v>3.5044519756221435</v>
          </cell>
          <cell r="O1473">
            <v>7.0034063408402982</v>
          </cell>
        </row>
        <row r="1474">
          <cell r="A1474">
            <v>23870</v>
          </cell>
          <cell r="B1474">
            <v>3.4986604578325959</v>
          </cell>
          <cell r="C1474">
            <v>1.9721833779423686E-2</v>
          </cell>
          <cell r="D1474">
            <v>1186098.8999999999</v>
          </cell>
          <cell r="E1474">
            <v>640325.81000000006</v>
          </cell>
          <cell r="F1474">
            <v>231.92</v>
          </cell>
          <cell r="G1474">
            <v>1186096.9310000001</v>
          </cell>
          <cell r="H1474">
            <v>640328.70200000005</v>
          </cell>
          <cell r="I1474">
            <v>231.989</v>
          </cell>
          <cell r="J1474">
            <v>1186094.96</v>
          </cell>
          <cell r="K1474">
            <v>640331.6</v>
          </cell>
          <cell r="L1474">
            <v>231.92</v>
          </cell>
          <cell r="M1474">
            <v>-1.9687588961991798E-2</v>
          </cell>
          <cell r="N1474">
            <v>3.5047460678514732</v>
          </cell>
          <cell r="O1474">
            <v>7.0034065256840687</v>
          </cell>
        </row>
        <row r="1475">
          <cell r="A1475">
            <v>23880</v>
          </cell>
          <cell r="B1475">
            <v>3.4983669403652025</v>
          </cell>
          <cell r="C1475">
            <v>1.8865945489729734E-2</v>
          </cell>
          <cell r="D1475">
            <v>1186090.6299999999</v>
          </cell>
          <cell r="E1475">
            <v>640320.18999999994</v>
          </cell>
          <cell r="F1475">
            <v>232.69</v>
          </cell>
          <cell r="G1475">
            <v>1186088.6602</v>
          </cell>
          <cell r="H1475">
            <v>640323.08109999995</v>
          </cell>
          <cell r="I1475">
            <v>232.756</v>
          </cell>
          <cell r="J1475">
            <v>1186086.69</v>
          </cell>
          <cell r="K1475">
            <v>640325.98</v>
          </cell>
          <cell r="L1475">
            <v>232.69</v>
          </cell>
          <cell r="M1475">
            <v>-1.883002466767485E-2</v>
          </cell>
          <cell r="N1475">
            <v>3.5050405490601118</v>
          </cell>
          <cell r="O1475">
            <v>7.0034074894253138</v>
          </cell>
        </row>
        <row r="1476">
          <cell r="A1476">
            <v>23890</v>
          </cell>
          <cell r="B1476">
            <v>3.4980174799947101</v>
          </cell>
          <cell r="C1476">
            <v>2.0583087537947811E-2</v>
          </cell>
          <cell r="D1476">
            <v>1186082.3600000001</v>
          </cell>
          <cell r="E1476">
            <v>640314.56999999995</v>
          </cell>
          <cell r="F1476">
            <v>233.53</v>
          </cell>
          <cell r="G1476">
            <v>1186080.3895</v>
          </cell>
          <cell r="H1476">
            <v>640317.46019999997</v>
          </cell>
          <cell r="I1476">
            <v>233.602</v>
          </cell>
          <cell r="J1476">
            <v>1186078.42</v>
          </cell>
          <cell r="K1476">
            <v>640320.35</v>
          </cell>
          <cell r="L1476">
            <v>233.53</v>
          </cell>
          <cell r="M1476">
            <v>-2.0588347977052696E-2</v>
          </cell>
          <cell r="N1476">
            <v>3.4971237167864215</v>
          </cell>
          <cell r="O1476">
            <v>6.9951411967811321</v>
          </cell>
        </row>
        <row r="1477">
          <cell r="A1477">
            <v>23900</v>
          </cell>
          <cell r="B1477">
            <v>3.5059897576351413</v>
          </cell>
          <cell r="C1477">
            <v>1.9680605127197711E-2</v>
          </cell>
          <cell r="D1477">
            <v>1186074.0900000001</v>
          </cell>
          <cell r="E1477">
            <v>640308.93999999994</v>
          </cell>
          <cell r="F1477">
            <v>234.39</v>
          </cell>
          <cell r="G1477">
            <v>1186072.1187</v>
          </cell>
          <cell r="H1477">
            <v>640311.83929999999</v>
          </cell>
          <cell r="I1477">
            <v>234.459</v>
          </cell>
          <cell r="J1477">
            <v>1186070.1499999999</v>
          </cell>
          <cell r="K1477">
            <v>640314.73</v>
          </cell>
          <cell r="L1477">
            <v>234.39</v>
          </cell>
          <cell r="M1477">
            <v>-1.9728845192361052E-2</v>
          </cell>
          <cell r="N1477">
            <v>3.4974170726796219</v>
          </cell>
          <cell r="O1477">
            <v>7.0034068303147627</v>
          </cell>
        </row>
        <row r="1478">
          <cell r="A1478">
            <v>23910</v>
          </cell>
          <cell r="B1478">
            <v>3.5056955045870808</v>
          </cell>
          <cell r="C1478">
            <v>1.9111756828948806E-2</v>
          </cell>
          <cell r="D1478">
            <v>1186065.82</v>
          </cell>
          <cell r="E1478">
            <v>640303.31999999995</v>
          </cell>
          <cell r="F1478">
            <v>235.25</v>
          </cell>
          <cell r="G1478">
            <v>1186063.8478999999</v>
          </cell>
          <cell r="H1478">
            <v>640306.21840000001</v>
          </cell>
          <cell r="I1478">
            <v>235.31700000000001</v>
          </cell>
          <cell r="J1478">
            <v>1186061.8799999999</v>
          </cell>
          <cell r="K1478">
            <v>640309.11</v>
          </cell>
          <cell r="L1478">
            <v>235.25</v>
          </cell>
          <cell r="M1478">
            <v>-1.9155385758348058E-2</v>
          </cell>
          <cell r="N1478">
            <v>3.4977108185257078</v>
          </cell>
          <cell r="O1478">
            <v>7.0034063231127881</v>
          </cell>
        </row>
        <row r="1479">
          <cell r="A1479">
            <v>23920</v>
          </cell>
          <cell r="B1479">
            <v>3.4998099377715928</v>
          </cell>
          <cell r="C1479">
            <v>2.0858275534381798E-2</v>
          </cell>
          <cell r="D1479">
            <v>1186057.54</v>
          </cell>
          <cell r="E1479">
            <v>640297.69999999995</v>
          </cell>
          <cell r="F1479">
            <v>236.07</v>
          </cell>
          <cell r="G1479">
            <v>1186055.5771999999</v>
          </cell>
          <cell r="H1479">
            <v>640300.59759999998</v>
          </cell>
          <cell r="I1479">
            <v>236.143</v>
          </cell>
          <cell r="J1479">
            <v>1186053.6100000001</v>
          </cell>
          <cell r="K1479">
            <v>640303.49</v>
          </cell>
          <cell r="L1479">
            <v>236.07</v>
          </cell>
          <cell r="M1479">
            <v>-2.0869196297608288E-2</v>
          </cell>
          <cell r="N1479">
            <v>3.4979785018541256</v>
          </cell>
          <cell r="O1479">
            <v>6.9977884396257188</v>
          </cell>
        </row>
        <row r="1480">
          <cell r="A1480">
            <v>23930</v>
          </cell>
          <cell r="B1480">
            <v>3.4995136591766145</v>
          </cell>
          <cell r="C1480">
            <v>1.8574009514022386E-2</v>
          </cell>
          <cell r="D1480">
            <v>1186049.27</v>
          </cell>
          <cell r="E1480">
            <v>640292.07999999996</v>
          </cell>
          <cell r="F1480">
            <v>236.84</v>
          </cell>
          <cell r="G1480">
            <v>1186047.3063999999</v>
          </cell>
          <cell r="H1480">
            <v>640294.9767</v>
          </cell>
          <cell r="I1480">
            <v>236.905</v>
          </cell>
          <cell r="J1480">
            <v>1186045.3400000001</v>
          </cell>
          <cell r="K1480">
            <v>640297.87</v>
          </cell>
          <cell r="L1480">
            <v>236.84</v>
          </cell>
          <cell r="M1480">
            <v>-1.8580596869967072E-2</v>
          </cell>
          <cell r="N1480">
            <v>3.4982729809428839</v>
          </cell>
          <cell r="O1480">
            <v>6.9977866401194984</v>
          </cell>
        </row>
        <row r="1481">
          <cell r="A1481">
            <v>23940</v>
          </cell>
          <cell r="B1481">
            <v>3.4992177697433919</v>
          </cell>
          <cell r="C1481">
            <v>2.1433361663995152E-2</v>
          </cell>
          <cell r="D1481">
            <v>1186041</v>
          </cell>
          <cell r="E1481">
            <v>640286.46</v>
          </cell>
          <cell r="F1481">
            <v>237.53</v>
          </cell>
          <cell r="G1481">
            <v>1186039.0356000001</v>
          </cell>
          <cell r="H1481">
            <v>640289.35580000002</v>
          </cell>
          <cell r="I1481">
            <v>237.60499999999999</v>
          </cell>
          <cell r="J1481">
            <v>1186037.07</v>
          </cell>
          <cell r="K1481">
            <v>640292.25</v>
          </cell>
          <cell r="L1481">
            <v>237.53</v>
          </cell>
          <cell r="M1481">
            <v>-2.1437343284226869E-2</v>
          </cell>
          <cell r="N1481">
            <v>3.4985678498310935</v>
          </cell>
          <cell r="O1481">
            <v>6.9977856195744854</v>
          </cell>
        </row>
        <row r="1482">
          <cell r="A1482">
            <v>23950</v>
          </cell>
          <cell r="B1482">
            <v>3.4988661049087235</v>
          </cell>
          <cell r="C1482">
            <v>2.0292288378917143E-2</v>
          </cell>
          <cell r="D1482">
            <v>1186032.73</v>
          </cell>
          <cell r="E1482">
            <v>640280.84</v>
          </cell>
          <cell r="F1482">
            <v>238.17</v>
          </cell>
          <cell r="G1482">
            <v>1186030.7649000001</v>
          </cell>
          <cell r="H1482">
            <v>640283.73490000004</v>
          </cell>
          <cell r="I1482">
            <v>238.24100000000001</v>
          </cell>
          <cell r="J1482">
            <v>1186028.8</v>
          </cell>
          <cell r="K1482">
            <v>640286.63</v>
          </cell>
          <cell r="L1482">
            <v>238.17</v>
          </cell>
          <cell r="M1482">
            <v>-2.0291980074892736E-2</v>
          </cell>
          <cell r="N1482">
            <v>3.4989192645558855</v>
          </cell>
          <cell r="O1482">
            <v>6.9977853694646086</v>
          </cell>
        </row>
        <row r="1483">
          <cell r="A1483">
            <v>23960</v>
          </cell>
          <cell r="B1483">
            <v>3.4985709667868603</v>
          </cell>
          <cell r="C1483">
            <v>2.1151493196076728E-2</v>
          </cell>
          <cell r="D1483">
            <v>1186024.46</v>
          </cell>
          <cell r="E1483">
            <v>640275.22</v>
          </cell>
          <cell r="F1483">
            <v>238.74</v>
          </cell>
          <cell r="G1483">
            <v>1186022.4941</v>
          </cell>
          <cell r="H1483">
            <v>640278.11399999994</v>
          </cell>
          <cell r="I1483">
            <v>238.81399999999999</v>
          </cell>
          <cell r="J1483">
            <v>1186020.53</v>
          </cell>
          <cell r="K1483">
            <v>640281.01</v>
          </cell>
          <cell r="L1483">
            <v>238.74</v>
          </cell>
          <cell r="M1483">
            <v>-2.114760094342627E-2</v>
          </cell>
          <cell r="N1483">
            <v>3.4992148848442666</v>
          </cell>
          <cell r="O1483">
            <v>6.9977858516311269</v>
          </cell>
        </row>
        <row r="1484">
          <cell r="A1484">
            <v>23970</v>
          </cell>
          <cell r="B1484">
            <v>3.4982762183513811</v>
          </cell>
          <cell r="C1484">
            <v>2.1153275322234551E-2</v>
          </cell>
          <cell r="D1484">
            <v>1186016.19</v>
          </cell>
          <cell r="E1484">
            <v>640269.6</v>
          </cell>
          <cell r="F1484">
            <v>239.25</v>
          </cell>
          <cell r="G1484">
            <v>1186014.2233</v>
          </cell>
          <cell r="H1484">
            <v>640272.49309999996</v>
          </cell>
          <cell r="I1484">
            <v>239.32400000000001</v>
          </cell>
          <cell r="J1484">
            <v>1186012.26</v>
          </cell>
          <cell r="K1484">
            <v>640275.39</v>
          </cell>
          <cell r="L1484">
            <v>239.25</v>
          </cell>
          <cell r="M1484">
            <v>-2.1145812152855253E-2</v>
          </cell>
          <cell r="N1484">
            <v>3.4995108944075382</v>
          </cell>
          <cell r="O1484">
            <v>6.9977871127589193</v>
          </cell>
        </row>
        <row r="1485">
          <cell r="A1485">
            <v>23980</v>
          </cell>
          <cell r="B1485">
            <v>3.4979256138280106</v>
          </cell>
          <cell r="C1485">
            <v>2.0583628112436726E-2</v>
          </cell>
          <cell r="D1485">
            <v>1186007.92</v>
          </cell>
          <cell r="E1485">
            <v>640263.98</v>
          </cell>
          <cell r="F1485">
            <v>239.73</v>
          </cell>
          <cell r="G1485">
            <v>1186005.9526</v>
          </cell>
          <cell r="H1485">
            <v>640266.87219999998</v>
          </cell>
          <cell r="I1485">
            <v>239.80199999999999</v>
          </cell>
          <cell r="J1485">
            <v>1186003.99</v>
          </cell>
          <cell r="K1485">
            <v>640269.77</v>
          </cell>
          <cell r="L1485">
            <v>239.73</v>
          </cell>
          <cell r="M1485">
            <v>-2.0572231659782128E-2</v>
          </cell>
          <cell r="N1485">
            <v>3.4998633687739278</v>
          </cell>
          <cell r="O1485">
            <v>6.9977889826019384</v>
          </cell>
        </row>
        <row r="1486">
          <cell r="A1486">
            <v>23990</v>
          </cell>
          <cell r="B1486">
            <v>3.4976316172680306</v>
          </cell>
          <cell r="C1486">
            <v>2.0299450533745871E-2</v>
          </cell>
          <cell r="D1486">
            <v>1185999.6499999999</v>
          </cell>
          <cell r="E1486">
            <v>640258.36</v>
          </cell>
          <cell r="F1486">
            <v>240.21</v>
          </cell>
          <cell r="G1486">
            <v>1185997.6817999999</v>
          </cell>
          <cell r="H1486">
            <v>640261.2513</v>
          </cell>
          <cell r="I1486">
            <v>240.28100000000001</v>
          </cell>
          <cell r="J1486">
            <v>1185995.71</v>
          </cell>
          <cell r="K1486">
            <v>640264.15</v>
          </cell>
          <cell r="L1486">
            <v>240.25</v>
          </cell>
          <cell r="M1486">
            <v>-8.8425531563670716E-3</v>
          </cell>
          <cell r="N1486">
            <v>3.5057747973710955</v>
          </cell>
          <cell r="O1486">
            <v>7.0034064146391266</v>
          </cell>
        </row>
        <row r="1487">
          <cell r="A1487">
            <v>24000</v>
          </cell>
          <cell r="B1487">
            <v>3.6858786143864659</v>
          </cell>
          <cell r="C1487">
            <v>1.9262707057925259E-2</v>
          </cell>
          <cell r="D1487">
            <v>1185991.48</v>
          </cell>
          <cell r="E1487">
            <v>640252.57999999996</v>
          </cell>
          <cell r="F1487">
            <v>240.63</v>
          </cell>
          <cell r="G1487">
            <v>1185989.4110000001</v>
          </cell>
          <cell r="H1487">
            <v>640255.63040000002</v>
          </cell>
          <cell r="I1487">
            <v>240.70099999999999</v>
          </cell>
          <cell r="J1487">
            <v>1185987.44</v>
          </cell>
          <cell r="K1487">
            <v>640258.53</v>
          </cell>
          <cell r="L1487">
            <v>240.73</v>
          </cell>
          <cell r="M1487">
            <v>8.271371280414469E-3</v>
          </cell>
          <cell r="N1487">
            <v>3.5060691893573424</v>
          </cell>
          <cell r="O1487">
            <v>7.1919478037438083</v>
          </cell>
          <cell r="P1487">
            <v>7.2584272432432284</v>
          </cell>
        </row>
        <row r="1488">
          <cell r="A1488">
            <v>24010</v>
          </cell>
          <cell r="B1488">
            <v>4.182012713937004</v>
          </cell>
          <cell r="C1488">
            <v>2.7498720799379522E-2</v>
          </cell>
          <cell r="D1488">
            <v>1185983.49</v>
          </cell>
          <cell r="E1488">
            <v>640246.55000000005</v>
          </cell>
          <cell r="F1488">
            <v>240.89</v>
          </cell>
          <cell r="G1488">
            <v>1185981.1403000001</v>
          </cell>
          <cell r="H1488">
            <v>640250.00950000004</v>
          </cell>
          <cell r="I1488">
            <v>241.005</v>
          </cell>
          <cell r="J1488">
            <v>1185979.17</v>
          </cell>
          <cell r="K1488">
            <v>640252.9</v>
          </cell>
          <cell r="L1488">
            <v>241.1</v>
          </cell>
          <cell r="M1488">
            <v>2.715719067704472E-2</v>
          </cell>
          <cell r="N1488">
            <v>3.4981527040018885</v>
          </cell>
          <cell r="O1488">
            <v>7.680165417938893</v>
          </cell>
        </row>
        <row r="1489">
          <cell r="A1489">
            <v>24020</v>
          </cell>
          <cell r="B1489">
            <v>4.4969411393214642</v>
          </cell>
          <cell r="C1489">
            <v>4.5364169483161285E-2</v>
          </cell>
          <cell r="D1489">
            <v>1185975.54</v>
          </cell>
          <cell r="E1489">
            <v>640240.69999999995</v>
          </cell>
          <cell r="F1489">
            <v>240.99</v>
          </cell>
          <cell r="G1489">
            <v>1185972.902</v>
          </cell>
          <cell r="H1489">
            <v>640244.3419</v>
          </cell>
          <cell r="I1489">
            <v>241.19399999999999</v>
          </cell>
          <cell r="J1489">
            <v>1185970.8500000001</v>
          </cell>
          <cell r="K1489">
            <v>640247.17000000004</v>
          </cell>
          <cell r="L1489">
            <v>241.35</v>
          </cell>
          <cell r="M1489">
            <v>4.4646472914008722E-2</v>
          </cell>
          <cell r="N1489">
            <v>3.4941170000252764</v>
          </cell>
          <cell r="O1489">
            <v>7.991058139346741</v>
          </cell>
        </row>
        <row r="1490">
          <cell r="A1490">
            <v>24030</v>
          </cell>
          <cell r="B1490">
            <v>4.5001304258815971</v>
          </cell>
          <cell r="C1490">
            <v>5.6887240095902021E-2</v>
          </cell>
          <cell r="D1490">
            <v>1185968</v>
          </cell>
          <cell r="E1490">
            <v>640234.73</v>
          </cell>
          <cell r="F1490">
            <v>241.01</v>
          </cell>
          <cell r="G1490">
            <v>1185965.0621</v>
          </cell>
          <cell r="H1490">
            <v>640238.13879999996</v>
          </cell>
          <cell r="I1490">
            <v>241.26599999999999</v>
          </cell>
          <cell r="J1490">
            <v>1185962.78</v>
          </cell>
          <cell r="K1490">
            <v>640240.79</v>
          </cell>
          <cell r="L1490">
            <v>241.47</v>
          </cell>
          <cell r="M1490">
            <v>5.8317042879756593E-2</v>
          </cell>
          <cell r="N1490">
            <v>3.4981197592723206</v>
          </cell>
          <cell r="O1490">
            <v>7.9982501851539176</v>
          </cell>
        </row>
        <row r="1491">
          <cell r="A1491">
            <v>24040</v>
          </cell>
          <cell r="B1491">
            <v>4.5037602710314903</v>
          </cell>
          <cell r="C1491">
            <v>5.5953244585616971E-2</v>
          </cell>
          <cell r="D1491">
            <v>1185960.98</v>
          </cell>
          <cell r="E1491">
            <v>640228.15</v>
          </cell>
          <cell r="F1491">
            <v>240.97</v>
          </cell>
          <cell r="G1491">
            <v>1185957.7657000001</v>
          </cell>
          <cell r="H1491">
            <v>640231.30469999998</v>
          </cell>
          <cell r="I1491">
            <v>241.22200000000001</v>
          </cell>
          <cell r="J1491">
            <v>1185955.27</v>
          </cell>
          <cell r="K1491">
            <v>640233.76</v>
          </cell>
          <cell r="L1491">
            <v>241.42</v>
          </cell>
          <cell r="M1491">
            <v>5.6555233977569314E-2</v>
          </cell>
          <cell r="N1491">
            <v>3.5010022251611401</v>
          </cell>
          <cell r="O1491">
            <v>8.0047624961926296</v>
          </cell>
        </row>
        <row r="1492">
          <cell r="A1492">
            <v>24050</v>
          </cell>
          <cell r="B1492">
            <v>4.5048586271433937</v>
          </cell>
          <cell r="C1492">
            <v>5.5939602295534629E-2</v>
          </cell>
          <cell r="D1492">
            <v>1185954.53</v>
          </cell>
          <cell r="E1492">
            <v>640221.01</v>
          </cell>
          <cell r="F1492">
            <v>240.81</v>
          </cell>
          <cell r="G1492">
            <v>1185951.0634999999</v>
          </cell>
          <cell r="H1492">
            <v>640223.88699999999</v>
          </cell>
          <cell r="I1492">
            <v>241.06200000000001</v>
          </cell>
          <cell r="J1492">
            <v>1185948.3700000001</v>
          </cell>
          <cell r="K1492">
            <v>640226.12</v>
          </cell>
          <cell r="L1492">
            <v>241.26</v>
          </cell>
          <cell r="M1492">
            <v>5.6591686826228768E-2</v>
          </cell>
          <cell r="N1492">
            <v>3.4987470970420209</v>
          </cell>
          <cell r="O1492">
            <v>8.0036057241854142</v>
          </cell>
        </row>
        <row r="1493">
          <cell r="A1493">
            <v>24060</v>
          </cell>
          <cell r="B1493">
            <v>4.4991986407427298</v>
          </cell>
          <cell r="C1493">
            <v>5.7121283259807198E-2</v>
          </cell>
          <cell r="D1493">
            <v>1185948.69</v>
          </cell>
          <cell r="E1493">
            <v>640213.36</v>
          </cell>
          <cell r="F1493">
            <v>240.53</v>
          </cell>
          <cell r="G1493">
            <v>1185945.0020000001</v>
          </cell>
          <cell r="H1493">
            <v>640215.93709999998</v>
          </cell>
          <cell r="I1493">
            <v>240.78700000000001</v>
          </cell>
          <cell r="J1493">
            <v>1185942.1299999999</v>
          </cell>
          <cell r="K1493">
            <v>640217.93999999994</v>
          </cell>
          <cell r="L1493">
            <v>240.99</v>
          </cell>
          <cell r="M1493">
            <v>5.7976358958454641E-2</v>
          </cell>
          <cell r="N1493">
            <v>3.5014271963072225</v>
          </cell>
          <cell r="O1493">
            <v>8.0006258370499523</v>
          </cell>
        </row>
        <row r="1494">
          <cell r="A1494">
            <v>24070</v>
          </cell>
          <cell r="B1494">
            <v>4.4961531311984952</v>
          </cell>
          <cell r="C1494">
            <v>5.671515016483681E-2</v>
          </cell>
          <cell r="D1494">
            <v>1185943.51</v>
          </cell>
          <cell r="E1494">
            <v>640205.25</v>
          </cell>
          <cell r="F1494">
            <v>240.14</v>
          </cell>
          <cell r="G1494">
            <v>1185939.6233000001</v>
          </cell>
          <cell r="H1494">
            <v>640207.51029999997</v>
          </cell>
          <cell r="I1494">
            <v>240.39500000000001</v>
          </cell>
          <cell r="J1494">
            <v>1185936.6000000001</v>
          </cell>
          <cell r="K1494">
            <v>640209.27</v>
          </cell>
          <cell r="L1494">
            <v>240.59</v>
          </cell>
          <cell r="M1494">
            <v>5.5744129371232728E-2</v>
          </cell>
          <cell r="N1494">
            <v>3.498126209871792</v>
          </cell>
          <cell r="O1494">
            <v>7.9942793410702873</v>
          </cell>
        </row>
        <row r="1495">
          <cell r="A1495">
            <v>24080</v>
          </cell>
          <cell r="B1495">
            <v>4.4981220703621876</v>
          </cell>
          <cell r="C1495">
            <v>4.1128274667989642E-2</v>
          </cell>
          <cell r="D1495">
            <v>1185939.03</v>
          </cell>
          <cell r="E1495">
            <v>640196.74</v>
          </cell>
          <cell r="F1495">
            <v>239.76</v>
          </cell>
          <cell r="G1495">
            <v>1185934.9646000001</v>
          </cell>
          <cell r="H1495">
            <v>640198.66500000004</v>
          </cell>
          <cell r="I1495">
            <v>239.94499999999999</v>
          </cell>
          <cell r="J1495">
            <v>1185931.8</v>
          </cell>
          <cell r="K1495">
            <v>640200.17000000004</v>
          </cell>
          <cell r="L1495">
            <v>240.09</v>
          </cell>
          <cell r="M1495">
            <v>4.1378410394668386E-2</v>
          </cell>
          <cell r="N1495">
            <v>3.5042428797287366</v>
          </cell>
          <cell r="O1495">
            <v>8.0023649500909251</v>
          </cell>
        </row>
        <row r="1496">
          <cell r="A1496">
            <v>24090</v>
          </cell>
          <cell r="B1496">
            <v>4.1112117496056122</v>
          </cell>
          <cell r="C1496">
            <v>2.3107542443930842E-2</v>
          </cell>
          <cell r="D1496">
            <v>1185934.58</v>
          </cell>
          <cell r="E1496">
            <v>640187.87</v>
          </cell>
          <cell r="F1496">
            <v>239.4</v>
          </cell>
          <cell r="G1496">
            <v>1185930.8318</v>
          </cell>
          <cell r="H1496">
            <v>640189.55909999995</v>
          </cell>
          <cell r="I1496">
            <v>239.495</v>
          </cell>
          <cell r="J1496">
            <v>1185927.6399999999</v>
          </cell>
          <cell r="K1496">
            <v>640191</v>
          </cell>
          <cell r="L1496">
            <v>239.57</v>
          </cell>
          <cell r="M1496">
            <v>2.1416529064682034E-2</v>
          </cell>
          <cell r="N1496">
            <v>3.5019680254197221</v>
          </cell>
          <cell r="O1496">
            <v>7.6131797750253343</v>
          </cell>
        </row>
        <row r="1497">
          <cell r="A1497">
            <v>24100</v>
          </cell>
          <cell r="B1497">
            <v>3.6098924984646708</v>
          </cell>
          <cell r="C1497">
            <v>4.4322649516006689E-3</v>
          </cell>
          <cell r="D1497">
            <v>1185930.01</v>
          </cell>
          <cell r="E1497">
            <v>640178.96</v>
          </cell>
          <cell r="F1497">
            <v>239.03</v>
          </cell>
          <cell r="G1497">
            <v>1185926.7191999999</v>
          </cell>
          <cell r="H1497">
            <v>640180.44389999995</v>
          </cell>
          <cell r="I1497">
            <v>239.04599999999999</v>
          </cell>
          <cell r="J1497">
            <v>1185923.32</v>
          </cell>
          <cell r="K1497">
            <v>640181.98</v>
          </cell>
          <cell r="L1497">
            <v>239.06</v>
          </cell>
          <cell r="M1497">
            <v>3.7531807406562747E-3</v>
          </cell>
          <cell r="N1497">
            <v>3.7301694129342646</v>
          </cell>
          <cell r="O1497">
            <v>7.3400619113989354</v>
          </cell>
        </row>
        <row r="1498">
          <cell r="A1498">
            <v>24110</v>
          </cell>
          <cell r="B1498">
            <v>3.5024309530446058</v>
          </cell>
          <cell r="C1498">
            <v>-1.5417862828405149E-2</v>
          </cell>
          <cell r="D1498">
            <v>1185925.8</v>
          </cell>
          <cell r="E1498">
            <v>640169.89</v>
          </cell>
          <cell r="F1498">
            <v>238.65</v>
          </cell>
          <cell r="G1498">
            <v>1185922.6066999999</v>
          </cell>
          <cell r="H1498">
            <v>640171.32869999995</v>
          </cell>
          <cell r="I1498">
            <v>238.596</v>
          </cell>
          <cell r="J1498">
            <v>1185918.75</v>
          </cell>
          <cell r="K1498">
            <v>640173.06999999995</v>
          </cell>
          <cell r="L1498">
            <v>238.53</v>
          </cell>
          <cell r="M1498">
            <v>-1.5597014842058833E-2</v>
          </cell>
          <cell r="N1498">
            <v>4.2315789699723325</v>
          </cell>
          <cell r="O1498">
            <v>7.7340099230169379</v>
          </cell>
        </row>
        <row r="1499">
          <cell r="A1499">
            <v>24120</v>
          </cell>
          <cell r="B1499">
            <v>3.499914063156468</v>
          </cell>
          <cell r="C1499">
            <v>-3.457227743782218E-2</v>
          </cell>
          <cell r="D1499">
            <v>1185921.6299999999</v>
          </cell>
          <cell r="E1499">
            <v>640160.74</v>
          </cell>
          <cell r="F1499">
            <v>238.29</v>
          </cell>
          <cell r="G1499">
            <v>1185918.4622</v>
          </cell>
          <cell r="H1499">
            <v>640162.22809999995</v>
          </cell>
          <cell r="I1499">
            <v>238.16900000000001</v>
          </cell>
          <cell r="J1499">
            <v>1185914.3899999999</v>
          </cell>
          <cell r="K1499">
            <v>640164.14</v>
          </cell>
          <cell r="L1499">
            <v>238.02</v>
          </cell>
          <cell r="M1499">
            <v>-3.3120783423615401E-2</v>
          </cell>
          <cell r="N1499">
            <v>4.4986858581902576</v>
          </cell>
          <cell r="O1499">
            <v>7.9985999213467256</v>
          </cell>
        </row>
        <row r="1500">
          <cell r="A1500">
            <v>24130</v>
          </cell>
          <cell r="B1500">
            <v>3.5008891512308962</v>
          </cell>
          <cell r="C1500">
            <v>-3.913291569138426E-2</v>
          </cell>
          <cell r="D1500">
            <v>1185917.18</v>
          </cell>
          <cell r="E1500">
            <v>640151.66</v>
          </cell>
          <cell r="F1500">
            <v>237.98</v>
          </cell>
          <cell r="G1500">
            <v>1185914.0607</v>
          </cell>
          <cell r="H1500">
            <v>640153.24939999997</v>
          </cell>
          <cell r="I1500">
            <v>237.84299999999999</v>
          </cell>
          <cell r="J1500">
            <v>1185910.05</v>
          </cell>
          <cell r="K1500">
            <v>640155.30000000005</v>
          </cell>
          <cell r="L1500">
            <v>237.67</v>
          </cell>
          <cell r="M1500">
            <v>-3.8405892092722597E-2</v>
          </cell>
          <cell r="N1500">
            <v>4.5045171606047134</v>
          </cell>
          <cell r="O1500">
            <v>8.0054063118356105</v>
          </cell>
        </row>
        <row r="1501">
          <cell r="A1501">
            <v>24140</v>
          </cell>
          <cell r="B1501">
            <v>3.4947296776490915</v>
          </cell>
          <cell r="C1501">
            <v>-3.9488032760465058E-2</v>
          </cell>
          <cell r="D1501">
            <v>1185912.42</v>
          </cell>
          <cell r="E1501">
            <v>640142.73</v>
          </cell>
          <cell r="F1501">
            <v>237.76</v>
          </cell>
          <cell r="G1501">
            <v>1185909.3624</v>
          </cell>
          <cell r="H1501">
            <v>640144.42240000004</v>
          </cell>
          <cell r="I1501">
            <v>237.62200000000001</v>
          </cell>
          <cell r="J1501">
            <v>1185905.43</v>
          </cell>
          <cell r="K1501">
            <v>640146.6</v>
          </cell>
          <cell r="L1501">
            <v>237.45</v>
          </cell>
          <cell r="M1501">
            <v>-3.8264088541268199E-2</v>
          </cell>
          <cell r="N1501">
            <v>4.4950763642134524</v>
          </cell>
          <cell r="O1501">
            <v>7.9898060418625434</v>
          </cell>
        </row>
        <row r="1502">
          <cell r="A1502">
            <v>24150</v>
          </cell>
          <cell r="B1502">
            <v>3.503362169264141</v>
          </cell>
          <cell r="C1502">
            <v>-3.7963531480365666E-2</v>
          </cell>
          <cell r="D1502">
            <v>1185907.3799999999</v>
          </cell>
          <cell r="E1502">
            <v>640133.96</v>
          </cell>
          <cell r="F1502">
            <v>237.64</v>
          </cell>
          <cell r="G1502">
            <v>1185904.3725000001</v>
          </cell>
          <cell r="H1502">
            <v>640135.75679999997</v>
          </cell>
          <cell r="I1502">
            <v>237.50700000000001</v>
          </cell>
          <cell r="J1502">
            <v>1185900.51</v>
          </cell>
          <cell r="K1502">
            <v>640138.06999999995</v>
          </cell>
          <cell r="L1502">
            <v>237.33</v>
          </cell>
          <cell r="M1502">
            <v>-3.9314117318525438E-2</v>
          </cell>
          <cell r="N1502">
            <v>4.5021995169299469</v>
          </cell>
          <cell r="O1502">
            <v>8.0055616861940884</v>
          </cell>
        </row>
        <row r="1503">
          <cell r="A1503">
            <v>24160</v>
          </cell>
          <cell r="B1503">
            <v>3.4993385103974632</v>
          </cell>
          <cell r="C1503">
            <v>-3.7721414949653476E-2</v>
          </cell>
          <cell r="D1503">
            <v>1185902.04</v>
          </cell>
          <cell r="E1503">
            <v>640125.37</v>
          </cell>
          <cell r="F1503">
            <v>237.63</v>
          </cell>
          <cell r="G1503">
            <v>1185899.0965</v>
          </cell>
          <cell r="H1503">
            <v>640127.26240000001</v>
          </cell>
          <cell r="I1503">
            <v>237.49799999999999</v>
          </cell>
          <cell r="J1503">
            <v>1185895.31</v>
          </cell>
          <cell r="K1503">
            <v>640129.69999999995</v>
          </cell>
          <cell r="L1503">
            <v>237.32</v>
          </cell>
          <cell r="M1503">
            <v>-3.9526798306164915E-2</v>
          </cell>
          <cell r="N1503">
            <v>4.5032739211826058</v>
          </cell>
          <cell r="O1503">
            <v>8.0026124315800686</v>
          </cell>
        </row>
        <row r="1504">
          <cell r="A1504">
            <v>24170</v>
          </cell>
          <cell r="B1504">
            <v>3.4993788735430402</v>
          </cell>
          <cell r="C1504">
            <v>-2.7147674896892075E-2</v>
          </cell>
          <cell r="D1504">
            <v>1185896.42</v>
          </cell>
          <cell r="E1504">
            <v>640116.96</v>
          </cell>
          <cell r="F1504">
            <v>237.69</v>
          </cell>
          <cell r="G1504">
            <v>1185893.5404999999</v>
          </cell>
          <cell r="H1504">
            <v>640118.94850000006</v>
          </cell>
          <cell r="I1504">
            <v>237.595</v>
          </cell>
          <cell r="J1504">
            <v>1185889.8400000001</v>
          </cell>
          <cell r="K1504">
            <v>640121.51</v>
          </cell>
          <cell r="L1504">
            <v>237.47</v>
          </cell>
          <cell r="M1504">
            <v>-2.7774361056907587E-2</v>
          </cell>
          <cell r="N1504">
            <v>4.5005535768720062</v>
          </cell>
          <cell r="O1504">
            <v>7.9999324504150469</v>
          </cell>
        </row>
        <row r="1505">
          <cell r="A1505">
            <v>24180</v>
          </cell>
          <cell r="B1505">
            <v>3.494494277984745</v>
          </cell>
          <cell r="C1505">
            <v>-9.4434265375436168E-3</v>
          </cell>
          <cell r="D1505">
            <v>1185890.68</v>
          </cell>
          <cell r="E1505">
            <v>640108.75</v>
          </cell>
          <cell r="F1505">
            <v>237.83</v>
          </cell>
          <cell r="G1505">
            <v>1185887.8145000001</v>
          </cell>
          <cell r="H1505">
            <v>640110.75009999995</v>
          </cell>
          <cell r="I1505">
            <v>237.797</v>
          </cell>
          <cell r="J1505">
            <v>1185884.49</v>
          </cell>
          <cell r="K1505">
            <v>640113.07999999996</v>
          </cell>
          <cell r="L1505">
            <v>237.72</v>
          </cell>
          <cell r="M1505">
            <v>-1.8967166071579309E-2</v>
          </cell>
          <cell r="N1505">
            <v>4.0596470611060953</v>
          </cell>
          <cell r="O1505">
            <v>7.5541413390908403</v>
          </cell>
        </row>
        <row r="1506">
          <cell r="A1506">
            <v>24190</v>
          </cell>
          <cell r="B1506">
            <v>3.5028292121656737</v>
          </cell>
          <cell r="C1506">
            <v>7.1370879040147835E-3</v>
          </cell>
          <cell r="D1506">
            <v>1185884.96</v>
          </cell>
          <cell r="E1506">
            <v>640100.55000000005</v>
          </cell>
          <cell r="F1506">
            <v>238.08</v>
          </cell>
          <cell r="G1506">
            <v>1185882.0865</v>
          </cell>
          <cell r="H1506">
            <v>640102.55319999997</v>
          </cell>
          <cell r="I1506">
            <v>238.10499999999999</v>
          </cell>
          <cell r="J1506">
            <v>1185879.17</v>
          </cell>
          <cell r="K1506">
            <v>640104.59</v>
          </cell>
          <cell r="L1506">
            <v>238.03</v>
          </cell>
          <cell r="M1506">
            <v>-2.1083286662304093E-2</v>
          </cell>
          <cell r="N1506">
            <v>3.5573201276101338</v>
          </cell>
          <cell r="O1506">
            <v>7.0601493397758075</v>
          </cell>
        </row>
        <row r="1507">
          <cell r="A1507">
            <v>24200</v>
          </cell>
          <cell r="B1507">
            <v>3.5029060349411232</v>
          </cell>
          <cell r="C1507">
            <v>1.9697930607258374E-2</v>
          </cell>
          <cell r="D1507">
            <v>1185879.23</v>
          </cell>
          <cell r="E1507">
            <v>640092.35</v>
          </cell>
          <cell r="F1507">
            <v>238.45</v>
          </cell>
          <cell r="G1507">
            <v>1185876.3585000001</v>
          </cell>
          <cell r="H1507">
            <v>640094.35620000004</v>
          </cell>
          <cell r="I1507">
            <v>238.51900000000001</v>
          </cell>
          <cell r="J1507">
            <v>1185873.49</v>
          </cell>
          <cell r="K1507">
            <v>640096.36</v>
          </cell>
          <cell r="L1507">
            <v>238.45</v>
          </cell>
          <cell r="M1507">
            <v>-1.9719512729585789E-2</v>
          </cell>
          <cell r="N1507">
            <v>3.4990722613796645</v>
          </cell>
          <cell r="O1507">
            <v>7.0019782963207877</v>
          </cell>
        </row>
        <row r="1508">
          <cell r="A1508">
            <v>24210</v>
          </cell>
          <cell r="B1508">
            <v>3.5030439249756435</v>
          </cell>
          <cell r="C1508">
            <v>2.0839019311037228E-2</v>
          </cell>
          <cell r="D1508">
            <v>1185873.5</v>
          </cell>
          <cell r="E1508">
            <v>640084.15</v>
          </cell>
          <cell r="F1508">
            <v>238.96</v>
          </cell>
          <cell r="G1508">
            <v>1185870.6305</v>
          </cell>
          <cell r="H1508">
            <v>640086.15930000006</v>
          </cell>
          <cell r="I1508">
            <v>239.03299999999999</v>
          </cell>
          <cell r="J1508">
            <v>1185867.76</v>
          </cell>
          <cell r="K1508">
            <v>640088.16</v>
          </cell>
          <cell r="L1508">
            <v>238.96</v>
          </cell>
          <cell r="M1508">
            <v>-2.0863470353479765E-2</v>
          </cell>
          <cell r="N1508">
            <v>3.4989385161325091</v>
          </cell>
          <cell r="O1508">
            <v>7.0019824411081526</v>
          </cell>
        </row>
        <row r="1509">
          <cell r="A1509">
            <v>24220</v>
          </cell>
          <cell r="B1509">
            <v>3.4974507873044365</v>
          </cell>
          <cell r="C1509">
            <v>2.0014577547192235E-2</v>
          </cell>
          <cell r="D1509">
            <v>1185867.77</v>
          </cell>
          <cell r="E1509">
            <v>640075.96</v>
          </cell>
          <cell r="F1509">
            <v>239.5</v>
          </cell>
          <cell r="G1509">
            <v>1185864.9025000001</v>
          </cell>
          <cell r="H1509">
            <v>640077.96239999996</v>
          </cell>
          <cell r="I1509">
            <v>239.57</v>
          </cell>
          <cell r="J1509">
            <v>1185862.03</v>
          </cell>
          <cell r="K1509">
            <v>640079.97</v>
          </cell>
          <cell r="L1509">
            <v>239.5</v>
          </cell>
          <cell r="M1509">
            <v>-1.9974161171716291E-2</v>
          </cell>
          <cell r="N1509">
            <v>3.5045276444006181</v>
          </cell>
          <cell r="O1509">
            <v>7.0019784317050551</v>
          </cell>
        </row>
        <row r="1510">
          <cell r="A1510">
            <v>24230</v>
          </cell>
          <cell r="B1510">
            <v>3.497612402893155</v>
          </cell>
          <cell r="C1510">
            <v>1.9441834076229778E-2</v>
          </cell>
          <cell r="D1510">
            <v>1185862.04</v>
          </cell>
          <cell r="E1510">
            <v>640067.76</v>
          </cell>
          <cell r="F1510">
            <v>240.04</v>
          </cell>
          <cell r="G1510">
            <v>1185859.1743999999</v>
          </cell>
          <cell r="H1510">
            <v>640069.76540000003</v>
          </cell>
          <cell r="I1510">
            <v>240.108</v>
          </cell>
          <cell r="J1510">
            <v>1185856.31</v>
          </cell>
          <cell r="K1510">
            <v>640071.77</v>
          </cell>
          <cell r="L1510">
            <v>240.04</v>
          </cell>
          <cell r="M1510">
            <v>-1.9449852063953766E-2</v>
          </cell>
          <cell r="N1510">
            <v>3.496170550625207</v>
          </cell>
          <cell r="O1510">
            <v>6.9937829535183624</v>
          </cell>
        </row>
        <row r="1511">
          <cell r="A1511">
            <v>24240</v>
          </cell>
          <cell r="B1511">
            <v>3.5059448384525291</v>
          </cell>
          <cell r="C1511">
            <v>2.1392236174805568E-2</v>
          </cell>
          <cell r="D1511">
            <v>1185856.32</v>
          </cell>
          <cell r="E1511">
            <v>640059.56000000006</v>
          </cell>
          <cell r="F1511">
            <v>240.57</v>
          </cell>
          <cell r="G1511">
            <v>1185853.4464</v>
          </cell>
          <cell r="H1511">
            <v>640061.56850000005</v>
          </cell>
          <cell r="I1511">
            <v>240.64500000000001</v>
          </cell>
          <cell r="J1511">
            <v>1185850.58</v>
          </cell>
          <cell r="K1511">
            <v>640063.56999999995</v>
          </cell>
          <cell r="L1511">
            <v>240.57</v>
          </cell>
          <cell r="M1511">
            <v>-2.145288281851334E-2</v>
          </cell>
          <cell r="N1511">
            <v>3.4960336396045473</v>
          </cell>
          <cell r="O1511">
            <v>7.001978478057076</v>
          </cell>
        </row>
        <row r="1512">
          <cell r="A1512">
            <v>24250</v>
          </cell>
          <cell r="B1512">
            <v>3.5002983888706551</v>
          </cell>
          <cell r="C1512">
            <v>2.0855364854640408E-2</v>
          </cell>
          <cell r="D1512">
            <v>1185850.5900000001</v>
          </cell>
          <cell r="E1512">
            <v>640051.37</v>
          </cell>
          <cell r="F1512">
            <v>241.09</v>
          </cell>
          <cell r="G1512">
            <v>1185847.7183999999</v>
          </cell>
          <cell r="H1512">
            <v>640053.37150000001</v>
          </cell>
          <cell r="I1512">
            <v>241.16300000000001</v>
          </cell>
          <cell r="J1512">
            <v>1185844.8500000001</v>
          </cell>
          <cell r="K1512">
            <v>640055.38</v>
          </cell>
          <cell r="L1512">
            <v>241.09</v>
          </cell>
          <cell r="M1512">
            <v>-2.0847112440866622E-2</v>
          </cell>
          <cell r="N1512">
            <v>3.5016839961444974</v>
          </cell>
          <cell r="O1512">
            <v>7.0019823850151521</v>
          </cell>
        </row>
        <row r="1513">
          <cell r="A1513">
            <v>24260</v>
          </cell>
          <cell r="B1513">
            <v>3.5004321619587011</v>
          </cell>
          <cell r="C1513">
            <v>1.999753080798241E-2</v>
          </cell>
          <cell r="D1513">
            <v>1185844.8600000001</v>
          </cell>
          <cell r="E1513">
            <v>640043.17000000004</v>
          </cell>
          <cell r="F1513">
            <v>241.48</v>
          </cell>
          <cell r="G1513">
            <v>1185841.9904</v>
          </cell>
          <cell r="H1513">
            <v>640045.17460000003</v>
          </cell>
          <cell r="I1513">
            <v>241.55</v>
          </cell>
          <cell r="J1513">
            <v>1185839.1200000001</v>
          </cell>
          <cell r="K1513">
            <v>640047.18000000005</v>
          </cell>
          <cell r="L1513">
            <v>241.48</v>
          </cell>
          <cell r="M1513">
            <v>-1.9991168857115625E-2</v>
          </cell>
          <cell r="N1513">
            <v>3.5015461327117907</v>
          </cell>
          <cell r="O1513">
            <v>7.0019782946704918</v>
          </cell>
        </row>
        <row r="1514">
          <cell r="A1514">
            <v>24270</v>
          </cell>
          <cell r="B1514">
            <v>3.5005698179420874</v>
          </cell>
          <cell r="C1514">
            <v>2.1425083315172837E-2</v>
          </cell>
          <cell r="D1514">
            <v>1185839.1299999999</v>
          </cell>
          <cell r="E1514">
            <v>640034.97</v>
          </cell>
          <cell r="F1514">
            <v>241.71</v>
          </cell>
          <cell r="G1514">
            <v>1185836.2623999999</v>
          </cell>
          <cell r="H1514">
            <v>640036.97770000005</v>
          </cell>
          <cell r="I1514">
            <v>241.785</v>
          </cell>
          <cell r="J1514">
            <v>1185833.3899999999</v>
          </cell>
          <cell r="K1514">
            <v>640038.98</v>
          </cell>
          <cell r="L1514">
            <v>241.71</v>
          </cell>
          <cell r="M1514">
            <v>-2.1419929094343839E-2</v>
          </cell>
          <cell r="N1514">
            <v>3.5014121507896672</v>
          </cell>
          <cell r="O1514">
            <v>7.001981968731755</v>
          </cell>
        </row>
        <row r="1515">
          <cell r="A1515">
            <v>24280</v>
          </cell>
          <cell r="B1515">
            <v>3.4950017138341574</v>
          </cell>
          <cell r="C1515">
            <v>1.9742479589314028E-2</v>
          </cell>
          <cell r="D1515">
            <v>1185833.3999999999</v>
          </cell>
          <cell r="E1515">
            <v>640026.78</v>
          </cell>
          <cell r="F1515">
            <v>241.8</v>
          </cell>
          <cell r="G1515">
            <v>1185830.5342999999</v>
          </cell>
          <cell r="H1515">
            <v>640028.7807</v>
          </cell>
          <cell r="I1515">
            <v>241.869</v>
          </cell>
          <cell r="J1515">
            <v>1185827.67</v>
          </cell>
          <cell r="K1515">
            <v>640030.79</v>
          </cell>
          <cell r="L1515">
            <v>241.8</v>
          </cell>
          <cell r="M1515">
            <v>-1.9721128136321365E-2</v>
          </cell>
          <cell r="N1515">
            <v>3.4987856436522886</v>
          </cell>
          <cell r="O1515">
            <v>6.993787357486446</v>
          </cell>
        </row>
        <row r="1516">
          <cell r="A1516">
            <v>24290</v>
          </cell>
          <cell r="B1516">
            <v>3.5033364282591188</v>
          </cell>
          <cell r="C1516">
            <v>2.0551837219864446E-2</v>
          </cell>
          <cell r="D1516">
            <v>1185827.68</v>
          </cell>
          <cell r="E1516">
            <v>640018.57999999996</v>
          </cell>
          <cell r="F1516">
            <v>241.73</v>
          </cell>
          <cell r="G1516">
            <v>1185824.8063000001</v>
          </cell>
          <cell r="H1516">
            <v>640020.58380000002</v>
          </cell>
          <cell r="I1516">
            <v>241.80199999999999</v>
          </cell>
          <cell r="J1516">
            <v>1185821.94</v>
          </cell>
          <cell r="K1516">
            <v>640022.59</v>
          </cell>
          <cell r="L1516">
            <v>241.73</v>
          </cell>
          <cell r="M1516">
            <v>-2.0579398011900573E-2</v>
          </cell>
          <cell r="N1516">
            <v>3.4986446133345033</v>
          </cell>
          <cell r="O1516">
            <v>7.0019810415936217</v>
          </cell>
        </row>
        <row r="1517">
          <cell r="A1517">
            <v>24300</v>
          </cell>
          <cell r="B1517">
            <v>3.5034136395803008</v>
          </cell>
          <cell r="C1517">
            <v>2.1122256065908698E-2</v>
          </cell>
          <cell r="D1517">
            <v>1185821.95</v>
          </cell>
          <cell r="E1517">
            <v>640010.38</v>
          </cell>
          <cell r="F1517">
            <v>241.51</v>
          </cell>
          <cell r="G1517">
            <v>1185819.0782999999</v>
          </cell>
          <cell r="H1517">
            <v>640012.38679999998</v>
          </cell>
          <cell r="I1517">
            <v>241.584</v>
          </cell>
          <cell r="J1517">
            <v>1185816.21</v>
          </cell>
          <cell r="K1517">
            <v>640014.39</v>
          </cell>
          <cell r="L1517">
            <v>241.51</v>
          </cell>
          <cell r="M1517">
            <v>-2.1151530936793155E-2</v>
          </cell>
          <cell r="N1517">
            <v>3.4985647242814486</v>
          </cell>
          <cell r="O1517">
            <v>7.001978363861749</v>
          </cell>
        </row>
        <row r="1518">
          <cell r="A1518">
            <v>24310</v>
          </cell>
          <cell r="B1518">
            <v>3.4978247668760134</v>
          </cell>
          <cell r="C1518">
            <v>1.8868869768724462E-2</v>
          </cell>
          <cell r="D1518">
            <v>1185816.22</v>
          </cell>
          <cell r="E1518">
            <v>640002.18999999994</v>
          </cell>
          <cell r="F1518">
            <v>241.15</v>
          </cell>
          <cell r="G1518">
            <v>1185813.3503</v>
          </cell>
          <cell r="H1518">
            <v>640004.1899</v>
          </cell>
          <cell r="I1518">
            <v>241.21600000000001</v>
          </cell>
          <cell r="J1518">
            <v>1185810.48</v>
          </cell>
          <cell r="K1518">
            <v>640006.18999999994</v>
          </cell>
          <cell r="L1518">
            <v>241.15</v>
          </cell>
          <cell r="M1518">
            <v>-1.8865598002665102E-2</v>
          </cell>
          <cell r="N1518">
            <v>3.4984313770853608</v>
          </cell>
          <cell r="O1518">
            <v>6.9962561439613742</v>
          </cell>
        </row>
        <row r="1519">
          <cell r="A1519">
            <v>24320</v>
          </cell>
          <cell r="B1519">
            <v>3.4979583031323762</v>
          </cell>
          <cell r="C1519">
            <v>1.8868149440460842E-2</v>
          </cell>
          <cell r="D1519">
            <v>1185810.49</v>
          </cell>
          <cell r="E1519">
            <v>639993.99</v>
          </cell>
          <cell r="F1519">
            <v>240.63</v>
          </cell>
          <cell r="G1519">
            <v>1185807.6222999999</v>
          </cell>
          <cell r="H1519">
            <v>639995.99300000002</v>
          </cell>
          <cell r="I1519">
            <v>240.696</v>
          </cell>
          <cell r="J1519">
            <v>1185804.75</v>
          </cell>
          <cell r="K1519">
            <v>639998</v>
          </cell>
          <cell r="L1519">
            <v>240.63</v>
          </cell>
          <cell r="M1519">
            <v>-1.8835508830696967E-2</v>
          </cell>
          <cell r="N1519">
            <v>3.5040200184260337</v>
          </cell>
          <cell r="O1519">
            <v>7.0019783215584095</v>
          </cell>
        </row>
        <row r="1520">
          <cell r="A1520">
            <v>24330</v>
          </cell>
          <cell r="B1520">
            <v>3.498038377368915</v>
          </cell>
          <cell r="C1520">
            <v>2.1154713589984147E-2</v>
          </cell>
          <cell r="D1520">
            <v>1185804.76</v>
          </cell>
          <cell r="E1520">
            <v>639985.79</v>
          </cell>
          <cell r="F1520">
            <v>239.97</v>
          </cell>
          <cell r="G1520">
            <v>1185801.8943</v>
          </cell>
          <cell r="H1520">
            <v>639987.79599999997</v>
          </cell>
          <cell r="I1520">
            <v>240.04400000000001</v>
          </cell>
          <cell r="J1520">
            <v>1185799.03</v>
          </cell>
          <cell r="K1520">
            <v>639989.80000000005</v>
          </cell>
          <cell r="L1520">
            <v>239.97</v>
          </cell>
          <cell r="M1520">
            <v>-2.1168594367304179E-2</v>
          </cell>
          <cell r="N1520">
            <v>3.4957446260252647</v>
          </cell>
          <cell r="O1520">
            <v>6.9937830033941797</v>
          </cell>
        </row>
        <row r="1521">
          <cell r="A1521">
            <v>24340</v>
          </cell>
          <cell r="B1521">
            <v>3.5064525164005782</v>
          </cell>
          <cell r="C1521">
            <v>2.0818761884993264E-2</v>
          </cell>
          <cell r="D1521">
            <v>1185799.04</v>
          </cell>
          <cell r="E1521">
            <v>639977.59</v>
          </cell>
          <cell r="F1521">
            <v>239.3</v>
          </cell>
          <cell r="G1521">
            <v>1185796.1662000001</v>
          </cell>
          <cell r="H1521">
            <v>639979.59909999999</v>
          </cell>
          <cell r="I1521">
            <v>239.37299999999999</v>
          </cell>
          <cell r="J1521">
            <v>1185793.3</v>
          </cell>
          <cell r="K1521">
            <v>639981.6</v>
          </cell>
          <cell r="L1521">
            <v>239.3</v>
          </cell>
          <cell r="M1521">
            <v>-2.088383731522311E-2</v>
          </cell>
          <cell r="N1521">
            <v>3.4955261764448959</v>
          </cell>
          <cell r="O1521">
            <v>7.0019786928454746</v>
          </cell>
        </row>
        <row r="1522">
          <cell r="A1522">
            <v>24350</v>
          </cell>
          <cell r="B1522">
            <v>3.500805571602696</v>
          </cell>
          <cell r="C1522">
            <v>2.0566694872757692E-2</v>
          </cell>
          <cell r="D1522">
            <v>1185793.31</v>
          </cell>
          <cell r="E1522">
            <v>639969.4</v>
          </cell>
          <cell r="F1522">
            <v>238.63</v>
          </cell>
          <cell r="G1522">
            <v>1185790.4382</v>
          </cell>
          <cell r="H1522">
            <v>639971.40209999995</v>
          </cell>
          <cell r="I1522">
            <v>238.702</v>
          </cell>
          <cell r="J1522">
            <v>1185787.57</v>
          </cell>
          <cell r="K1522">
            <v>639973.41</v>
          </cell>
          <cell r="L1522">
            <v>238.63</v>
          </cell>
          <cell r="M1522">
            <v>-2.0564518669250579E-2</v>
          </cell>
          <cell r="N1522">
            <v>3.5011760381079022</v>
          </cell>
          <cell r="O1522">
            <v>7.0019816097105982</v>
          </cell>
        </row>
        <row r="1523">
          <cell r="A1523">
            <v>24360</v>
          </cell>
          <cell r="B1523">
            <v>3.5013937795633794</v>
          </cell>
          <cell r="C1523">
            <v>2.0277639268797578E-2</v>
          </cell>
          <cell r="D1523">
            <v>1185787.67</v>
          </cell>
          <cell r="E1523">
            <v>639961.30000000005</v>
          </cell>
          <cell r="F1523">
            <v>237.96</v>
          </cell>
          <cell r="G1523">
            <v>1185784.7256</v>
          </cell>
          <cell r="H1523">
            <v>639963.19480000006</v>
          </cell>
          <cell r="I1523">
            <v>238.03100000000001</v>
          </cell>
          <cell r="J1523">
            <v>1185781.78</v>
          </cell>
          <cell r="K1523">
            <v>639965.09</v>
          </cell>
          <cell r="L1523">
            <v>237.96</v>
          </cell>
          <cell r="M1523">
            <v>-2.027054402694509E-2</v>
          </cell>
          <cell r="N1523">
            <v>3.5026193626386917</v>
          </cell>
          <cell r="O1523">
            <v>7.0040131422020711</v>
          </cell>
        </row>
        <row r="1524">
          <cell r="A1524">
            <v>24370</v>
          </cell>
          <cell r="B1524">
            <v>3.4999611082660516</v>
          </cell>
          <cell r="C1524">
            <v>2.8571746058554119E-3</v>
          </cell>
          <cell r="D1524">
            <v>1185782.24</v>
          </cell>
          <cell r="E1524">
            <v>639952.89</v>
          </cell>
          <cell r="F1524">
            <v>237.35</v>
          </cell>
          <cell r="G1524">
            <v>1185779.3026000001</v>
          </cell>
          <cell r="H1524">
            <v>639954.79299999995</v>
          </cell>
          <cell r="I1524">
            <v>237.36</v>
          </cell>
          <cell r="J1524">
            <v>1185776.3600000001</v>
          </cell>
          <cell r="K1524">
            <v>639956.68999999994</v>
          </cell>
          <cell r="L1524">
            <v>237.29</v>
          </cell>
          <cell r="M1524">
            <v>-1.9993877294594113E-2</v>
          </cell>
          <cell r="N1524">
            <v>3.5010718015633717</v>
          </cell>
          <cell r="O1524">
            <v>7.0010329098294228</v>
          </cell>
        </row>
        <row r="1525">
          <cell r="A1525">
            <v>24380</v>
          </cell>
          <cell r="B1525">
            <v>3.5014473250141829</v>
          </cell>
          <cell r="C1525">
            <v>-1.4565405464098924E-2</v>
          </cell>
          <cell r="D1525">
            <v>1185776.82</v>
          </cell>
          <cell r="E1525">
            <v>639944.49</v>
          </cell>
          <cell r="F1525">
            <v>236.74</v>
          </cell>
          <cell r="G1525">
            <v>1185773.8796000001</v>
          </cell>
          <cell r="H1525">
            <v>639946.39110000001</v>
          </cell>
          <cell r="I1525">
            <v>236.68899999999999</v>
          </cell>
          <cell r="J1525">
            <v>1185770.58</v>
          </cell>
          <cell r="K1525">
            <v>639948.52</v>
          </cell>
          <cell r="L1525">
            <v>236.61</v>
          </cell>
          <cell r="M1525">
            <v>-2.0118281667571222E-2</v>
          </cell>
          <cell r="N1525">
            <v>3.9267767150968904</v>
          </cell>
          <cell r="O1525">
            <v>7.4282240401110737</v>
          </cell>
        </row>
        <row r="1526">
          <cell r="A1526">
            <v>24390</v>
          </cell>
          <cell r="B1526">
            <v>3.5029067044026529</v>
          </cell>
          <cell r="C1526">
            <v>-3.1687969268630212E-2</v>
          </cell>
          <cell r="D1526">
            <v>1185771.3999999999</v>
          </cell>
          <cell r="E1526">
            <v>639936.09</v>
          </cell>
          <cell r="F1526">
            <v>236.13</v>
          </cell>
          <cell r="G1526">
            <v>1185768.4567</v>
          </cell>
          <cell r="H1526">
            <v>639937.98930000002</v>
          </cell>
          <cell r="I1526">
            <v>236.01900000000001</v>
          </cell>
          <cell r="J1526">
            <v>1185764.73</v>
          </cell>
          <cell r="K1526">
            <v>639940.39</v>
          </cell>
          <cell r="L1526">
            <v>235.87</v>
          </cell>
          <cell r="M1526">
            <v>-3.3611409165193049E-2</v>
          </cell>
          <cell r="N1526">
            <v>4.4330185404514602</v>
          </cell>
          <cell r="O1526">
            <v>7.9359252448541131</v>
          </cell>
        </row>
        <row r="1527">
          <cell r="A1527">
            <v>24400</v>
          </cell>
          <cell r="B1527">
            <v>3.4997376614335445</v>
          </cell>
          <cell r="C1527">
            <v>-5.0860955082869218E-2</v>
          </cell>
          <cell r="D1527">
            <v>1185765.68</v>
          </cell>
          <cell r="E1527">
            <v>639927.66</v>
          </cell>
          <cell r="F1527">
            <v>235.55</v>
          </cell>
          <cell r="G1527">
            <v>1185762.8459000001</v>
          </cell>
          <cell r="H1527">
            <v>639929.71329999994</v>
          </cell>
          <cell r="I1527">
            <v>235.37200000000001</v>
          </cell>
          <cell r="J1527">
            <v>1185759.2</v>
          </cell>
          <cell r="K1527">
            <v>639932.35</v>
          </cell>
          <cell r="L1527">
            <v>235.14</v>
          </cell>
          <cell r="M1527">
            <v>-5.1562209800330029E-2</v>
          </cell>
          <cell r="N1527">
            <v>4.4994192626426726</v>
          </cell>
          <cell r="O1527">
            <v>7.9991569240762175</v>
          </cell>
        </row>
        <row r="1528">
          <cell r="A1528">
            <v>24410</v>
          </cell>
          <cell r="B1528">
            <v>3.5035077337275742</v>
          </cell>
          <cell r="C1528">
            <v>-5.4231363091026004E-2</v>
          </cell>
          <cell r="D1528">
            <v>1185759.46</v>
          </cell>
          <cell r="E1528">
            <v>639919.56999999995</v>
          </cell>
          <cell r="F1528">
            <v>234.97</v>
          </cell>
          <cell r="G1528">
            <v>1185756.7487999999</v>
          </cell>
          <cell r="H1528">
            <v>639921.78899999999</v>
          </cell>
          <cell r="I1528">
            <v>234.78</v>
          </cell>
          <cell r="J1528">
            <v>1185753.27</v>
          </cell>
          <cell r="K1528">
            <v>639924.64</v>
          </cell>
          <cell r="L1528">
            <v>234.54</v>
          </cell>
          <cell r="M1528">
            <v>-5.3359360024041749E-2</v>
          </cell>
          <cell r="N1528">
            <v>4.4978050690989173</v>
          </cell>
          <cell r="O1528">
            <v>8.0013128028264919</v>
          </cell>
        </row>
        <row r="1529">
          <cell r="A1529">
            <v>24420</v>
          </cell>
          <cell r="B1529">
            <v>3.4996092153959406</v>
          </cell>
          <cell r="C1529">
            <v>-5.2863045161192848E-2</v>
          </cell>
          <cell r="D1529">
            <v>1185752.75</v>
          </cell>
          <cell r="E1529">
            <v>639911.87</v>
          </cell>
          <cell r="F1529">
            <v>234.43</v>
          </cell>
          <cell r="G1529">
            <v>1185750.1828999999</v>
          </cell>
          <cell r="H1529">
            <v>639914.24849999999</v>
          </cell>
          <cell r="I1529">
            <v>234.245</v>
          </cell>
          <cell r="J1529">
            <v>1185746.8799999999</v>
          </cell>
          <cell r="K1529">
            <v>639917.31000000006</v>
          </cell>
          <cell r="L1529">
            <v>234.01</v>
          </cell>
          <cell r="M1529">
            <v>-5.2181098255975639E-2</v>
          </cell>
          <cell r="N1529">
            <v>4.5035464536835823</v>
          </cell>
          <cell r="O1529">
            <v>8.003155669079522</v>
          </cell>
        </row>
        <row r="1530">
          <cell r="A1530">
            <v>24430</v>
          </cell>
          <cell r="B1530">
            <v>3.4990950144658233</v>
          </cell>
          <cell r="C1530">
            <v>-5.3156601701589874E-2</v>
          </cell>
          <cell r="D1530">
            <v>1185745.5900000001</v>
          </cell>
          <cell r="E1530">
            <v>639904.59</v>
          </cell>
          <cell r="F1530">
            <v>233.95</v>
          </cell>
          <cell r="G1530">
            <v>1185743.1724</v>
          </cell>
          <cell r="H1530">
            <v>639907.11959999998</v>
          </cell>
          <cell r="I1530">
            <v>233.76400000000001</v>
          </cell>
          <cell r="J1530">
            <v>1185740.06</v>
          </cell>
          <cell r="K1530">
            <v>639910.37</v>
          </cell>
          <cell r="L1530">
            <v>233.53</v>
          </cell>
          <cell r="M1530">
            <v>-5.1997260368595498E-2</v>
          </cell>
          <cell r="N1530">
            <v>4.5002370959785525</v>
          </cell>
          <cell r="O1530">
            <v>7.9993321104443762</v>
          </cell>
        </row>
        <row r="1531">
          <cell r="A1531">
            <v>24440</v>
          </cell>
          <cell r="B1531">
            <v>3.5014426983844484</v>
          </cell>
          <cell r="C1531">
            <v>-5.4263346959144289E-2</v>
          </cell>
          <cell r="D1531">
            <v>1185738.01</v>
          </cell>
          <cell r="E1531">
            <v>639897.76</v>
          </cell>
          <cell r="F1531">
            <v>233.53</v>
          </cell>
          <cell r="G1531">
            <v>1185735.7429</v>
          </cell>
          <cell r="H1531">
            <v>639900.42839999998</v>
          </cell>
          <cell r="I1531">
            <v>233.34</v>
          </cell>
          <cell r="J1531">
            <v>1185732.83</v>
          </cell>
          <cell r="K1531">
            <v>639903.86</v>
          </cell>
          <cell r="L1531">
            <v>233.1</v>
          </cell>
          <cell r="M1531">
            <v>-5.3319031309706603E-2</v>
          </cell>
          <cell r="N1531">
            <v>4.5012070569316149</v>
          </cell>
          <cell r="O1531">
            <v>8.0026497553160638</v>
          </cell>
        </row>
        <row r="1532">
          <cell r="A1532">
            <v>24450</v>
          </cell>
          <cell r="B1532">
            <v>3.4985201857817572</v>
          </cell>
          <cell r="C1532">
            <v>-5.4022841076665162E-2</v>
          </cell>
          <cell r="D1532">
            <v>1185730.02</v>
          </cell>
          <cell r="E1532">
            <v>639891.4</v>
          </cell>
          <cell r="F1532">
            <v>233.16</v>
          </cell>
          <cell r="G1532">
            <v>1185727.9217999999</v>
          </cell>
          <cell r="H1532">
            <v>639894.19949999999</v>
          </cell>
          <cell r="I1532">
            <v>232.971</v>
          </cell>
          <cell r="J1532">
            <v>1185725.23</v>
          </cell>
          <cell r="K1532">
            <v>639897.80000000005</v>
          </cell>
          <cell r="L1532">
            <v>232.73</v>
          </cell>
          <cell r="M1532">
            <v>-5.3609340805363732E-2</v>
          </cell>
          <cell r="N1532">
            <v>4.4954852340937812</v>
          </cell>
          <cell r="O1532">
            <v>7.9940054198755384</v>
          </cell>
        </row>
        <row r="1533">
          <cell r="A1533">
            <v>24460</v>
          </cell>
          <cell r="B1533">
            <v>3.5007081826447912</v>
          </cell>
          <cell r="C1533">
            <v>-5.1989480557763902E-2</v>
          </cell>
          <cell r="D1533">
            <v>1185721.6599999999</v>
          </cell>
          <cell r="E1533">
            <v>639885.53</v>
          </cell>
          <cell r="F1533">
            <v>232.84</v>
          </cell>
          <cell r="G1533">
            <v>1185719.7376999999</v>
          </cell>
          <cell r="H1533">
            <v>639888.45570000005</v>
          </cell>
          <cell r="I1533">
            <v>232.65799999999999</v>
          </cell>
          <cell r="J1533">
            <v>1185717.27</v>
          </cell>
          <cell r="K1533">
            <v>639892.22</v>
          </cell>
          <cell r="L1533">
            <v>232.42</v>
          </cell>
          <cell r="M1533">
            <v>-5.2876490114930216E-2</v>
          </cell>
          <cell r="N1533">
            <v>4.5010551850679255</v>
          </cell>
          <cell r="O1533">
            <v>8.0017633677127158</v>
          </cell>
        </row>
        <row r="1534">
          <cell r="A1534">
            <v>24470</v>
          </cell>
          <cell r="B1534">
            <v>3.5007821811050017</v>
          </cell>
          <cell r="C1534">
            <v>-5.4273585207756436E-2</v>
          </cell>
          <cell r="D1534">
            <v>1185712.96</v>
          </cell>
          <cell r="E1534">
            <v>639880.18000000005</v>
          </cell>
          <cell r="F1534">
            <v>232.59</v>
          </cell>
          <cell r="G1534">
            <v>1185711.2208</v>
          </cell>
          <cell r="H1534">
            <v>639883.2182</v>
          </cell>
          <cell r="I1534">
            <v>232.4</v>
          </cell>
          <cell r="J1534">
            <v>1185708.98</v>
          </cell>
          <cell r="K1534">
            <v>639887.12</v>
          </cell>
          <cell r="L1534">
            <v>232.16</v>
          </cell>
          <cell r="M1534">
            <v>-5.3339618717428754E-2</v>
          </cell>
          <cell r="N1534">
            <v>4.4994697332095654</v>
          </cell>
          <cell r="O1534">
            <v>8.0002519143145676</v>
          </cell>
        </row>
        <row r="1535">
          <cell r="A1535">
            <v>24480</v>
          </cell>
          <cell r="B1535">
            <v>3.5017395291056141</v>
          </cell>
          <cell r="C1535">
            <v>-4.8832872513412701E-2</v>
          </cell>
          <cell r="D1535">
            <v>1185703.96</v>
          </cell>
          <cell r="E1535">
            <v>639875.37</v>
          </cell>
          <cell r="F1535">
            <v>232.37</v>
          </cell>
          <cell r="G1535">
            <v>1185702.4023</v>
          </cell>
          <cell r="H1535">
            <v>639878.50619999995</v>
          </cell>
          <cell r="I1535">
            <v>232.19900000000001</v>
          </cell>
          <cell r="J1535">
            <v>1185700.3999999999</v>
          </cell>
          <cell r="K1535">
            <v>639882.54</v>
          </cell>
          <cell r="L1535">
            <v>231.98</v>
          </cell>
          <cell r="M1535">
            <v>-4.8629760799253526E-2</v>
          </cell>
          <cell r="N1535">
            <v>4.5034151186568083</v>
          </cell>
          <cell r="O1535">
            <v>8.0051546477624225</v>
          </cell>
        </row>
        <row r="1536">
          <cell r="A1536">
            <v>24490</v>
          </cell>
          <cell r="B1536">
            <v>3.4975359011461742</v>
          </cell>
          <cell r="C1536">
            <v>-3.0878882462539274E-2</v>
          </cell>
          <cell r="D1536">
            <v>1185694.73</v>
          </cell>
          <cell r="E1536">
            <v>639871.12</v>
          </cell>
          <cell r="F1536">
            <v>232.16</v>
          </cell>
          <cell r="G1536">
            <v>1185693.3213</v>
          </cell>
          <cell r="H1536">
            <v>639874.32129999995</v>
          </cell>
          <cell r="I1536">
            <v>232.05199999999999</v>
          </cell>
          <cell r="J1536">
            <v>1185691.56</v>
          </cell>
          <cell r="K1536">
            <v>639878.32999999996</v>
          </cell>
          <cell r="L1536">
            <v>231.92</v>
          </cell>
          <cell r="M1536">
            <v>-3.0146845950166087E-2</v>
          </cell>
          <cell r="N1536">
            <v>4.3785675031545974</v>
          </cell>
          <cell r="O1536">
            <v>7.8761034043007712</v>
          </cell>
        </row>
        <row r="1537">
          <cell r="A1537">
            <v>24500</v>
          </cell>
          <cell r="B1537">
            <v>3.5045257325856847</v>
          </cell>
          <cell r="C1537">
            <v>-1.3696575132460732E-2</v>
          </cell>
          <cell r="D1537">
            <v>1185685.58</v>
          </cell>
          <cell r="E1537">
            <v>639867.09</v>
          </cell>
          <cell r="F1537">
            <v>232.01</v>
          </cell>
          <cell r="G1537">
            <v>1185684.1669000001</v>
          </cell>
          <cell r="H1537">
            <v>639870.29700000002</v>
          </cell>
          <cell r="I1537">
            <v>231.96199999999999</v>
          </cell>
          <cell r="J1537">
            <v>1185682.6000000001</v>
          </cell>
          <cell r="K1537">
            <v>639873.85</v>
          </cell>
          <cell r="L1537">
            <v>231.88</v>
          </cell>
          <cell r="M1537">
            <v>-2.111678525394917E-2</v>
          </cell>
          <cell r="N1537">
            <v>3.8831668274250384</v>
          </cell>
          <cell r="O1537">
            <v>7.3876925600107235</v>
          </cell>
        </row>
        <row r="1538">
          <cell r="A1538">
            <v>24510</v>
          </cell>
          <cell r="B1538">
            <v>3.4982830818261856</v>
          </cell>
          <cell r="C1538">
            <v>4.8595266884809991E-3</v>
          </cell>
          <cell r="D1538">
            <v>1185676.42</v>
          </cell>
          <cell r="E1538">
            <v>639863.06999999995</v>
          </cell>
          <cell r="F1538">
            <v>231.91</v>
          </cell>
          <cell r="G1538">
            <v>1185675.0123999999</v>
          </cell>
          <cell r="H1538">
            <v>639866.27260000003</v>
          </cell>
          <cell r="I1538">
            <v>231.92699999999999</v>
          </cell>
          <cell r="J1538">
            <v>1185673.6000000001</v>
          </cell>
          <cell r="K1538">
            <v>639869.48</v>
          </cell>
          <cell r="L1538">
            <v>231.86</v>
          </cell>
          <cell r="M1538">
            <v>-1.9117678558849951E-2</v>
          </cell>
          <cell r="N1538">
            <v>3.5046096100911388</v>
          </cell>
          <cell r="O1538">
            <v>7.0028926919173244</v>
          </cell>
        </row>
        <row r="1539">
          <cell r="A1539">
            <v>24520</v>
          </cell>
          <cell r="B1539">
            <v>3.5053124396871831</v>
          </cell>
          <cell r="C1539">
            <v>1.9113845385487636E-2</v>
          </cell>
          <cell r="D1539">
            <v>1185667.27</v>
          </cell>
          <cell r="E1539">
            <v>639859.04</v>
          </cell>
          <cell r="F1539">
            <v>231.88</v>
          </cell>
          <cell r="G1539">
            <v>1185665.8578999999</v>
          </cell>
          <cell r="H1539">
            <v>639862.24829999998</v>
          </cell>
          <cell r="I1539">
            <v>231.947</v>
          </cell>
          <cell r="J1539">
            <v>1185664.45</v>
          </cell>
          <cell r="K1539">
            <v>639865.44999999995</v>
          </cell>
          <cell r="L1539">
            <v>231.88</v>
          </cell>
          <cell r="M1539">
            <v>-1.9156102655032224E-2</v>
          </cell>
          <cell r="N1539">
            <v>3.4975799204336937</v>
          </cell>
          <cell r="O1539">
            <v>7.0028923601208763</v>
          </cell>
        </row>
        <row r="1540">
          <cell r="A1540">
            <v>24530</v>
          </cell>
          <cell r="B1540">
            <v>3.4990711296088333</v>
          </cell>
          <cell r="C1540">
            <v>2.0862679635829034E-2</v>
          </cell>
          <cell r="D1540">
            <v>1185658.1100000001</v>
          </cell>
          <cell r="E1540">
            <v>639855.02</v>
          </cell>
          <cell r="F1540">
            <v>231.95</v>
          </cell>
          <cell r="G1540">
            <v>1185656.7034</v>
          </cell>
          <cell r="H1540">
            <v>639858.22389999998</v>
          </cell>
          <cell r="I1540">
            <v>232.023</v>
          </cell>
          <cell r="J1540">
            <v>1185655.29</v>
          </cell>
          <cell r="K1540">
            <v>639861.43000000005</v>
          </cell>
          <cell r="L1540">
            <v>231.95</v>
          </cell>
          <cell r="M1540">
            <v>-2.083438477516756E-2</v>
          </cell>
          <cell r="N1540">
            <v>3.5038231648201092</v>
          </cell>
          <cell r="O1540">
            <v>7.002894294428943</v>
          </cell>
        </row>
        <row r="1541">
          <cell r="A1541">
            <v>24540</v>
          </cell>
          <cell r="B1541">
            <v>3.4969477219529641</v>
          </cell>
          <cell r="C1541">
            <v>1.8587638468812093E-2</v>
          </cell>
          <cell r="D1541">
            <v>1185648.96</v>
          </cell>
          <cell r="E1541">
            <v>639851</v>
          </cell>
          <cell r="F1541">
            <v>232.09</v>
          </cell>
          <cell r="G1541">
            <v>1185647.5489000001</v>
          </cell>
          <cell r="H1541">
            <v>639854.19960000005</v>
          </cell>
          <cell r="I1541">
            <v>232.155</v>
          </cell>
          <cell r="J1541">
            <v>1185646.1399999999</v>
          </cell>
          <cell r="K1541">
            <v>639857.4</v>
          </cell>
          <cell r="L1541">
            <v>232.09</v>
          </cell>
          <cell r="M1541">
            <v>-1.8588462367901376E-2</v>
          </cell>
          <cell r="N1541">
            <v>3.4967927262364618</v>
          </cell>
          <cell r="O1541">
            <v>6.9937404481894259</v>
          </cell>
        </row>
        <row r="1542">
          <cell r="A1542">
            <v>24550</v>
          </cell>
          <cell r="B1542">
            <v>3.4998597686721533</v>
          </cell>
          <cell r="C1542">
            <v>2.0857978554859435E-2</v>
          </cell>
          <cell r="D1542">
            <v>1185639.8</v>
          </cell>
          <cell r="E1542">
            <v>639846.97</v>
          </cell>
          <cell r="F1542">
            <v>232.27</v>
          </cell>
          <cell r="G1542">
            <v>1185638.3944000001</v>
          </cell>
          <cell r="H1542">
            <v>639850.17520000006</v>
          </cell>
          <cell r="I1542">
            <v>232.34299999999999</v>
          </cell>
          <cell r="J1542">
            <v>1185636.99</v>
          </cell>
          <cell r="K1542">
            <v>639853.38</v>
          </cell>
          <cell r="L1542">
            <v>232.27</v>
          </cell>
          <cell r="M1542">
            <v>-2.086303438804598E-2</v>
          </cell>
          <cell r="N1542">
            <v>3.4990116318749078</v>
          </cell>
          <cell r="O1542">
            <v>6.9988714005470616</v>
          </cell>
        </row>
        <row r="1543">
          <cell r="A1543">
            <v>24560</v>
          </cell>
          <cell r="B1543">
            <v>3.4977339550470896</v>
          </cell>
          <cell r="C1543">
            <v>1.8869359662065537E-2</v>
          </cell>
          <cell r="D1543">
            <v>1185630.6499999999</v>
          </cell>
          <cell r="E1543">
            <v>639842.94999999995</v>
          </cell>
          <cell r="F1543">
            <v>232.52</v>
          </cell>
          <cell r="G1543">
            <v>1185629.2398999999</v>
          </cell>
          <cell r="H1543">
            <v>639846.15090000001</v>
          </cell>
          <cell r="I1543">
            <v>232.58600000000001</v>
          </cell>
          <cell r="J1543">
            <v>1185627.83</v>
          </cell>
          <cell r="K1543">
            <v>639849.35</v>
          </cell>
          <cell r="L1543">
            <v>232.52</v>
          </cell>
          <cell r="M1543">
            <v>-1.8878685465105949E-2</v>
          </cell>
          <cell r="N1543">
            <v>3.4960061240488547</v>
          </cell>
          <cell r="O1543">
            <v>6.9937400790959448</v>
          </cell>
        </row>
        <row r="1544">
          <cell r="A1544">
            <v>24570</v>
          </cell>
          <cell r="B1544">
            <v>3.5006489983772959</v>
          </cell>
          <cell r="C1544">
            <v>2.1424598705769821E-2</v>
          </cell>
          <cell r="D1544">
            <v>1185621.49</v>
          </cell>
          <cell r="E1544">
            <v>639838.92000000004</v>
          </cell>
          <cell r="F1544">
            <v>232.81</v>
          </cell>
          <cell r="G1544">
            <v>1185620.0854</v>
          </cell>
          <cell r="H1544">
            <v>639842.12650000001</v>
          </cell>
          <cell r="I1544">
            <v>232.88499999999999</v>
          </cell>
          <cell r="J1544">
            <v>1185618.68</v>
          </cell>
          <cell r="K1544">
            <v>639845.32999999996</v>
          </cell>
          <cell r="L1544">
            <v>232.81</v>
          </cell>
          <cell r="M1544">
            <v>-2.143945895405398E-2</v>
          </cell>
          <cell r="N1544">
            <v>3.4982226072364067</v>
          </cell>
          <cell r="O1544">
            <v>6.9988716056137026</v>
          </cell>
        </row>
        <row r="1545">
          <cell r="A1545">
            <v>24580</v>
          </cell>
          <cell r="B1545">
            <v>3.4984805043880742</v>
          </cell>
          <cell r="C1545">
            <v>1.9722848223241919E-2</v>
          </cell>
          <cell r="D1545">
            <v>1185612.3400000001</v>
          </cell>
          <cell r="E1545">
            <v>639834.9</v>
          </cell>
          <cell r="F1545">
            <v>233.17</v>
          </cell>
          <cell r="G1545">
            <v>1185610.9310000001</v>
          </cell>
          <cell r="H1545">
            <v>639838.10219999996</v>
          </cell>
          <cell r="I1545">
            <v>233.239</v>
          </cell>
          <cell r="J1545">
            <v>1185609.52</v>
          </cell>
          <cell r="K1545">
            <v>639841.31000000006</v>
          </cell>
          <cell r="L1545">
            <v>233.17</v>
          </cell>
          <cell r="M1545">
            <v>-1.9689467038934094E-2</v>
          </cell>
          <cell r="N1545">
            <v>3.50441176815887</v>
          </cell>
          <cell r="O1545">
            <v>7.0028922725469442</v>
          </cell>
        </row>
        <row r="1546">
          <cell r="A1546">
            <v>24590</v>
          </cell>
          <cell r="B1546">
            <v>3.5013987333463334</v>
          </cell>
          <cell r="C1546">
            <v>1.9706410281940149E-2</v>
          </cell>
          <cell r="D1546">
            <v>1185603.18</v>
          </cell>
          <cell r="E1546">
            <v>639830.87</v>
          </cell>
          <cell r="F1546">
            <v>233.58</v>
          </cell>
          <cell r="G1546">
            <v>1185601.7764999999</v>
          </cell>
          <cell r="H1546">
            <v>639834.07779999997</v>
          </cell>
          <cell r="I1546">
            <v>233.649</v>
          </cell>
          <cell r="J1546">
            <v>1185600.3700000001</v>
          </cell>
          <cell r="K1546">
            <v>639837.28</v>
          </cell>
          <cell r="L1546">
            <v>233.58</v>
          </cell>
          <cell r="M1546">
            <v>-1.9728521887253082E-2</v>
          </cell>
          <cell r="N1546">
            <v>3.4974743873016876</v>
          </cell>
          <cell r="O1546">
            <v>6.998873120648021</v>
          </cell>
        </row>
        <row r="1547">
          <cell r="A1547">
            <v>24600</v>
          </cell>
          <cell r="B1547">
            <v>3.4992679592374647</v>
          </cell>
          <cell r="C1547">
            <v>2.1433054248397861E-2</v>
          </cell>
          <cell r="D1547">
            <v>1185594.03</v>
          </cell>
          <cell r="E1547">
            <v>639826.85</v>
          </cell>
          <cell r="F1547">
            <v>234.04</v>
          </cell>
          <cell r="G1547">
            <v>1185592.622</v>
          </cell>
          <cell r="H1547">
            <v>639830.05350000004</v>
          </cell>
          <cell r="I1547">
            <v>234.11500000000001</v>
          </cell>
          <cell r="J1547">
            <v>1185591.21</v>
          </cell>
          <cell r="K1547">
            <v>639833.26</v>
          </cell>
          <cell r="L1547">
            <v>234.04</v>
          </cell>
          <cell r="M1547">
            <v>-2.1406402162373089E-2</v>
          </cell>
          <cell r="N1547">
            <v>3.5036247301682311</v>
          </cell>
          <cell r="O1547">
            <v>7.0028926894056962</v>
          </cell>
        </row>
        <row r="1548">
          <cell r="A1548">
            <v>24610</v>
          </cell>
          <cell r="B1548">
            <v>3.4970554842826242</v>
          </cell>
          <cell r="C1548">
            <v>2.1160659398343065E-2</v>
          </cell>
          <cell r="D1548">
            <v>1185584.8799999999</v>
          </cell>
          <cell r="E1548">
            <v>639822.82999999996</v>
          </cell>
          <cell r="F1548">
            <v>234.53</v>
          </cell>
          <cell r="G1548">
            <v>1185583.4675</v>
          </cell>
          <cell r="H1548">
            <v>639826.02910000004</v>
          </cell>
          <cell r="I1548">
            <v>234.60400000000001</v>
          </cell>
          <cell r="J1548">
            <v>1185582.06</v>
          </cell>
          <cell r="K1548">
            <v>639829.23</v>
          </cell>
          <cell r="L1548">
            <v>234.53</v>
          </cell>
          <cell r="M1548">
            <v>-2.1162891853222048E-2</v>
          </cell>
          <cell r="N1548">
            <v>3.4966865829702658</v>
          </cell>
          <cell r="O1548">
            <v>6.9937420672528905</v>
          </cell>
        </row>
        <row r="1549">
          <cell r="A1549">
            <v>24620</v>
          </cell>
          <cell r="B1549">
            <v>3.5000560051749519</v>
          </cell>
          <cell r="C1549">
            <v>2.1142518831290796E-2</v>
          </cell>
          <cell r="D1549">
            <v>1185575.72</v>
          </cell>
          <cell r="E1549">
            <v>639818.80000000005</v>
          </cell>
          <cell r="F1549">
            <v>235.02</v>
          </cell>
          <cell r="G1549">
            <v>1185574.3130000001</v>
          </cell>
          <cell r="H1549">
            <v>639822.0048</v>
          </cell>
          <cell r="I1549">
            <v>235.09399999999999</v>
          </cell>
          <cell r="J1549">
            <v>1185572.8999999999</v>
          </cell>
          <cell r="K1549">
            <v>639825.21</v>
          </cell>
          <cell r="L1549">
            <v>235.02</v>
          </cell>
          <cell r="M1549">
            <v>-2.1125725486317172E-2</v>
          </cell>
          <cell r="N1549">
            <v>3.502838283490552</v>
          </cell>
          <cell r="O1549">
            <v>7.0028942886655035</v>
          </cell>
        </row>
        <row r="1550">
          <cell r="A1550">
            <v>24630</v>
          </cell>
          <cell r="B1550">
            <v>3.4979326036873304</v>
          </cell>
          <cell r="C1550">
            <v>2.1155353285539434E-2</v>
          </cell>
          <cell r="D1550">
            <v>1185566.57</v>
          </cell>
          <cell r="E1550">
            <v>639814.78</v>
          </cell>
          <cell r="F1550">
            <v>235.51</v>
          </cell>
          <cell r="G1550">
            <v>1185565.1584999999</v>
          </cell>
          <cell r="H1550">
            <v>639817.98049999995</v>
          </cell>
          <cell r="I1550">
            <v>235.584</v>
          </cell>
          <cell r="J1550">
            <v>1185563.75</v>
          </cell>
          <cell r="K1550">
            <v>639821.18000000005</v>
          </cell>
          <cell r="L1550">
            <v>235.51</v>
          </cell>
          <cell r="M1550">
            <v>-2.1168211539959066E-2</v>
          </cell>
          <cell r="N1550">
            <v>3.4958078466063633</v>
          </cell>
          <cell r="O1550">
            <v>6.9937404502936937</v>
          </cell>
        </row>
        <row r="1551">
          <cell r="A1551">
            <v>24640</v>
          </cell>
          <cell r="B1551">
            <v>3.5008446423081701</v>
          </cell>
          <cell r="C1551">
            <v>2.0852110692886186E-2</v>
          </cell>
          <cell r="D1551">
            <v>1185557.4099999999</v>
          </cell>
          <cell r="E1551">
            <v>639810.75</v>
          </cell>
          <cell r="F1551">
            <v>236</v>
          </cell>
          <cell r="G1551">
            <v>1185556.004</v>
          </cell>
          <cell r="H1551">
            <v>639813.95609999995</v>
          </cell>
          <cell r="I1551">
            <v>236.07300000000001</v>
          </cell>
          <cell r="J1551">
            <v>1185554.6000000001</v>
          </cell>
          <cell r="K1551">
            <v>639817.16</v>
          </cell>
          <cell r="L1551">
            <v>236</v>
          </cell>
          <cell r="M1551">
            <v>-2.0868908392963244E-2</v>
          </cell>
          <cell r="N1551">
            <v>3.4980267594936718</v>
          </cell>
          <cell r="O1551">
            <v>6.9988714018018419</v>
          </cell>
        </row>
        <row r="1552">
          <cell r="A1552">
            <v>24650</v>
          </cell>
          <cell r="B1552">
            <v>3.4986785219660357</v>
          </cell>
          <cell r="C1552">
            <v>2.0865020761884033E-2</v>
          </cell>
          <cell r="D1552">
            <v>1185548.26</v>
          </cell>
          <cell r="E1552">
            <v>639806.73</v>
          </cell>
          <cell r="F1552">
            <v>236.49</v>
          </cell>
          <cell r="G1552">
            <v>1185546.8496000001</v>
          </cell>
          <cell r="H1552">
            <v>639809.93180000002</v>
          </cell>
          <cell r="I1552">
            <v>236.56299999999999</v>
          </cell>
          <cell r="J1552">
            <v>1185545.44</v>
          </cell>
          <cell r="K1552">
            <v>639813.14</v>
          </cell>
          <cell r="L1552">
            <v>236.49</v>
          </cell>
          <cell r="M1552">
            <v>-2.0832057965870992E-2</v>
          </cell>
          <cell r="N1552">
            <v>3.5042145197356138</v>
          </cell>
          <cell r="O1552">
            <v>7.0028930417016495</v>
          </cell>
        </row>
        <row r="1553">
          <cell r="A1553">
            <v>24660</v>
          </cell>
          <cell r="B1553">
            <v>3.4949581656547455</v>
          </cell>
          <cell r="C1553">
            <v>2.0601104959582325E-2</v>
          </cell>
          <cell r="D1553">
            <v>1185539.23</v>
          </cell>
          <cell r="E1553">
            <v>639802.64</v>
          </cell>
          <cell r="F1553">
            <v>236.98</v>
          </cell>
          <cell r="G1553">
            <v>1185537.7427000001</v>
          </cell>
          <cell r="H1553">
            <v>639805.8027</v>
          </cell>
          <cell r="I1553">
            <v>237.05199999999999</v>
          </cell>
          <cell r="J1553">
            <v>1185536.25</v>
          </cell>
          <cell r="K1553">
            <v>639808.97</v>
          </cell>
          <cell r="L1553">
            <v>236.98</v>
          </cell>
          <cell r="M1553">
            <v>-2.056308536109433E-2</v>
          </cell>
          <cell r="N1553">
            <v>3.501420080482077</v>
          </cell>
          <cell r="O1553">
            <v>6.9963782461368229</v>
          </cell>
        </row>
        <row r="1554">
          <cell r="A1554">
            <v>24670</v>
          </cell>
          <cell r="B1554">
            <v>3.5014158565004809</v>
          </cell>
          <cell r="C1554">
            <v>2.056311016765764E-2</v>
          </cell>
          <cell r="D1554">
            <v>1185530.18</v>
          </cell>
          <cell r="E1554">
            <v>639798.38</v>
          </cell>
          <cell r="F1554">
            <v>237.47</v>
          </cell>
          <cell r="G1554">
            <v>1185528.6921999999</v>
          </cell>
          <cell r="H1554">
            <v>639801.54960000003</v>
          </cell>
          <cell r="I1554">
            <v>237.542</v>
          </cell>
          <cell r="J1554">
            <v>1185527.2</v>
          </cell>
          <cell r="K1554">
            <v>639804.72</v>
          </cell>
          <cell r="L1554">
            <v>237.47</v>
          </cell>
          <cell r="M1554">
            <v>-2.0547877427152181E-2</v>
          </cell>
          <cell r="N1554">
            <v>3.5040115581408506</v>
          </cell>
          <cell r="O1554">
            <v>7.005427414641332</v>
          </cell>
        </row>
        <row r="1555">
          <cell r="A1555">
            <v>24680</v>
          </cell>
          <cell r="B1555">
            <v>3.4986894974105804</v>
          </cell>
          <cell r="C1555">
            <v>2.0293312696810006E-2</v>
          </cell>
          <cell r="D1555">
            <v>1185521.1299999999</v>
          </cell>
          <cell r="E1555">
            <v>639794.13</v>
          </cell>
          <cell r="F1555">
            <v>237.96</v>
          </cell>
          <cell r="G1555">
            <v>1185519.6418000001</v>
          </cell>
          <cell r="H1555">
            <v>639797.29639999999</v>
          </cell>
          <cell r="I1555">
            <v>238.03100000000001</v>
          </cell>
          <cell r="J1555">
            <v>1185518.1499999999</v>
          </cell>
          <cell r="K1555">
            <v>639800.46</v>
          </cell>
          <cell r="L1555">
            <v>237.96</v>
          </cell>
          <cell r="M1555">
            <v>-2.0299114300914998E-2</v>
          </cell>
          <cell r="N1555">
            <v>3.4976895517454953</v>
          </cell>
          <cell r="O1555">
            <v>6.9963790491560758</v>
          </cell>
        </row>
        <row r="1556">
          <cell r="A1556">
            <v>24690</v>
          </cell>
          <cell r="B1556">
            <v>3.4960065689302056</v>
          </cell>
          <cell r="C1556">
            <v>2.0308886325040368E-2</v>
          </cell>
          <cell r="D1556">
            <v>1185512.08</v>
          </cell>
          <cell r="E1556">
            <v>639789.88</v>
          </cell>
          <cell r="F1556">
            <v>238.45</v>
          </cell>
          <cell r="G1556">
            <v>1185510.5913</v>
          </cell>
          <cell r="H1556">
            <v>639793.04319999996</v>
          </cell>
          <cell r="I1556">
            <v>238.52099999999999</v>
          </cell>
          <cell r="J1556">
            <v>1185509.1000000001</v>
          </cell>
          <cell r="K1556">
            <v>639796.21</v>
          </cell>
          <cell r="L1556">
            <v>238.45</v>
          </cell>
          <cell r="M1556">
            <v>-2.0283563572318607E-2</v>
          </cell>
          <cell r="N1556">
            <v>3.5003711131358153</v>
          </cell>
          <cell r="O1556">
            <v>6.9963776820660204</v>
          </cell>
        </row>
        <row r="1557">
          <cell r="A1557">
            <v>24700</v>
          </cell>
          <cell r="B1557">
            <v>3.50233048278296</v>
          </cell>
          <cell r="C1557">
            <v>2.027221598562029E-2</v>
          </cell>
          <cell r="D1557">
            <v>1185503.03</v>
          </cell>
          <cell r="E1557">
            <v>639785.62</v>
          </cell>
          <cell r="F1557">
            <v>238.94</v>
          </cell>
          <cell r="G1557">
            <v>1185501.5408999999</v>
          </cell>
          <cell r="H1557">
            <v>639788.79</v>
          </cell>
          <cell r="I1557">
            <v>239.011</v>
          </cell>
          <cell r="J1557">
            <v>1185500.05</v>
          </cell>
          <cell r="K1557">
            <v>639791.96</v>
          </cell>
          <cell r="L1557">
            <v>238.94</v>
          </cell>
          <cell r="M1557">
            <v>-2.0267784970631569E-2</v>
          </cell>
          <cell r="N1557">
            <v>3.5030961746869917</v>
          </cell>
          <cell r="O1557">
            <v>7.0054266574699522</v>
          </cell>
        </row>
        <row r="1558">
          <cell r="A1558">
            <v>24710</v>
          </cell>
          <cell r="B1558">
            <v>3.4996046190631618</v>
          </cell>
          <cell r="C1558">
            <v>2.085949927096321E-2</v>
          </cell>
          <cell r="D1558">
            <v>1185493.98</v>
          </cell>
          <cell r="E1558">
            <v>639781.37</v>
          </cell>
          <cell r="F1558">
            <v>239.41</v>
          </cell>
          <cell r="G1558">
            <v>1185492.4905000001</v>
          </cell>
          <cell r="H1558">
            <v>639784.5368</v>
          </cell>
          <cell r="I1558">
            <v>239.483</v>
          </cell>
          <cell r="J1558">
            <v>1185491</v>
          </cell>
          <cell r="K1558">
            <v>639787.69999999995</v>
          </cell>
          <cell r="L1558">
            <v>239.41</v>
          </cell>
          <cell r="M1558">
            <v>-2.0876388263327165E-2</v>
          </cell>
          <cell r="N1558">
            <v>3.4967734398887425</v>
          </cell>
          <cell r="O1558">
            <v>6.9963780589519047</v>
          </cell>
        </row>
        <row r="1559">
          <cell r="A1559">
            <v>24720</v>
          </cell>
          <cell r="B1559">
            <v>3.4969222124301274</v>
          </cell>
          <cell r="C1559">
            <v>2.1161465856167051E-2</v>
          </cell>
          <cell r="D1559">
            <v>1185484.93</v>
          </cell>
          <cell r="E1559">
            <v>639777.12</v>
          </cell>
          <cell r="F1559">
            <v>239.76</v>
          </cell>
          <cell r="G1559">
            <v>1185483.44</v>
          </cell>
          <cell r="H1559">
            <v>639780.28359999997</v>
          </cell>
          <cell r="I1559">
            <v>239.834</v>
          </cell>
          <cell r="J1559">
            <v>1185481.95</v>
          </cell>
          <cell r="K1559">
            <v>639783.44999999995</v>
          </cell>
          <cell r="L1559">
            <v>239.76</v>
          </cell>
          <cell r="M1559">
            <v>-2.1146146738053501E-2</v>
          </cell>
          <cell r="N1559">
            <v>3.499455523348173</v>
          </cell>
          <cell r="O1559">
            <v>6.9963777357783004</v>
          </cell>
        </row>
        <row r="1560">
          <cell r="A1560">
            <v>24730</v>
          </cell>
          <cell r="B1560">
            <v>3.5032453981588354</v>
          </cell>
          <cell r="C1560">
            <v>1.912512324578226E-2</v>
          </cell>
          <cell r="D1560">
            <v>1185475.8799999999</v>
          </cell>
          <cell r="E1560">
            <v>639772.86</v>
          </cell>
          <cell r="F1560">
            <v>239.98</v>
          </cell>
          <cell r="G1560">
            <v>1185474.3896000001</v>
          </cell>
          <cell r="H1560">
            <v>639776.03040000005</v>
          </cell>
          <cell r="I1560">
            <v>240.047</v>
          </cell>
          <cell r="J1560">
            <v>1185472.8999999999</v>
          </cell>
          <cell r="K1560">
            <v>639779.19999999995</v>
          </cell>
          <cell r="L1560">
            <v>239.98</v>
          </cell>
          <cell r="M1560">
            <v>-1.9130935397569031E-2</v>
          </cell>
          <cell r="N1560">
            <v>3.5021810804149682</v>
          </cell>
          <cell r="O1560">
            <v>7.0054264785738036</v>
          </cell>
        </row>
        <row r="1561">
          <cell r="A1561">
            <v>24740</v>
          </cell>
          <cell r="B1561">
            <v>3.5005200299735448</v>
          </cell>
          <cell r="C1561">
            <v>2.0282700682199648E-2</v>
          </cell>
          <cell r="D1561">
            <v>1185466.83</v>
          </cell>
          <cell r="E1561">
            <v>639768.61</v>
          </cell>
          <cell r="F1561">
            <v>240.05</v>
          </cell>
          <cell r="G1561">
            <v>1185465.3392</v>
          </cell>
          <cell r="H1561">
            <v>639771.77720000001</v>
          </cell>
          <cell r="I1561">
            <v>240.12100000000001</v>
          </cell>
          <cell r="J1561">
            <v>1185463.8500000001</v>
          </cell>
          <cell r="K1561">
            <v>639774.93999999994</v>
          </cell>
          <cell r="L1561">
            <v>240.05</v>
          </cell>
          <cell r="M1561">
            <v>-2.0309751647648942E-2</v>
          </cell>
          <cell r="N1561">
            <v>3.4958576171568754</v>
          </cell>
          <cell r="O1561">
            <v>6.9963776471304202</v>
          </cell>
        </row>
        <row r="1562">
          <cell r="A1562">
            <v>24750</v>
          </cell>
          <cell r="B1562">
            <v>3.4978381452355927</v>
          </cell>
          <cell r="C1562">
            <v>1.9154688472718381E-2</v>
          </cell>
          <cell r="D1562">
            <v>1185457.78</v>
          </cell>
          <cell r="E1562">
            <v>639764.36</v>
          </cell>
          <cell r="F1562">
            <v>239.99</v>
          </cell>
          <cell r="G1562">
            <v>1185456.2886999999</v>
          </cell>
          <cell r="H1562">
            <v>639767.52399999998</v>
          </cell>
          <cell r="I1562">
            <v>240.05699999999999</v>
          </cell>
          <cell r="J1562">
            <v>1185454.8</v>
          </cell>
          <cell r="K1562">
            <v>639770.68999999994</v>
          </cell>
          <cell r="L1562">
            <v>239.99</v>
          </cell>
          <cell r="M1562">
            <v>-1.9150844562668072E-2</v>
          </cell>
          <cell r="N1562">
            <v>3.4985402226378102</v>
          </cell>
          <cell r="O1562">
            <v>6.9963783678734028</v>
          </cell>
        </row>
        <row r="1563">
          <cell r="A1563">
            <v>24760</v>
          </cell>
          <cell r="B1563">
            <v>3.5042510897280006</v>
          </cell>
          <cell r="C1563">
            <v>2.1117208243703833E-2</v>
          </cell>
          <cell r="D1563">
            <v>1185448.73</v>
          </cell>
          <cell r="E1563">
            <v>639760.1</v>
          </cell>
          <cell r="F1563">
            <v>239.78</v>
          </cell>
          <cell r="G1563">
            <v>1185447.2383000001</v>
          </cell>
          <cell r="H1563">
            <v>639763.2709</v>
          </cell>
          <cell r="I1563">
            <v>239.85400000000001</v>
          </cell>
          <cell r="J1563">
            <v>1185445.75</v>
          </cell>
          <cell r="K1563">
            <v>639766.43999999994</v>
          </cell>
          <cell r="L1563">
            <v>239.78</v>
          </cell>
          <cell r="M1563">
            <v>-2.1135756980009818E-2</v>
          </cell>
          <cell r="N1563">
            <v>3.5011757596381061</v>
          </cell>
          <cell r="O1563">
            <v>7.0054268493661063</v>
          </cell>
        </row>
        <row r="1564">
          <cell r="A1564">
            <v>24770</v>
          </cell>
          <cell r="B1564">
            <v>3.5015261957739132</v>
          </cell>
          <cell r="C1564">
            <v>2.0848051940354804E-2</v>
          </cell>
          <cell r="D1564">
            <v>1185439.68</v>
          </cell>
          <cell r="E1564">
            <v>639755.85</v>
          </cell>
          <cell r="F1564">
            <v>239.44</v>
          </cell>
          <cell r="G1564">
            <v>1185438.1879</v>
          </cell>
          <cell r="H1564">
            <v>639759.01769999997</v>
          </cell>
          <cell r="I1564">
            <v>239.51300000000001</v>
          </cell>
          <cell r="J1564">
            <v>1185436.7</v>
          </cell>
          <cell r="K1564">
            <v>639762.18999999994</v>
          </cell>
          <cell r="L1564">
            <v>239.44</v>
          </cell>
          <cell r="M1564">
            <v>-2.0833912220626208E-2</v>
          </cell>
          <cell r="N1564">
            <v>3.5039026384941412</v>
          </cell>
          <cell r="O1564">
            <v>7.005428834268054</v>
          </cell>
        </row>
        <row r="1565">
          <cell r="A1565">
            <v>24780</v>
          </cell>
          <cell r="B1565">
            <v>3.498844810855033</v>
          </cell>
          <cell r="C1565">
            <v>2.1149837732271425E-2</v>
          </cell>
          <cell r="D1565">
            <v>1185430.6299999999</v>
          </cell>
          <cell r="E1565">
            <v>639751.6</v>
          </cell>
          <cell r="F1565">
            <v>238.96</v>
          </cell>
          <cell r="G1565">
            <v>1185429.1373999999</v>
          </cell>
          <cell r="H1565">
            <v>639754.76450000005</v>
          </cell>
          <cell r="I1565">
            <v>239.03399999999999</v>
          </cell>
          <cell r="J1565">
            <v>1185427.6499999999</v>
          </cell>
          <cell r="K1565">
            <v>639757.93000000005</v>
          </cell>
          <cell r="L1565">
            <v>238.96</v>
          </cell>
          <cell r="M1565">
            <v>-2.1157760036631928E-2</v>
          </cell>
          <cell r="N1565">
            <v>3.4975347046125118</v>
          </cell>
          <cell r="O1565">
            <v>6.9963795154675452</v>
          </cell>
        </row>
        <row r="1566">
          <cell r="A1566">
            <v>24790</v>
          </cell>
          <cell r="B1566">
            <v>3.5051665709832274</v>
          </cell>
          <cell r="C1566">
            <v>2.0826399693610564E-2</v>
          </cell>
          <cell r="D1566">
            <v>1185421.58</v>
          </cell>
          <cell r="E1566">
            <v>639747.34</v>
          </cell>
          <cell r="F1566">
            <v>238.36</v>
          </cell>
          <cell r="G1566">
            <v>1185420.0870000001</v>
          </cell>
          <cell r="H1566">
            <v>639750.51130000001</v>
          </cell>
          <cell r="I1566">
            <v>238.43299999999999</v>
          </cell>
          <cell r="J1566">
            <v>1185418.6000000001</v>
          </cell>
          <cell r="K1566">
            <v>639753.68000000005</v>
          </cell>
          <cell r="L1566">
            <v>238.36</v>
          </cell>
          <cell r="M1566">
            <v>-2.0855586245640514E-2</v>
          </cell>
          <cell r="N1566">
            <v>3.5002612316994166</v>
          </cell>
          <cell r="O1566">
            <v>7.005427802682644</v>
          </cell>
        </row>
        <row r="1567">
          <cell r="A1567">
            <v>24800</v>
          </cell>
          <cell r="B1567">
            <v>3.5016255153231</v>
          </cell>
          <cell r="C1567">
            <v>1.8562807392040633E-2</v>
          </cell>
          <cell r="D1567">
            <v>1185412.3999999999</v>
          </cell>
          <cell r="E1567">
            <v>639743.18000000005</v>
          </cell>
          <cell r="F1567">
            <v>237.75</v>
          </cell>
          <cell r="G1567">
            <v>1185410.9805000001</v>
          </cell>
          <cell r="H1567">
            <v>639746.38100000005</v>
          </cell>
          <cell r="I1567">
            <v>237.815</v>
          </cell>
          <cell r="J1567">
            <v>1185409.56</v>
          </cell>
          <cell r="K1567">
            <v>639749.57999999996</v>
          </cell>
          <cell r="L1567">
            <v>237.75</v>
          </cell>
          <cell r="M1567">
            <v>-1.8570351333241818E-2</v>
          </cell>
          <cell r="N1567">
            <v>3.5002030297426101</v>
          </cell>
          <cell r="O1567">
            <v>7.0018285450657096</v>
          </cell>
        </row>
        <row r="1568">
          <cell r="A1568">
            <v>24810</v>
          </cell>
          <cell r="B1568">
            <v>3.5024772105148383</v>
          </cell>
          <cell r="C1568">
            <v>1.9414830108206913E-2</v>
          </cell>
          <cell r="D1568">
            <v>1185403.26</v>
          </cell>
          <cell r="E1568">
            <v>639739.13</v>
          </cell>
          <cell r="F1568">
            <v>237.13</v>
          </cell>
          <cell r="G1568">
            <v>1185401.8374999999</v>
          </cell>
          <cell r="H1568">
            <v>639742.33059999999</v>
          </cell>
          <cell r="I1568">
            <v>237.19800000000001</v>
          </cell>
          <cell r="J1568">
            <v>1185400.42</v>
          </cell>
          <cell r="K1568">
            <v>639745.53</v>
          </cell>
          <cell r="L1568">
            <v>237.13</v>
          </cell>
          <cell r="M1568">
            <v>-1.9432167418007556E-2</v>
          </cell>
          <cell r="N1568">
            <v>3.4993523129590409</v>
          </cell>
          <cell r="O1568">
            <v>7.0018295234738792</v>
          </cell>
        </row>
        <row r="1569">
          <cell r="A1569">
            <v>24820</v>
          </cell>
          <cell r="B1569">
            <v>3.4992742520193163</v>
          </cell>
          <cell r="C1569">
            <v>2.0004147991437623E-2</v>
          </cell>
          <cell r="D1569">
            <v>1185394.1100000001</v>
          </cell>
          <cell r="E1569">
            <v>639735.07999999996</v>
          </cell>
          <cell r="F1569">
            <v>236.51</v>
          </cell>
          <cell r="G1569">
            <v>1185392.6945</v>
          </cell>
          <cell r="H1569">
            <v>639738.28020000004</v>
          </cell>
          <cell r="I1569">
            <v>236.58</v>
          </cell>
          <cell r="J1569">
            <v>1185391.28</v>
          </cell>
          <cell r="K1569">
            <v>639741.48</v>
          </cell>
          <cell r="L1569">
            <v>236.51</v>
          </cell>
          <cell r="M1569">
            <v>-2.0008552184807134E-2</v>
          </cell>
          <cell r="N1569">
            <v>3.4985040073601081</v>
          </cell>
          <cell r="O1569">
            <v>6.9977782593794249</v>
          </cell>
        </row>
        <row r="1570">
          <cell r="A1570">
            <v>24830</v>
          </cell>
          <cell r="B1570">
            <v>3.5001231820312895</v>
          </cell>
          <cell r="C1570">
            <v>2.0570704588236143E-2</v>
          </cell>
          <cell r="D1570">
            <v>1185384.97</v>
          </cell>
          <cell r="E1570">
            <v>639731.03</v>
          </cell>
          <cell r="F1570">
            <v>235.89</v>
          </cell>
          <cell r="G1570">
            <v>1185383.5515000001</v>
          </cell>
          <cell r="H1570">
            <v>639734.22979999997</v>
          </cell>
          <cell r="I1570">
            <v>235.96199999999999</v>
          </cell>
          <cell r="J1570">
            <v>1185382.1299999999</v>
          </cell>
          <cell r="K1570">
            <v>639737.43000000005</v>
          </cell>
          <cell r="L1570">
            <v>235.89</v>
          </cell>
          <cell r="M1570">
            <v>-2.05614085507047E-2</v>
          </cell>
          <cell r="N1570">
            <v>3.5017056259764399</v>
          </cell>
          <cell r="O1570">
            <v>7.0018288080077298</v>
          </cell>
        </row>
        <row r="1571">
          <cell r="A1571">
            <v>24840</v>
          </cell>
          <cell r="B1571">
            <v>3.5009745230080984</v>
          </cell>
          <cell r="C1571">
            <v>2.113697186702226E-2</v>
          </cell>
          <cell r="D1571">
            <v>1185375.83</v>
          </cell>
          <cell r="E1571">
            <v>639726.98</v>
          </cell>
          <cell r="F1571">
            <v>235.27</v>
          </cell>
          <cell r="G1571">
            <v>1185374.4084999999</v>
          </cell>
          <cell r="H1571">
            <v>639730.17940000002</v>
          </cell>
          <cell r="I1571">
            <v>235.34399999999999</v>
          </cell>
          <cell r="J1571">
            <v>1185372.99</v>
          </cell>
          <cell r="K1571">
            <v>639733.38</v>
          </cell>
          <cell r="L1571">
            <v>235.27</v>
          </cell>
          <cell r="M1571">
            <v>-2.1137696198000211E-2</v>
          </cell>
          <cell r="N1571">
            <v>3.5008545541961582</v>
          </cell>
          <cell r="O1571">
            <v>7.0018290772042562</v>
          </cell>
        </row>
        <row r="1572">
          <cell r="A1572">
            <v>24850</v>
          </cell>
          <cell r="B1572">
            <v>3.497772326677612</v>
          </cell>
          <cell r="C1572">
            <v>1.8869152659427992E-2</v>
          </cell>
          <cell r="D1572">
            <v>1185366.68</v>
          </cell>
          <cell r="E1572">
            <v>639722.93000000005</v>
          </cell>
          <cell r="F1572">
            <v>234.66</v>
          </cell>
          <cell r="G1572">
            <v>1185365.2655</v>
          </cell>
          <cell r="H1572">
            <v>639726.12899999996</v>
          </cell>
          <cell r="I1572">
            <v>234.726</v>
          </cell>
          <cell r="J1572">
            <v>1185363.8500000001</v>
          </cell>
          <cell r="K1572">
            <v>639729.32999999996</v>
          </cell>
          <cell r="L1572">
            <v>234.66</v>
          </cell>
          <cell r="M1572">
            <v>-1.8857111108195605E-2</v>
          </cell>
          <cell r="N1572">
            <v>3.5000058928070819</v>
          </cell>
          <cell r="O1572">
            <v>6.9977782194846938</v>
          </cell>
        </row>
        <row r="1573">
          <cell r="A1573">
            <v>24860</v>
          </cell>
          <cell r="B1573">
            <v>3.4986209011507152</v>
          </cell>
          <cell r="C1573">
            <v>1.9436229852067277E-2</v>
          </cell>
          <cell r="D1573">
            <v>1185357.54</v>
          </cell>
          <cell r="E1573">
            <v>639718.88</v>
          </cell>
          <cell r="F1573">
            <v>234.04</v>
          </cell>
          <cell r="G1573">
            <v>1185356.1225000001</v>
          </cell>
          <cell r="H1573">
            <v>639722.07860000001</v>
          </cell>
          <cell r="I1573">
            <v>234.108</v>
          </cell>
          <cell r="J1573">
            <v>1185354.7</v>
          </cell>
          <cell r="K1573">
            <v>639725.28</v>
          </cell>
          <cell r="L1573">
            <v>234.04</v>
          </cell>
          <cell r="M1573">
            <v>-1.9410778544445343E-2</v>
          </cell>
          <cell r="N1573">
            <v>3.5032082739139372</v>
          </cell>
          <cell r="O1573">
            <v>7.0018291750646524</v>
          </cell>
        </row>
        <row r="1574">
          <cell r="A1574">
            <v>24870</v>
          </cell>
          <cell r="B1574">
            <v>3.4994718872882933</v>
          </cell>
          <cell r="C1574">
            <v>2.0003018242350824E-2</v>
          </cell>
          <cell r="D1574">
            <v>1185348.3999999999</v>
          </cell>
          <cell r="E1574">
            <v>639714.82999999996</v>
          </cell>
          <cell r="F1574">
            <v>233.42</v>
          </cell>
          <cell r="G1574">
            <v>1185346.9794999999</v>
          </cell>
          <cell r="H1574">
            <v>639718.02819999994</v>
          </cell>
          <cell r="I1574">
            <v>233.49</v>
          </cell>
          <cell r="J1574">
            <v>1185345.56</v>
          </cell>
          <cell r="K1574">
            <v>639721.23</v>
          </cell>
          <cell r="L1574">
            <v>233.42</v>
          </cell>
          <cell r="M1574">
            <v>-1.9986541360752785E-2</v>
          </cell>
          <cell r="N1574">
            <v>3.502356847867603</v>
          </cell>
          <cell r="O1574">
            <v>7.0018287351558968</v>
          </cell>
        </row>
        <row r="1575">
          <cell r="A1575">
            <v>24880</v>
          </cell>
          <cell r="B1575">
            <v>3.4962300267100428</v>
          </cell>
          <cell r="C1575">
            <v>2.0593610674911691E-2</v>
          </cell>
          <cell r="D1575">
            <v>1185339.25</v>
          </cell>
          <cell r="E1575">
            <v>639710.78</v>
          </cell>
          <cell r="F1575">
            <v>232.8</v>
          </cell>
          <cell r="G1575">
            <v>1185337.8366</v>
          </cell>
          <cell r="H1575">
            <v>639713.97779999999</v>
          </cell>
          <cell r="I1575">
            <v>232.87200000000001</v>
          </cell>
          <cell r="J1575">
            <v>1185336.42</v>
          </cell>
          <cell r="K1575">
            <v>639717.18000000005</v>
          </cell>
          <cell r="L1575">
            <v>232.8</v>
          </cell>
          <cell r="M1575">
            <v>-2.0562332464031503E-2</v>
          </cell>
          <cell r="N1575">
            <v>3.5015482862145215</v>
          </cell>
          <cell r="O1575">
            <v>6.9977783129245648</v>
          </cell>
        </row>
        <row r="1576">
          <cell r="A1576">
            <v>24890</v>
          </cell>
          <cell r="B1576">
            <v>3.4970781690384802</v>
          </cell>
          <cell r="C1576">
            <v>2.0302663128493742E-2</v>
          </cell>
          <cell r="D1576">
            <v>1185330.1100000001</v>
          </cell>
          <cell r="E1576">
            <v>639706.73</v>
          </cell>
          <cell r="F1576">
            <v>232.19</v>
          </cell>
          <cell r="G1576">
            <v>1185328.6936000001</v>
          </cell>
          <cell r="H1576">
            <v>639709.92740000004</v>
          </cell>
          <cell r="I1576">
            <v>232.261</v>
          </cell>
          <cell r="J1576">
            <v>1185327.28</v>
          </cell>
          <cell r="K1576">
            <v>639713.13</v>
          </cell>
          <cell r="L1576">
            <v>232.19</v>
          </cell>
          <cell r="M1576">
            <v>-2.0281648661402338E-2</v>
          </cell>
          <cell r="N1576">
            <v>3.5007016039636287</v>
          </cell>
          <cell r="O1576">
            <v>6.997779773002109</v>
          </cell>
        </row>
        <row r="1577">
          <cell r="A1577">
            <v>24900</v>
          </cell>
          <cell r="B1577">
            <v>3.4979287241985921</v>
          </cell>
          <cell r="C1577">
            <v>2.0869493278978257E-2</v>
          </cell>
          <cell r="D1577">
            <v>1185320.97</v>
          </cell>
          <cell r="E1577">
            <v>639702.68000000005</v>
          </cell>
          <cell r="F1577">
            <v>231.62</v>
          </cell>
          <cell r="G1577">
            <v>1185319.5506</v>
          </cell>
          <cell r="H1577">
            <v>639705.87699999998</v>
          </cell>
          <cell r="I1577">
            <v>231.69300000000001</v>
          </cell>
          <cell r="J1577">
            <v>1185318.1299999999</v>
          </cell>
          <cell r="K1577">
            <v>639709.07999999996</v>
          </cell>
          <cell r="L1577">
            <v>231.62</v>
          </cell>
          <cell r="M1577">
            <v>-2.0833929478519531E-2</v>
          </cell>
          <cell r="N1577">
            <v>3.503899736018254</v>
          </cell>
          <cell r="O1577">
            <v>7.0018284602168457</v>
          </cell>
        </row>
        <row r="1578">
          <cell r="A1578">
            <v>24910</v>
          </cell>
          <cell r="B1578">
            <v>3.4987816908562208</v>
          </cell>
          <cell r="C1578">
            <v>1.8863709094071136E-2</v>
          </cell>
          <cell r="D1578">
            <v>1185311.83</v>
          </cell>
          <cell r="E1578">
            <v>639698.63</v>
          </cell>
          <cell r="F1578">
            <v>231.11</v>
          </cell>
          <cell r="G1578">
            <v>1185310.4076</v>
          </cell>
          <cell r="H1578">
            <v>639701.82660000003</v>
          </cell>
          <cell r="I1578">
            <v>231.17599999999999</v>
          </cell>
          <cell r="J1578">
            <v>1185308.99</v>
          </cell>
          <cell r="K1578">
            <v>639705.03</v>
          </cell>
          <cell r="L1578">
            <v>231.11</v>
          </cell>
          <cell r="M1578">
            <v>-1.8840722962625241E-2</v>
          </cell>
          <cell r="N1578">
            <v>3.5030502879799115</v>
          </cell>
          <cell r="O1578">
            <v>7.0018319788361323</v>
          </cell>
        </row>
        <row r="1579">
          <cell r="A1579">
            <v>24920</v>
          </cell>
          <cell r="B1579">
            <v>3.4955760039708839</v>
          </cell>
          <cell r="C1579">
            <v>1.9739236086308697E-2</v>
          </cell>
          <cell r="D1579">
            <v>1185302.68</v>
          </cell>
          <cell r="E1579">
            <v>639694.57999999996</v>
          </cell>
          <cell r="F1579">
            <v>230.64</v>
          </cell>
          <cell r="G1579">
            <v>1185301.2646000001</v>
          </cell>
          <cell r="H1579">
            <v>639697.77619999996</v>
          </cell>
          <cell r="I1579">
            <v>230.709</v>
          </cell>
          <cell r="J1579">
            <v>1185299.8500000001</v>
          </cell>
          <cell r="K1579">
            <v>639700.98</v>
          </cell>
          <cell r="L1579">
            <v>230.64</v>
          </cell>
          <cell r="M1579">
            <v>-1.9701883382034061E-2</v>
          </cell>
          <cell r="N1579">
            <v>3.5022032494079829</v>
          </cell>
          <cell r="O1579">
            <v>6.9977792533788667</v>
          </cell>
        </row>
        <row r="1580">
          <cell r="A1580">
            <v>24930</v>
          </cell>
          <cell r="B1580">
            <v>3.4964262040187584</v>
          </cell>
          <cell r="C1580">
            <v>2.0592455209621364E-2</v>
          </cell>
          <cell r="D1580">
            <v>1185293.54</v>
          </cell>
          <cell r="E1580">
            <v>639690.53</v>
          </cell>
          <cell r="F1580">
            <v>230.22</v>
          </cell>
          <cell r="G1580">
            <v>1185292.1216</v>
          </cell>
          <cell r="H1580">
            <v>639693.72580000001</v>
          </cell>
          <cell r="I1580">
            <v>230.292</v>
          </cell>
          <cell r="J1580">
            <v>1185290.7</v>
          </cell>
          <cell r="K1580">
            <v>639696.93000000005</v>
          </cell>
          <cell r="L1580">
            <v>230.22</v>
          </cell>
          <cell r="M1580">
            <v>-2.0539726118626325E-2</v>
          </cell>
          <cell r="N1580">
            <v>3.5054021452949153</v>
          </cell>
          <cell r="O1580">
            <v>7.0018283493136737</v>
          </cell>
        </row>
        <row r="1581">
          <cell r="A1581">
            <v>24940</v>
          </cell>
          <cell r="B1581">
            <v>3.4972788163714297</v>
          </cell>
          <cell r="C1581">
            <v>2.1445244699658413E-2</v>
          </cell>
          <cell r="D1581">
            <v>1185284.3999999999</v>
          </cell>
          <cell r="E1581">
            <v>639686.48</v>
          </cell>
          <cell r="F1581">
            <v>229.85</v>
          </cell>
          <cell r="G1581">
            <v>1185282.9786</v>
          </cell>
          <cell r="H1581">
            <v>639689.67539999995</v>
          </cell>
          <cell r="I1581">
            <v>229.92500000000001</v>
          </cell>
          <cell r="J1581">
            <v>1185281.56</v>
          </cell>
          <cell r="K1581">
            <v>639692.88</v>
          </cell>
          <cell r="L1581">
            <v>229.85</v>
          </cell>
          <cell r="M1581">
            <v>-2.1400736149279238E-2</v>
          </cell>
          <cell r="N1581">
            <v>3.5045523423521581</v>
          </cell>
          <cell r="O1581">
            <v>7.0018311587235882</v>
          </cell>
        </row>
        <row r="1582">
          <cell r="A1582">
            <v>24950</v>
          </cell>
          <cell r="B1582">
            <v>3.5032202841709523</v>
          </cell>
          <cell r="C1582">
            <v>1.9410711997548409E-2</v>
          </cell>
          <cell r="D1582">
            <v>1185275.25</v>
          </cell>
          <cell r="E1582">
            <v>639682.42000000004</v>
          </cell>
          <cell r="F1582">
            <v>229.54</v>
          </cell>
          <cell r="G1582">
            <v>1185273.8356000001</v>
          </cell>
          <cell r="H1582">
            <v>639685.625</v>
          </cell>
          <cell r="I1582">
            <v>229.608</v>
          </cell>
          <cell r="J1582">
            <v>1185272.42</v>
          </cell>
          <cell r="K1582">
            <v>639688.82999999996</v>
          </cell>
          <cell r="L1582">
            <v>229.54</v>
          </cell>
          <cell r="M1582">
            <v>-1.9408026936016592E-2</v>
          </cell>
          <cell r="N1582">
            <v>3.5037049476585658</v>
          </cell>
          <cell r="O1582">
            <v>7.0069252318295181</v>
          </cell>
        </row>
        <row r="1583">
          <cell r="A1583">
            <v>24960</v>
          </cell>
          <cell r="B1583">
            <v>3.5040667688821956</v>
          </cell>
          <cell r="C1583">
            <v>1.8549874841777874E-2</v>
          </cell>
          <cell r="D1583">
            <v>1185266.1100000001</v>
          </cell>
          <cell r="E1583">
            <v>639678.37</v>
          </cell>
          <cell r="F1583">
            <v>229.27</v>
          </cell>
          <cell r="G1583">
            <v>1185264.6926</v>
          </cell>
          <cell r="H1583">
            <v>639681.57460000005</v>
          </cell>
          <cell r="I1583">
            <v>229.33500000000001</v>
          </cell>
          <cell r="J1583">
            <v>1185263.27</v>
          </cell>
          <cell r="K1583">
            <v>639684.77</v>
          </cell>
          <cell r="L1583">
            <v>229.27</v>
          </cell>
          <cell r="M1583">
            <v>-1.8583286276658239E-2</v>
          </cell>
          <cell r="N1583">
            <v>3.4977667045705347</v>
          </cell>
          <cell r="O1583">
            <v>7.0018334734527308</v>
          </cell>
        </row>
        <row r="1584">
          <cell r="A1584">
            <v>24970</v>
          </cell>
          <cell r="B1584">
            <v>3.5049156623342981</v>
          </cell>
          <cell r="C1584">
            <v>1.9686636326659547E-2</v>
          </cell>
          <cell r="D1584">
            <v>1185256.97</v>
          </cell>
          <cell r="E1584">
            <v>639674.31999999995</v>
          </cell>
          <cell r="F1584">
            <v>229</v>
          </cell>
          <cell r="G1584">
            <v>1185255.5496</v>
          </cell>
          <cell r="H1584">
            <v>639677.52419999999</v>
          </cell>
          <cell r="I1584">
            <v>229.06899999999999</v>
          </cell>
          <cell r="J1584">
            <v>1185254.1299999999</v>
          </cell>
          <cell r="K1584">
            <v>639680.72</v>
          </cell>
          <cell r="L1584">
            <v>229</v>
          </cell>
          <cell r="M1584">
            <v>-1.9731688038805293E-2</v>
          </cell>
          <cell r="N1584">
            <v>3.4969131816948282</v>
          </cell>
          <cell r="O1584">
            <v>7.0018288440291263</v>
          </cell>
        </row>
        <row r="1585">
          <cell r="A1585">
            <v>24980</v>
          </cell>
          <cell r="B1585">
            <v>3.5017187208573266</v>
          </cell>
          <cell r="C1585">
            <v>2.0846905710957531E-2</v>
          </cell>
          <cell r="D1585">
            <v>1185247.82</v>
          </cell>
          <cell r="E1585">
            <v>639670.27</v>
          </cell>
          <cell r="F1585">
            <v>228.73</v>
          </cell>
          <cell r="G1585">
            <v>1185246.4066000001</v>
          </cell>
          <cell r="H1585">
            <v>639673.47380000004</v>
          </cell>
          <cell r="I1585">
            <v>228.803</v>
          </cell>
          <cell r="J1585">
            <v>1185244.99</v>
          </cell>
          <cell r="K1585">
            <v>639676.67000000004</v>
          </cell>
          <cell r="L1585">
            <v>228.73</v>
          </cell>
          <cell r="M1585">
            <v>-2.0880636135517532E-2</v>
          </cell>
          <cell r="N1585">
            <v>3.496062070438362</v>
          </cell>
          <cell r="O1585">
            <v>6.9977807912956891</v>
          </cell>
        </row>
        <row r="1586">
          <cell r="A1586">
            <v>24990</v>
          </cell>
          <cell r="B1586">
            <v>3.5025244110178937</v>
          </cell>
          <cell r="C1586">
            <v>1.8843551751527056E-2</v>
          </cell>
          <cell r="D1586">
            <v>1185238.68</v>
          </cell>
          <cell r="E1586">
            <v>639666.22</v>
          </cell>
          <cell r="F1586">
            <v>228.47</v>
          </cell>
          <cell r="G1586">
            <v>1185237.2637</v>
          </cell>
          <cell r="H1586">
            <v>639669.42339999997</v>
          </cell>
          <cell r="I1586">
            <v>228.536</v>
          </cell>
          <cell r="J1586">
            <v>1185235.8500000001</v>
          </cell>
          <cell r="K1586">
            <v>639672.62</v>
          </cell>
          <cell r="L1586">
            <v>228.47</v>
          </cell>
          <cell r="M1586">
            <v>-1.8882748848274528E-2</v>
          </cell>
          <cell r="N1586">
            <v>3.4952538176682606</v>
          </cell>
          <cell r="O1586">
            <v>6.9977782286861547</v>
          </cell>
        </row>
        <row r="1587">
          <cell r="A1587">
            <v>25000</v>
          </cell>
          <cell r="B1587">
            <v>3.5033728733504952</v>
          </cell>
          <cell r="C1587">
            <v>1.9980744993631297E-2</v>
          </cell>
          <cell r="D1587">
            <v>1185229.54</v>
          </cell>
          <cell r="E1587">
            <v>639662.17000000004</v>
          </cell>
          <cell r="F1587">
            <v>228.2</v>
          </cell>
          <cell r="G1587">
            <v>1185228.1207000001</v>
          </cell>
          <cell r="H1587">
            <v>639665.37300000002</v>
          </cell>
          <cell r="I1587">
            <v>228.27</v>
          </cell>
          <cell r="J1587">
            <v>1185226.7</v>
          </cell>
          <cell r="K1587">
            <v>639668.56999999995</v>
          </cell>
          <cell r="L1587">
            <v>228.2</v>
          </cell>
          <cell r="M1587">
            <v>-2.0008824212156544E-2</v>
          </cell>
          <cell r="N1587">
            <v>3.4984564439070072</v>
          </cell>
          <cell r="O1587">
            <v>7.0018293172575028</v>
          </cell>
          <cell r="P1587">
            <v>7.2754566216845911</v>
          </cell>
        </row>
        <row r="1588">
          <cell r="A1588">
            <v>25010</v>
          </cell>
          <cell r="B1588">
            <v>3.5042237442378461</v>
          </cell>
          <cell r="C1588">
            <v>1.8834413786656543E-2</v>
          </cell>
          <cell r="D1588">
            <v>1185220.3999999999</v>
          </cell>
          <cell r="E1588">
            <v>639658.12</v>
          </cell>
          <cell r="F1588">
            <v>227.99</v>
          </cell>
          <cell r="G1588">
            <v>1185218.9776999999</v>
          </cell>
          <cell r="H1588">
            <v>639661.32259999996</v>
          </cell>
          <cell r="I1588">
            <v>228.05600000000001</v>
          </cell>
          <cell r="J1588">
            <v>1185217.56</v>
          </cell>
          <cell r="K1588">
            <v>639664.52</v>
          </cell>
          <cell r="L1588">
            <v>227.99</v>
          </cell>
          <cell r="M1588">
            <v>-1.8870055895528266E-2</v>
          </cell>
          <cell r="N1588">
            <v>3.4976049019358153</v>
          </cell>
          <cell r="O1588">
            <v>7.0018286461736619</v>
          </cell>
        </row>
        <row r="1589">
          <cell r="A1589">
            <v>25020</v>
          </cell>
          <cell r="B1589">
            <v>3.5010225549619096</v>
          </cell>
          <cell r="C1589">
            <v>1.9137266026764063E-2</v>
          </cell>
          <cell r="D1589">
            <v>1185211.25</v>
          </cell>
          <cell r="E1589">
            <v>639654.06999999995</v>
          </cell>
          <cell r="F1589">
            <v>227.88</v>
          </cell>
          <cell r="G1589">
            <v>1185209.8347</v>
          </cell>
          <cell r="H1589">
            <v>639657.27220000001</v>
          </cell>
          <cell r="I1589">
            <v>227.947</v>
          </cell>
          <cell r="J1589">
            <v>1185208.42</v>
          </cell>
          <cell r="K1589">
            <v>639660.47</v>
          </cell>
          <cell r="L1589">
            <v>227.88</v>
          </cell>
          <cell r="M1589">
            <v>-1.9160617545492961E-2</v>
          </cell>
          <cell r="N1589">
            <v>3.4967557721419729</v>
          </cell>
          <cell r="O1589">
            <v>6.997778327103882</v>
          </cell>
        </row>
        <row r="1590">
          <cell r="A1590">
            <v>25030</v>
          </cell>
          <cell r="B1590">
            <v>3.5018706615613655</v>
          </cell>
          <cell r="C1590">
            <v>2.1131562856461911E-2</v>
          </cell>
          <cell r="D1590">
            <v>1185202.1100000001</v>
          </cell>
          <cell r="E1590">
            <v>639650.02</v>
          </cell>
          <cell r="F1590">
            <v>227.87</v>
          </cell>
          <cell r="G1590">
            <v>1185200.6917000001</v>
          </cell>
          <cell r="H1590">
            <v>639653.22180000006</v>
          </cell>
          <cell r="I1590">
            <v>227.94399999999999</v>
          </cell>
          <cell r="J1590">
            <v>1185199.27</v>
          </cell>
          <cell r="K1590">
            <v>639656.42000000004</v>
          </cell>
          <cell r="L1590">
            <v>227.87</v>
          </cell>
          <cell r="M1590">
            <v>-2.114310384540765E-2</v>
          </cell>
          <cell r="N1590">
            <v>3.4999591612021947</v>
          </cell>
          <cell r="O1590">
            <v>7.0018298227635603</v>
          </cell>
        </row>
        <row r="1591">
          <cell r="A1591">
            <v>25040</v>
          </cell>
          <cell r="B1591">
            <v>3.5027211779210745</v>
          </cell>
          <cell r="C1591">
            <v>1.8557000885402002E-2</v>
          </cell>
          <cell r="D1591">
            <v>1185192.97</v>
          </cell>
          <cell r="E1591">
            <v>639645.97</v>
          </cell>
          <cell r="F1591">
            <v>227.98</v>
          </cell>
          <cell r="G1591">
            <v>1185191.5486999999</v>
          </cell>
          <cell r="H1591">
            <v>639649.17139999999</v>
          </cell>
          <cell r="I1591">
            <v>228.04499999999999</v>
          </cell>
          <cell r="J1591">
            <v>1185190.1299999999</v>
          </cell>
          <cell r="K1591">
            <v>639652.37</v>
          </cell>
          <cell r="L1591">
            <v>227.98</v>
          </cell>
          <cell r="M1591">
            <v>-1.8576166742603799E-2</v>
          </cell>
          <cell r="N1591">
            <v>3.4991072647362955</v>
          </cell>
          <cell r="O1591">
            <v>7.00182844265737</v>
          </cell>
        </row>
        <row r="1592">
          <cell r="A1592">
            <v>25050</v>
          </cell>
          <cell r="B1592">
            <v>3.4995207515004019</v>
          </cell>
          <cell r="C1592">
            <v>2.0574245764690233E-2</v>
          </cell>
          <cell r="D1592">
            <v>1185183.82</v>
          </cell>
          <cell r="E1592">
            <v>639641.92000000004</v>
          </cell>
          <cell r="F1592">
            <v>228.18</v>
          </cell>
          <cell r="G1592">
            <v>1185182.4057</v>
          </cell>
          <cell r="H1592">
            <v>639645.12100000004</v>
          </cell>
          <cell r="I1592">
            <v>228.25200000000001</v>
          </cell>
          <cell r="J1592">
            <v>1185180.99</v>
          </cell>
          <cell r="K1592">
            <v>639648.31999999995</v>
          </cell>
          <cell r="L1592">
            <v>228.18</v>
          </cell>
          <cell r="M1592">
            <v>-2.0581673663097391E-2</v>
          </cell>
          <cell r="N1592">
            <v>3.4982577791570746</v>
          </cell>
          <cell r="O1592">
            <v>6.9977785306574765</v>
          </cell>
        </row>
        <row r="1593">
          <cell r="A1593">
            <v>25060</v>
          </cell>
          <cell r="B1593">
            <v>3.5039546587366028</v>
          </cell>
          <cell r="C1593">
            <v>2.1118994737981438E-2</v>
          </cell>
          <cell r="D1593">
            <v>1185174.51</v>
          </cell>
          <cell r="E1593">
            <v>639637.97</v>
          </cell>
          <cell r="F1593">
            <v>228.49</v>
          </cell>
          <cell r="G1593">
            <v>1185173.1995999999</v>
          </cell>
          <cell r="H1593">
            <v>639641.21970000002</v>
          </cell>
          <cell r="I1593">
            <v>228.56399999999999</v>
          </cell>
          <cell r="J1593">
            <v>1185171.8899999999</v>
          </cell>
          <cell r="K1593">
            <v>639644.46</v>
          </cell>
          <cell r="L1593">
            <v>228.49</v>
          </cell>
          <cell r="M1593">
            <v>-2.1173476035156059E-2</v>
          </cell>
          <cell r="N1593">
            <v>3.4949386618010001</v>
          </cell>
          <cell r="O1593">
            <v>6.9988933205376025</v>
          </cell>
        </row>
        <row r="1594">
          <cell r="A1594">
            <v>25070</v>
          </cell>
          <cell r="B1594">
            <v>3.4998267971122319</v>
          </cell>
          <cell r="C1594">
            <v>2.0286718205192695E-2</v>
          </cell>
          <cell r="D1594">
            <v>1185165.24</v>
          </cell>
          <cell r="E1594">
            <v>639634.23</v>
          </cell>
          <cell r="F1594">
            <v>228.91</v>
          </cell>
          <cell r="G1594">
            <v>1185163.9275</v>
          </cell>
          <cell r="H1594">
            <v>639637.47439999995</v>
          </cell>
          <cell r="I1594">
            <v>228.98099999999999</v>
          </cell>
          <cell r="J1594">
            <v>1185162.6200000001</v>
          </cell>
          <cell r="K1594">
            <v>639640.72</v>
          </cell>
          <cell r="L1594">
            <v>228.91</v>
          </cell>
          <cell r="M1594">
            <v>-2.0291118563529425E-2</v>
          </cell>
          <cell r="N1594">
            <v>3.4990678201255485</v>
          </cell>
          <cell r="O1594">
            <v>6.9988946172377808</v>
          </cell>
        </row>
        <row r="1595">
          <cell r="A1595">
            <v>25080</v>
          </cell>
          <cell r="B1595">
            <v>3.5050088302412474</v>
          </cell>
          <cell r="C1595">
            <v>2.0256725000921346E-2</v>
          </cell>
          <cell r="D1595">
            <v>1185155.97</v>
          </cell>
          <cell r="E1595">
            <v>639630.48</v>
          </cell>
          <cell r="F1595">
            <v>229.38</v>
          </cell>
          <cell r="G1595">
            <v>1185154.6553</v>
          </cell>
          <cell r="H1595">
            <v>639633.7291</v>
          </cell>
          <cell r="I1595">
            <v>229.45099999999999</v>
          </cell>
          <cell r="J1595">
            <v>1185153.3400000001</v>
          </cell>
          <cell r="K1595">
            <v>639636.97</v>
          </cell>
          <cell r="L1595">
            <v>229.38</v>
          </cell>
          <cell r="M1595">
            <v>-2.0299433965671815E-2</v>
          </cell>
          <cell r="N1595">
            <v>3.4976344719791395</v>
          </cell>
          <cell r="O1595">
            <v>7.0026433022203864</v>
          </cell>
        </row>
        <row r="1596">
          <cell r="A1596">
            <v>25090</v>
          </cell>
          <cell r="B1596">
            <v>3.4971366401820894</v>
          </cell>
          <cell r="C1596">
            <v>2.0016375452904352E-2</v>
          </cell>
          <cell r="D1596">
            <v>1185146.69</v>
          </cell>
          <cell r="E1596">
            <v>639626.74</v>
          </cell>
          <cell r="F1596">
            <v>229.85</v>
          </cell>
          <cell r="G1596">
            <v>1185145.3832</v>
          </cell>
          <cell r="H1596">
            <v>639629.98380000005</v>
          </cell>
          <cell r="I1596">
            <v>229.92</v>
          </cell>
          <cell r="J1596">
            <v>1185144.07</v>
          </cell>
          <cell r="K1596">
            <v>639633.23</v>
          </cell>
          <cell r="L1596">
            <v>229.85</v>
          </cell>
          <cell r="M1596">
            <v>-1.9989959664040227E-2</v>
          </cell>
          <cell r="N1596">
            <v>3.5017579413086861</v>
          </cell>
          <cell r="O1596">
            <v>6.9988945814907755</v>
          </cell>
        </row>
        <row r="1597">
          <cell r="A1597">
            <v>25100</v>
          </cell>
          <cell r="B1597">
            <v>3.5024110210027466</v>
          </cell>
          <cell r="C1597">
            <v>1.9986232221240571E-2</v>
          </cell>
          <cell r="D1597">
            <v>1185137.42</v>
          </cell>
          <cell r="E1597">
            <v>639622.99</v>
          </cell>
          <cell r="F1597">
            <v>230.32</v>
          </cell>
          <cell r="G1597">
            <v>1185136.111</v>
          </cell>
          <cell r="H1597">
            <v>639626.23860000004</v>
          </cell>
          <cell r="I1597">
            <v>230.39</v>
          </cell>
          <cell r="J1597">
            <v>1185134.8</v>
          </cell>
          <cell r="K1597">
            <v>639629.48</v>
          </cell>
          <cell r="L1597">
            <v>230.32</v>
          </cell>
          <cell r="M1597">
            <v>-2.0020116055806517E-2</v>
          </cell>
          <cell r="N1597">
            <v>3.4964832274131994</v>
          </cell>
          <cell r="O1597">
            <v>6.9988942484159455</v>
          </cell>
        </row>
        <row r="1598">
          <cell r="A1598">
            <v>25110</v>
          </cell>
          <cell r="B1598">
            <v>3.4983196437016773</v>
          </cell>
          <cell r="C1598">
            <v>2.0009606648165659E-2</v>
          </cell>
          <cell r="D1598">
            <v>1185128.1499999999</v>
          </cell>
          <cell r="E1598">
            <v>639619.25</v>
          </cell>
          <cell r="F1598">
            <v>230.79</v>
          </cell>
          <cell r="G1598">
            <v>1185126.8388</v>
          </cell>
          <cell r="H1598">
            <v>639622.49329999997</v>
          </cell>
          <cell r="I1598">
            <v>230.86</v>
          </cell>
          <cell r="J1598">
            <v>1185125.53</v>
          </cell>
          <cell r="K1598">
            <v>639625.74</v>
          </cell>
          <cell r="L1598">
            <v>230.82</v>
          </cell>
          <cell r="M1598">
            <v>-1.1426697449898361E-2</v>
          </cell>
          <cell r="N1598">
            <v>3.5005740000910115</v>
          </cell>
          <cell r="O1598">
            <v>6.9988936437926892</v>
          </cell>
        </row>
        <row r="1599">
          <cell r="A1599">
            <v>25120</v>
          </cell>
          <cell r="B1599">
            <v>3.9027132728346761</v>
          </cell>
          <cell r="C1599">
            <v>1.9473631467881822E-2</v>
          </cell>
          <cell r="D1599">
            <v>1185119.03</v>
          </cell>
          <cell r="E1599">
            <v>639615.13</v>
          </cell>
          <cell r="F1599">
            <v>231.24</v>
          </cell>
          <cell r="G1599">
            <v>1185117.5667000001</v>
          </cell>
          <cell r="H1599">
            <v>639618.74800000002</v>
          </cell>
          <cell r="I1599">
            <v>231.316</v>
          </cell>
          <cell r="J1599">
            <v>1185116.26</v>
          </cell>
          <cell r="K1599">
            <v>639621.99</v>
          </cell>
          <cell r="L1599">
            <v>231.34</v>
          </cell>
          <cell r="M1599">
            <v>6.8661085930224706E-3</v>
          </cell>
          <cell r="N1599">
            <v>3.4954297146407463</v>
          </cell>
          <cell r="O1599">
            <v>7.3981429874754223</v>
          </cell>
        </row>
        <row r="1600">
          <cell r="A1600">
            <v>25130</v>
          </cell>
          <cell r="B1600">
            <v>4.4019229990264392</v>
          </cell>
          <cell r="C1600">
            <v>2.4080384873483306E-2</v>
          </cell>
          <cell r="D1600">
            <v>1185109.94</v>
          </cell>
          <cell r="E1600">
            <v>639610.92000000004</v>
          </cell>
          <cell r="F1600">
            <v>231.57</v>
          </cell>
          <cell r="G1600">
            <v>1185108.2945000001</v>
          </cell>
          <cell r="H1600">
            <v>639615.00280000002</v>
          </cell>
          <cell r="I1600">
            <v>231.67599999999999</v>
          </cell>
          <cell r="J1600">
            <v>1185106.98</v>
          </cell>
          <cell r="K1600">
            <v>639618.25</v>
          </cell>
          <cell r="L1600">
            <v>231.76</v>
          </cell>
          <cell r="M1600">
            <v>2.3978264901868662E-2</v>
          </cell>
          <cell r="N1600">
            <v>3.5031725749871474</v>
          </cell>
          <cell r="O1600">
            <v>7.9050955740135862</v>
          </cell>
        </row>
        <row r="1601">
          <cell r="A1601">
            <v>25140</v>
          </cell>
          <cell r="B1601">
            <v>4.5018558583731343</v>
          </cell>
          <cell r="C1601">
            <v>4.1316293957753387E-2</v>
          </cell>
          <cell r="D1601">
            <v>1185100.8899999999</v>
          </cell>
          <cell r="E1601">
            <v>639607.02</v>
          </cell>
          <cell r="F1601">
            <v>231.74</v>
          </cell>
          <cell r="G1601">
            <v>1185099.0719000001</v>
          </cell>
          <cell r="H1601">
            <v>639611.13840000005</v>
          </cell>
          <cell r="I1601">
            <v>231.92599999999999</v>
          </cell>
          <cell r="J1601">
            <v>1185097.6599999999</v>
          </cell>
          <cell r="K1601">
            <v>639614.34</v>
          </cell>
          <cell r="L1601">
            <v>232.07</v>
          </cell>
          <cell r="M1601">
            <v>4.1153433809135706E-2</v>
          </cell>
          <cell r="N1601">
            <v>3.4991004801168915</v>
          </cell>
          <cell r="O1601">
            <v>8.0009563384900257</v>
          </cell>
        </row>
        <row r="1602">
          <cell r="A1602">
            <v>25150</v>
          </cell>
          <cell r="B1602">
            <v>4.4959079016410159</v>
          </cell>
          <cell r="C1602">
            <v>3.2696399307104239E-2</v>
          </cell>
          <cell r="D1602">
            <v>1185091.99</v>
          </cell>
          <cell r="E1602">
            <v>639602.88</v>
          </cell>
          <cell r="F1602">
            <v>231.92</v>
          </cell>
          <cell r="G1602">
            <v>1185090.0081</v>
          </cell>
          <cell r="H1602">
            <v>639606.9155</v>
          </cell>
          <cell r="I1602">
            <v>232.06700000000001</v>
          </cell>
          <cell r="J1602">
            <v>1185088.47</v>
          </cell>
          <cell r="K1602">
            <v>639610.06000000006</v>
          </cell>
          <cell r="L1602">
            <v>232.18</v>
          </cell>
          <cell r="M1602">
            <v>3.228092934127124E-2</v>
          </cell>
          <cell r="N1602">
            <v>3.5005187987425375</v>
          </cell>
          <cell r="O1602">
            <v>7.9964267003835534</v>
          </cell>
        </row>
        <row r="1603">
          <cell r="A1603">
            <v>25160</v>
          </cell>
          <cell r="B1603">
            <v>4.2053850430396196</v>
          </cell>
          <cell r="C1603">
            <v>1.1413937013793105E-2</v>
          </cell>
          <cell r="D1603">
            <v>1185083</v>
          </cell>
          <cell r="E1603">
            <v>639598.65</v>
          </cell>
          <cell r="F1603">
            <v>232.05</v>
          </cell>
          <cell r="G1603">
            <v>1185081.088</v>
          </cell>
          <cell r="H1603">
            <v>639602.39560000005</v>
          </cell>
          <cell r="I1603">
            <v>232.09800000000001</v>
          </cell>
          <cell r="J1603">
            <v>1185079.3500000001</v>
          </cell>
          <cell r="K1603">
            <v>639605.79</v>
          </cell>
          <cell r="L1603">
            <v>232.14</v>
          </cell>
          <cell r="M1603">
            <v>1.1013575422895798E-2</v>
          </cell>
          <cell r="N1603">
            <v>3.8134754961282242</v>
          </cell>
          <cell r="O1603">
            <v>8.0188605391678429</v>
          </cell>
        </row>
        <row r="1604">
          <cell r="A1604">
            <v>25170</v>
          </cell>
          <cell r="B1604">
            <v>3.7026912388887454</v>
          </cell>
          <cell r="C1604">
            <v>-1.3773765272227744E-2</v>
          </cell>
          <cell r="D1604">
            <v>1185073.8700000001</v>
          </cell>
          <cell r="E1604">
            <v>639594.55000000005</v>
          </cell>
          <cell r="F1604">
            <v>232.07</v>
          </cell>
          <cell r="G1604">
            <v>1185072.1828999999</v>
          </cell>
          <cell r="H1604">
            <v>639597.84600000002</v>
          </cell>
          <cell r="I1604">
            <v>232.01900000000001</v>
          </cell>
          <cell r="J1604">
            <v>1185070.22</v>
          </cell>
          <cell r="K1604">
            <v>639601.68999999994</v>
          </cell>
          <cell r="L1604">
            <v>231.96</v>
          </cell>
          <cell r="M1604">
            <v>-1.3669530512799424E-2</v>
          </cell>
          <cell r="N1604">
            <v>4.3161687187978419</v>
          </cell>
          <cell r="O1604">
            <v>8.0188599576865869</v>
          </cell>
        </row>
        <row r="1605">
          <cell r="A1605">
            <v>25180</v>
          </cell>
          <cell r="B1605">
            <v>3.4980272398555976</v>
          </cell>
          <cell r="C1605">
            <v>-3.6877928945271553E-2</v>
          </cell>
          <cell r="D1605">
            <v>1185064.78</v>
          </cell>
          <cell r="E1605">
            <v>639590.21</v>
          </cell>
          <cell r="F1605">
            <v>231.96</v>
          </cell>
          <cell r="G1605">
            <v>1185063.2483999999</v>
          </cell>
          <cell r="H1605">
            <v>639593.35490000003</v>
          </cell>
          <cell r="I1605">
            <v>231.83099999999999</v>
          </cell>
          <cell r="J1605">
            <v>1185061.29</v>
          </cell>
          <cell r="K1605">
            <v>639597.4</v>
          </cell>
          <cell r="L1605">
            <v>231.67</v>
          </cell>
          <cell r="M1605">
            <v>-3.5823657396577772E-2</v>
          </cell>
          <cell r="N1605">
            <v>4.4942368172430562</v>
          </cell>
          <cell r="O1605">
            <v>7.9922640570986534</v>
          </cell>
        </row>
        <row r="1606">
          <cell r="A1606">
            <v>25190</v>
          </cell>
          <cell r="B1606">
            <v>3.5042041964974819</v>
          </cell>
          <cell r="C1606">
            <v>-3.8810523694917734E-2</v>
          </cell>
          <cell r="D1606">
            <v>1185055.6000000001</v>
          </cell>
          <cell r="E1606">
            <v>639585.93999999994</v>
          </cell>
          <cell r="F1606">
            <v>231.67</v>
          </cell>
          <cell r="G1606">
            <v>1185054.1791000001</v>
          </cell>
          <cell r="H1606">
            <v>639589.14320000005</v>
          </cell>
          <cell r="I1606">
            <v>231.53399999999999</v>
          </cell>
          <cell r="J1606">
            <v>1185052.3500000001</v>
          </cell>
          <cell r="K1606">
            <v>639593.26</v>
          </cell>
          <cell r="L1606">
            <v>231.36</v>
          </cell>
          <cell r="M1606">
            <v>-3.8625060749358467E-2</v>
          </cell>
          <cell r="N1606">
            <v>4.5048472837125102</v>
          </cell>
          <cell r="O1606">
            <v>8.0090514802099921</v>
          </cell>
        </row>
        <row r="1607">
          <cell r="A1607">
            <v>25200</v>
          </cell>
          <cell r="B1607">
            <v>3.5024357596316782</v>
          </cell>
          <cell r="C1607">
            <v>-3.9972182106414254E-2</v>
          </cell>
          <cell r="D1607">
            <v>1185046.29</v>
          </cell>
          <cell r="E1607">
            <v>639581.99</v>
          </cell>
          <cell r="F1607">
            <v>231.28</v>
          </cell>
          <cell r="G1607">
            <v>1185044.9745</v>
          </cell>
          <cell r="H1607">
            <v>639585.23600000003</v>
          </cell>
          <cell r="I1607">
            <v>231.14</v>
          </cell>
          <cell r="J1607">
            <v>1185043.29</v>
          </cell>
          <cell r="K1607">
            <v>639589.41</v>
          </cell>
          <cell r="L1607">
            <v>230.96</v>
          </cell>
          <cell r="M1607">
            <v>-3.9990308461721233E-2</v>
          </cell>
          <cell r="N1607">
            <v>4.5010905622864747</v>
          </cell>
          <cell r="O1607">
            <v>8.0035263219181534</v>
          </cell>
        </row>
        <row r="1608">
          <cell r="A1608">
            <v>25210</v>
          </cell>
          <cell r="B1608">
            <v>3.501639377547674</v>
          </cell>
          <cell r="C1608">
            <v>-3.912453146330179E-2</v>
          </cell>
          <cell r="D1608">
            <v>1185036.8500000001</v>
          </cell>
          <cell r="E1608">
            <v>639578.35</v>
          </cell>
          <cell r="F1608">
            <v>230.87</v>
          </cell>
          <cell r="G1608">
            <v>1185035.6447999999</v>
          </cell>
          <cell r="H1608">
            <v>639581.63769999996</v>
          </cell>
          <cell r="I1608">
            <v>230.733</v>
          </cell>
          <cell r="J1608">
            <v>1185034.1000000001</v>
          </cell>
          <cell r="K1608">
            <v>639585.86</v>
          </cell>
          <cell r="L1608">
            <v>230.56</v>
          </cell>
          <cell r="M1608">
            <v>-3.8478449404156692E-2</v>
          </cell>
          <cell r="N1608">
            <v>4.4960231682650198</v>
          </cell>
          <cell r="O1608">
            <v>7.9976625458126938</v>
          </cell>
        </row>
        <row r="1609">
          <cell r="A1609">
            <v>25220</v>
          </cell>
          <cell r="B1609">
            <v>3.4965394106061529</v>
          </cell>
          <cell r="C1609">
            <v>-3.8609603424036909E-2</v>
          </cell>
          <cell r="D1609">
            <v>1185027.29</v>
          </cell>
          <cell r="E1609">
            <v>639575.03</v>
          </cell>
          <cell r="F1609">
            <v>230.46</v>
          </cell>
          <cell r="G1609">
            <v>1185026.2002999999</v>
          </cell>
          <cell r="H1609">
            <v>639578.35239999997</v>
          </cell>
          <cell r="I1609">
            <v>230.32499999999999</v>
          </cell>
          <cell r="J1609">
            <v>1185024.79</v>
          </cell>
          <cell r="K1609">
            <v>639582.63</v>
          </cell>
          <cell r="L1609">
            <v>230.15</v>
          </cell>
          <cell r="M1609">
            <v>-3.8853593383887323E-2</v>
          </cell>
          <cell r="N1609">
            <v>4.5040879043263953</v>
          </cell>
          <cell r="O1609">
            <v>8.0006273149325473</v>
          </cell>
        </row>
        <row r="1610">
          <cell r="A1610">
            <v>25230</v>
          </cell>
          <cell r="B1610">
            <v>3.503077015939732</v>
          </cell>
          <cell r="C1610">
            <v>-3.7681158421404223E-2</v>
          </cell>
          <cell r="D1610">
            <v>1185017.6299999999</v>
          </cell>
          <cell r="E1610">
            <v>639572.02</v>
          </cell>
          <cell r="F1610">
            <v>230.05</v>
          </cell>
          <cell r="G1610">
            <v>1185016.6517</v>
          </cell>
          <cell r="H1610">
            <v>639575.38370000001</v>
          </cell>
          <cell r="I1610">
            <v>229.91800000000001</v>
          </cell>
          <cell r="J1610">
            <v>1185015.3899999999</v>
          </cell>
          <cell r="K1610">
            <v>639579.69999999995</v>
          </cell>
          <cell r="L1610">
            <v>229.75</v>
          </cell>
          <cell r="M1610">
            <v>-3.7358863621551198E-2</v>
          </cell>
          <cell r="N1610">
            <v>4.4969247914460722</v>
          </cell>
          <cell r="O1610">
            <v>8.0000018073858037</v>
          </cell>
        </row>
        <row r="1611">
          <cell r="A1611">
            <v>25240</v>
          </cell>
          <cell r="B1611">
            <v>3.4974394118995304</v>
          </cell>
          <cell r="C1611">
            <v>-1.9728719178166269E-2</v>
          </cell>
          <cell r="D1611">
            <v>1185007.92</v>
          </cell>
          <cell r="E1611">
            <v>639569.34</v>
          </cell>
          <cell r="F1611">
            <v>229.58</v>
          </cell>
          <cell r="G1611">
            <v>1185007.0138000001</v>
          </cell>
          <cell r="H1611">
            <v>639572.71799999999</v>
          </cell>
          <cell r="I1611">
            <v>229.511</v>
          </cell>
          <cell r="J1611">
            <v>1185005.8899999999</v>
          </cell>
          <cell r="K1611">
            <v>639576.91</v>
          </cell>
          <cell r="L1611">
            <v>229.42</v>
          </cell>
          <cell r="M1611">
            <v>-2.0967635937225615E-2</v>
          </cell>
          <cell r="N1611">
            <v>4.3400219401200211</v>
          </cell>
          <cell r="O1611">
            <v>7.8374613520195515</v>
          </cell>
        </row>
        <row r="1612">
          <cell r="A1612">
            <v>25250</v>
          </cell>
          <cell r="B1612">
            <v>3.4948483515692219</v>
          </cell>
          <cell r="C1612">
            <v>-2.0029481384684208E-3</v>
          </cell>
          <cell r="D1612">
            <v>1184998.26</v>
          </cell>
          <cell r="E1612">
            <v>639566.75</v>
          </cell>
          <cell r="F1612">
            <v>229.11</v>
          </cell>
          <cell r="G1612">
            <v>1184997.3555999999</v>
          </cell>
          <cell r="H1612">
            <v>639570.12580000004</v>
          </cell>
          <cell r="I1612">
            <v>229.10300000000001</v>
          </cell>
          <cell r="J1612">
            <v>1184996.3600000001</v>
          </cell>
          <cell r="K1612">
            <v>639573.82999999996</v>
          </cell>
          <cell r="L1612">
            <v>229.03</v>
          </cell>
          <cell r="M1612">
            <v>-1.9031907716509706E-2</v>
          </cell>
          <cell r="N1612">
            <v>3.8356638276824881</v>
          </cell>
          <cell r="O1612">
            <v>7.3305121792517101</v>
          </cell>
        </row>
        <row r="1613">
          <cell r="A1613">
            <v>25260</v>
          </cell>
          <cell r="B1613">
            <v>3.5018222413822993</v>
          </cell>
          <cell r="C1613">
            <v>1.5991674088490088E-2</v>
          </cell>
          <cell r="D1613">
            <v>1184988.6000000001</v>
          </cell>
          <cell r="E1613">
            <v>639564.15</v>
          </cell>
          <cell r="F1613">
            <v>228.64</v>
          </cell>
          <cell r="G1613">
            <v>1184987.6973999999</v>
          </cell>
          <cell r="H1613">
            <v>639567.53350000002</v>
          </cell>
          <cell r="I1613">
            <v>228.696</v>
          </cell>
          <cell r="J1613">
            <v>1184986.79</v>
          </cell>
          <cell r="K1613">
            <v>639570.91</v>
          </cell>
          <cell r="L1613">
            <v>228.63</v>
          </cell>
          <cell r="M1613">
            <v>-1.8877088362498733E-2</v>
          </cell>
          <cell r="N1613">
            <v>3.4963019048593456</v>
          </cell>
          <cell r="O1613">
            <v>6.9981241462416452</v>
          </cell>
        </row>
        <row r="1614">
          <cell r="A1614">
            <v>25270</v>
          </cell>
          <cell r="B1614">
            <v>3.5017944227310127</v>
          </cell>
          <cell r="C1614">
            <v>1.9704183532903118E-2</v>
          </cell>
          <cell r="D1614">
            <v>1184978.95</v>
          </cell>
          <cell r="E1614">
            <v>639561.56000000006</v>
          </cell>
          <cell r="F1614">
            <v>228.22</v>
          </cell>
          <cell r="G1614">
            <v>1184978.0393000001</v>
          </cell>
          <cell r="H1614">
            <v>639564.94129999995</v>
          </cell>
          <cell r="I1614">
            <v>228.28899999999999</v>
          </cell>
          <cell r="J1614">
            <v>1184977.1299999999</v>
          </cell>
          <cell r="K1614">
            <v>639568.31999999995</v>
          </cell>
          <cell r="L1614">
            <v>228.22</v>
          </cell>
          <cell r="M1614">
            <v>-1.9720371651485435E-2</v>
          </cell>
          <cell r="N1614">
            <v>3.4989198590885069</v>
          </cell>
          <cell r="O1614">
            <v>7.0007142818195192</v>
          </cell>
        </row>
        <row r="1615">
          <cell r="A1615">
            <v>25280</v>
          </cell>
          <cell r="B1615">
            <v>3.4992021976436889</v>
          </cell>
          <cell r="C1615">
            <v>2.1147677619156386E-2</v>
          </cell>
          <cell r="D1615">
            <v>1184969.29</v>
          </cell>
          <cell r="E1615">
            <v>639558.97</v>
          </cell>
          <cell r="F1615">
            <v>227.82</v>
          </cell>
          <cell r="G1615">
            <v>1184968.3811000001</v>
          </cell>
          <cell r="H1615">
            <v>639562.34909999999</v>
          </cell>
          <cell r="I1615">
            <v>227.89400000000001</v>
          </cell>
          <cell r="J1615">
            <v>1184967.47</v>
          </cell>
          <cell r="K1615">
            <v>639565.73</v>
          </cell>
          <cell r="L1615">
            <v>227.82</v>
          </cell>
          <cell r="M1615">
            <v>-2.1133725878139394E-2</v>
          </cell>
          <cell r="N1615">
            <v>3.501512247613539</v>
          </cell>
          <cell r="O1615">
            <v>7.0007144452572279</v>
          </cell>
        </row>
        <row r="1616">
          <cell r="A1616">
            <v>25290</v>
          </cell>
          <cell r="B1616">
            <v>3.4966103614974342</v>
          </cell>
          <cell r="C1616">
            <v>1.9161414362247071E-2</v>
          </cell>
          <cell r="D1616">
            <v>1184959.6299999999</v>
          </cell>
          <cell r="E1616">
            <v>639556.38</v>
          </cell>
          <cell r="F1616">
            <v>227.46</v>
          </cell>
          <cell r="G1616">
            <v>1184958.7228999999</v>
          </cell>
          <cell r="H1616">
            <v>639559.75690000004</v>
          </cell>
          <cell r="I1616">
            <v>227.52699999999999</v>
          </cell>
          <cell r="J1616">
            <v>1184957.82</v>
          </cell>
          <cell r="K1616">
            <v>639563.14</v>
          </cell>
          <cell r="L1616">
            <v>227.46</v>
          </cell>
          <cell r="M1616">
            <v>-1.9134584964890403E-2</v>
          </cell>
          <cell r="N1616">
            <v>3.5015131043038332</v>
          </cell>
          <cell r="O1616">
            <v>6.9981234658012674</v>
          </cell>
        </row>
        <row r="1617">
          <cell r="A1617">
            <v>25300</v>
          </cell>
          <cell r="B1617">
            <v>3.5035817743996547</v>
          </cell>
          <cell r="C1617">
            <v>1.9408709252015547E-2</v>
          </cell>
          <cell r="D1617">
            <v>1184949.97</v>
          </cell>
          <cell r="E1617">
            <v>639553.78</v>
          </cell>
          <cell r="F1617">
            <v>227.12</v>
          </cell>
          <cell r="G1617">
            <v>1184949.0647</v>
          </cell>
          <cell r="H1617">
            <v>639557.16460000002</v>
          </cell>
          <cell r="I1617">
            <v>227.18799999999999</v>
          </cell>
          <cell r="J1617">
            <v>1184948.1599999999</v>
          </cell>
          <cell r="K1617">
            <v>639560.54</v>
          </cell>
          <cell r="L1617">
            <v>227.12</v>
          </cell>
          <cell r="M1617">
            <v>-1.9458929395928169E-2</v>
          </cell>
          <cell r="N1617">
            <v>3.4945396335223258</v>
          </cell>
          <cell r="O1617">
            <v>6.99812140792198</v>
          </cell>
        </row>
        <row r="1618">
          <cell r="A1618">
            <v>25310</v>
          </cell>
          <cell r="B1618">
            <v>3.5009657696024812</v>
          </cell>
          <cell r="C1618">
            <v>1.8566305493291978E-2</v>
          </cell>
          <cell r="D1618">
            <v>1184940.31</v>
          </cell>
          <cell r="E1618">
            <v>639551.18999999994</v>
          </cell>
          <cell r="F1618">
            <v>226.81</v>
          </cell>
          <cell r="G1618">
            <v>1184939.4066000001</v>
          </cell>
          <cell r="H1618">
            <v>639554.57239999995</v>
          </cell>
          <cell r="I1618">
            <v>226.875</v>
          </cell>
          <cell r="J1618">
            <v>1184938.5</v>
          </cell>
          <cell r="K1618">
            <v>639557.94999999995</v>
          </cell>
          <cell r="L1618">
            <v>226.81</v>
          </cell>
          <cell r="M1618">
            <v>-1.8586527480291142E-2</v>
          </cell>
          <cell r="N1618">
            <v>3.4971567480220656</v>
          </cell>
          <cell r="O1618">
            <v>6.9981225176245463</v>
          </cell>
        </row>
        <row r="1619">
          <cell r="A1619">
            <v>25320</v>
          </cell>
          <cell r="B1619">
            <v>3.5009665237019103</v>
          </cell>
          <cell r="C1619">
            <v>1.9994478532167001E-2</v>
          </cell>
          <cell r="D1619">
            <v>1184930.6599999999</v>
          </cell>
          <cell r="E1619">
            <v>639548.6</v>
          </cell>
          <cell r="F1619">
            <v>226.52</v>
          </cell>
          <cell r="G1619">
            <v>1184929.7483999999</v>
          </cell>
          <cell r="H1619">
            <v>639551.98019999999</v>
          </cell>
          <cell r="I1619">
            <v>226.59</v>
          </cell>
          <cell r="J1619">
            <v>1184928.8400000001</v>
          </cell>
          <cell r="K1619">
            <v>639555.36</v>
          </cell>
          <cell r="L1619">
            <v>226.52</v>
          </cell>
          <cell r="M1619">
            <v>-2.0001438032893344E-2</v>
          </cell>
          <cell r="N1619">
            <v>3.4997483623364856</v>
          </cell>
          <cell r="O1619">
            <v>7.0007148860383959</v>
          </cell>
        </row>
        <row r="1620">
          <cell r="A1620">
            <v>25330</v>
          </cell>
          <cell r="B1620">
            <v>3.6316093470897792</v>
          </cell>
          <cell r="C1620">
            <v>2.0101281008792056E-2</v>
          </cell>
          <cell r="D1620">
            <v>1184921.03</v>
          </cell>
          <cell r="E1620">
            <v>639545.88</v>
          </cell>
          <cell r="F1620">
            <v>226.26</v>
          </cell>
          <cell r="G1620">
            <v>1184920.0902</v>
          </cell>
          <cell r="H1620">
            <v>639549.38789999997</v>
          </cell>
          <cell r="I1620">
            <v>226.333</v>
          </cell>
          <cell r="J1620">
            <v>1184919.18</v>
          </cell>
          <cell r="K1620">
            <v>639552.77</v>
          </cell>
          <cell r="L1620">
            <v>226.32</v>
          </cell>
          <cell r="M1620">
            <v>-3.7117013836054946E-3</v>
          </cell>
          <cell r="N1620">
            <v>3.5024369302514344</v>
          </cell>
          <cell r="O1620">
            <v>7.1340462773412137</v>
          </cell>
        </row>
        <row r="1621">
          <cell r="A1621">
            <v>25340</v>
          </cell>
          <cell r="B1621">
            <v>4.1359693530899948</v>
          </cell>
          <cell r="C1621">
            <v>1.9826065669159565E-2</v>
          </cell>
          <cell r="D1621">
            <v>1184911.5</v>
          </cell>
          <cell r="E1621">
            <v>639542.80000000005</v>
          </cell>
          <cell r="F1621">
            <v>226.02</v>
          </cell>
          <cell r="G1621">
            <v>1184910.432</v>
          </cell>
          <cell r="H1621">
            <v>639546.79570000002</v>
          </cell>
          <cell r="I1621">
            <v>226.102</v>
          </cell>
          <cell r="J1621">
            <v>1184909.52</v>
          </cell>
          <cell r="K1621">
            <v>639550.18000000005</v>
          </cell>
          <cell r="L1621">
            <v>226.15</v>
          </cell>
          <cell r="M1621">
            <v>1.3694607292352761E-2</v>
          </cell>
          <cell r="N1621">
            <v>3.5050293137507942</v>
          </cell>
          <cell r="O1621">
            <v>7.6409986668407885</v>
          </cell>
        </row>
        <row r="1622">
          <cell r="A1622">
            <v>25350</v>
          </cell>
          <cell r="B1622">
            <v>4.4957092299432446</v>
          </cell>
          <cell r="C1622">
            <v>3.3365147149852337E-2</v>
          </cell>
          <cell r="D1622">
            <v>1184901.99</v>
          </cell>
          <cell r="E1622">
            <v>639539.86</v>
          </cell>
          <cell r="F1622">
            <v>225.75</v>
          </cell>
          <cell r="G1622">
            <v>1184900.7778</v>
          </cell>
          <cell r="H1622">
            <v>639544.18920000002</v>
          </cell>
          <cell r="I1622">
            <v>225.9</v>
          </cell>
          <cell r="J1622">
            <v>1184899.83</v>
          </cell>
          <cell r="K1622">
            <v>639547.56000000006</v>
          </cell>
          <cell r="L1622">
            <v>226.01</v>
          </cell>
          <cell r="M1622">
            <v>3.1414960184748618E-2</v>
          </cell>
          <cell r="N1622">
            <v>3.5015164543607535</v>
          </cell>
          <cell r="O1622">
            <v>7.9972256843039986</v>
          </cell>
        </row>
        <row r="1623">
          <cell r="A1623">
            <v>25360</v>
          </cell>
          <cell r="B1623">
            <v>4.4987347166198521</v>
          </cell>
          <cell r="C1623">
            <v>3.4231847330554552E-2</v>
          </cell>
          <cell r="D1623">
            <v>1184892.5900000001</v>
          </cell>
          <cell r="E1623">
            <v>639537.02</v>
          </cell>
          <cell r="F1623">
            <v>225.57</v>
          </cell>
          <cell r="G1623">
            <v>1184891.2049</v>
          </cell>
          <cell r="H1623">
            <v>639541.30020000006</v>
          </cell>
          <cell r="I1623">
            <v>225.72399999999999</v>
          </cell>
          <cell r="J1623">
            <v>1184890.1299999999</v>
          </cell>
          <cell r="K1623">
            <v>639544.63</v>
          </cell>
          <cell r="L1623">
            <v>225.84</v>
          </cell>
          <cell r="M1623">
            <v>3.3152360309767377E-2</v>
          </cell>
          <cell r="N1623">
            <v>3.4989967204789894</v>
          </cell>
          <cell r="O1623">
            <v>7.9977314370988415</v>
          </cell>
        </row>
        <row r="1624">
          <cell r="A1624">
            <v>25370</v>
          </cell>
          <cell r="B1624">
            <v>4.1491255609311164</v>
          </cell>
          <cell r="C1624">
            <v>2.0727258969883963E-2</v>
          </cell>
          <cell r="D1624">
            <v>1184883.05</v>
          </cell>
          <cell r="E1624">
            <v>639534.18999999994</v>
          </cell>
          <cell r="F1624">
            <v>225.49</v>
          </cell>
          <cell r="G1624">
            <v>1184881.7235999999</v>
          </cell>
          <cell r="H1624">
            <v>639538.12139999995</v>
          </cell>
          <cell r="I1624">
            <v>225.57599999999999</v>
          </cell>
          <cell r="J1624">
            <v>1184880.6000000001</v>
          </cell>
          <cell r="K1624">
            <v>639541.43999999994</v>
          </cell>
          <cell r="L1624">
            <v>225.63</v>
          </cell>
          <cell r="M1624">
            <v>1.5412486092057597E-2</v>
          </cell>
          <cell r="N1624">
            <v>3.5036527966652615</v>
          </cell>
          <cell r="O1624">
            <v>7.6527783575963779</v>
          </cell>
        </row>
        <row r="1625">
          <cell r="A1625">
            <v>25380</v>
          </cell>
          <cell r="B1625">
            <v>3.6575565518690776</v>
          </cell>
          <cell r="C1625">
            <v>2.0505492925786944E-2</v>
          </cell>
          <cell r="D1625">
            <v>1184873.42</v>
          </cell>
          <cell r="E1625">
            <v>639531.46</v>
          </cell>
          <cell r="F1625">
            <v>225.38</v>
          </cell>
          <cell r="G1625">
            <v>1184872.2483000001</v>
          </cell>
          <cell r="H1625">
            <v>639534.92480000004</v>
          </cell>
          <cell r="I1625">
            <v>225.45500000000001</v>
          </cell>
          <cell r="J1625">
            <v>1184871.1299999999</v>
          </cell>
          <cell r="K1625">
            <v>639538.24</v>
          </cell>
          <cell r="L1625">
            <v>225.44</v>
          </cell>
          <cell r="M1625">
            <v>-4.2872639426992992E-3</v>
          </cell>
          <cell r="N1625">
            <v>3.4987349042407327</v>
          </cell>
          <cell r="O1625">
            <v>7.1562914561098108</v>
          </cell>
        </row>
        <row r="1626">
          <cell r="A1626">
            <v>25390</v>
          </cell>
          <cell r="B1626">
            <v>3.5011626982384767</v>
          </cell>
          <cell r="C1626">
            <v>2.0278977619554741E-2</v>
          </cell>
          <cell r="D1626">
            <v>1184863.8899999999</v>
          </cell>
          <cell r="E1626">
            <v>639528.41</v>
          </cell>
          <cell r="F1626">
            <v>225.29</v>
          </cell>
          <cell r="G1626">
            <v>1184862.773</v>
          </cell>
          <cell r="H1626">
            <v>639531.72820000001</v>
          </cell>
          <cell r="I1626">
            <v>225.36099999999999</v>
          </cell>
          <cell r="J1626">
            <v>1184861.6499999999</v>
          </cell>
          <cell r="K1626">
            <v>639535.04</v>
          </cell>
          <cell r="L1626">
            <v>225.29</v>
          </cell>
          <cell r="M1626">
            <v>-2.030300137192146E-2</v>
          </cell>
          <cell r="N1626">
            <v>3.4970199085042255</v>
          </cell>
          <cell r="O1626">
            <v>6.9981826067427022</v>
          </cell>
        </row>
        <row r="1627">
          <cell r="A1627">
            <v>25400</v>
          </cell>
          <cell r="B1627">
            <v>3.4966378594424827</v>
          </cell>
          <cell r="C1627">
            <v>1.8589285654637844E-2</v>
          </cell>
          <cell r="D1627">
            <v>1184854.42</v>
          </cell>
          <cell r="E1627">
            <v>639525.22</v>
          </cell>
          <cell r="F1627">
            <v>225.23</v>
          </cell>
          <cell r="G1627">
            <v>1184853.2975999999</v>
          </cell>
          <cell r="H1627">
            <v>639528.53159999999</v>
          </cell>
          <cell r="I1627">
            <v>225.29499999999999</v>
          </cell>
          <cell r="J1627">
            <v>1184852.18</v>
          </cell>
          <cell r="K1627">
            <v>639531.85</v>
          </cell>
          <cell r="L1627">
            <v>225.23</v>
          </cell>
          <cell r="M1627">
            <v>-1.8563241093392604E-2</v>
          </cell>
          <cell r="N1627">
            <v>3.5015437052710485</v>
          </cell>
          <cell r="O1627">
            <v>6.9981815647135317</v>
          </cell>
        </row>
        <row r="1628">
          <cell r="A1628">
            <v>25410</v>
          </cell>
          <cell r="B1628">
            <v>3.4976703174060542</v>
          </cell>
          <cell r="C1628">
            <v>1.8869702976737238E-2</v>
          </cell>
          <cell r="D1628">
            <v>1184844.8899999999</v>
          </cell>
          <cell r="E1628">
            <v>639522.05000000005</v>
          </cell>
          <cell r="F1628">
            <v>225.19</v>
          </cell>
          <cell r="G1628">
            <v>1184843.8086000001</v>
          </cell>
          <cell r="H1628">
            <v>639525.3763</v>
          </cell>
          <cell r="I1628">
            <v>225.256</v>
          </cell>
          <cell r="J1628">
            <v>1184842.73</v>
          </cell>
          <cell r="K1628">
            <v>639528.69999999995</v>
          </cell>
          <cell r="L1628">
            <v>225.19</v>
          </cell>
          <cell r="M1628">
            <v>-1.8887727461711756E-2</v>
          </cell>
          <cell r="N1628">
            <v>3.49433250420382</v>
          </cell>
          <cell r="O1628">
            <v>6.9920028216098746</v>
          </cell>
        </row>
        <row r="1629">
          <cell r="A1629">
            <v>25420</v>
          </cell>
          <cell r="B1629">
            <v>3.496369868839905</v>
          </cell>
          <cell r="C1629">
            <v>1.859071049069666E-2</v>
          </cell>
          <cell r="D1629">
            <v>1184835.3799999999</v>
          </cell>
          <cell r="E1629">
            <v>639518.96</v>
          </cell>
          <cell r="F1629">
            <v>225.18</v>
          </cell>
          <cell r="G1629">
            <v>1184834.2985</v>
          </cell>
          <cell r="H1629">
            <v>639522.28489999997</v>
          </cell>
          <cell r="I1629">
            <v>225.245</v>
          </cell>
          <cell r="J1629">
            <v>1184833.22</v>
          </cell>
          <cell r="K1629">
            <v>639525.61</v>
          </cell>
          <cell r="L1629">
            <v>225.18</v>
          </cell>
          <cell r="M1629">
            <v>-1.8594627690166066E-2</v>
          </cell>
          <cell r="N1629">
            <v>3.4956333131839772</v>
          </cell>
          <cell r="O1629">
            <v>6.9920031820238826</v>
          </cell>
        </row>
        <row r="1630">
          <cell r="A1630">
            <v>25430</v>
          </cell>
          <cell r="B1630">
            <v>3.5046108401508214</v>
          </cell>
          <cell r="C1630">
            <v>2.0259025392086745E-2</v>
          </cell>
          <cell r="D1630">
            <v>1184825.8700000001</v>
          </cell>
          <cell r="E1630">
            <v>639515.86</v>
          </cell>
          <cell r="F1630">
            <v>225.19</v>
          </cell>
          <cell r="G1630">
            <v>1184824.7882999999</v>
          </cell>
          <cell r="H1630">
            <v>639519.19350000005</v>
          </cell>
          <cell r="I1630">
            <v>225.261</v>
          </cell>
          <cell r="J1630">
            <v>1184823.71</v>
          </cell>
          <cell r="K1630">
            <v>639522.52</v>
          </cell>
          <cell r="L1630">
            <v>225.19</v>
          </cell>
          <cell r="M1630">
            <v>-2.0303678026599391E-2</v>
          </cell>
          <cell r="N1630">
            <v>3.4969033643550911</v>
          </cell>
          <cell r="O1630">
            <v>7.0015142045059129</v>
          </cell>
        </row>
        <row r="1631">
          <cell r="A1631">
            <v>25440</v>
          </cell>
          <cell r="B1631">
            <v>3.5033409797260751</v>
          </cell>
          <cell r="C1631">
            <v>2.1122694144889747E-2</v>
          </cell>
          <cell r="D1631">
            <v>1184816.3600000001</v>
          </cell>
          <cell r="E1631">
            <v>639512.77</v>
          </cell>
          <cell r="F1631">
            <v>225.23</v>
          </cell>
          <cell r="G1631">
            <v>1184815.2781</v>
          </cell>
          <cell r="H1631">
            <v>639516.10210000002</v>
          </cell>
          <cell r="I1631">
            <v>225.304</v>
          </cell>
          <cell r="J1631">
            <v>1184814.2</v>
          </cell>
          <cell r="K1631">
            <v>639519.43000000005</v>
          </cell>
          <cell r="L1631">
            <v>225.23</v>
          </cell>
          <cell r="M1631">
            <v>-2.1153896295608404E-2</v>
          </cell>
          <cell r="N1631">
            <v>3.4981735263292766</v>
          </cell>
          <cell r="O1631">
            <v>7.0015145060553516</v>
          </cell>
        </row>
        <row r="1632">
          <cell r="A1632">
            <v>25450</v>
          </cell>
          <cell r="B1632">
            <v>3.5020403324235656</v>
          </cell>
          <cell r="C1632">
            <v>2.1416086875300302E-2</v>
          </cell>
          <cell r="D1632">
            <v>1184806.8500000001</v>
          </cell>
          <cell r="E1632">
            <v>639509.68000000005</v>
          </cell>
          <cell r="F1632">
            <v>225.3</v>
          </cell>
          <cell r="G1632">
            <v>1184805.7679999999</v>
          </cell>
          <cell r="H1632">
            <v>639513.01069999998</v>
          </cell>
          <cell r="I1632">
            <v>225.375</v>
          </cell>
          <cell r="J1632">
            <v>1184804.69</v>
          </cell>
          <cell r="K1632">
            <v>639516.34</v>
          </cell>
          <cell r="L1632">
            <v>225.3</v>
          </cell>
          <cell r="M1632">
            <v>-2.1431788634138901E-2</v>
          </cell>
          <cell r="N1632">
            <v>3.4994746019714107</v>
          </cell>
          <cell r="O1632">
            <v>7.0015149343949759</v>
          </cell>
        </row>
        <row r="1633">
          <cell r="A1633">
            <v>25460</v>
          </cell>
          <cell r="B1633">
            <v>3.5007706765828854</v>
          </cell>
          <cell r="C1633">
            <v>2.0852551264872642E-2</v>
          </cell>
          <cell r="D1633">
            <v>1184797.3400000001</v>
          </cell>
          <cell r="E1633">
            <v>639506.59</v>
          </cell>
          <cell r="F1633">
            <v>225.4</v>
          </cell>
          <cell r="G1633">
            <v>1184796.2578</v>
          </cell>
          <cell r="H1633">
            <v>639509.91929999995</v>
          </cell>
          <cell r="I1633">
            <v>225.47300000000001</v>
          </cell>
          <cell r="J1633">
            <v>1184795.18</v>
          </cell>
          <cell r="K1633">
            <v>639513.25</v>
          </cell>
          <cell r="L1633">
            <v>225.4</v>
          </cell>
          <cell r="M1633">
            <v>-2.0852704401110898E-2</v>
          </cell>
          <cell r="N1633">
            <v>3.5007449679341609</v>
          </cell>
          <cell r="O1633">
            <v>7.0015156445170463</v>
          </cell>
        </row>
        <row r="1634">
          <cell r="A1634">
            <v>25470</v>
          </cell>
          <cell r="B1634">
            <v>3.4995011316796996</v>
          </cell>
          <cell r="C1634">
            <v>1.9431341051566752E-2</v>
          </cell>
          <cell r="D1634">
            <v>1184787.83</v>
          </cell>
          <cell r="E1634">
            <v>639503.5</v>
          </cell>
          <cell r="F1634">
            <v>225.53</v>
          </cell>
          <cell r="G1634">
            <v>1184786.7475999999</v>
          </cell>
          <cell r="H1634">
            <v>639506.82790000003</v>
          </cell>
          <cell r="I1634">
            <v>225.59800000000001</v>
          </cell>
          <cell r="J1634">
            <v>1184785.67</v>
          </cell>
          <cell r="K1634">
            <v>639510.16</v>
          </cell>
          <cell r="L1634">
            <v>225.53</v>
          </cell>
          <cell r="M1634">
            <v>-1.9417390096551249E-2</v>
          </cell>
          <cell r="N1634">
            <v>3.5020154439854219</v>
          </cell>
          <cell r="O1634">
            <v>7.0015165756651214</v>
          </cell>
        </row>
        <row r="1635">
          <cell r="A1635">
            <v>25480</v>
          </cell>
          <cell r="B1635">
            <v>3.4982007517890201</v>
          </cell>
          <cell r="C1635">
            <v>2.0296147945107992E-2</v>
          </cell>
          <cell r="D1635">
            <v>1184778.32</v>
          </cell>
          <cell r="E1635">
            <v>639500.41</v>
          </cell>
          <cell r="F1635">
            <v>225.68</v>
          </cell>
          <cell r="G1635">
            <v>1184777.2375</v>
          </cell>
          <cell r="H1635">
            <v>639503.7365</v>
          </cell>
          <cell r="I1635">
            <v>225.751</v>
          </cell>
          <cell r="J1635">
            <v>1184776.1599999999</v>
          </cell>
          <cell r="K1635">
            <v>639507.06999999995</v>
          </cell>
          <cell r="L1635">
            <v>225.68</v>
          </cell>
          <cell r="M1635">
            <v>-2.0266508667661529E-2</v>
          </cell>
          <cell r="N1635">
            <v>3.503316785554182</v>
          </cell>
          <cell r="O1635">
            <v>7.0015175373432026</v>
          </cell>
        </row>
        <row r="1636">
          <cell r="A1636">
            <v>25490</v>
          </cell>
          <cell r="B1636">
            <v>3.4969314120271209</v>
          </cell>
          <cell r="C1636">
            <v>2.0303515177851394E-2</v>
          </cell>
          <cell r="D1636">
            <v>1184768.81</v>
          </cell>
          <cell r="E1636">
            <v>639497.31999999995</v>
          </cell>
          <cell r="F1636">
            <v>225.86</v>
          </cell>
          <cell r="G1636">
            <v>1184767.7272999999</v>
          </cell>
          <cell r="H1636">
            <v>639500.64509999997</v>
          </cell>
          <cell r="I1636">
            <v>225.93100000000001</v>
          </cell>
          <cell r="J1636">
            <v>1184766.6499999999</v>
          </cell>
          <cell r="K1636">
            <v>639503.97</v>
          </cell>
          <cell r="L1636">
            <v>225.86</v>
          </cell>
          <cell r="M1636">
            <v>-2.031431101099734E-2</v>
          </cell>
          <cell r="N1636">
            <v>3.495073003537331</v>
          </cell>
          <cell r="O1636">
            <v>6.9920044155644518</v>
          </cell>
        </row>
        <row r="1637">
          <cell r="A1637">
            <v>25500</v>
          </cell>
          <cell r="B1637">
            <v>3.4956621834099297</v>
          </cell>
          <cell r="C1637">
            <v>1.9452680617347232E-2</v>
          </cell>
          <cell r="D1637">
            <v>1184759.3</v>
          </cell>
          <cell r="E1637">
            <v>639494.23</v>
          </cell>
          <cell r="F1637">
            <v>226.07</v>
          </cell>
          <cell r="G1637">
            <v>1184758.2171</v>
          </cell>
          <cell r="H1637">
            <v>639497.55370000005</v>
          </cell>
          <cell r="I1637">
            <v>226.13800000000001</v>
          </cell>
          <cell r="J1637">
            <v>1184757.1399999999</v>
          </cell>
          <cell r="K1637">
            <v>639500.88</v>
          </cell>
          <cell r="L1637">
            <v>226.07</v>
          </cell>
          <cell r="M1637">
            <v>-1.9448891369813519E-2</v>
          </cell>
          <cell r="N1637">
            <v>3.4963432468728963</v>
          </cell>
          <cell r="O1637">
            <v>6.9920054302828261</v>
          </cell>
        </row>
        <row r="1638">
          <cell r="A1638">
            <v>25510</v>
          </cell>
          <cell r="B1638">
            <v>3.5038710436142897</v>
          </cell>
          <cell r="C1638">
            <v>1.9692505557750893E-2</v>
          </cell>
          <cell r="D1638">
            <v>1184749.79</v>
          </cell>
          <cell r="E1638">
            <v>639491.13</v>
          </cell>
          <cell r="F1638">
            <v>226.29</v>
          </cell>
          <cell r="G1638">
            <v>1184748.7069999999</v>
          </cell>
          <cell r="H1638">
            <v>639494.46230000001</v>
          </cell>
          <cell r="I1638">
            <v>226.35900000000001</v>
          </cell>
          <cell r="J1638">
            <v>1184747.6200000001</v>
          </cell>
          <cell r="K1638">
            <v>639497.79</v>
          </cell>
          <cell r="L1638">
            <v>226.29</v>
          </cell>
          <cell r="M1638">
            <v>-1.9710137939176628E-2</v>
          </cell>
          <cell r="N1638">
            <v>3.5007365353273237</v>
          </cell>
          <cell r="O1638">
            <v>7.0046075789416129</v>
          </cell>
        </row>
        <row r="1639">
          <cell r="A1639">
            <v>25520</v>
          </cell>
          <cell r="B1639">
            <v>3.5026014688519869</v>
          </cell>
          <cell r="C1639">
            <v>1.9699643426071042E-2</v>
          </cell>
          <cell r="D1639">
            <v>1184740.28</v>
          </cell>
          <cell r="E1639">
            <v>639488.04</v>
          </cell>
          <cell r="F1639">
            <v>226.51</v>
          </cell>
          <cell r="G1639">
            <v>1184739.1968</v>
          </cell>
          <cell r="H1639">
            <v>639491.37089999998</v>
          </cell>
          <cell r="I1639">
            <v>226.57900000000001</v>
          </cell>
          <cell r="J1639">
            <v>1184738.1100000001</v>
          </cell>
          <cell r="K1639">
            <v>639494.69999999995</v>
          </cell>
          <cell r="L1639">
            <v>226.51</v>
          </cell>
          <cell r="M1639">
            <v>-1.9702997080358779E-2</v>
          </cell>
          <cell r="N1639">
            <v>3.5020052897840852</v>
          </cell>
          <cell r="O1639">
            <v>7.0046067586360721</v>
          </cell>
        </row>
        <row r="1640">
          <cell r="A1640">
            <v>25530</v>
          </cell>
          <cell r="B1640">
            <v>3.5013320051388295</v>
          </cell>
          <cell r="C1640">
            <v>1.9706785845714433E-2</v>
          </cell>
          <cell r="D1640">
            <v>1184730.77</v>
          </cell>
          <cell r="E1640">
            <v>639484.94999999995</v>
          </cell>
          <cell r="F1640">
            <v>226.73</v>
          </cell>
          <cell r="G1640">
            <v>1184729.6865999999</v>
          </cell>
          <cell r="H1640">
            <v>639488.27949999995</v>
          </cell>
          <cell r="I1640">
            <v>226.79900000000001</v>
          </cell>
          <cell r="J1640">
            <v>1184728.6000000001</v>
          </cell>
          <cell r="K1640">
            <v>639491.61</v>
          </cell>
          <cell r="L1640">
            <v>226.73</v>
          </cell>
          <cell r="M1640">
            <v>-1.9695860767326396E-2</v>
          </cell>
          <cell r="N1640">
            <v>3.5032741556785076</v>
          </cell>
          <cell r="O1640">
            <v>7.0046061608173371</v>
          </cell>
        </row>
        <row r="1641">
          <cell r="A1641">
            <v>25540</v>
          </cell>
          <cell r="B1641">
            <v>3.5000316941670255</v>
          </cell>
          <cell r="C1641">
            <v>1.9999818892120328E-2</v>
          </cell>
          <cell r="D1641">
            <v>1184721.26</v>
          </cell>
          <cell r="E1641">
            <v>639481.86</v>
          </cell>
          <cell r="F1641">
            <v>226.95</v>
          </cell>
          <cell r="G1641">
            <v>1184720.1765000001</v>
          </cell>
          <cell r="H1641">
            <v>639485.18810000003</v>
          </cell>
          <cell r="I1641">
            <v>227.02</v>
          </cell>
          <cell r="J1641">
            <v>1184719.0900000001</v>
          </cell>
          <cell r="K1641">
            <v>639488.52</v>
          </cell>
          <cell r="L1641">
            <v>226.95</v>
          </cell>
          <cell r="M1641">
            <v>-1.997389620703029E-2</v>
          </cell>
          <cell r="N1641">
            <v>3.5045741338829739</v>
          </cell>
          <cell r="O1641">
            <v>7.0046058280499999</v>
          </cell>
        </row>
        <row r="1642">
          <cell r="A1642">
            <v>25550</v>
          </cell>
          <cell r="B1642">
            <v>3.4987624354911606</v>
          </cell>
          <cell r="C1642">
            <v>2.0007074298599787E-2</v>
          </cell>
          <cell r="D1642">
            <v>1184711.75</v>
          </cell>
          <cell r="E1642">
            <v>639478.77</v>
          </cell>
          <cell r="F1642">
            <v>227.17</v>
          </cell>
          <cell r="G1642">
            <v>1184710.6662999999</v>
          </cell>
          <cell r="H1642">
            <v>639482.09669999999</v>
          </cell>
          <cell r="I1642">
            <v>227.24</v>
          </cell>
          <cell r="J1642">
            <v>1184709.58</v>
          </cell>
          <cell r="K1642">
            <v>639485.43000000005</v>
          </cell>
          <cell r="L1642">
            <v>227.17</v>
          </cell>
          <cell r="M1642">
            <v>-1.9966665906357161E-2</v>
          </cell>
          <cell r="N1642">
            <v>3.5058432052861863</v>
          </cell>
          <cell r="O1642">
            <v>7.0046056407773474</v>
          </cell>
        </row>
        <row r="1643">
          <cell r="A1643">
            <v>25560</v>
          </cell>
          <cell r="B1643">
            <v>3.4974932879606961</v>
          </cell>
          <cell r="C1643">
            <v>2.0014334335102302E-2</v>
          </cell>
          <cell r="D1643">
            <v>1184702.24</v>
          </cell>
          <cell r="E1643">
            <v>639475.68000000005</v>
          </cell>
          <cell r="F1643">
            <v>227.39</v>
          </cell>
          <cell r="G1643">
            <v>1184701.1561</v>
          </cell>
          <cell r="H1643">
            <v>639479.00529999996</v>
          </cell>
          <cell r="I1643">
            <v>227.46</v>
          </cell>
          <cell r="J1643">
            <v>1184700.07</v>
          </cell>
          <cell r="K1643">
            <v>639482.32999999996</v>
          </cell>
          <cell r="L1643">
            <v>227.39</v>
          </cell>
          <cell r="M1643">
            <v>-2.001369298839123E-2</v>
          </cell>
          <cell r="N1643">
            <v>3.497605366517039</v>
          </cell>
          <cell r="O1643">
            <v>6.9950986544777347</v>
          </cell>
        </row>
        <row r="1644">
          <cell r="A1644">
            <v>25570</v>
          </cell>
          <cell r="B1644">
            <v>3.4961932455990787</v>
          </cell>
          <cell r="C1644">
            <v>2.0307801946980761E-2</v>
          </cell>
          <cell r="D1644">
            <v>1184692.73</v>
          </cell>
          <cell r="E1644">
            <v>639472.59</v>
          </cell>
          <cell r="F1644">
            <v>227.61</v>
          </cell>
          <cell r="G1644">
            <v>1184691.6459999999</v>
          </cell>
          <cell r="H1644">
            <v>639475.91390000004</v>
          </cell>
          <cell r="I1644">
            <v>227.68100000000001</v>
          </cell>
          <cell r="J1644">
            <v>1184690.56</v>
          </cell>
          <cell r="K1644">
            <v>639479.24</v>
          </cell>
          <cell r="L1644">
            <v>227.61</v>
          </cell>
          <cell r="M1644">
            <v>-2.0292061965123866E-2</v>
          </cell>
          <cell r="N1644">
            <v>3.4989051443873098</v>
          </cell>
          <cell r="O1644">
            <v>6.9950983899863886</v>
          </cell>
        </row>
        <row r="1645">
          <cell r="A1645">
            <v>25580</v>
          </cell>
          <cell r="B1645">
            <v>3.5044323206420995</v>
          </cell>
          <cell r="C1645">
            <v>2.0260057408381903E-2</v>
          </cell>
          <cell r="D1645">
            <v>1184683.22</v>
          </cell>
          <cell r="E1645">
            <v>639469.49</v>
          </cell>
          <cell r="F1645">
            <v>227.83</v>
          </cell>
          <cell r="G1645">
            <v>1184682.1358</v>
          </cell>
          <cell r="H1645">
            <v>639472.82250000001</v>
          </cell>
          <cell r="I1645">
            <v>227.90100000000001</v>
          </cell>
          <cell r="J1645">
            <v>1184681.05</v>
          </cell>
          <cell r="K1645">
            <v>639476.15</v>
          </cell>
          <cell r="L1645">
            <v>227.83</v>
          </cell>
          <cell r="M1645">
            <v>-2.0284705962102908E-2</v>
          </cell>
          <cell r="N1645">
            <v>3.5001739799750795</v>
          </cell>
          <cell r="O1645">
            <v>7.004606300617179</v>
          </cell>
        </row>
        <row r="1646">
          <cell r="A1646">
            <v>25590</v>
          </cell>
          <cell r="B1646">
            <v>3.5031629379449312</v>
          </cell>
          <cell r="C1646">
            <v>1.8840117108204005E-2</v>
          </cell>
          <cell r="D1646">
            <v>1184673.71</v>
          </cell>
          <cell r="E1646">
            <v>639466.4</v>
          </cell>
          <cell r="F1646">
            <v>228.01</v>
          </cell>
          <cell r="G1646">
            <v>1184672.6255999999</v>
          </cell>
          <cell r="H1646">
            <v>639469.73109999998</v>
          </cell>
          <cell r="I1646">
            <v>228.07599999999999</v>
          </cell>
          <cell r="J1646">
            <v>1184671.54</v>
          </cell>
          <cell r="K1646">
            <v>639473.06000000006</v>
          </cell>
          <cell r="L1646">
            <v>228.01</v>
          </cell>
          <cell r="M1646">
            <v>-1.8849371924115569E-2</v>
          </cell>
          <cell r="N1646">
            <v>3.5014429268894216</v>
          </cell>
          <cell r="O1646">
            <v>7.0046058648343532</v>
          </cell>
        </row>
        <row r="1647">
          <cell r="A1647">
            <v>25600</v>
          </cell>
          <cell r="B1647">
            <v>3.5018626957313845</v>
          </cell>
          <cell r="C1647">
            <v>2.0560486305693119E-2</v>
          </cell>
          <cell r="D1647">
            <v>1184664.2</v>
          </cell>
          <cell r="E1647">
            <v>639463.31000000006</v>
          </cell>
          <cell r="F1647">
            <v>228.09</v>
          </cell>
          <cell r="G1647">
            <v>1184663.1155000001</v>
          </cell>
          <cell r="H1647">
            <v>639466.63970000006</v>
          </cell>
          <cell r="I1647">
            <v>228.16200000000001</v>
          </cell>
          <cell r="J1647">
            <v>1184662.03</v>
          </cell>
          <cell r="K1647">
            <v>639469.97</v>
          </cell>
          <cell r="L1647">
            <v>228.09</v>
          </cell>
          <cell r="M1647">
            <v>-2.055531922879527E-2</v>
          </cell>
          <cell r="N1647">
            <v>3.5027429736600881</v>
          </cell>
          <cell r="O1647">
            <v>7.0046056693914727</v>
          </cell>
        </row>
        <row r="1648">
          <cell r="A1648">
            <v>25610</v>
          </cell>
          <cell r="B1648">
            <v>3.5005935182995009</v>
          </cell>
          <cell r="C1648">
            <v>1.9425277354971592E-2</v>
          </cell>
          <cell r="D1648">
            <v>1184654.69</v>
          </cell>
          <cell r="E1648">
            <v>639460.22</v>
          </cell>
          <cell r="F1648">
            <v>228.09</v>
          </cell>
          <cell r="G1648">
            <v>1184653.6052999999</v>
          </cell>
          <cell r="H1648">
            <v>639463.54830000002</v>
          </cell>
          <cell r="I1648">
            <v>228.15799999999999</v>
          </cell>
          <cell r="J1648">
            <v>1184652.52</v>
          </cell>
          <cell r="K1648">
            <v>639466.88</v>
          </cell>
          <cell r="L1648">
            <v>228.09</v>
          </cell>
          <cell r="M1648">
            <v>-1.9406325535783659E-2</v>
          </cell>
          <cell r="N1648">
            <v>3.5040121260769976</v>
          </cell>
          <cell r="O1648">
            <v>7.0046056443764986</v>
          </cell>
        </row>
        <row r="1649">
          <cell r="A1649">
            <v>25620</v>
          </cell>
          <cell r="B1649">
            <v>3.4993418724378049</v>
          </cell>
          <cell r="C1649">
            <v>1.8574921333626569E-2</v>
          </cell>
          <cell r="D1649">
            <v>1184645.18</v>
          </cell>
          <cell r="E1649">
            <v>639457.13</v>
          </cell>
          <cell r="F1649">
            <v>228</v>
          </cell>
          <cell r="G1649">
            <v>1184644.0974999999</v>
          </cell>
          <cell r="H1649">
            <v>639460.45770000003</v>
          </cell>
          <cell r="I1649">
            <v>228.065</v>
          </cell>
          <cell r="J1649">
            <v>1184643.01</v>
          </cell>
          <cell r="K1649">
            <v>639463.79</v>
          </cell>
          <cell r="L1649">
            <v>228</v>
          </cell>
          <cell r="M1649">
            <v>-1.854353619836981E-2</v>
          </cell>
          <cell r="N1649">
            <v>3.5052645463442933</v>
          </cell>
          <cell r="O1649">
            <v>7.0046064187820978</v>
          </cell>
        </row>
        <row r="1650">
          <cell r="A1650">
            <v>25630</v>
          </cell>
          <cell r="B1650">
            <v>3.4980244780990688</v>
          </cell>
          <cell r="C1650">
            <v>2.0583046359678329E-2</v>
          </cell>
          <cell r="D1650">
            <v>1184635.67</v>
          </cell>
          <cell r="E1650">
            <v>639454.04</v>
          </cell>
          <cell r="F1650">
            <v>227.81</v>
          </cell>
          <cell r="G1650">
            <v>1184634.585</v>
          </cell>
          <cell r="H1650">
            <v>639457.36549999996</v>
          </cell>
          <cell r="I1650">
            <v>227.88200000000001</v>
          </cell>
          <cell r="J1650">
            <v>1184633.5</v>
          </cell>
          <cell r="K1650">
            <v>639460.68999999994</v>
          </cell>
          <cell r="L1650">
            <v>227.81</v>
          </cell>
          <cell r="M1650">
            <v>-2.0588641779116977E-2</v>
          </cell>
          <cell r="N1650">
            <v>3.497073812466454</v>
          </cell>
          <cell r="O1650">
            <v>6.9950982905655223</v>
          </cell>
        </row>
        <row r="1651">
          <cell r="A1651">
            <v>25640</v>
          </cell>
          <cell r="B1651">
            <v>3.4967556177482937</v>
          </cell>
          <cell r="C1651">
            <v>1.9732577149457413E-2</v>
          </cell>
          <cell r="D1651">
            <v>1184626.1599999999</v>
          </cell>
          <cell r="E1651">
            <v>639450.94999999995</v>
          </cell>
          <cell r="F1651">
            <v>227.54</v>
          </cell>
          <cell r="G1651">
            <v>1184625.0748000001</v>
          </cell>
          <cell r="H1651">
            <v>639454.27410000004</v>
          </cell>
          <cell r="I1651">
            <v>227.60900000000001</v>
          </cell>
          <cell r="J1651">
            <v>1184623.99</v>
          </cell>
          <cell r="K1651">
            <v>639457.6</v>
          </cell>
          <cell r="L1651">
            <v>227.54</v>
          </cell>
          <cell r="M1651">
            <v>-1.9723624968900896E-2</v>
          </cell>
          <cell r="N1651">
            <v>3.4983427290273541</v>
          </cell>
          <cell r="O1651">
            <v>6.9950983467756478</v>
          </cell>
        </row>
        <row r="1652">
          <cell r="A1652">
            <v>25650</v>
          </cell>
          <cell r="B1652">
            <v>3.5050580493987358</v>
          </cell>
          <cell r="C1652">
            <v>2.0541742529015673E-2</v>
          </cell>
          <cell r="D1652">
            <v>1184616.6499999999</v>
          </cell>
          <cell r="E1652">
            <v>639447.85</v>
          </cell>
          <cell r="F1652">
            <v>227.22</v>
          </cell>
          <cell r="G1652">
            <v>1184615.5647</v>
          </cell>
          <cell r="H1652">
            <v>639451.18279999995</v>
          </cell>
          <cell r="I1652">
            <v>227.292</v>
          </cell>
          <cell r="J1652">
            <v>1184614.48</v>
          </cell>
          <cell r="K1652">
            <v>639454.51</v>
          </cell>
          <cell r="L1652">
            <v>227.22</v>
          </cell>
          <cell r="M1652">
            <v>-2.0574087477646625E-2</v>
          </cell>
          <cell r="N1652">
            <v>3.4995476751146035</v>
          </cell>
          <cell r="O1652">
            <v>7.0046057245133397</v>
          </cell>
        </row>
        <row r="1653">
          <cell r="A1653">
            <v>25660</v>
          </cell>
          <cell r="B1653">
            <v>3.5037888363534972</v>
          </cell>
          <cell r="C1653">
            <v>2.0549183573213101E-2</v>
          </cell>
          <cell r="D1653">
            <v>1184607.1399999999</v>
          </cell>
          <cell r="E1653">
            <v>639444.76</v>
          </cell>
          <cell r="F1653">
            <v>226.91</v>
          </cell>
          <cell r="G1653">
            <v>1184606.0545000001</v>
          </cell>
          <cell r="H1653">
            <v>639448.09140000003</v>
          </cell>
          <cell r="I1653">
            <v>226.982</v>
          </cell>
          <cell r="J1653">
            <v>1184604.97</v>
          </cell>
          <cell r="K1653">
            <v>639451.42000000004</v>
          </cell>
          <cell r="L1653">
            <v>226.91</v>
          </cell>
          <cell r="M1653">
            <v>-2.05666289555714E-2</v>
          </cell>
          <cell r="N1653">
            <v>3.5008167918786848</v>
          </cell>
          <cell r="O1653">
            <v>7.0046056282321825</v>
          </cell>
        </row>
        <row r="1654">
          <cell r="A1654">
            <v>25670</v>
          </cell>
          <cell r="B1654">
            <v>3.5025197343606496</v>
          </cell>
          <cell r="C1654">
            <v>2.1127646840651371E-2</v>
          </cell>
          <cell r="D1654">
            <v>1184597.6299999999</v>
          </cell>
          <cell r="E1654">
            <v>639441.67000000004</v>
          </cell>
          <cell r="F1654">
            <v>226.65</v>
          </cell>
          <cell r="G1654">
            <v>1184596.5443</v>
          </cell>
          <cell r="H1654">
            <v>639445</v>
          </cell>
          <cell r="I1654">
            <v>226.72399999999999</v>
          </cell>
          <cell r="J1654">
            <v>1184595.46</v>
          </cell>
          <cell r="K1654">
            <v>639448.32999999996</v>
          </cell>
          <cell r="L1654">
            <v>226.65</v>
          </cell>
          <cell r="M1654">
            <v>-2.1130263386668475E-2</v>
          </cell>
          <cell r="N1654">
            <v>3.5020860197451209</v>
          </cell>
          <cell r="O1654">
            <v>7.0046057541057705</v>
          </cell>
        </row>
        <row r="1655">
          <cell r="A1655">
            <v>25680</v>
          </cell>
          <cell r="B1655">
            <v>3.5012197303304085</v>
          </cell>
          <cell r="C1655">
            <v>1.9136188288775609E-2</v>
          </cell>
          <cell r="D1655">
            <v>1184588.1200000001</v>
          </cell>
          <cell r="E1655">
            <v>639438.57999999996</v>
          </cell>
          <cell r="F1655">
            <v>226.46</v>
          </cell>
          <cell r="G1655">
            <v>1184587.0342000001</v>
          </cell>
          <cell r="H1655">
            <v>639441.90859999997</v>
          </cell>
          <cell r="I1655">
            <v>226.52699999999999</v>
          </cell>
          <cell r="J1655">
            <v>1184585.95</v>
          </cell>
          <cell r="K1655">
            <v>639445.24</v>
          </cell>
          <cell r="L1655">
            <v>226.46</v>
          </cell>
          <cell r="M1655">
            <v>-1.9124354031013979E-2</v>
          </cell>
          <cell r="N1655">
            <v>3.5033863047779237</v>
          </cell>
          <cell r="O1655">
            <v>7.0046060351083321</v>
          </cell>
        </row>
        <row r="1656">
          <cell r="A1656">
            <v>25690</v>
          </cell>
          <cell r="B1656">
            <v>3.5026264787740731</v>
          </cell>
          <cell r="C1656">
            <v>1.969950276404208E-2</v>
          </cell>
          <cell r="D1656">
            <v>1184578.3799999999</v>
          </cell>
          <cell r="E1656">
            <v>639435.79</v>
          </cell>
          <cell r="F1656">
            <v>226.32</v>
          </cell>
          <cell r="G1656">
            <v>1184577.42</v>
          </cell>
          <cell r="H1656">
            <v>639439.15850000002</v>
          </cell>
          <cell r="I1656">
            <v>226.38900000000001</v>
          </cell>
          <cell r="J1656">
            <v>1184576.46</v>
          </cell>
          <cell r="K1656">
            <v>639442.52</v>
          </cell>
          <cell r="L1656">
            <v>226.32</v>
          </cell>
          <cell r="M1656">
            <v>-1.973743458369092E-2</v>
          </cell>
          <cell r="N1656">
            <v>3.49589505705223</v>
          </cell>
          <cell r="O1656">
            <v>6.9985215358263027</v>
          </cell>
        </row>
        <row r="1657">
          <cell r="A1657">
            <v>25700</v>
          </cell>
          <cell r="B1657">
            <v>3.5044835567736192</v>
          </cell>
          <cell r="C1657">
            <v>2.0545109952317505E-2</v>
          </cell>
          <cell r="D1657">
            <v>1184568.76</v>
          </cell>
          <cell r="E1657">
            <v>639433.05000000005</v>
          </cell>
          <cell r="F1657">
            <v>226.24</v>
          </cell>
          <cell r="G1657">
            <v>1184567.8019999999</v>
          </cell>
          <cell r="H1657">
            <v>639436.42099999997</v>
          </cell>
          <cell r="I1657">
            <v>226.31200000000001</v>
          </cell>
          <cell r="J1657">
            <v>1184566.8400000001</v>
          </cell>
          <cell r="K1657">
            <v>639439.79</v>
          </cell>
          <cell r="L1657">
            <v>226.24</v>
          </cell>
          <cell r="M1657">
            <v>-2.0549962974120324E-2</v>
          </cell>
          <cell r="N1657">
            <v>3.5036559477346119</v>
          </cell>
          <cell r="O1657">
            <v>7.0081395045082306</v>
          </cell>
        </row>
        <row r="1658">
          <cell r="A1658">
            <v>25710</v>
          </cell>
          <cell r="B1658">
            <v>3.4967498423991699</v>
          </cell>
          <cell r="C1658">
            <v>2.1162508996994712E-2</v>
          </cell>
          <cell r="D1658">
            <v>1184559.1399999999</v>
          </cell>
          <cell r="E1658">
            <v>639430.31999999995</v>
          </cell>
          <cell r="F1658">
            <v>226.22</v>
          </cell>
          <cell r="G1658">
            <v>1184558.1839000001</v>
          </cell>
          <cell r="H1658">
            <v>639433.68350000004</v>
          </cell>
          <cell r="I1658">
            <v>226.29400000000001</v>
          </cell>
          <cell r="J1658">
            <v>1184557.23</v>
          </cell>
          <cell r="K1658">
            <v>639437.05000000005</v>
          </cell>
          <cell r="L1658">
            <v>226.22</v>
          </cell>
          <cell r="M1658">
            <v>-2.1148686817765813E-2</v>
          </cell>
          <cell r="N1658">
            <v>3.4990352184821742</v>
          </cell>
          <cell r="O1658">
            <v>6.9957850608813441</v>
          </cell>
        </row>
        <row r="1659">
          <cell r="A1659">
            <v>25720</v>
          </cell>
          <cell r="B1659">
            <v>3.4987049060826356</v>
          </cell>
          <cell r="C1659">
            <v>1.9721583229285106E-2</v>
          </cell>
          <cell r="D1659">
            <v>1184549.52</v>
          </cell>
          <cell r="E1659">
            <v>639427.57999999996</v>
          </cell>
          <cell r="F1659">
            <v>226.26</v>
          </cell>
          <cell r="G1659">
            <v>1184548.5659</v>
          </cell>
          <cell r="H1659">
            <v>639430.94609999994</v>
          </cell>
          <cell r="I1659">
            <v>226.32900000000001</v>
          </cell>
          <cell r="J1659">
            <v>1184547.6100000001</v>
          </cell>
          <cell r="K1659">
            <v>639434.31000000006</v>
          </cell>
          <cell r="L1659">
            <v>226.26</v>
          </cell>
          <cell r="M1659">
            <v>-1.9730747202452006E-2</v>
          </cell>
          <cell r="N1659">
            <v>3.4970799276898124</v>
          </cell>
          <cell r="O1659">
            <v>6.995784833772448</v>
          </cell>
        </row>
        <row r="1660">
          <cell r="A1660">
            <v>25730</v>
          </cell>
          <cell r="B1660">
            <v>3.5032987840161707</v>
          </cell>
          <cell r="C1660">
            <v>2.0552058056967141E-2</v>
          </cell>
          <cell r="D1660">
            <v>1184539.9099999999</v>
          </cell>
          <cell r="E1660">
            <v>639424.84</v>
          </cell>
          <cell r="F1660">
            <v>226.3</v>
          </cell>
          <cell r="G1660">
            <v>1184538.9479</v>
          </cell>
          <cell r="H1660">
            <v>639428.20860000001</v>
          </cell>
          <cell r="I1660">
            <v>226.37200000000001</v>
          </cell>
          <cell r="J1660">
            <v>1184537.99</v>
          </cell>
          <cell r="K1660">
            <v>639431.56999999995</v>
          </cell>
          <cell r="L1660">
            <v>226.3</v>
          </cell>
          <cell r="M1660">
            <v>-2.059954522877026E-2</v>
          </cell>
          <cell r="N1660">
            <v>3.4952227925616661</v>
          </cell>
          <cell r="O1660">
            <v>6.9985215765778364</v>
          </cell>
        </row>
        <row r="1661">
          <cell r="A1661">
            <v>25740</v>
          </cell>
          <cell r="B1661">
            <v>3.5051543789079784</v>
          </cell>
          <cell r="C1661">
            <v>2.1111766273483896E-2</v>
          </cell>
          <cell r="D1661">
            <v>1184530.29</v>
          </cell>
          <cell r="E1661">
            <v>639422.1</v>
          </cell>
          <cell r="F1661">
            <v>226.34</v>
          </cell>
          <cell r="G1661">
            <v>1184529.3299</v>
          </cell>
          <cell r="H1661">
            <v>639425.47109999997</v>
          </cell>
          <cell r="I1661">
            <v>226.41399999999999</v>
          </cell>
          <cell r="J1661">
            <v>1184528.3700000001</v>
          </cell>
          <cell r="K1661">
            <v>639428.84</v>
          </cell>
          <cell r="L1661">
            <v>226.34</v>
          </cell>
          <cell r="M1661">
            <v>-2.1124848152037044E-2</v>
          </cell>
          <cell r="N1661">
            <v>3.5029837595707463</v>
          </cell>
          <cell r="O1661">
            <v>7.0081381384787242</v>
          </cell>
        </row>
        <row r="1662">
          <cell r="A1662">
            <v>25750</v>
          </cell>
          <cell r="B1662">
            <v>3.4973933965369679</v>
          </cell>
          <cell r="C1662">
            <v>1.9157124293294834E-2</v>
          </cell>
          <cell r="D1662">
            <v>1184520.67</v>
          </cell>
          <cell r="E1662">
            <v>639419.37</v>
          </cell>
          <cell r="F1662">
            <v>226.39</v>
          </cell>
          <cell r="G1662">
            <v>1184519.7119</v>
          </cell>
          <cell r="H1662">
            <v>639422.73360000004</v>
          </cell>
          <cell r="I1662">
            <v>226.45699999999999</v>
          </cell>
          <cell r="J1662">
            <v>1184518.75</v>
          </cell>
          <cell r="K1662">
            <v>639426.1</v>
          </cell>
          <cell r="L1662">
            <v>226.39</v>
          </cell>
          <cell r="M1662">
            <v>-1.9136687087408979E-2</v>
          </cell>
          <cell r="N1662">
            <v>3.501128470877807</v>
          </cell>
          <cell r="O1662">
            <v>6.9985218674147749</v>
          </cell>
        </row>
        <row r="1663">
          <cell r="A1663">
            <v>25760</v>
          </cell>
          <cell r="B1663">
            <v>3.4993470320121292</v>
          </cell>
          <cell r="C1663">
            <v>2.0003731941882621E-2</v>
          </cell>
          <cell r="D1663">
            <v>1184511.05</v>
          </cell>
          <cell r="E1663">
            <v>639416.63</v>
          </cell>
          <cell r="F1663">
            <v>226.43</v>
          </cell>
          <cell r="G1663">
            <v>1184510.0939</v>
          </cell>
          <cell r="H1663">
            <v>639419.99620000005</v>
          </cell>
          <cell r="I1663">
            <v>226.5</v>
          </cell>
          <cell r="J1663">
            <v>1184509.1399999999</v>
          </cell>
          <cell r="K1663">
            <v>639423.36</v>
          </cell>
          <cell r="L1663">
            <v>226.43</v>
          </cell>
          <cell r="M1663">
            <v>-2.0020377509362496E-2</v>
          </cell>
          <cell r="N1663">
            <v>3.4964375655383018</v>
          </cell>
          <cell r="O1663">
            <v>6.9957845975504309</v>
          </cell>
        </row>
        <row r="1664">
          <cell r="A1664">
            <v>25770</v>
          </cell>
          <cell r="B1664">
            <v>3.5012336868615974</v>
          </cell>
          <cell r="C1664">
            <v>2.0564180068923479E-2</v>
          </cell>
          <cell r="D1664">
            <v>1184501.43</v>
          </cell>
          <cell r="E1664">
            <v>639413.89</v>
          </cell>
          <cell r="F1664">
            <v>226.47</v>
          </cell>
          <cell r="G1664">
            <v>1184500.4757999999</v>
          </cell>
          <cell r="H1664">
            <v>639417.25870000001</v>
          </cell>
          <cell r="I1664">
            <v>226.542</v>
          </cell>
          <cell r="J1664">
            <v>1184499.52</v>
          </cell>
          <cell r="K1664">
            <v>639420.62</v>
          </cell>
          <cell r="L1664">
            <v>226.47</v>
          </cell>
          <cell r="M1664">
            <v>-2.0603501373176413E-2</v>
          </cell>
          <cell r="N1664">
            <v>3.494551663618648</v>
          </cell>
          <cell r="O1664">
            <v>6.9957853504802454</v>
          </cell>
        </row>
        <row r="1665">
          <cell r="A1665">
            <v>25780</v>
          </cell>
          <cell r="B1665">
            <v>3.5058263333304676</v>
          </cell>
          <cell r="C1665">
            <v>2.1392959282375092E-2</v>
          </cell>
          <cell r="D1665">
            <v>1184491.82</v>
          </cell>
          <cell r="E1665">
            <v>639411.15</v>
          </cell>
          <cell r="F1665">
            <v>226.51</v>
          </cell>
          <cell r="G1665">
            <v>1184490.8578000001</v>
          </cell>
          <cell r="H1665">
            <v>639414.52119999996</v>
          </cell>
          <cell r="I1665">
            <v>226.58500000000001</v>
          </cell>
          <cell r="J1665">
            <v>1184489.8999999999</v>
          </cell>
          <cell r="K1665">
            <v>639417.89</v>
          </cell>
          <cell r="L1665">
            <v>226.51</v>
          </cell>
          <cell r="M1665">
            <v>-2.1414421362667344E-2</v>
          </cell>
          <cell r="N1665">
            <v>3.5023127045948432</v>
          </cell>
          <cell r="O1665">
            <v>7.0081390379253108</v>
          </cell>
        </row>
        <row r="1666">
          <cell r="A1666">
            <v>25790</v>
          </cell>
          <cell r="B1666">
            <v>3.4980654267232736</v>
          </cell>
          <cell r="C1666">
            <v>1.9153443925938193E-2</v>
          </cell>
          <cell r="D1666">
            <v>1184482.2</v>
          </cell>
          <cell r="E1666">
            <v>639408.42000000004</v>
          </cell>
          <cell r="F1666">
            <v>226.56</v>
          </cell>
          <cell r="G1666">
            <v>1184481.2398000001</v>
          </cell>
          <cell r="H1666">
            <v>639411.78370000003</v>
          </cell>
          <cell r="I1666">
            <v>226.62700000000001</v>
          </cell>
          <cell r="J1666">
            <v>1184480.28</v>
          </cell>
          <cell r="K1666">
            <v>639415.15</v>
          </cell>
          <cell r="L1666">
            <v>226.56</v>
          </cell>
          <cell r="M1666">
            <v>-1.914036380014951E-2</v>
          </cell>
          <cell r="N1666">
            <v>3.5004559317458703</v>
          </cell>
          <cell r="O1666">
            <v>6.9985213584691444</v>
          </cell>
        </row>
        <row r="1667">
          <cell r="A1667">
            <v>25800</v>
          </cell>
          <cell r="B1667">
            <v>3.4999213819063328</v>
          </cell>
          <cell r="C1667">
            <v>1.9429007849020283E-2</v>
          </cell>
          <cell r="D1667">
            <v>1184472.58</v>
          </cell>
          <cell r="E1667">
            <v>639405.68000000005</v>
          </cell>
          <cell r="F1667">
            <v>226.66</v>
          </cell>
          <cell r="G1667">
            <v>1184471.6218000001</v>
          </cell>
          <cell r="H1667">
            <v>639409.04619999998</v>
          </cell>
          <cell r="I1667">
            <v>226.72800000000001</v>
          </cell>
          <cell r="J1667">
            <v>1184470.6599999999</v>
          </cell>
          <cell r="K1667">
            <v>639412.41</v>
          </cell>
          <cell r="L1667">
            <v>226.66</v>
          </cell>
          <cell r="M1667">
            <v>-1.9436339837110683E-2</v>
          </cell>
          <cell r="N1667">
            <v>3.4986011033917288</v>
          </cell>
          <cell r="O1667">
            <v>6.9985224852980616</v>
          </cell>
        </row>
        <row r="1668">
          <cell r="A1668">
            <v>25810</v>
          </cell>
          <cell r="B1668">
            <v>3.50187548039264</v>
          </cell>
          <cell r="C1668">
            <v>2.1131533777919133E-2</v>
          </cell>
          <cell r="D1668">
            <v>1184462.96</v>
          </cell>
          <cell r="E1668">
            <v>639402.93999999994</v>
          </cell>
          <cell r="F1668">
            <v>226.87</v>
          </cell>
          <cell r="G1668">
            <v>1184462.0038000001</v>
          </cell>
          <cell r="H1668">
            <v>639406.3088</v>
          </cell>
          <cell r="I1668">
            <v>226.94399999999999</v>
          </cell>
          <cell r="J1668">
            <v>1184461.05</v>
          </cell>
          <cell r="K1668">
            <v>639409.68000000005</v>
          </cell>
          <cell r="L1668">
            <v>226.87</v>
          </cell>
          <cell r="M1668">
            <v>-2.1121553325129657E-2</v>
          </cell>
          <cell r="N1668">
            <v>3.5035302025794355</v>
          </cell>
          <cell r="O1668">
            <v>7.005405682972075</v>
          </cell>
        </row>
        <row r="1669">
          <cell r="A1669">
            <v>25820</v>
          </cell>
          <cell r="B1669">
            <v>3.5037353396143001</v>
          </cell>
          <cell r="C1669">
            <v>1.9122448902591592E-2</v>
          </cell>
          <cell r="D1669">
            <v>1184453.3400000001</v>
          </cell>
          <cell r="E1669">
            <v>639400.19999999995</v>
          </cell>
          <cell r="F1669">
            <v>227.21</v>
          </cell>
          <cell r="G1669">
            <v>1184452.3858</v>
          </cell>
          <cell r="H1669">
            <v>639403.57129999995</v>
          </cell>
          <cell r="I1669">
            <v>227.27699999999999</v>
          </cell>
          <cell r="J1669">
            <v>1184451.43</v>
          </cell>
          <cell r="K1669">
            <v>639406.93999999994</v>
          </cell>
          <cell r="L1669">
            <v>227.21</v>
          </cell>
          <cell r="M1669">
            <v>-1.9133727199082275E-2</v>
          </cell>
          <cell r="N1669">
            <v>3.5016700772859575</v>
          </cell>
          <cell r="O1669">
            <v>7.005405416900258</v>
          </cell>
        </row>
        <row r="1670">
          <cell r="A1670">
            <v>25830</v>
          </cell>
          <cell r="B1670">
            <v>3.4987110884213428</v>
          </cell>
          <cell r="C1670">
            <v>2.1436465631070288E-2</v>
          </cell>
          <cell r="D1670">
            <v>1184443.73</v>
          </cell>
          <cell r="E1670">
            <v>639397.47</v>
          </cell>
          <cell r="F1670">
            <v>227.65</v>
          </cell>
          <cell r="G1670">
            <v>1184442.7678</v>
          </cell>
          <cell r="H1670">
            <v>639400.83380000002</v>
          </cell>
          <cell r="I1670">
            <v>227.72499999999999</v>
          </cell>
          <cell r="J1670">
            <v>1184441.81</v>
          </cell>
          <cell r="K1670">
            <v>639404.19999999995</v>
          </cell>
          <cell r="L1670">
            <v>227.65</v>
          </cell>
          <cell r="M1670">
            <v>-2.1429723172010366E-2</v>
          </cell>
          <cell r="N1670">
            <v>3.499811892014876</v>
          </cell>
          <cell r="O1670">
            <v>6.9985229804362188</v>
          </cell>
        </row>
        <row r="1671">
          <cell r="A1671">
            <v>25840</v>
          </cell>
          <cell r="B1671">
            <v>3.5005930612186735</v>
          </cell>
          <cell r="C1671">
            <v>1.9710945772133594E-2</v>
          </cell>
          <cell r="D1671">
            <v>1184434.1100000001</v>
          </cell>
          <cell r="E1671">
            <v>639394.73</v>
          </cell>
          <cell r="F1671">
            <v>228.22</v>
          </cell>
          <cell r="G1671">
            <v>1184433.1497</v>
          </cell>
          <cell r="H1671">
            <v>639398.09629999998</v>
          </cell>
          <cell r="I1671">
            <v>228.28899999999999</v>
          </cell>
          <cell r="J1671">
            <v>1184432.19</v>
          </cell>
          <cell r="K1671">
            <v>639401.46</v>
          </cell>
          <cell r="L1671">
            <v>228.22</v>
          </cell>
          <cell r="M1671">
            <v>-1.9725962286209063E-2</v>
          </cell>
          <cell r="N1671">
            <v>3.4979282125175768</v>
          </cell>
          <cell r="O1671">
            <v>6.9985212737362499</v>
          </cell>
        </row>
        <row r="1672">
          <cell r="A1672">
            <v>25850</v>
          </cell>
          <cell r="B1672">
            <v>3.5025456599618101</v>
          </cell>
          <cell r="C1672">
            <v>1.9699957316399622E-2</v>
          </cell>
          <cell r="D1672">
            <v>1184424.49</v>
          </cell>
          <cell r="E1672">
            <v>639391.99</v>
          </cell>
          <cell r="F1672">
            <v>228.9</v>
          </cell>
          <cell r="G1672">
            <v>1184423.5316999999</v>
          </cell>
          <cell r="H1672">
            <v>639395.35889999999</v>
          </cell>
          <cell r="I1672">
            <v>228.96899999999999</v>
          </cell>
          <cell r="J1672">
            <v>1184422.57</v>
          </cell>
          <cell r="K1672">
            <v>639398.73</v>
          </cell>
          <cell r="L1672">
            <v>228.9</v>
          </cell>
          <cell r="M1672">
            <v>-1.9682832693598263E-2</v>
          </cell>
          <cell r="N1672">
            <v>3.5055929740453613</v>
          </cell>
          <cell r="O1672">
            <v>7.008138634007171</v>
          </cell>
        </row>
        <row r="1673">
          <cell r="A1673">
            <v>25860</v>
          </cell>
          <cell r="B1673">
            <v>3.4947846357025223</v>
          </cell>
          <cell r="C1673">
            <v>1.9171424560912583E-2</v>
          </cell>
          <cell r="D1673">
            <v>1184414.8700000001</v>
          </cell>
          <cell r="E1673">
            <v>639389.26</v>
          </cell>
          <cell r="F1673">
            <v>229.64</v>
          </cell>
          <cell r="G1673">
            <v>1184413.9136999999</v>
          </cell>
          <cell r="H1673">
            <v>639392.62139999995</v>
          </cell>
          <cell r="I1673">
            <v>229.70699999999999</v>
          </cell>
          <cell r="J1673">
            <v>1184412.96</v>
          </cell>
          <cell r="K1673">
            <v>639395.99</v>
          </cell>
          <cell r="L1673">
            <v>229.64</v>
          </cell>
          <cell r="M1673">
            <v>-1.9137382564362367E-2</v>
          </cell>
          <cell r="N1673">
            <v>3.5010012353922773</v>
          </cell>
          <cell r="O1673">
            <v>6.9957858710947995</v>
          </cell>
        </row>
        <row r="1674">
          <cell r="A1674">
            <v>25870</v>
          </cell>
          <cell r="B1674">
            <v>3.4966429185959615</v>
          </cell>
          <cell r="C1674">
            <v>1.8589258758540252E-2</v>
          </cell>
          <cell r="D1674">
            <v>1184405.25</v>
          </cell>
          <cell r="E1674">
            <v>639386.52</v>
          </cell>
          <cell r="F1674">
            <v>230.38</v>
          </cell>
          <cell r="G1674">
            <v>1184404.2956999999</v>
          </cell>
          <cell r="H1674">
            <v>639389.88390000002</v>
          </cell>
          <cell r="I1674">
            <v>230.44499999999999</v>
          </cell>
          <cell r="J1674">
            <v>1184403.3400000001</v>
          </cell>
          <cell r="K1674">
            <v>639393.25</v>
          </cell>
          <cell r="L1674">
            <v>230.38</v>
          </cell>
          <cell r="M1674">
            <v>-1.8575984644316181E-2</v>
          </cell>
          <cell r="N1674">
            <v>3.4991415660911529</v>
          </cell>
          <cell r="O1674">
            <v>6.995784484687114</v>
          </cell>
        </row>
        <row r="1675">
          <cell r="A1675">
            <v>25880</v>
          </cell>
          <cell r="B1675">
            <v>3.5012383880032689</v>
          </cell>
          <cell r="C1675">
            <v>2.0849765685795094E-2</v>
          </cell>
          <cell r="D1675">
            <v>1184395.6399999999</v>
          </cell>
          <cell r="E1675">
            <v>639383.78</v>
          </cell>
          <cell r="F1675">
            <v>231.11</v>
          </cell>
          <cell r="G1675">
            <v>1184394.6776999999</v>
          </cell>
          <cell r="H1675">
            <v>639387.14639999997</v>
          </cell>
          <cell r="I1675">
            <v>231.18299999999999</v>
          </cell>
          <cell r="J1675">
            <v>1184393.72</v>
          </cell>
          <cell r="K1675">
            <v>639390.51</v>
          </cell>
          <cell r="L1675">
            <v>231.11</v>
          </cell>
          <cell r="M1675">
            <v>-2.0873341530702087E-2</v>
          </cell>
          <cell r="N1675">
            <v>3.4972838389390204</v>
          </cell>
          <cell r="O1675">
            <v>6.9985222269422893</v>
          </cell>
        </row>
        <row r="1676">
          <cell r="A1676">
            <v>25890</v>
          </cell>
          <cell r="B1676">
            <v>3.5031895594575824</v>
          </cell>
          <cell r="C1676">
            <v>1.9410882239138911E-2</v>
          </cell>
          <cell r="D1676">
            <v>1184386.02</v>
          </cell>
          <cell r="E1676">
            <v>639381.04</v>
          </cell>
          <cell r="F1676">
            <v>231.85</v>
          </cell>
          <cell r="G1676">
            <v>1184385.0597000001</v>
          </cell>
          <cell r="H1676">
            <v>639384.40899999999</v>
          </cell>
          <cell r="I1676">
            <v>231.91800000000001</v>
          </cell>
          <cell r="J1676">
            <v>1184384.1000000001</v>
          </cell>
          <cell r="K1676">
            <v>639387.78</v>
          </cell>
          <cell r="L1676">
            <v>231.85</v>
          </cell>
          <cell r="M1676">
            <v>-1.9401140116105303E-2</v>
          </cell>
          <cell r="N1676">
            <v>3.5049486572989488</v>
          </cell>
          <cell r="O1676">
            <v>7.0081382167565316</v>
          </cell>
        </row>
        <row r="1677">
          <cell r="A1677">
            <v>25900</v>
          </cell>
          <cell r="B1677">
            <v>3.4954560231501501</v>
          </cell>
          <cell r="C1677">
            <v>1.8595570812365389E-2</v>
          </cell>
          <cell r="D1677">
            <v>1184376.3999999999</v>
          </cell>
          <cell r="E1677">
            <v>639378.31000000006</v>
          </cell>
          <cell r="F1677">
            <v>232.56</v>
          </cell>
          <cell r="G1677">
            <v>1184375.4416</v>
          </cell>
          <cell r="H1677">
            <v>639381.67150000005</v>
          </cell>
          <cell r="I1677">
            <v>232.625</v>
          </cell>
          <cell r="J1677">
            <v>1184374.48</v>
          </cell>
          <cell r="K1677">
            <v>639385.04</v>
          </cell>
          <cell r="L1677">
            <v>232.56</v>
          </cell>
          <cell r="M1677">
            <v>-1.8555177709271339E-2</v>
          </cell>
          <cell r="N1677">
            <v>3.503065344802363</v>
          </cell>
          <cell r="O1677">
            <v>6.9985213679525131</v>
          </cell>
        </row>
        <row r="1678">
          <cell r="A1678">
            <v>25910</v>
          </cell>
          <cell r="B1678">
            <v>3.4973128199301891</v>
          </cell>
          <cell r="C1678">
            <v>2.0587234744829014E-2</v>
          </cell>
          <cell r="D1678">
            <v>1184366.78</v>
          </cell>
          <cell r="E1678">
            <v>639375.56999999995</v>
          </cell>
          <cell r="F1678">
            <v>233.23</v>
          </cell>
          <cell r="G1678">
            <v>1184365.8236</v>
          </cell>
          <cell r="H1678">
            <v>639378.93400000001</v>
          </cell>
          <cell r="I1678">
            <v>233.30199999999999</v>
          </cell>
          <cell r="J1678">
            <v>1184364.8700000001</v>
          </cell>
          <cell r="K1678">
            <v>639382.30000000005</v>
          </cell>
          <cell r="L1678">
            <v>233.23</v>
          </cell>
          <cell r="M1678">
            <v>-2.0580411184710032E-2</v>
          </cell>
          <cell r="N1678">
            <v>3.4984723752018256</v>
          </cell>
          <cell r="O1678">
            <v>6.9957851951320151</v>
          </cell>
        </row>
        <row r="1679">
          <cell r="A1679">
            <v>25920</v>
          </cell>
          <cell r="B1679">
            <v>3.4991715605112432</v>
          </cell>
          <cell r="C1679">
            <v>1.9433171201836408E-2</v>
          </cell>
          <cell r="D1679">
            <v>1184357.1599999999</v>
          </cell>
          <cell r="E1679">
            <v>639372.82999999996</v>
          </cell>
          <cell r="F1679">
            <v>233.88</v>
          </cell>
          <cell r="G1679">
            <v>1184356.2056</v>
          </cell>
          <cell r="H1679">
            <v>639376.19649999996</v>
          </cell>
          <cell r="I1679">
            <v>233.94800000000001</v>
          </cell>
          <cell r="J1679">
            <v>1184355.25</v>
          </cell>
          <cell r="K1679">
            <v>639379.56000000006</v>
          </cell>
          <cell r="L1679">
            <v>233.88</v>
          </cell>
          <cell r="M1679">
            <v>-1.9447390040884967E-2</v>
          </cell>
          <cell r="N1679">
            <v>3.4966131628487491</v>
          </cell>
          <cell r="O1679">
            <v>6.9957847233599928</v>
          </cell>
        </row>
        <row r="1680">
          <cell r="A1680">
            <v>25930</v>
          </cell>
          <cell r="B1680">
            <v>3.5037657970504683</v>
          </cell>
          <cell r="C1680">
            <v>2.0834725900181959E-2</v>
          </cell>
          <cell r="D1680">
            <v>1184347.55</v>
          </cell>
          <cell r="E1680">
            <v>639370.09</v>
          </cell>
          <cell r="F1680">
            <v>234.49</v>
          </cell>
          <cell r="G1680">
            <v>1184346.5876</v>
          </cell>
          <cell r="H1680">
            <v>639373.45900000003</v>
          </cell>
          <cell r="I1680">
            <v>234.56299999999999</v>
          </cell>
          <cell r="J1680">
            <v>1184345.6299999999</v>
          </cell>
          <cell r="K1680">
            <v>639376.82999999996</v>
          </cell>
          <cell r="L1680">
            <v>234.49</v>
          </cell>
          <cell r="M1680">
            <v>-2.0831108540911126E-2</v>
          </cell>
          <cell r="N1680">
            <v>3.5043742322503473</v>
          </cell>
          <cell r="O1680">
            <v>7.0081400293008151</v>
          </cell>
        </row>
        <row r="1681">
          <cell r="A1681">
            <v>25940</v>
          </cell>
          <cell r="B1681">
            <v>3.4961010741084064</v>
          </cell>
          <cell r="C1681">
            <v>1.9450238582511617E-2</v>
          </cell>
          <cell r="D1681">
            <v>1184337.93</v>
          </cell>
          <cell r="E1681">
            <v>639367.36</v>
          </cell>
          <cell r="F1681">
            <v>235.08</v>
          </cell>
          <cell r="G1681">
            <v>1184336.9696</v>
          </cell>
          <cell r="H1681">
            <v>639370.72160000005</v>
          </cell>
          <cell r="I1681">
            <v>235.148</v>
          </cell>
          <cell r="J1681">
            <v>1184336.01</v>
          </cell>
          <cell r="K1681">
            <v>639374.09</v>
          </cell>
          <cell r="L1681">
            <v>235.08</v>
          </cell>
          <cell r="M1681">
            <v>-1.9415143392702533E-2</v>
          </cell>
          <cell r="N1681">
            <v>3.5024206942268803</v>
          </cell>
          <cell r="O1681">
            <v>6.9985217683352872</v>
          </cell>
        </row>
        <row r="1682">
          <cell r="A1682">
            <v>25950</v>
          </cell>
          <cell r="B1682">
            <v>3.4979564563142538</v>
          </cell>
          <cell r="C1682">
            <v>1.8868159402288771E-2</v>
          </cell>
          <cell r="D1682">
            <v>1184328.31</v>
          </cell>
          <cell r="E1682">
            <v>639364.62</v>
          </cell>
          <cell r="F1682">
            <v>235.64</v>
          </cell>
          <cell r="G1682">
            <v>1184327.3515999999</v>
          </cell>
          <cell r="H1682">
            <v>639367.9841</v>
          </cell>
          <cell r="I1682">
            <v>235.70599999999999</v>
          </cell>
          <cell r="J1682">
            <v>1184326.3899999999</v>
          </cell>
          <cell r="K1682">
            <v>639371.35</v>
          </cell>
          <cell r="L1682">
            <v>235.64</v>
          </cell>
          <cell r="M1682">
            <v>-1.8854097689229628E-2</v>
          </cell>
          <cell r="N1682">
            <v>3.5005652929073818</v>
          </cell>
          <cell r="O1682">
            <v>6.9985217492216361</v>
          </cell>
        </row>
        <row r="1683">
          <cell r="A1683">
            <v>25960</v>
          </cell>
          <cell r="B1683">
            <v>3.4998137835765162</v>
          </cell>
          <cell r="C1683">
            <v>2.0001064150464327E-2</v>
          </cell>
          <cell r="D1683">
            <v>1184318.69</v>
          </cell>
          <cell r="E1683">
            <v>639361.88</v>
          </cell>
          <cell r="F1683">
            <v>236.19</v>
          </cell>
          <cell r="G1683">
            <v>1184317.7335999999</v>
          </cell>
          <cell r="H1683">
            <v>639365.24659999995</v>
          </cell>
          <cell r="I1683">
            <v>236.26</v>
          </cell>
          <cell r="J1683">
            <v>1184316.78</v>
          </cell>
          <cell r="K1683">
            <v>639368.61</v>
          </cell>
          <cell r="L1683">
            <v>236.19</v>
          </cell>
          <cell r="M1683">
            <v>-2.002304997420512E-2</v>
          </cell>
          <cell r="N1683">
            <v>3.4959708980485655</v>
          </cell>
          <cell r="O1683">
            <v>6.9957846816250822</v>
          </cell>
        </row>
        <row r="1684">
          <cell r="A1684">
            <v>25970</v>
          </cell>
          <cell r="B1684">
            <v>3.5017003098578514</v>
          </cell>
          <cell r="C1684">
            <v>2.1418166422995003E-2</v>
          </cell>
          <cell r="D1684">
            <v>1184309.07</v>
          </cell>
          <cell r="E1684">
            <v>639359.14</v>
          </cell>
          <cell r="F1684">
            <v>236.74</v>
          </cell>
          <cell r="G1684">
            <v>1184308.1155000001</v>
          </cell>
          <cell r="H1684">
            <v>639362.50910000002</v>
          </cell>
          <cell r="I1684">
            <v>236.815</v>
          </cell>
          <cell r="J1684">
            <v>1184307.1599999999</v>
          </cell>
          <cell r="K1684">
            <v>639365.88</v>
          </cell>
          <cell r="L1684">
            <v>236.74</v>
          </cell>
          <cell r="M1684">
            <v>-2.1405913195272117E-2</v>
          </cell>
          <cell r="N1684">
            <v>3.5037047621287067</v>
          </cell>
          <cell r="O1684">
            <v>7.0054050719865586</v>
          </cell>
        </row>
        <row r="1685">
          <cell r="A1685">
            <v>25980</v>
          </cell>
          <cell r="B1685">
            <v>3.4967746767383123</v>
          </cell>
          <cell r="C1685">
            <v>1.9732469598055302E-2</v>
          </cell>
          <cell r="D1685">
            <v>1184299.46</v>
          </cell>
          <cell r="E1685">
            <v>639356.41</v>
          </cell>
          <cell r="F1685">
            <v>237.3</v>
          </cell>
          <cell r="G1685">
            <v>1184298.4975000001</v>
          </cell>
          <cell r="H1685">
            <v>639359.77170000004</v>
          </cell>
          <cell r="I1685">
            <v>237.369</v>
          </cell>
          <cell r="J1685">
            <v>1184297.54</v>
          </cell>
          <cell r="K1685">
            <v>639363.14</v>
          </cell>
          <cell r="L1685">
            <v>237.3</v>
          </cell>
          <cell r="M1685">
            <v>-1.9704435042302147E-2</v>
          </cell>
          <cell r="N1685">
            <v>3.5017497254733199</v>
          </cell>
          <cell r="O1685">
            <v>6.9985244022116326</v>
          </cell>
        </row>
        <row r="1686">
          <cell r="A1686">
            <v>25990</v>
          </cell>
          <cell r="B1686">
            <v>3.4986285727078186</v>
          </cell>
          <cell r="C1686">
            <v>2.0865318647846062E-2</v>
          </cell>
          <cell r="D1686">
            <v>1184289.8400000001</v>
          </cell>
          <cell r="E1686">
            <v>639353.67000000004</v>
          </cell>
          <cell r="F1686">
            <v>237.85</v>
          </cell>
          <cell r="G1686">
            <v>1184288.8795</v>
          </cell>
          <cell r="H1686">
            <v>639357.03419999999</v>
          </cell>
          <cell r="I1686">
            <v>237.923</v>
          </cell>
          <cell r="J1686">
            <v>1184287.92</v>
          </cell>
          <cell r="K1686">
            <v>639360.4</v>
          </cell>
          <cell r="L1686">
            <v>237.85</v>
          </cell>
          <cell r="M1686">
            <v>-2.0857781463732534E-2</v>
          </cell>
          <cell r="N1686">
            <v>3.4998928398468334</v>
          </cell>
          <cell r="O1686">
            <v>6.998521412554652</v>
          </cell>
        </row>
        <row r="1687">
          <cell r="A1687">
            <v>26000</v>
          </cell>
          <cell r="B1687">
            <v>3.5004844149358485</v>
          </cell>
          <cell r="C1687">
            <v>1.9140208056385576E-2</v>
          </cell>
          <cell r="D1687">
            <v>1184280.22</v>
          </cell>
          <cell r="E1687">
            <v>639350.93000000005</v>
          </cell>
          <cell r="F1687">
            <v>238.41</v>
          </cell>
          <cell r="G1687">
            <v>1184279.2615</v>
          </cell>
          <cell r="H1687">
            <v>639354.29669999995</v>
          </cell>
          <cell r="I1687">
            <v>238.477</v>
          </cell>
          <cell r="J1687">
            <v>1184278.3</v>
          </cell>
          <cell r="K1687">
            <v>639357.66</v>
          </cell>
          <cell r="L1687">
            <v>238.41</v>
          </cell>
          <cell r="M1687">
            <v>-1.9153594655308678E-2</v>
          </cell>
          <cell r="N1687">
            <v>3.4980378986686613</v>
          </cell>
          <cell r="O1687">
            <v>6.9985223136045098</v>
          </cell>
          <cell r="P1687">
            <v>7.1594843361243381</v>
          </cell>
        </row>
        <row r="1688">
          <cell r="A1688">
            <v>26010</v>
          </cell>
          <cell r="B1688">
            <v>3.5023422006800677</v>
          </cell>
          <cell r="C1688">
            <v>1.9701101733174537E-2</v>
          </cell>
          <cell r="D1688">
            <v>1184270.6000000001</v>
          </cell>
          <cell r="E1688">
            <v>639348.18999999994</v>
          </cell>
          <cell r="F1688">
            <v>238.96</v>
          </cell>
          <cell r="G1688">
            <v>1184269.6435</v>
          </cell>
          <cell r="H1688">
            <v>639351.55920000002</v>
          </cell>
          <cell r="I1688">
            <v>239.029</v>
          </cell>
          <cell r="J1688">
            <v>1184268.69</v>
          </cell>
          <cell r="K1688">
            <v>639354.93000000005</v>
          </cell>
          <cell r="L1688">
            <v>238.96</v>
          </cell>
          <cell r="M1688">
            <v>-1.9697044365212888E-2</v>
          </cell>
          <cell r="N1688">
            <v>3.5030636434900799</v>
          </cell>
          <cell r="O1688">
            <v>7.0054058441701477</v>
          </cell>
        </row>
        <row r="1689">
          <cell r="A1689">
            <v>26020</v>
          </cell>
          <cell r="B1689">
            <v>3.4946773084888232</v>
          </cell>
          <cell r="C1689">
            <v>2.117505951700677E-2</v>
          </cell>
          <cell r="D1689">
            <v>1184260.98</v>
          </cell>
          <cell r="E1689">
            <v>639345.46</v>
          </cell>
          <cell r="F1689">
            <v>239.49</v>
          </cell>
          <cell r="G1689">
            <v>1184260.0255</v>
          </cell>
          <cell r="H1689">
            <v>639348.82180000003</v>
          </cell>
          <cell r="I1689">
            <v>239.56399999999999</v>
          </cell>
          <cell r="J1689">
            <v>1184259.07</v>
          </cell>
          <cell r="K1689">
            <v>639352.18999999994</v>
          </cell>
          <cell r="L1689">
            <v>239.49</v>
          </cell>
          <cell r="M1689">
            <v>-2.1136170983980948E-2</v>
          </cell>
          <cell r="N1689">
            <v>3.5011071804854472</v>
          </cell>
          <cell r="O1689">
            <v>6.9957844889742704</v>
          </cell>
        </row>
        <row r="1690">
          <cell r="A1690">
            <v>26030</v>
          </cell>
          <cell r="B1690">
            <v>3.499301823292102</v>
          </cell>
          <cell r="C1690">
            <v>2.0003990377190847E-2</v>
          </cell>
          <cell r="D1690">
            <v>1184251.3700000001</v>
          </cell>
          <cell r="E1690">
            <v>639342.72</v>
          </cell>
          <cell r="F1690">
            <v>240.01</v>
          </cell>
          <cell r="G1690">
            <v>1184250.4073999999</v>
          </cell>
          <cell r="H1690">
            <v>639346.08429999999</v>
          </cell>
          <cell r="I1690">
            <v>240.08</v>
          </cell>
          <cell r="J1690">
            <v>1184249.45</v>
          </cell>
          <cell r="K1690">
            <v>639349.44999999995</v>
          </cell>
          <cell r="L1690">
            <v>240.01</v>
          </cell>
          <cell r="M1690">
            <v>-2.0004449443823423E-2</v>
          </cell>
          <cell r="N1690">
            <v>3.4992215205220161</v>
          </cell>
          <cell r="O1690">
            <v>6.9985233438141181</v>
          </cell>
        </row>
        <row r="1691">
          <cell r="A1691">
            <v>26040</v>
          </cell>
          <cell r="B1691">
            <v>3.5011561805666167</v>
          </cell>
          <cell r="C1691">
            <v>1.8850915696460378E-2</v>
          </cell>
          <cell r="D1691">
            <v>1184241.75</v>
          </cell>
          <cell r="E1691">
            <v>639339.98</v>
          </cell>
          <cell r="F1691">
            <v>240.51</v>
          </cell>
          <cell r="G1691">
            <v>1184240.7893999999</v>
          </cell>
          <cell r="H1691">
            <v>639343.34680000006</v>
          </cell>
          <cell r="I1691">
            <v>240.57599999999999</v>
          </cell>
          <cell r="J1691">
            <v>1184239.83</v>
          </cell>
          <cell r="K1691">
            <v>639346.71</v>
          </cell>
          <cell r="L1691">
            <v>240.51</v>
          </cell>
          <cell r="M1691">
            <v>-1.8871349782115302E-2</v>
          </cell>
          <cell r="N1691">
            <v>3.4973650937545453</v>
          </cell>
          <cell r="O1691">
            <v>6.9985212743211616</v>
          </cell>
        </row>
        <row r="1692">
          <cell r="A1692">
            <v>26050</v>
          </cell>
          <cell r="B1692">
            <v>3.5030124820951913</v>
          </cell>
          <cell r="C1692">
            <v>2.1124674941424143E-2</v>
          </cell>
          <cell r="D1692">
            <v>1184232.1299999999</v>
          </cell>
          <cell r="E1692">
            <v>639337.24</v>
          </cell>
          <cell r="F1692">
            <v>240.98</v>
          </cell>
          <cell r="G1692">
            <v>1184231.1714000001</v>
          </cell>
          <cell r="H1692">
            <v>639340.60930000001</v>
          </cell>
          <cell r="I1692">
            <v>241.054</v>
          </cell>
          <cell r="J1692">
            <v>1184230.21</v>
          </cell>
          <cell r="K1692">
            <v>639343.98</v>
          </cell>
          <cell r="L1692">
            <v>240.98</v>
          </cell>
          <cell r="M1692">
            <v>-2.1111937053156345E-2</v>
          </cell>
          <cell r="N1692">
            <v>3.5051260248499507</v>
          </cell>
          <cell r="O1692">
            <v>7.0081385069451425</v>
          </cell>
        </row>
        <row r="1693">
          <cell r="A1693">
            <v>26060</v>
          </cell>
          <cell r="B1693">
            <v>3.4952514644215036</v>
          </cell>
          <cell r="C1693">
            <v>2.059937624886151E-2</v>
          </cell>
          <cell r="D1693">
            <v>1184222.51</v>
          </cell>
          <cell r="E1693">
            <v>639334.51</v>
          </cell>
          <cell r="F1693">
            <v>241.44</v>
          </cell>
          <cell r="G1693">
            <v>1184221.5534000001</v>
          </cell>
          <cell r="H1693">
            <v>639337.87179999996</v>
          </cell>
          <cell r="I1693">
            <v>241.512</v>
          </cell>
          <cell r="J1693">
            <v>1184220.6000000001</v>
          </cell>
          <cell r="K1693">
            <v>639341.24</v>
          </cell>
          <cell r="L1693">
            <v>241.44</v>
          </cell>
          <cell r="M1693">
            <v>-2.0568286648674099E-2</v>
          </cell>
          <cell r="N1693">
            <v>3.5005346449041292</v>
          </cell>
          <cell r="O1693">
            <v>6.9957861093256328</v>
          </cell>
        </row>
        <row r="1694">
          <cell r="A1694">
            <v>26070</v>
          </cell>
          <cell r="B1694">
            <v>3.4972058159918222</v>
          </cell>
          <cell r="C1694">
            <v>2.058786465205029E-2</v>
          </cell>
          <cell r="D1694">
            <v>1184212.8899999999</v>
          </cell>
          <cell r="E1694">
            <v>639331.77</v>
          </cell>
          <cell r="F1694">
            <v>241.88</v>
          </cell>
          <cell r="G1694">
            <v>1184211.9354000001</v>
          </cell>
          <cell r="H1694">
            <v>639335.13439999998</v>
          </cell>
          <cell r="I1694">
            <v>241.952</v>
          </cell>
          <cell r="J1694">
            <v>1184210.98</v>
          </cell>
          <cell r="K1694">
            <v>639338.5</v>
          </cell>
          <cell r="L1694">
            <v>241.92</v>
          </cell>
          <cell r="M1694">
            <v>-9.1465715842277209E-3</v>
          </cell>
          <cell r="N1694">
            <v>3.4985786428645289</v>
          </cell>
          <cell r="O1694">
            <v>6.9957844588563507</v>
          </cell>
        </row>
        <row r="1695">
          <cell r="A1695">
            <v>26080</v>
          </cell>
          <cell r="B1695">
            <v>3.7202048829038228</v>
          </cell>
          <cell r="C1695">
            <v>1.9353772780332141E-2</v>
          </cell>
          <cell r="D1695">
            <v>1184203.3400000001</v>
          </cell>
          <cell r="E1695">
            <v>639328.81999999995</v>
          </cell>
          <cell r="F1695">
            <v>242.3</v>
          </cell>
          <cell r="G1695">
            <v>1184202.3174000001</v>
          </cell>
          <cell r="H1695">
            <v>639332.39690000005</v>
          </cell>
          <cell r="I1695">
            <v>242.37200000000001</v>
          </cell>
          <cell r="J1695">
            <v>1184201.3600000001</v>
          </cell>
          <cell r="K1695">
            <v>639335.76</v>
          </cell>
          <cell r="L1695">
            <v>242.4</v>
          </cell>
          <cell r="M1695">
            <v>8.007502337938158E-3</v>
          </cell>
          <cell r="N1695">
            <v>3.4967208023571144</v>
          </cell>
          <cell r="O1695">
            <v>7.2169256852609376</v>
          </cell>
        </row>
        <row r="1696">
          <cell r="A1696">
            <v>26090</v>
          </cell>
          <cell r="B1696">
            <v>4.219313773629719</v>
          </cell>
          <cell r="C1696">
            <v>2.4885563300899187E-2</v>
          </cell>
          <cell r="D1696">
            <v>1184193.8500000001</v>
          </cell>
          <cell r="E1696">
            <v>639325.6</v>
          </cell>
          <cell r="F1696">
            <v>242.67</v>
          </cell>
          <cell r="G1696">
            <v>1184192.6994</v>
          </cell>
          <cell r="H1696">
            <v>639329.6594</v>
          </cell>
          <cell r="I1696">
            <v>242.77500000000001</v>
          </cell>
          <cell r="J1696">
            <v>1184191.74</v>
          </cell>
          <cell r="K1696">
            <v>639333.03</v>
          </cell>
          <cell r="L1696">
            <v>242.87</v>
          </cell>
          <cell r="M1696">
            <v>2.7108144738989988E-2</v>
          </cell>
          <cell r="N1696">
            <v>3.5044818048119377</v>
          </cell>
          <cell r="O1696">
            <v>7.7237955784416563</v>
          </cell>
        </row>
        <row r="1697">
          <cell r="A1697">
            <v>26100</v>
          </cell>
          <cell r="B1697">
            <v>4.4982198090897452</v>
          </cell>
          <cell r="C1697">
            <v>4.3572792864397684E-2</v>
          </cell>
          <cell r="D1697">
            <v>1184184.47</v>
          </cell>
          <cell r="E1697">
            <v>639322.56999999995</v>
          </cell>
          <cell r="F1697">
            <v>242.98</v>
          </cell>
          <cell r="G1697">
            <v>1184183.1011999999</v>
          </cell>
          <cell r="H1697">
            <v>639326.85490000003</v>
          </cell>
          <cell r="I1697">
            <v>243.17599999999999</v>
          </cell>
          <cell r="J1697">
            <v>1184182.04</v>
          </cell>
          <cell r="K1697">
            <v>639330.18999999994</v>
          </cell>
          <cell r="L1697">
            <v>243.33</v>
          </cell>
          <cell r="M1697">
            <v>4.4001728764655114E-2</v>
          </cell>
          <cell r="N1697">
            <v>3.4998624900330513</v>
          </cell>
          <cell r="O1697">
            <v>7.998082299122796</v>
          </cell>
        </row>
        <row r="1698">
          <cell r="A1698">
            <v>26110</v>
          </cell>
          <cell r="B1698">
            <v>4.4983399716330004</v>
          </cell>
          <cell r="C1698">
            <v>5.4909144608365164E-2</v>
          </cell>
          <cell r="D1698">
            <v>1184175.3600000001</v>
          </cell>
          <cell r="E1698">
            <v>639319.30000000005</v>
          </cell>
          <cell r="F1698">
            <v>243.33</v>
          </cell>
          <cell r="G1698">
            <v>1184173.6910999999</v>
          </cell>
          <cell r="H1698">
            <v>639323.47730000003</v>
          </cell>
          <cell r="I1698">
            <v>243.577</v>
          </cell>
          <cell r="J1698">
            <v>1184172.3899999999</v>
          </cell>
          <cell r="K1698">
            <v>639326.73</v>
          </cell>
          <cell r="L1698">
            <v>243.77</v>
          </cell>
          <cell r="M1698">
            <v>5.5091346081551432E-2</v>
          </cell>
          <cell r="N1698">
            <v>3.5032725414680406</v>
          </cell>
          <cell r="O1698">
            <v>8.0016125131010405</v>
          </cell>
        </row>
        <row r="1699">
          <cell r="A1699">
            <v>26120</v>
          </cell>
          <cell r="B1699">
            <v>4.4981655650322141</v>
          </cell>
          <cell r="C1699">
            <v>5.5133586439751865E-2</v>
          </cell>
          <cell r="D1699">
            <v>1184166.51</v>
          </cell>
          <cell r="E1699">
            <v>639315.39</v>
          </cell>
          <cell r="F1699">
            <v>243.73</v>
          </cell>
          <cell r="G1699">
            <v>1184164.5460999999</v>
          </cell>
          <cell r="H1699">
            <v>639319.43680000002</v>
          </cell>
          <cell r="I1699">
            <v>243.97800000000001</v>
          </cell>
          <cell r="J1699">
            <v>1184163.02</v>
          </cell>
          <cell r="K1699">
            <v>639322.59</v>
          </cell>
          <cell r="L1699">
            <v>244.17</v>
          </cell>
          <cell r="M1699">
            <v>5.4808727979496208E-2</v>
          </cell>
          <cell r="N1699">
            <v>3.5030916986762679</v>
          </cell>
          <cell r="O1699">
            <v>8.0012572637084816</v>
          </cell>
        </row>
        <row r="1700">
          <cell r="A1700">
            <v>26130</v>
          </cell>
          <cell r="B1700">
            <v>4.4958663792284463</v>
          </cell>
          <cell r="C1700">
            <v>5.3159942898707783E-2</v>
          </cell>
          <cell r="D1700">
            <v>1184157.96</v>
          </cell>
          <cell r="E1700">
            <v>639310.86</v>
          </cell>
          <cell r="F1700">
            <v>244.14</v>
          </cell>
          <cell r="G1700">
            <v>1184155.7127</v>
          </cell>
          <cell r="H1700">
            <v>639314.75390000001</v>
          </cell>
          <cell r="I1700">
            <v>244.37899999999999</v>
          </cell>
          <cell r="J1700">
            <v>1184153.96</v>
          </cell>
          <cell r="K1700">
            <v>639317.79</v>
          </cell>
          <cell r="L1700">
            <v>244.57</v>
          </cell>
          <cell r="M1700">
            <v>5.4482859173321851E-2</v>
          </cell>
          <cell r="N1700">
            <v>3.5056897324787943</v>
          </cell>
          <cell r="O1700">
            <v>8.0015561117072416</v>
          </cell>
        </row>
        <row r="1701">
          <cell r="A1701">
            <v>26140</v>
          </cell>
          <cell r="B1701">
            <v>4.5057327328496557</v>
          </cell>
          <cell r="C1701">
            <v>5.304353679425821E-2</v>
          </cell>
          <cell r="D1701">
            <v>1184149.76</v>
          </cell>
          <cell r="E1701">
            <v>639305.72</v>
          </cell>
          <cell r="F1701">
            <v>244.54</v>
          </cell>
          <cell r="G1701">
            <v>1184147.2361000001</v>
          </cell>
          <cell r="H1701">
            <v>639309.45250000001</v>
          </cell>
          <cell r="I1701">
            <v>244.779</v>
          </cell>
          <cell r="J1701">
            <v>1184145.28</v>
          </cell>
          <cell r="K1701">
            <v>639312.35</v>
          </cell>
          <cell r="L1701">
            <v>244.97</v>
          </cell>
          <cell r="M1701">
            <v>5.4634275269112978E-2</v>
          </cell>
          <cell r="N1701">
            <v>3.4959738929305928</v>
          </cell>
          <cell r="O1701">
            <v>8.0017066257802476</v>
          </cell>
        </row>
        <row r="1702">
          <cell r="A1702">
            <v>26150</v>
          </cell>
          <cell r="B1702">
            <v>4.5011838819434091</v>
          </cell>
          <cell r="C1702">
            <v>5.3319305830355872E-2</v>
          </cell>
          <cell r="D1702">
            <v>1184141.94</v>
          </cell>
          <cell r="E1702">
            <v>639300.02</v>
          </cell>
          <cell r="F1702">
            <v>244.94</v>
          </cell>
          <cell r="G1702">
            <v>1184139.1595000001</v>
          </cell>
          <cell r="H1702">
            <v>639303.55969999998</v>
          </cell>
          <cell r="I1702">
            <v>245.18</v>
          </cell>
          <cell r="J1702">
            <v>1184137</v>
          </cell>
          <cell r="K1702">
            <v>639306.31000000006</v>
          </cell>
          <cell r="L1702">
            <v>245.37</v>
          </cell>
          <cell r="M1702">
            <v>5.4335436571709854E-2</v>
          </cell>
          <cell r="N1702">
            <v>3.496797154638537</v>
          </cell>
          <cell r="O1702">
            <v>7.9979810365819457</v>
          </cell>
        </row>
        <row r="1703">
          <cell r="A1703">
            <v>26160</v>
          </cell>
          <cell r="B1703">
            <v>4.5035803812022692</v>
          </cell>
          <cell r="C1703">
            <v>5.3512978475061312E-2</v>
          </cell>
          <cell r="D1703">
            <v>1184134.55</v>
          </cell>
          <cell r="E1703">
            <v>639293.77</v>
          </cell>
          <cell r="F1703">
            <v>245.34</v>
          </cell>
          <cell r="G1703">
            <v>1184131.524</v>
          </cell>
          <cell r="H1703">
            <v>639297.10549999995</v>
          </cell>
          <cell r="I1703">
            <v>245.58099999999999</v>
          </cell>
          <cell r="J1703">
            <v>1184129.17</v>
          </cell>
          <cell r="K1703">
            <v>639299.69999999995</v>
          </cell>
          <cell r="L1703">
            <v>245.77</v>
          </cell>
          <cell r="M1703">
            <v>5.3949935118528566E-2</v>
          </cell>
          <cell r="N1703">
            <v>3.5032479572920043</v>
          </cell>
          <cell r="O1703">
            <v>8.0068283384942731</v>
          </cell>
        </row>
        <row r="1704">
          <cell r="A1704">
            <v>26170</v>
          </cell>
          <cell r="B1704">
            <v>4.4943954399692148</v>
          </cell>
          <cell r="C1704">
            <v>5.3844839251983544E-2</v>
          </cell>
          <cell r="D1704">
            <v>1184127.6200000001</v>
          </cell>
          <cell r="E1704">
            <v>639287.02</v>
          </cell>
          <cell r="F1704">
            <v>245.74</v>
          </cell>
          <cell r="G1704">
            <v>1184124.3685999999</v>
          </cell>
          <cell r="H1704">
            <v>639290.12289999996</v>
          </cell>
          <cell r="I1704">
            <v>245.982</v>
          </cell>
          <cell r="J1704">
            <v>1184121.8400000001</v>
          </cell>
          <cell r="K1704">
            <v>639292.54</v>
          </cell>
          <cell r="L1704">
            <v>246.17</v>
          </cell>
          <cell r="M1704">
            <v>5.3744587844237031E-2</v>
          </cell>
          <cell r="N1704">
            <v>3.4980266393492716</v>
          </cell>
          <cell r="O1704">
            <v>7.9924220793184864</v>
          </cell>
        </row>
        <row r="1705">
          <cell r="A1705">
            <v>26180</v>
          </cell>
          <cell r="B1705">
            <v>4.5015987581161268</v>
          </cell>
          <cell r="C1705">
            <v>5.3758678417019375E-2</v>
          </cell>
          <cell r="D1705">
            <v>1184121.2</v>
          </cell>
          <cell r="E1705">
            <v>639279.78</v>
          </cell>
          <cell r="F1705">
            <v>246.1</v>
          </cell>
          <cell r="G1705">
            <v>1184117.7297</v>
          </cell>
          <cell r="H1705">
            <v>639282.64729999995</v>
          </cell>
          <cell r="I1705">
            <v>246.34200000000001</v>
          </cell>
          <cell r="J1705">
            <v>1184115.03</v>
          </cell>
          <cell r="K1705">
            <v>639284.88</v>
          </cell>
          <cell r="L1705">
            <v>246.53</v>
          </cell>
          <cell r="M1705">
            <v>5.3663210858742399E-2</v>
          </cell>
          <cell r="N1705">
            <v>3.5033311833475698</v>
          </cell>
          <cell r="O1705">
            <v>8.004929941463697</v>
          </cell>
        </row>
        <row r="1706">
          <cell r="A1706">
            <v>26190</v>
          </cell>
          <cell r="B1706">
            <v>4.500621775925973</v>
          </cell>
          <cell r="C1706">
            <v>5.4214731241173535E-2</v>
          </cell>
          <cell r="D1706">
            <v>1184115.31</v>
          </cell>
          <cell r="E1706">
            <v>639272.11</v>
          </cell>
          <cell r="F1706">
            <v>246.39</v>
          </cell>
          <cell r="G1706">
            <v>1184111.6414000001</v>
          </cell>
          <cell r="H1706">
            <v>639274.71710000001</v>
          </cell>
          <cell r="I1706">
            <v>246.63399999999999</v>
          </cell>
          <cell r="J1706">
            <v>1184108.79</v>
          </cell>
          <cell r="K1706">
            <v>639276.75</v>
          </cell>
          <cell r="L1706">
            <v>246.82</v>
          </cell>
          <cell r="M1706">
            <v>5.3114325351378375E-2</v>
          </cell>
          <cell r="N1706">
            <v>3.5018801193373372</v>
          </cell>
          <cell r="O1706">
            <v>8.0025018952633111</v>
          </cell>
        </row>
        <row r="1707">
          <cell r="A1707">
            <v>26200</v>
          </cell>
          <cell r="B1707">
            <v>4.5027965200024687</v>
          </cell>
          <cell r="C1707">
            <v>5.5076883642935406E-2</v>
          </cell>
          <cell r="D1707">
            <v>1184109.98</v>
          </cell>
          <cell r="E1707">
            <v>639264.03</v>
          </cell>
          <cell r="F1707">
            <v>246.61</v>
          </cell>
          <cell r="G1707">
            <v>1184106.1344999999</v>
          </cell>
          <cell r="H1707">
            <v>639266.37250000006</v>
          </cell>
          <cell r="I1707">
            <v>246.858</v>
          </cell>
          <cell r="J1707">
            <v>1184103.1499999999</v>
          </cell>
          <cell r="K1707">
            <v>639268.18999999994</v>
          </cell>
          <cell r="L1707">
            <v>247.05</v>
          </cell>
          <cell r="M1707">
            <v>5.4945695848912963E-2</v>
          </cell>
          <cell r="N1707">
            <v>3.4943592402207382</v>
          </cell>
          <cell r="O1707">
            <v>7.9971557602232064</v>
          </cell>
        </row>
        <row r="1708">
          <cell r="A1708">
            <v>26210</v>
          </cell>
          <cell r="B1708">
            <v>4.5046187717947186</v>
          </cell>
          <cell r="C1708">
            <v>5.3944631568273546E-2</v>
          </cell>
          <cell r="D1708">
            <v>1184105.24</v>
          </cell>
          <cell r="E1708">
            <v>639255.59</v>
          </cell>
          <cell r="F1708">
            <v>246.77</v>
          </cell>
          <cell r="G1708">
            <v>1184101.2372000001</v>
          </cell>
          <cell r="H1708">
            <v>639257.65619999997</v>
          </cell>
          <cell r="I1708">
            <v>247.01300000000001</v>
          </cell>
          <cell r="J1708">
            <v>1184098.1299999999</v>
          </cell>
          <cell r="K1708">
            <v>639259.26</v>
          </cell>
          <cell r="L1708">
            <v>247.2</v>
          </cell>
          <cell r="M1708">
            <v>5.3479092037045643E-2</v>
          </cell>
          <cell r="N1708">
            <v>3.496693621321135</v>
          </cell>
          <cell r="O1708">
            <v>8.0013123931158532</v>
          </cell>
        </row>
        <row r="1709">
          <cell r="A1709">
            <v>26220</v>
          </cell>
          <cell r="B1709">
            <v>4.4994775387112194</v>
          </cell>
          <cell r="C1709">
            <v>5.3339526186127736E-2</v>
          </cell>
          <cell r="D1709">
            <v>1184101.1100000001</v>
          </cell>
          <cell r="E1709">
            <v>639246.84</v>
          </cell>
          <cell r="F1709">
            <v>246.86</v>
          </cell>
          <cell r="G1709">
            <v>1184096.9743999999</v>
          </cell>
          <cell r="H1709">
            <v>639248.61259999999</v>
          </cell>
          <cell r="I1709">
            <v>247.1</v>
          </cell>
          <cell r="J1709">
            <v>1184093.76</v>
          </cell>
          <cell r="K1709">
            <v>639249.99</v>
          </cell>
          <cell r="L1709">
            <v>247.29</v>
          </cell>
          <cell r="M1709">
            <v>5.4330976162601602E-2</v>
          </cell>
          <cell r="N1709">
            <v>3.4970842311274923</v>
          </cell>
          <cell r="O1709">
            <v>7.9965617698387117</v>
          </cell>
        </row>
        <row r="1710">
          <cell r="A1710">
            <v>26230</v>
          </cell>
          <cell r="B1710">
            <v>4.4983424526686564</v>
          </cell>
          <cell r="C1710">
            <v>5.3130681470953102E-2</v>
          </cell>
          <cell r="D1710">
            <v>1184097.6200000001</v>
          </cell>
          <cell r="E1710">
            <v>639237.81999999995</v>
          </cell>
          <cell r="F1710">
            <v>246.88</v>
          </cell>
          <cell r="G1710">
            <v>1184093.3679</v>
          </cell>
          <cell r="H1710">
            <v>639239.2879</v>
          </cell>
          <cell r="I1710">
            <v>247.119</v>
          </cell>
          <cell r="J1710">
            <v>1184090.06</v>
          </cell>
          <cell r="K1710">
            <v>639240.43000000005</v>
          </cell>
          <cell r="L1710">
            <v>247.31</v>
          </cell>
          <cell r="M1710">
            <v>5.4579014870084312E-2</v>
          </cell>
          <cell r="N1710">
            <v>3.4995135118258216</v>
          </cell>
          <cell r="O1710">
            <v>7.9978559644944784</v>
          </cell>
        </row>
        <row r="1711">
          <cell r="A1711">
            <v>26240</v>
          </cell>
          <cell r="B1711">
            <v>4.4985772706173872</v>
          </cell>
          <cell r="C1711">
            <v>4.0012650483005605E-2</v>
          </cell>
          <cell r="D1711">
            <v>1184094.78</v>
          </cell>
          <cell r="E1711">
            <v>639228.56000000006</v>
          </cell>
          <cell r="F1711">
            <v>246.89</v>
          </cell>
          <cell r="G1711">
            <v>1184090.4361</v>
          </cell>
          <cell r="H1711">
            <v>639229.72950000002</v>
          </cell>
          <cell r="I1711">
            <v>247.07</v>
          </cell>
          <cell r="J1711">
            <v>1184087.06</v>
          </cell>
          <cell r="K1711">
            <v>639230.64</v>
          </cell>
          <cell r="L1711">
            <v>247.21</v>
          </cell>
          <cell r="M1711">
            <v>4.0037503355580997E-2</v>
          </cell>
          <cell r="N1711">
            <v>3.496721530227473</v>
          </cell>
          <cell r="O1711">
            <v>7.9952988008448607</v>
          </cell>
        </row>
        <row r="1712">
          <cell r="A1712">
            <v>26250</v>
          </cell>
          <cell r="B1712">
            <v>4.109167859799352</v>
          </cell>
          <cell r="C1712">
            <v>2.2388961254183673E-2</v>
          </cell>
          <cell r="D1712">
            <v>1184091.97</v>
          </cell>
          <cell r="E1712">
            <v>639219.03</v>
          </cell>
          <cell r="F1712">
            <v>246.86</v>
          </cell>
          <cell r="G1712">
            <v>1184087.9855</v>
          </cell>
          <cell r="H1712">
            <v>639220.03449999995</v>
          </cell>
          <cell r="I1712">
            <v>246.952</v>
          </cell>
          <cell r="J1712">
            <v>1184084.5900000001</v>
          </cell>
          <cell r="K1712">
            <v>639220.89</v>
          </cell>
          <cell r="L1712">
            <v>247.03</v>
          </cell>
          <cell r="M1712">
            <v>2.2275442220781559E-2</v>
          </cell>
          <cell r="N1712">
            <v>3.5016139848947176</v>
          </cell>
          <cell r="O1712">
            <v>7.6107818446940696</v>
          </cell>
        </row>
        <row r="1713">
          <cell r="A1713">
            <v>26260</v>
          </cell>
          <cell r="B1713">
            <v>3.614896922460678</v>
          </cell>
          <cell r="C1713">
            <v>2.1024112617922128E-2</v>
          </cell>
          <cell r="D1713">
            <v>1184089.06</v>
          </cell>
          <cell r="E1713">
            <v>639209.46</v>
          </cell>
          <cell r="F1713">
            <v>246.69</v>
          </cell>
          <cell r="G1713">
            <v>1184085.5526000001</v>
          </cell>
          <cell r="H1713">
            <v>639210.33499999996</v>
          </cell>
          <cell r="I1713">
            <v>246.76599999999999</v>
          </cell>
          <cell r="J1713">
            <v>1184082.1599999999</v>
          </cell>
          <cell r="K1713">
            <v>639211.18999999994</v>
          </cell>
          <cell r="L1713">
            <v>246.78</v>
          </cell>
          <cell r="M1713">
            <v>4.001509464469432E-3</v>
          </cell>
          <cell r="N1713">
            <v>3.4986797168218851</v>
          </cell>
          <cell r="O1713">
            <v>7.113576639282563</v>
          </cell>
        </row>
        <row r="1714">
          <cell r="A1714">
            <v>26270</v>
          </cell>
          <cell r="B1714">
            <v>3.4965717982754474</v>
          </cell>
          <cell r="C1714">
            <v>2.0591597757413139E-2</v>
          </cell>
          <cell r="D1714">
            <v>1184086.51</v>
          </cell>
          <cell r="E1714">
            <v>639199.78</v>
          </cell>
          <cell r="F1714">
            <v>246.44</v>
          </cell>
          <cell r="G1714">
            <v>1184083.1196999999</v>
          </cell>
          <cell r="H1714">
            <v>639200.63549999997</v>
          </cell>
          <cell r="I1714">
            <v>246.512</v>
          </cell>
          <cell r="J1714">
            <v>1184079.72</v>
          </cell>
          <cell r="K1714">
            <v>639201.49</v>
          </cell>
          <cell r="L1714">
            <v>246.46</v>
          </cell>
          <cell r="M1714">
            <v>-1.4834073926264481E-2</v>
          </cell>
          <cell r="N1714">
            <v>3.5054429591269498</v>
          </cell>
          <cell r="O1714">
            <v>7.0020147574023976</v>
          </cell>
        </row>
        <row r="1715">
          <cell r="A1715">
            <v>26280</v>
          </cell>
          <cell r="B1715">
            <v>3.4994815402395214</v>
          </cell>
          <cell r="C1715">
            <v>1.9717206450892068E-2</v>
          </cell>
          <cell r="D1715">
            <v>1184084.08</v>
          </cell>
          <cell r="E1715">
            <v>639190.07999999996</v>
          </cell>
          <cell r="F1715">
            <v>246.12</v>
          </cell>
          <cell r="G1715">
            <v>1184080.6868</v>
          </cell>
          <cell r="H1715">
            <v>639190.93590000004</v>
          </cell>
          <cell r="I1715">
            <v>246.18899999999999</v>
          </cell>
          <cell r="J1715">
            <v>1184077.29</v>
          </cell>
          <cell r="K1715">
            <v>639191.79</v>
          </cell>
          <cell r="L1715">
            <v>246.12</v>
          </cell>
          <cell r="M1715">
            <v>-1.9700028816223562E-2</v>
          </cell>
          <cell r="N1715">
            <v>3.502532947726698</v>
          </cell>
          <cell r="O1715">
            <v>7.0020144879662194</v>
          </cell>
        </row>
        <row r="1716">
          <cell r="A1716">
            <v>26290</v>
          </cell>
          <cell r="B1716">
            <v>3.5024157620373999</v>
          </cell>
          <cell r="C1716">
            <v>1.9415170733601193E-2</v>
          </cell>
          <cell r="D1716">
            <v>1184081.6499999999</v>
          </cell>
          <cell r="E1716">
            <v>639180.38</v>
          </cell>
          <cell r="F1716">
            <v>245.73</v>
          </cell>
          <cell r="G1716">
            <v>1184078.2538999999</v>
          </cell>
          <cell r="H1716">
            <v>639181.23640000005</v>
          </cell>
          <cell r="I1716">
            <v>245.798</v>
          </cell>
          <cell r="J1716">
            <v>1184074.8600000001</v>
          </cell>
          <cell r="K1716">
            <v>639182.09</v>
          </cell>
          <cell r="L1716">
            <v>245.73</v>
          </cell>
          <cell r="M1716">
            <v>-1.9430800016585408E-2</v>
          </cell>
          <cell r="N1716">
            <v>3.4995985724710144</v>
          </cell>
          <cell r="O1716">
            <v>7.0020143345084147</v>
          </cell>
        </row>
        <row r="1717">
          <cell r="A1717">
            <v>26300</v>
          </cell>
          <cell r="B1717">
            <v>3.5029188700057459</v>
          </cell>
          <cell r="C1717">
            <v>1.9126906013632268E-2</v>
          </cell>
          <cell r="D1717">
            <v>1184079.22</v>
          </cell>
          <cell r="E1717">
            <v>639170.68999999994</v>
          </cell>
          <cell r="F1717">
            <v>245.3</v>
          </cell>
          <cell r="G1717">
            <v>1184075.821</v>
          </cell>
          <cell r="H1717">
            <v>639171.53689999995</v>
          </cell>
          <cell r="I1717">
            <v>245.36699999999999</v>
          </cell>
          <cell r="J1717">
            <v>1184072.43</v>
          </cell>
          <cell r="K1717">
            <v>639172.39</v>
          </cell>
          <cell r="L1717">
            <v>245.3</v>
          </cell>
          <cell r="M1717">
            <v>-1.9161119266944554E-2</v>
          </cell>
          <cell r="N1717">
            <v>3.4966642118637949</v>
          </cell>
          <cell r="O1717">
            <v>6.9995830818695408</v>
          </cell>
        </row>
        <row r="1718">
          <cell r="A1718">
            <v>26310</v>
          </cell>
          <cell r="B1718">
            <v>3.4961268426018965</v>
          </cell>
          <cell r="C1718">
            <v>1.8878033598713428E-2</v>
          </cell>
          <cell r="D1718">
            <v>1184076.78</v>
          </cell>
          <cell r="E1718">
            <v>639160.99</v>
          </cell>
          <cell r="F1718">
            <v>244.87</v>
          </cell>
          <cell r="G1718">
            <v>1184073.3881000001</v>
          </cell>
          <cell r="H1718">
            <v>639161.83730000001</v>
          </cell>
          <cell r="I1718">
            <v>244.93600000000001</v>
          </cell>
          <cell r="J1718">
            <v>1184069.99</v>
          </cell>
          <cell r="K1718">
            <v>639162.68999999994</v>
          </cell>
          <cell r="L1718">
            <v>244.87</v>
          </cell>
          <cell r="M1718">
            <v>-1.8838558826932864E-2</v>
          </cell>
          <cell r="N1718">
            <v>3.5034527113424669</v>
          </cell>
          <cell r="O1718">
            <v>6.999579553944363</v>
          </cell>
        </row>
        <row r="1719">
          <cell r="A1719">
            <v>26320</v>
          </cell>
          <cell r="B1719">
            <v>3.4990615714549973</v>
          </cell>
          <cell r="C1719">
            <v>2.143431845036959E-2</v>
          </cell>
          <cell r="D1719">
            <v>1184074.3500000001</v>
          </cell>
          <cell r="E1719">
            <v>639151.29</v>
          </cell>
          <cell r="F1719">
            <v>244.42</v>
          </cell>
          <cell r="G1719">
            <v>1184070.9552</v>
          </cell>
          <cell r="H1719">
            <v>639152.13780000003</v>
          </cell>
          <cell r="I1719">
            <v>244.495</v>
          </cell>
          <cell r="J1719">
            <v>1184067.56</v>
          </cell>
          <cell r="K1719">
            <v>639152.99</v>
          </cell>
          <cell r="L1719">
            <v>244.42</v>
          </cell>
          <cell r="M1719">
            <v>-2.1425399060880104E-2</v>
          </cell>
          <cell r="N1719">
            <v>3.500518230111147</v>
          </cell>
          <cell r="O1719">
            <v>6.9995798015661439</v>
          </cell>
        </row>
        <row r="1720">
          <cell r="A1720">
            <v>26330</v>
          </cell>
          <cell r="B1720">
            <v>3.5020933353592807</v>
          </cell>
          <cell r="C1720">
            <v>2.1415762750450613E-2</v>
          </cell>
          <cell r="D1720">
            <v>1184071.92</v>
          </cell>
          <cell r="E1720">
            <v>639141.59</v>
          </cell>
          <cell r="F1720">
            <v>243.96</v>
          </cell>
          <cell r="G1720">
            <v>1184068.5222</v>
          </cell>
          <cell r="H1720">
            <v>639142.43830000004</v>
          </cell>
          <cell r="I1720">
            <v>244.035</v>
          </cell>
          <cell r="J1720">
            <v>1184065.1299999999</v>
          </cell>
          <cell r="K1720">
            <v>639143.29</v>
          </cell>
          <cell r="L1720">
            <v>243.96</v>
          </cell>
          <cell r="M1720">
            <v>-2.144396958646682E-2</v>
          </cell>
          <cell r="N1720">
            <v>3.4974867734992849</v>
          </cell>
          <cell r="O1720">
            <v>6.9995801088585656</v>
          </cell>
        </row>
        <row r="1721">
          <cell r="A1721">
            <v>26340</v>
          </cell>
          <cell r="B1721">
            <v>3.4953023015313693</v>
          </cell>
          <cell r="C1721">
            <v>1.888248692282966E-2</v>
          </cell>
          <cell r="D1721">
            <v>1184069.48</v>
          </cell>
          <cell r="E1721">
            <v>639131.89</v>
          </cell>
          <cell r="F1721">
            <v>243.49</v>
          </cell>
          <cell r="G1721">
            <v>1184066.0893000001</v>
          </cell>
          <cell r="H1721">
            <v>639132.73869999999</v>
          </cell>
          <cell r="I1721">
            <v>243.55600000000001</v>
          </cell>
          <cell r="J1721">
            <v>1184062.69</v>
          </cell>
          <cell r="K1721">
            <v>639133.59</v>
          </cell>
          <cell r="L1721">
            <v>243.49</v>
          </cell>
          <cell r="M1721">
            <v>-1.8834131473212574E-2</v>
          </cell>
          <cell r="N1721">
            <v>3.504276270656443</v>
          </cell>
          <cell r="O1721">
            <v>6.9995785721878123</v>
          </cell>
        </row>
        <row r="1722">
          <cell r="A1722">
            <v>26350</v>
          </cell>
          <cell r="B1722">
            <v>3.4982369274477207</v>
          </cell>
          <cell r="C1722">
            <v>1.972422149529195E-2</v>
          </cell>
          <cell r="D1722">
            <v>1184067.05</v>
          </cell>
          <cell r="E1722">
            <v>639122.18999999994</v>
          </cell>
          <cell r="F1722">
            <v>242.99</v>
          </cell>
          <cell r="G1722">
            <v>1184063.6564</v>
          </cell>
          <cell r="H1722">
            <v>639123.0392</v>
          </cell>
          <cell r="I1722">
            <v>243.059</v>
          </cell>
          <cell r="J1722">
            <v>1184060.26</v>
          </cell>
          <cell r="K1722">
            <v>639123.89</v>
          </cell>
          <cell r="L1722">
            <v>242.99</v>
          </cell>
          <cell r="M1722">
            <v>-1.9706731360261159E-2</v>
          </cell>
          <cell r="N1722">
            <v>3.5013416856702912</v>
          </cell>
          <cell r="O1722">
            <v>6.999578613118012</v>
          </cell>
        </row>
        <row r="1723">
          <cell r="A1723">
            <v>26360</v>
          </cell>
          <cell r="B1723">
            <v>3.5011715668116343</v>
          </cell>
          <cell r="C1723">
            <v>2.0850163611515173E-2</v>
          </cell>
          <cell r="D1723">
            <v>1184064.6200000001</v>
          </cell>
          <cell r="E1723">
            <v>639112.49</v>
          </cell>
          <cell r="F1723">
            <v>242.47</v>
          </cell>
          <cell r="G1723">
            <v>1184061.2235000001</v>
          </cell>
          <cell r="H1723">
            <v>639113.33970000001</v>
          </cell>
          <cell r="I1723">
            <v>242.54300000000001</v>
          </cell>
          <cell r="J1723">
            <v>1184057.83</v>
          </cell>
          <cell r="K1723">
            <v>639114.18999999994</v>
          </cell>
          <cell r="L1723">
            <v>242.47</v>
          </cell>
          <cell r="M1723">
            <v>-2.0866639475446789E-2</v>
          </cell>
          <cell r="N1723">
            <v>3.4984071146628395</v>
          </cell>
          <cell r="O1723">
            <v>6.9995786814744738</v>
          </cell>
        </row>
        <row r="1724">
          <cell r="A1724">
            <v>26370</v>
          </cell>
          <cell r="B1724">
            <v>3.504081958207323</v>
          </cell>
          <cell r="C1724">
            <v>1.912055733830046E-2</v>
          </cell>
          <cell r="D1724">
            <v>1184062.19</v>
          </cell>
          <cell r="E1724">
            <v>639102.79</v>
          </cell>
          <cell r="F1724">
            <v>241.94</v>
          </cell>
          <cell r="G1724">
            <v>1184058.7905999999</v>
          </cell>
          <cell r="H1724">
            <v>639103.64009999996</v>
          </cell>
          <cell r="I1724">
            <v>242.00700000000001</v>
          </cell>
          <cell r="J1724">
            <v>1184055.3999999999</v>
          </cell>
          <cell r="K1724">
            <v>639104.49</v>
          </cell>
          <cell r="L1724">
            <v>241.94</v>
          </cell>
          <cell r="M1724">
            <v>-1.9167518234420998E-2</v>
          </cell>
          <cell r="N1724">
            <v>3.4954968703088949</v>
          </cell>
          <cell r="O1724">
            <v>6.9995788285162179</v>
          </cell>
        </row>
        <row r="1725">
          <cell r="A1725">
            <v>26380</v>
          </cell>
          <cell r="B1725">
            <v>3.4973160637351728</v>
          </cell>
          <cell r="C1725">
            <v>2.0873149200602327E-2</v>
          </cell>
          <cell r="D1725">
            <v>1184059.75</v>
          </cell>
          <cell r="E1725">
            <v>639093.09</v>
          </cell>
          <cell r="F1725">
            <v>241.38</v>
          </cell>
          <cell r="G1725">
            <v>1184056.3577000001</v>
          </cell>
          <cell r="H1725">
            <v>639093.94059999997</v>
          </cell>
          <cell r="I1725">
            <v>241.453</v>
          </cell>
          <cell r="J1725">
            <v>1184052.96</v>
          </cell>
          <cell r="K1725">
            <v>639094.79</v>
          </cell>
          <cell r="L1725">
            <v>241.38</v>
          </cell>
          <cell r="M1725">
            <v>-2.0843666338012188E-2</v>
          </cell>
          <cell r="N1725">
            <v>3.502262932835325</v>
          </cell>
          <cell r="O1725">
            <v>6.9995789965704978</v>
          </cell>
        </row>
        <row r="1726">
          <cell r="A1726">
            <v>26390</v>
          </cell>
          <cell r="B1726">
            <v>3.5002505983046004</v>
          </cell>
          <cell r="C1726">
            <v>2.0284261942384321E-2</v>
          </cell>
          <cell r="D1726">
            <v>1184057.32</v>
          </cell>
          <cell r="E1726">
            <v>639083.39</v>
          </cell>
          <cell r="F1726">
            <v>240.81</v>
          </cell>
          <cell r="G1726">
            <v>1184053.9247999999</v>
          </cell>
          <cell r="H1726">
            <v>639084.24109999998</v>
          </cell>
          <cell r="I1726">
            <v>240.881</v>
          </cell>
          <cell r="J1726">
            <v>1184050.53</v>
          </cell>
          <cell r="K1726">
            <v>639085.09</v>
          </cell>
          <cell r="L1726">
            <v>240.81</v>
          </cell>
          <cell r="M1726">
            <v>-2.0289608401515249E-2</v>
          </cell>
          <cell r="N1726">
            <v>3.4993282568576136</v>
          </cell>
          <cell r="O1726">
            <v>6.9995788551622145</v>
          </cell>
        </row>
        <row r="1727">
          <cell r="A1727">
            <v>26400</v>
          </cell>
          <cell r="B1727">
            <v>3.5031608383472963</v>
          </cell>
          <cell r="C1727">
            <v>1.9411041381729065E-2</v>
          </cell>
          <cell r="D1727">
            <v>1184054.8899999999</v>
          </cell>
          <cell r="E1727">
            <v>639073.68999999994</v>
          </cell>
          <cell r="F1727">
            <v>240.23</v>
          </cell>
          <cell r="G1727">
            <v>1184051.4919</v>
          </cell>
          <cell r="H1727">
            <v>639074.54150000005</v>
          </cell>
          <cell r="I1727">
            <v>240.298</v>
          </cell>
          <cell r="J1727">
            <v>1184048.1000000001</v>
          </cell>
          <cell r="K1727">
            <v>639075.39</v>
          </cell>
          <cell r="L1727">
            <v>240.23</v>
          </cell>
          <cell r="M1727">
            <v>-1.9448476326711976E-2</v>
          </cell>
          <cell r="N1727">
            <v>3.4964178611059533</v>
          </cell>
          <cell r="O1727">
            <v>6.9995786994532496</v>
          </cell>
        </row>
        <row r="1728">
          <cell r="A1728">
            <v>26410</v>
          </cell>
          <cell r="B1728">
            <v>3.496396001648082</v>
          </cell>
          <cell r="C1728">
            <v>1.9162589125609846E-2</v>
          </cell>
          <cell r="D1728">
            <v>1184052.45</v>
          </cell>
          <cell r="E1728">
            <v>639063.99</v>
          </cell>
          <cell r="F1728">
            <v>239.67</v>
          </cell>
          <cell r="G1728">
            <v>1184049.0589999999</v>
          </cell>
          <cell r="H1728">
            <v>639064.84199999995</v>
          </cell>
          <cell r="I1728">
            <v>239.73699999999999</v>
          </cell>
          <cell r="J1728">
            <v>1184045.6599999999</v>
          </cell>
          <cell r="K1728">
            <v>639065.68999999994</v>
          </cell>
          <cell r="L1728">
            <v>239.67</v>
          </cell>
          <cell r="M1728">
            <v>-1.9125453093159401E-2</v>
          </cell>
          <cell r="N1728">
            <v>3.5031849793912158</v>
          </cell>
          <cell r="O1728">
            <v>6.9995809810392977</v>
          </cell>
        </row>
        <row r="1729">
          <cell r="A1729">
            <v>26420</v>
          </cell>
          <cell r="B1729">
            <v>3.4994274175155109</v>
          </cell>
          <cell r="C1729">
            <v>1.914598933089896E-2</v>
          </cell>
          <cell r="D1729">
            <v>1184050.02</v>
          </cell>
          <cell r="E1729">
            <v>639054.29</v>
          </cell>
          <cell r="F1729">
            <v>239.15</v>
          </cell>
          <cell r="G1729">
            <v>1184046.6259999999</v>
          </cell>
          <cell r="H1729">
            <v>639055.14249999996</v>
          </cell>
          <cell r="I1729">
            <v>239.21700000000001</v>
          </cell>
          <cell r="J1729">
            <v>1184043.23</v>
          </cell>
          <cell r="K1729">
            <v>639055.99</v>
          </cell>
          <cell r="L1729">
            <v>239.15</v>
          </cell>
          <cell r="M1729">
            <v>-1.9142019405075386E-2</v>
          </cell>
          <cell r="N1729">
            <v>3.5001531751787196</v>
          </cell>
          <cell r="O1729">
            <v>6.9995805926942305</v>
          </cell>
        </row>
        <row r="1730">
          <cell r="A1730">
            <v>26430</v>
          </cell>
          <cell r="B1730">
            <v>3.5023375080708821</v>
          </cell>
          <cell r="C1730">
            <v>1.9415604533632468E-2</v>
          </cell>
          <cell r="D1730">
            <v>1184047.5900000001</v>
          </cell>
          <cell r="E1730">
            <v>639044.59</v>
          </cell>
          <cell r="F1730">
            <v>238.67</v>
          </cell>
          <cell r="G1730">
            <v>1184044.1931</v>
          </cell>
          <cell r="H1730">
            <v>639045.44290000002</v>
          </cell>
          <cell r="I1730">
            <v>238.738</v>
          </cell>
          <cell r="J1730">
            <v>1184040.8</v>
          </cell>
          <cell r="K1730">
            <v>639046.29</v>
          </cell>
          <cell r="L1730">
            <v>238.67</v>
          </cell>
          <cell r="M1730">
            <v>-1.9443889708330039E-2</v>
          </cell>
          <cell r="N1730">
            <v>3.4972426309783007</v>
          </cell>
          <cell r="O1730">
            <v>6.9995801390491827</v>
          </cell>
        </row>
        <row r="1731">
          <cell r="A1731">
            <v>26440</v>
          </cell>
          <cell r="B1731">
            <v>3.5052719723483539</v>
          </cell>
          <cell r="C1731">
            <v>2.0255204320830937E-2</v>
          </cell>
          <cell r="D1731">
            <v>1184045.1599999999</v>
          </cell>
          <cell r="E1731">
            <v>639034.89</v>
          </cell>
          <cell r="F1731">
            <v>238.23</v>
          </cell>
          <cell r="G1731">
            <v>1184041.7601999999</v>
          </cell>
          <cell r="H1731">
            <v>639035.74340000004</v>
          </cell>
          <cell r="I1731">
            <v>238.30099999999999</v>
          </cell>
          <cell r="J1731">
            <v>1184038.3700000001</v>
          </cell>
          <cell r="K1731">
            <v>639036.59</v>
          </cell>
          <cell r="L1731">
            <v>238.23</v>
          </cell>
          <cell r="M1731">
            <v>-2.0318759058184175E-2</v>
          </cell>
          <cell r="N1731">
            <v>3.4943078854709841</v>
          </cell>
          <cell r="O1731">
            <v>6.999579857819338</v>
          </cell>
        </row>
        <row r="1732">
          <cell r="A1732">
            <v>26450</v>
          </cell>
          <cell r="B1732">
            <v>3.498508039144296</v>
          </cell>
          <cell r="C1732">
            <v>2.1437709778232485E-2</v>
          </cell>
          <cell r="D1732">
            <v>1184042.72</v>
          </cell>
          <cell r="E1732">
            <v>639025.18999999994</v>
          </cell>
          <cell r="F1732">
            <v>237.83</v>
          </cell>
          <cell r="G1732">
            <v>1184039.3273</v>
          </cell>
          <cell r="H1732">
            <v>639026.04390000005</v>
          </cell>
          <cell r="I1732">
            <v>237.905</v>
          </cell>
          <cell r="J1732">
            <v>1184035.93</v>
          </cell>
          <cell r="K1732">
            <v>639026.9</v>
          </cell>
          <cell r="L1732">
            <v>237.83</v>
          </cell>
          <cell r="M1732">
            <v>-2.1407127421308885E-2</v>
          </cell>
          <cell r="N1732">
            <v>3.5035060297409557</v>
          </cell>
          <cell r="O1732">
            <v>7.0020140688852521</v>
          </cell>
        </row>
        <row r="1733">
          <cell r="A1733">
            <v>26460</v>
          </cell>
          <cell r="B1733">
            <v>3.5014179769830758</v>
          </cell>
          <cell r="C1733">
            <v>1.9991900555767311E-2</v>
          </cell>
          <cell r="D1733">
            <v>1184040.29</v>
          </cell>
          <cell r="E1733">
            <v>639015.49</v>
          </cell>
          <cell r="F1733">
            <v>237.48</v>
          </cell>
          <cell r="G1733">
            <v>1184036.8944000001</v>
          </cell>
          <cell r="H1733">
            <v>639016.3443</v>
          </cell>
          <cell r="I1733">
            <v>237.55</v>
          </cell>
          <cell r="J1733">
            <v>1184033.5</v>
          </cell>
          <cell r="K1733">
            <v>639017.19999999995</v>
          </cell>
          <cell r="L1733">
            <v>237.48</v>
          </cell>
          <cell r="M1733">
            <v>-1.9996593645428346E-2</v>
          </cell>
          <cell r="N1733">
            <v>3.5005962135968649</v>
          </cell>
          <cell r="O1733">
            <v>7.0020141905799402</v>
          </cell>
        </row>
        <row r="1734">
          <cell r="A1734">
            <v>26470</v>
          </cell>
          <cell r="B1734">
            <v>3.5043523354270221</v>
          </cell>
          <cell r="C1734">
            <v>1.9119082097617621E-2</v>
          </cell>
          <cell r="D1734">
            <v>1184037.8600000001</v>
          </cell>
          <cell r="E1734">
            <v>639005.79</v>
          </cell>
          <cell r="F1734">
            <v>237.15</v>
          </cell>
          <cell r="G1734">
            <v>1184034.4615</v>
          </cell>
          <cell r="H1734">
            <v>639006.64480000001</v>
          </cell>
          <cell r="I1734">
            <v>237.21700000000001</v>
          </cell>
          <cell r="J1734">
            <v>1184031.07</v>
          </cell>
          <cell r="K1734">
            <v>639007.5</v>
          </cell>
          <cell r="L1734">
            <v>237.15</v>
          </cell>
          <cell r="M1734">
            <v>-1.9155653257612839E-2</v>
          </cell>
          <cell r="N1734">
            <v>3.497661974716531</v>
          </cell>
          <cell r="O1734">
            <v>7.0020143101435526</v>
          </cell>
        </row>
        <row r="1735">
          <cell r="A1735">
            <v>26480</v>
          </cell>
          <cell r="B1735">
            <v>3.4975894626240263</v>
          </cell>
          <cell r="C1735">
            <v>2.0013783992669194E-2</v>
          </cell>
          <cell r="D1735">
            <v>1184035.42</v>
          </cell>
          <cell r="E1735">
            <v>638996.09</v>
          </cell>
          <cell r="F1735">
            <v>236.81</v>
          </cell>
          <cell r="G1735">
            <v>1184032.0286000001</v>
          </cell>
          <cell r="H1735">
            <v>638996.94530000002</v>
          </cell>
          <cell r="I1735">
            <v>236.88</v>
          </cell>
          <cell r="J1735">
            <v>1184028.6299999999</v>
          </cell>
          <cell r="K1735">
            <v>638997.80000000005</v>
          </cell>
          <cell r="L1735">
            <v>236.81</v>
          </cell>
          <cell r="M1735">
            <v>-1.99747466441547E-2</v>
          </cell>
          <cell r="N1735">
            <v>3.5044249244822137</v>
          </cell>
          <cell r="O1735">
            <v>7.0020143871062395</v>
          </cell>
        </row>
        <row r="1736">
          <cell r="A1736">
            <v>26490</v>
          </cell>
          <cell r="B1736">
            <v>3.5004992472819207</v>
          </cell>
          <cell r="C1736">
            <v>1.9140126955328345E-2</v>
          </cell>
          <cell r="D1736">
            <v>1184032.99</v>
          </cell>
          <cell r="E1736">
            <v>638986.39</v>
          </cell>
          <cell r="F1736">
            <v>236.47</v>
          </cell>
          <cell r="G1736">
            <v>1184029.5956999999</v>
          </cell>
          <cell r="H1736">
            <v>638987.24569999997</v>
          </cell>
          <cell r="I1736">
            <v>236.53700000000001</v>
          </cell>
          <cell r="J1736">
            <v>1184026.2</v>
          </cell>
          <cell r="K1736">
            <v>638988.1</v>
          </cell>
          <cell r="L1736">
            <v>236.47</v>
          </cell>
          <cell r="M1736">
            <v>-1.9134574851569483E-2</v>
          </cell>
          <cell r="N1736">
            <v>3.5015149549827447</v>
          </cell>
          <cell r="O1736">
            <v>7.0020142022646654</v>
          </cell>
        </row>
        <row r="1737">
          <cell r="A1737">
            <v>26500</v>
          </cell>
          <cell r="B1737">
            <v>3.5034334987425217</v>
          </cell>
          <cell r="C1737">
            <v>1.9409530685937294E-2</v>
          </cell>
          <cell r="D1737">
            <v>1184030.56</v>
          </cell>
          <cell r="E1737">
            <v>638976.68999999994</v>
          </cell>
          <cell r="F1737">
            <v>236.12</v>
          </cell>
          <cell r="G1737">
            <v>1184027.1628</v>
          </cell>
          <cell r="H1737">
            <v>638977.54619999998</v>
          </cell>
          <cell r="I1737">
            <v>236.18799999999999</v>
          </cell>
          <cell r="J1737">
            <v>1184023.77</v>
          </cell>
          <cell r="K1737">
            <v>638978.4</v>
          </cell>
          <cell r="L1737">
            <v>236.12</v>
          </cell>
          <cell r="M1737">
            <v>-1.9436453691481725E-2</v>
          </cell>
          <cell r="N1737">
            <v>3.4985806093724547</v>
          </cell>
          <cell r="O1737">
            <v>7.0020141081149765</v>
          </cell>
        </row>
        <row r="1738">
          <cell r="A1738">
            <v>26510</v>
          </cell>
          <cell r="B1738">
            <v>3.4943321150328548</v>
          </cell>
          <cell r="C1738">
            <v>2.0890973610080316E-2</v>
          </cell>
          <cell r="D1738">
            <v>1184028.1200000001</v>
          </cell>
          <cell r="E1738">
            <v>638967</v>
          </cell>
          <cell r="F1738">
            <v>235.76</v>
          </cell>
          <cell r="G1738">
            <v>1184024.7298000001</v>
          </cell>
          <cell r="H1738">
            <v>638967.84669999999</v>
          </cell>
          <cell r="I1738">
            <v>235.833</v>
          </cell>
          <cell r="J1738">
            <v>1184021.3400000001</v>
          </cell>
          <cell r="K1738">
            <v>638968.69999999995</v>
          </cell>
          <cell r="L1738">
            <v>235.76</v>
          </cell>
          <cell r="M1738">
            <v>-2.0883699147539094E-2</v>
          </cell>
          <cell r="N1738">
            <v>3.4955493030366567</v>
          </cell>
          <cell r="O1738">
            <v>6.9898814180695119</v>
          </cell>
        </row>
        <row r="1739">
          <cell r="A1739">
            <v>26520</v>
          </cell>
          <cell r="B1739">
            <v>3.4972426309501023</v>
          </cell>
          <cell r="C1739">
            <v>1.4582917281367144E-2</v>
          </cell>
          <cell r="D1739">
            <v>1184025.69</v>
          </cell>
          <cell r="E1739">
            <v>638957.30000000005</v>
          </cell>
          <cell r="F1739">
            <v>235.42</v>
          </cell>
          <cell r="G1739">
            <v>1184022.2969</v>
          </cell>
          <cell r="H1739">
            <v>638958.14709999994</v>
          </cell>
          <cell r="I1739">
            <v>235.471</v>
          </cell>
          <cell r="J1739">
            <v>1184018.8999999999</v>
          </cell>
          <cell r="K1739">
            <v>638959</v>
          </cell>
          <cell r="L1739">
            <v>235.4</v>
          </cell>
          <cell r="M1739">
            <v>-2.0272175321876779E-2</v>
          </cell>
          <cell r="N1739">
            <v>3.5023375080708821</v>
          </cell>
          <cell r="O1739">
            <v>6.9995801390209849</v>
          </cell>
        </row>
        <row r="1740">
          <cell r="A1740">
            <v>26530</v>
          </cell>
          <cell r="B1740">
            <v>3.5001773897365624</v>
          </cell>
          <cell r="C1740">
            <v>-5.1425965017605681E-3</v>
          </cell>
          <cell r="D1740">
            <v>1184023.26</v>
          </cell>
          <cell r="E1740">
            <v>638947.6</v>
          </cell>
          <cell r="F1740">
            <v>235.12</v>
          </cell>
          <cell r="G1740">
            <v>1184019.8640000001</v>
          </cell>
          <cell r="H1740">
            <v>638948.44759999996</v>
          </cell>
          <cell r="I1740">
            <v>235.102</v>
          </cell>
          <cell r="J1740">
            <v>1184016.43</v>
          </cell>
          <cell r="K1740">
            <v>638949.31000000006</v>
          </cell>
          <cell r="L1740">
            <v>235.03</v>
          </cell>
          <cell r="M1740">
            <v>-2.0335340553349852E-2</v>
          </cell>
          <cell r="N1740">
            <v>3.5406340902484725</v>
          </cell>
          <cell r="O1740">
            <v>7.0408114799850345</v>
          </cell>
        </row>
        <row r="1741">
          <cell r="A1741">
            <v>26540</v>
          </cell>
          <cell r="B1741">
            <v>3.5031121621918309</v>
          </cell>
          <cell r="C1741">
            <v>-2.0553152929866137E-2</v>
          </cell>
          <cell r="D1741">
            <v>1184020.83</v>
          </cell>
          <cell r="E1741">
            <v>638937.9</v>
          </cell>
          <cell r="F1741">
            <v>234.8</v>
          </cell>
          <cell r="G1741">
            <v>1184017.4310999999</v>
          </cell>
          <cell r="H1741">
            <v>638938.74809999997</v>
          </cell>
          <cell r="I1741">
            <v>234.72800000000001</v>
          </cell>
          <cell r="J1741">
            <v>1184013.51</v>
          </cell>
          <cell r="K1741">
            <v>638939.73</v>
          </cell>
          <cell r="L1741">
            <v>234.64</v>
          </cell>
          <cell r="M1741">
            <v>-2.1770474998438583E-2</v>
          </cell>
          <cell r="N1741">
            <v>4.042171794888894</v>
          </cell>
          <cell r="O1741">
            <v>7.5452839570807253</v>
          </cell>
        </row>
        <row r="1742">
          <cell r="A1742">
            <v>26550</v>
          </cell>
          <cell r="B1742">
            <v>3.4969537671781983</v>
          </cell>
          <cell r="C1742">
            <v>-4.1178697113917972E-2</v>
          </cell>
          <cell r="D1742">
            <v>1184018.3799999999</v>
          </cell>
          <cell r="E1742">
            <v>638928.17000000004</v>
          </cell>
          <cell r="F1742">
            <v>234.49</v>
          </cell>
          <cell r="G1742">
            <v>1184014.9953999999</v>
          </cell>
          <cell r="H1742">
            <v>638929.04929999996</v>
          </cell>
          <cell r="I1742">
            <v>234.346</v>
          </cell>
          <cell r="J1742">
            <v>1184010.6399999999</v>
          </cell>
          <cell r="K1742">
            <v>638930.18000000005</v>
          </cell>
          <cell r="L1742">
            <v>234.17</v>
          </cell>
          <cell r="M1742">
            <v>-3.9113050731721506E-2</v>
          </cell>
          <cell r="N1742">
            <v>4.4997768444913566</v>
          </cell>
          <cell r="O1742">
            <v>7.9967306116695553</v>
          </cell>
        </row>
        <row r="1743">
          <cell r="A1743">
            <v>26560</v>
          </cell>
          <cell r="B1743">
            <v>3.501068592635288</v>
          </cell>
          <cell r="C1743">
            <v>-5.7411043137746344E-2</v>
          </cell>
          <cell r="D1743">
            <v>1184015.3500000001</v>
          </cell>
          <cell r="E1743">
            <v>638918.31000000006</v>
          </cell>
          <cell r="F1743">
            <v>234.16</v>
          </cell>
          <cell r="G1743">
            <v>1184012.0555</v>
          </cell>
          <cell r="H1743">
            <v>638919.49479999999</v>
          </cell>
          <cell r="I1743">
            <v>233.959</v>
          </cell>
          <cell r="J1743">
            <v>1184007.82</v>
          </cell>
          <cell r="K1743">
            <v>638921.01</v>
          </cell>
          <cell r="L1743">
            <v>233.7</v>
          </cell>
          <cell r="M1743">
            <v>-5.7576469863132924E-2</v>
          </cell>
          <cell r="N1743">
            <v>4.498365401972241</v>
          </cell>
          <cell r="O1743">
            <v>7.9994339946075286</v>
          </cell>
        </row>
        <row r="1744">
          <cell r="A1744">
            <v>26570</v>
          </cell>
          <cell r="B1744">
            <v>3.4966715200629195</v>
          </cell>
          <cell r="C1744">
            <v>-5.8627182686100211E-2</v>
          </cell>
          <cell r="D1744">
            <v>1184011.43</v>
          </cell>
          <cell r="E1744">
            <v>638908.77</v>
          </cell>
          <cell r="F1744">
            <v>233.77</v>
          </cell>
          <cell r="G1744">
            <v>1184008.2604</v>
          </cell>
          <cell r="H1744">
            <v>638910.24659999995</v>
          </cell>
          <cell r="I1744">
            <v>233.565</v>
          </cell>
          <cell r="J1744">
            <v>1184004.18</v>
          </cell>
          <cell r="K1744">
            <v>638912.14</v>
          </cell>
          <cell r="L1744">
            <v>233.3</v>
          </cell>
          <cell r="M1744">
            <v>-5.8911253633554088E-2</v>
          </cell>
          <cell r="N1744">
            <v>4.4982916447232126</v>
          </cell>
          <cell r="O1744">
            <v>7.9949631647861317</v>
          </cell>
        </row>
        <row r="1745">
          <cell r="A1745">
            <v>26580</v>
          </cell>
          <cell r="B1745">
            <v>3.5034616308566604</v>
          </cell>
          <cell r="C1745">
            <v>-5.8513556476394536E-2</v>
          </cell>
          <cell r="D1745">
            <v>1184006.67</v>
          </cell>
          <cell r="E1745">
            <v>638899.62</v>
          </cell>
          <cell r="F1745">
            <v>233.37</v>
          </cell>
          <cell r="G1745">
            <v>1184003.6414000001</v>
          </cell>
          <cell r="H1745">
            <v>638901.38119999995</v>
          </cell>
          <cell r="I1745">
            <v>233.16499999999999</v>
          </cell>
          <cell r="J1745">
            <v>1183999.75</v>
          </cell>
          <cell r="K1745">
            <v>638903.64</v>
          </cell>
          <cell r="L1745">
            <v>232.9</v>
          </cell>
          <cell r="M1745">
            <v>-5.8895911152991587E-2</v>
          </cell>
          <cell r="N1745">
            <v>4.4994634570064855</v>
          </cell>
          <cell r="O1745">
            <v>8.0029250878631455</v>
          </cell>
        </row>
        <row r="1746">
          <cell r="A1746">
            <v>26590</v>
          </cell>
          <cell r="B1746">
            <v>3.49702194030223</v>
          </cell>
          <cell r="C1746">
            <v>-5.776343513090465E-2</v>
          </cell>
          <cell r="D1746">
            <v>1184001.0900000001</v>
          </cell>
          <cell r="E1746">
            <v>638890.94999999995</v>
          </cell>
          <cell r="F1746">
            <v>232.96</v>
          </cell>
          <cell r="G1746">
            <v>1183998.2365999999</v>
          </cell>
          <cell r="H1746">
            <v>638892.97169999999</v>
          </cell>
          <cell r="I1746">
            <v>232.75800000000001</v>
          </cell>
          <cell r="J1746">
            <v>1183994.57</v>
          </cell>
          <cell r="K1746">
            <v>638895.56999999995</v>
          </cell>
          <cell r="L1746">
            <v>232.5</v>
          </cell>
          <cell r="M1746">
            <v>-5.7411184013890768E-2</v>
          </cell>
          <cell r="N1746">
            <v>4.4938979126015948</v>
          </cell>
          <cell r="O1746">
            <v>7.9909198529038248</v>
          </cell>
        </row>
        <row r="1747">
          <cell r="A1747">
            <v>26600</v>
          </cell>
          <cell r="B1747">
            <v>3.5013337814745622</v>
          </cell>
          <cell r="C1747">
            <v>-5.8549116649392448E-2</v>
          </cell>
          <cell r="D1747">
            <v>1183994.75</v>
          </cell>
          <cell r="E1747">
            <v>638882.81000000006</v>
          </cell>
          <cell r="F1747">
            <v>232.55</v>
          </cell>
          <cell r="G1747">
            <v>1183992.0907000001</v>
          </cell>
          <cell r="H1747">
            <v>638885.08759999997</v>
          </cell>
          <cell r="I1747">
            <v>232.345</v>
          </cell>
          <cell r="J1747">
            <v>1183988.67</v>
          </cell>
          <cell r="K1747">
            <v>638888.01</v>
          </cell>
          <cell r="L1747">
            <v>232.08</v>
          </cell>
          <cell r="M1747">
            <v>-5.8901091766963884E-2</v>
          </cell>
          <cell r="N1747">
            <v>4.4990677091085445</v>
          </cell>
          <cell r="O1747">
            <v>8.0004014905831067</v>
          </cell>
        </row>
        <row r="1748">
          <cell r="A1748">
            <v>26610</v>
          </cell>
          <cell r="B1748">
            <v>3.5001393343228928</v>
          </cell>
          <cell r="C1748">
            <v>-5.8283394035075417E-2</v>
          </cell>
          <cell r="D1748">
            <v>1183987.7</v>
          </cell>
          <cell r="E1748">
            <v>638875.29</v>
          </cell>
          <cell r="F1748">
            <v>232.13</v>
          </cell>
          <cell r="G1748">
            <v>1183985.2544</v>
          </cell>
          <cell r="H1748">
            <v>638877.79399999999</v>
          </cell>
          <cell r="I1748">
            <v>231.92599999999999</v>
          </cell>
          <cell r="J1748">
            <v>1183982.1100000001</v>
          </cell>
          <cell r="K1748">
            <v>638881.02</v>
          </cell>
          <cell r="L1748">
            <v>231.66</v>
          </cell>
          <cell r="M1748">
            <v>-5.9046519863999128E-2</v>
          </cell>
          <cell r="N1748">
            <v>4.5049225697410202</v>
          </cell>
          <cell r="O1748">
            <v>8.005061904063913</v>
          </cell>
        </row>
        <row r="1749">
          <cell r="A1749">
            <v>26620</v>
          </cell>
          <cell r="B1749">
            <v>3.5029249319666742</v>
          </cell>
          <cell r="C1749">
            <v>-4.2821357269506206E-2</v>
          </cell>
          <cell r="D1749">
            <v>1183979.99</v>
          </cell>
          <cell r="E1749">
            <v>638868.43000000005</v>
          </cell>
          <cell r="F1749">
            <v>231.65</v>
          </cell>
          <cell r="G1749">
            <v>1183977.7842000001</v>
          </cell>
          <cell r="H1749">
            <v>638871.15119999996</v>
          </cell>
          <cell r="I1749">
            <v>231.5</v>
          </cell>
          <cell r="J1749">
            <v>1183974.95</v>
          </cell>
          <cell r="K1749">
            <v>638874.65</v>
          </cell>
          <cell r="L1749">
            <v>231.31</v>
          </cell>
          <cell r="M1749">
            <v>-4.2196920947353569E-2</v>
          </cell>
          <cell r="N1749">
            <v>4.5026982001139064</v>
          </cell>
          <cell r="O1749">
            <v>8.0056231320805811</v>
          </cell>
        </row>
        <row r="1750">
          <cell r="A1750">
            <v>26630</v>
          </cell>
          <cell r="B1750">
            <v>3.4975898588218888</v>
          </cell>
          <cell r="C1750">
            <v>-2.5446093908213972E-2</v>
          </cell>
          <cell r="D1750">
            <v>1183972.07</v>
          </cell>
          <cell r="E1750">
            <v>638862.22</v>
          </cell>
          <cell r="F1750">
            <v>231.16</v>
          </cell>
          <cell r="G1750">
            <v>1183969.9179</v>
          </cell>
          <cell r="H1750">
            <v>638864.97710000002</v>
          </cell>
          <cell r="I1750">
            <v>231.071</v>
          </cell>
          <cell r="J1750">
            <v>1183967.3899999999</v>
          </cell>
          <cell r="K1750">
            <v>638868.19999999995</v>
          </cell>
          <cell r="L1750">
            <v>230.97</v>
          </cell>
          <cell r="M1750">
            <v>-2.4658095231767169E-2</v>
          </cell>
          <cell r="N1750">
            <v>4.0960179223365234</v>
          </cell>
          <cell r="O1750">
            <v>7.5936077811584122</v>
          </cell>
        </row>
        <row r="1751">
          <cell r="A1751">
            <v>26640</v>
          </cell>
          <cell r="B1751">
            <v>3.5014290025164398</v>
          </cell>
          <cell r="C1751">
            <v>-4.8551605609533106E-3</v>
          </cell>
          <cell r="D1751">
            <v>1183964.2</v>
          </cell>
          <cell r="E1751">
            <v>638856.06000000006</v>
          </cell>
          <cell r="F1751">
            <v>230.66</v>
          </cell>
          <cell r="G1751">
            <v>1183962.0408999999</v>
          </cell>
          <cell r="H1751">
            <v>638858.81649999996</v>
          </cell>
          <cell r="I1751">
            <v>230.643</v>
          </cell>
          <cell r="J1751">
            <v>1183959.82</v>
          </cell>
          <cell r="K1751">
            <v>638861.65</v>
          </cell>
          <cell r="L1751">
            <v>230.57</v>
          </cell>
          <cell r="M1751">
            <v>-2.0276902369841435E-2</v>
          </cell>
          <cell r="N1751">
            <v>3.6001554215984699</v>
          </cell>
          <cell r="O1751">
            <v>7.1015844241149093</v>
          </cell>
        </row>
        <row r="1752">
          <cell r="A1752">
            <v>26650</v>
          </cell>
          <cell r="B1752">
            <v>3.499107317593336</v>
          </cell>
          <cell r="C1752">
            <v>1.2860422935232129E-2</v>
          </cell>
          <cell r="D1752">
            <v>1183956.32</v>
          </cell>
          <cell r="E1752">
            <v>638849.9</v>
          </cell>
          <cell r="F1752">
            <v>230.17</v>
          </cell>
          <cell r="G1752">
            <v>1183954.1639</v>
          </cell>
          <cell r="H1752">
            <v>638852.65590000001</v>
          </cell>
          <cell r="I1752">
            <v>230.215</v>
          </cell>
          <cell r="J1752">
            <v>1183952.01</v>
          </cell>
          <cell r="K1752">
            <v>638855.41</v>
          </cell>
          <cell r="L1752">
            <v>230.14</v>
          </cell>
          <cell r="M1752">
            <v>-2.1451039351112249E-2</v>
          </cell>
          <cell r="N1752">
            <v>3.4963340830442449</v>
          </cell>
          <cell r="O1752">
            <v>6.9954414006375814</v>
          </cell>
        </row>
        <row r="1753">
          <cell r="A1753">
            <v>26660</v>
          </cell>
          <cell r="B1753">
            <v>3.4967867678435551</v>
          </cell>
          <cell r="C1753">
            <v>1.8874470873356759E-2</v>
          </cell>
          <cell r="D1753">
            <v>1183948.44</v>
          </cell>
          <cell r="E1753">
            <v>638843.74</v>
          </cell>
          <cell r="F1753">
            <v>229.72</v>
          </cell>
          <cell r="G1753">
            <v>1183946.2868999999</v>
          </cell>
          <cell r="H1753">
            <v>638846.49529999995</v>
          </cell>
          <cell r="I1753">
            <v>229.786</v>
          </cell>
          <cell r="J1753">
            <v>1183944.1299999999</v>
          </cell>
          <cell r="K1753">
            <v>638849.25</v>
          </cell>
          <cell r="L1753">
            <v>229.72</v>
          </cell>
          <cell r="M1753">
            <v>-1.8864389945468355E-2</v>
          </cell>
          <cell r="N1753">
            <v>3.4986554132304271</v>
          </cell>
          <cell r="O1753">
            <v>6.9954421810739822</v>
          </cell>
        </row>
        <row r="1754">
          <cell r="A1754">
            <v>26670</v>
          </cell>
          <cell r="B1754">
            <v>3.5005673955676917</v>
          </cell>
          <cell r="C1754">
            <v>1.942542231471147E-2</v>
          </cell>
          <cell r="D1754">
            <v>1183940.57</v>
          </cell>
          <cell r="E1754">
            <v>638837.57999999996</v>
          </cell>
          <cell r="F1754">
            <v>229.29</v>
          </cell>
          <cell r="G1754">
            <v>1183938.4099999999</v>
          </cell>
          <cell r="H1754">
            <v>638840.33470000001</v>
          </cell>
          <cell r="I1754">
            <v>229.358</v>
          </cell>
          <cell r="J1754">
            <v>1183936.25</v>
          </cell>
          <cell r="K1754">
            <v>638843.09</v>
          </cell>
          <cell r="L1754">
            <v>229.29</v>
          </cell>
          <cell r="M1754">
            <v>-1.9422802452957629E-2</v>
          </cell>
          <cell r="N1754">
            <v>3.5010395726728545</v>
          </cell>
          <cell r="O1754">
            <v>7.0016069682405462</v>
          </cell>
        </row>
        <row r="1755">
          <cell r="A1755">
            <v>26680</v>
          </cell>
          <cell r="B1755">
            <v>3.4982446754044343</v>
          </cell>
          <cell r="C1755">
            <v>1.9724177809835805E-2</v>
          </cell>
          <cell r="D1755">
            <v>1183932.69</v>
          </cell>
          <cell r="E1755">
            <v>638831.42000000004</v>
          </cell>
          <cell r="F1755">
            <v>228.86</v>
          </cell>
          <cell r="G1755">
            <v>1183930.5330000001</v>
          </cell>
          <cell r="H1755">
            <v>638834.17409999995</v>
          </cell>
          <cell r="I1755">
            <v>228.929</v>
          </cell>
          <cell r="J1755">
            <v>1183928.3799999999</v>
          </cell>
          <cell r="K1755">
            <v>638836.93000000005</v>
          </cell>
          <cell r="L1755">
            <v>228.86</v>
          </cell>
          <cell r="M1755">
            <v>-1.9730081085647055E-2</v>
          </cell>
          <cell r="N1755">
            <v>3.4971979942942806</v>
          </cell>
          <cell r="O1755">
            <v>6.9954426696987149</v>
          </cell>
        </row>
        <row r="1756">
          <cell r="A1756">
            <v>26690</v>
          </cell>
          <cell r="B1756">
            <v>3.4959230898821421</v>
          </cell>
          <cell r="C1756">
            <v>2.0309371280359482E-2</v>
          </cell>
          <cell r="D1756">
            <v>1183924.81</v>
          </cell>
          <cell r="E1756">
            <v>638825.26</v>
          </cell>
          <cell r="F1756">
            <v>228.43</v>
          </cell>
          <cell r="G1756">
            <v>1183922.656</v>
          </cell>
          <cell r="H1756">
            <v>638828.0135</v>
          </cell>
          <cell r="I1756">
            <v>228.501</v>
          </cell>
          <cell r="J1756">
            <v>1183920.5</v>
          </cell>
          <cell r="K1756">
            <v>638830.77</v>
          </cell>
          <cell r="L1756">
            <v>228.43</v>
          </cell>
          <cell r="M1756">
            <v>-2.0288506631906053E-2</v>
          </cell>
          <cell r="N1756">
            <v>3.4995182882678089</v>
          </cell>
          <cell r="O1756">
            <v>6.9954413781499509</v>
          </cell>
        </row>
        <row r="1757">
          <cell r="A1757">
            <v>26700</v>
          </cell>
          <cell r="B1757">
            <v>3.4996898204599702</v>
          </cell>
          <cell r="C1757">
            <v>2.000177261160618E-2</v>
          </cell>
          <cell r="D1757">
            <v>1183916.94</v>
          </cell>
          <cell r="E1757">
            <v>638819.1</v>
          </cell>
          <cell r="F1757">
            <v>228.02</v>
          </cell>
          <cell r="G1757">
            <v>1183914.7790000001</v>
          </cell>
          <cell r="H1757">
            <v>638821.85279999999</v>
          </cell>
          <cell r="I1757">
            <v>228.09</v>
          </cell>
          <cell r="J1757">
            <v>1183912.6200000001</v>
          </cell>
          <cell r="K1757">
            <v>638824.61</v>
          </cell>
          <cell r="L1757">
            <v>228.02</v>
          </cell>
          <cell r="M1757">
            <v>-1.9989043426478555E-2</v>
          </cell>
          <cell r="N1757">
            <v>3.5019184513485744</v>
          </cell>
          <cell r="O1757">
            <v>7.0016082718085446</v>
          </cell>
        </row>
        <row r="1758">
          <cell r="A1758">
            <v>26710</v>
          </cell>
          <cell r="B1758">
            <v>3.4973659861113071</v>
          </cell>
          <cell r="C1758">
            <v>2.0015062843859132E-2</v>
          </cell>
          <cell r="D1758">
            <v>1183909.06</v>
          </cell>
          <cell r="E1758">
            <v>638812.93999999994</v>
          </cell>
          <cell r="F1758">
            <v>227.71</v>
          </cell>
          <cell r="G1758">
            <v>1183906.902</v>
          </cell>
          <cell r="H1758">
            <v>638815.69220000005</v>
          </cell>
          <cell r="I1758">
            <v>227.78</v>
          </cell>
          <cell r="J1758">
            <v>1183904.75</v>
          </cell>
          <cell r="K1758">
            <v>638818.44999999995</v>
          </cell>
          <cell r="L1758">
            <v>227.71</v>
          </cell>
          <cell r="M1758">
            <v>-2.0010976507642168E-2</v>
          </cell>
          <cell r="N1758">
            <v>3.498080164816558</v>
          </cell>
          <cell r="O1758">
            <v>6.9954461509278651</v>
          </cell>
        </row>
        <row r="1759">
          <cell r="A1759">
            <v>26720</v>
          </cell>
          <cell r="B1759">
            <v>3.5029215749069538</v>
          </cell>
          <cell r="C1759">
            <v>2.0268795199014381E-2</v>
          </cell>
          <cell r="D1759">
            <v>1183901.18</v>
          </cell>
          <cell r="E1759">
            <v>638806.77</v>
          </cell>
          <cell r="F1759">
            <v>227.51</v>
          </cell>
          <cell r="G1759">
            <v>1183899.0249999999</v>
          </cell>
          <cell r="H1759">
            <v>638809.53159999999</v>
          </cell>
          <cell r="I1759">
            <v>227.58099999999999</v>
          </cell>
          <cell r="J1759">
            <v>1183896.8700000001</v>
          </cell>
          <cell r="K1759">
            <v>638812.29</v>
          </cell>
          <cell r="L1759">
            <v>227.51</v>
          </cell>
          <cell r="M1759">
            <v>-2.028339999123846E-2</v>
          </cell>
          <cell r="N1759">
            <v>3.5003993428452254</v>
          </cell>
          <cell r="O1759">
            <v>7.0033209177521787</v>
          </cell>
        </row>
        <row r="1760">
          <cell r="A1760">
            <v>26730</v>
          </cell>
          <cell r="B1760">
            <v>3.5006035194408587</v>
          </cell>
          <cell r="C1760">
            <v>2.0567881966679587E-2</v>
          </cell>
          <cell r="D1760">
            <v>1183893.3</v>
          </cell>
          <cell r="E1760">
            <v>638800.61</v>
          </cell>
          <cell r="F1760">
            <v>227.42</v>
          </cell>
          <cell r="G1760">
            <v>1183891.148</v>
          </cell>
          <cell r="H1760">
            <v>638803.37100000004</v>
          </cell>
          <cell r="I1760">
            <v>227.49199999999999</v>
          </cell>
          <cell r="J1760">
            <v>1183888.99</v>
          </cell>
          <cell r="K1760">
            <v>638806.13</v>
          </cell>
          <cell r="L1760">
            <v>227.42</v>
          </cell>
          <cell r="M1760">
            <v>-2.0555456056251913E-2</v>
          </cell>
          <cell r="N1760">
            <v>3.5027196576406792</v>
          </cell>
          <cell r="O1760">
            <v>7.0033231770815378</v>
          </cell>
        </row>
        <row r="1761">
          <cell r="A1761">
            <v>26740</v>
          </cell>
          <cell r="B1761">
            <v>3.5043768875251029</v>
          </cell>
          <cell r="C1761">
            <v>2.1401807627191578E-2</v>
          </cell>
          <cell r="D1761">
            <v>1183885.43</v>
          </cell>
          <cell r="E1761">
            <v>638794.44999999995</v>
          </cell>
          <cell r="F1761">
            <v>227.44</v>
          </cell>
          <cell r="G1761">
            <v>1183883.2711</v>
          </cell>
          <cell r="H1761">
            <v>638797.21039999998</v>
          </cell>
          <cell r="I1761">
            <v>227.51499999999999</v>
          </cell>
          <cell r="J1761">
            <v>1183881.1100000001</v>
          </cell>
          <cell r="K1761">
            <v>638799.97</v>
          </cell>
          <cell r="L1761">
            <v>227.44</v>
          </cell>
          <cell r="M1761">
            <v>-2.1397375512378879E-2</v>
          </cell>
          <cell r="N1761">
            <v>3.5051027616260408</v>
          </cell>
          <cell r="O1761">
            <v>7.0094796491511442</v>
          </cell>
        </row>
        <row r="1762">
          <cell r="A1762">
            <v>26750</v>
          </cell>
          <cell r="B1762">
            <v>3.5020566601005676</v>
          </cell>
          <cell r="C1762">
            <v>1.9417161571004076E-2</v>
          </cell>
          <cell r="D1762">
            <v>1183877.55</v>
          </cell>
          <cell r="E1762">
            <v>638788.29</v>
          </cell>
          <cell r="F1762">
            <v>227.58</v>
          </cell>
          <cell r="G1762">
            <v>1183875.3940999999</v>
          </cell>
          <cell r="H1762">
            <v>638791.04980000004</v>
          </cell>
          <cell r="I1762">
            <v>227.648</v>
          </cell>
          <cell r="J1762">
            <v>1183873.24</v>
          </cell>
          <cell r="K1762">
            <v>638793.81000000006</v>
          </cell>
          <cell r="L1762">
            <v>227.58</v>
          </cell>
          <cell r="M1762">
            <v>-1.9421556479972641E-2</v>
          </cell>
          <cell r="N1762">
            <v>3.5012641788058905</v>
          </cell>
          <cell r="O1762">
            <v>7.0033208389064576</v>
          </cell>
        </row>
        <row r="1763">
          <cell r="A1763">
            <v>26760</v>
          </cell>
          <cell r="B1763">
            <v>3.499737568630239</v>
          </cell>
          <cell r="C1763">
            <v>2.0858706851147969E-2</v>
          </cell>
          <cell r="D1763">
            <v>1183869.67</v>
          </cell>
          <cell r="E1763">
            <v>638782.13</v>
          </cell>
          <cell r="F1763">
            <v>227.82</v>
          </cell>
          <cell r="G1763">
            <v>1183867.5171000001</v>
          </cell>
          <cell r="H1763">
            <v>638784.88919999998</v>
          </cell>
          <cell r="I1763">
            <v>227.893</v>
          </cell>
          <cell r="J1763">
            <v>1183865.3600000001</v>
          </cell>
          <cell r="K1763">
            <v>638787.65</v>
          </cell>
          <cell r="L1763">
            <v>227.82</v>
          </cell>
          <cell r="M1763">
            <v>-2.0835810211609219E-2</v>
          </cell>
          <cell r="N1763">
            <v>3.5035834584120771</v>
          </cell>
          <cell r="O1763">
            <v>7.0033210270423165</v>
          </cell>
        </row>
        <row r="1764">
          <cell r="A1764">
            <v>26770</v>
          </cell>
          <cell r="B1764">
            <v>3.5035755979710972</v>
          </cell>
          <cell r="C1764">
            <v>1.940874346749135E-2</v>
          </cell>
          <cell r="D1764">
            <v>1183861.8</v>
          </cell>
          <cell r="E1764">
            <v>638775.97</v>
          </cell>
          <cell r="F1764">
            <v>228.18</v>
          </cell>
          <cell r="G1764">
            <v>1183859.6401</v>
          </cell>
          <cell r="H1764">
            <v>638778.72860000003</v>
          </cell>
          <cell r="I1764">
            <v>228.24799999999999</v>
          </cell>
          <cell r="J1764">
            <v>1183857.48</v>
          </cell>
          <cell r="K1764">
            <v>638781.49</v>
          </cell>
          <cell r="L1764">
            <v>228.18</v>
          </cell>
          <cell r="M1764">
            <v>-1.9395854094990547E-2</v>
          </cell>
          <cell r="N1764">
            <v>3.5059038734234598</v>
          </cell>
          <cell r="O1764">
            <v>7.009479471394557</v>
          </cell>
        </row>
        <row r="1765">
          <cell r="A1765">
            <v>26780</v>
          </cell>
          <cell r="B1765">
            <v>3.501254290790905</v>
          </cell>
          <cell r="C1765">
            <v>2.1135282916938967E-2</v>
          </cell>
          <cell r="D1765">
            <v>1183853.92</v>
          </cell>
          <cell r="E1765">
            <v>638769.81000000006</v>
          </cell>
          <cell r="F1765">
            <v>228.64</v>
          </cell>
          <cell r="G1765">
            <v>1183851.7631000001</v>
          </cell>
          <cell r="H1765">
            <v>638772.56799999997</v>
          </cell>
          <cell r="I1765">
            <v>228.714</v>
          </cell>
          <cell r="J1765">
            <v>1183849.6100000001</v>
          </cell>
          <cell r="K1765">
            <v>638775.31999999995</v>
          </cell>
          <cell r="L1765">
            <v>228.64</v>
          </cell>
          <cell r="M1765">
            <v>-2.1178030116412613E-2</v>
          </cell>
          <cell r="N1765">
            <v>3.4941871171796821</v>
          </cell>
          <cell r="O1765">
            <v>6.9954414079705867</v>
          </cell>
        </row>
        <row r="1766">
          <cell r="A1766">
            <v>26790</v>
          </cell>
          <cell r="B1766">
            <v>3.4989341191509111</v>
          </cell>
          <cell r="C1766">
            <v>2.0291893926035844E-2</v>
          </cell>
          <cell r="D1766">
            <v>1183846.04</v>
          </cell>
          <cell r="E1766">
            <v>638763.65</v>
          </cell>
          <cell r="F1766">
            <v>229.22</v>
          </cell>
          <cell r="G1766">
            <v>1183843.8861</v>
          </cell>
          <cell r="H1766">
            <v>638766.40740000003</v>
          </cell>
          <cell r="I1766">
            <v>229.291</v>
          </cell>
          <cell r="J1766">
            <v>1183841.73</v>
          </cell>
          <cell r="K1766">
            <v>638769.16</v>
          </cell>
          <cell r="L1766">
            <v>229.22</v>
          </cell>
          <cell r="M1766">
            <v>-2.0305969049045039E-2</v>
          </cell>
          <cell r="N1766">
            <v>3.4965088259768122</v>
          </cell>
          <cell r="O1766">
            <v>6.9954429451277234</v>
          </cell>
        </row>
        <row r="1767">
          <cell r="A1767">
            <v>26800</v>
          </cell>
          <cell r="B1767">
            <v>3.5027753353489932</v>
          </cell>
          <cell r="C1767">
            <v>1.9698665599157568E-2</v>
          </cell>
          <cell r="D1767">
            <v>1183838.17</v>
          </cell>
          <cell r="E1767">
            <v>638757.49</v>
          </cell>
          <cell r="F1767">
            <v>229.91</v>
          </cell>
          <cell r="G1767">
            <v>1183836.0090999999</v>
          </cell>
          <cell r="H1767">
            <v>638760.24679999996</v>
          </cell>
          <cell r="I1767">
            <v>229.97900000000001</v>
          </cell>
          <cell r="J1767">
            <v>1183833.8500000001</v>
          </cell>
          <cell r="K1767">
            <v>638763</v>
          </cell>
          <cell r="L1767">
            <v>229.91</v>
          </cell>
          <cell r="M1767">
            <v>-1.972086871380991E-2</v>
          </cell>
          <cell r="N1767">
            <v>3.4988316692001642</v>
          </cell>
          <cell r="O1767">
            <v>7.0016070045491574</v>
          </cell>
        </row>
        <row r="1768">
          <cell r="A1768">
            <v>26810</v>
          </cell>
          <cell r="B1768">
            <v>3.5003125645694171</v>
          </cell>
          <cell r="C1768">
            <v>1.9141147758685695E-2</v>
          </cell>
          <cell r="D1768">
            <v>1183830.29</v>
          </cell>
          <cell r="E1768">
            <v>638751.32999999996</v>
          </cell>
          <cell r="F1768">
            <v>230.7</v>
          </cell>
          <cell r="G1768">
            <v>1183828.1322000001</v>
          </cell>
          <cell r="H1768">
            <v>638754.08609999996</v>
          </cell>
          <cell r="I1768">
            <v>230.767</v>
          </cell>
          <cell r="J1768">
            <v>1183825.98</v>
          </cell>
          <cell r="K1768">
            <v>638756.84</v>
          </cell>
          <cell r="L1768">
            <v>230.7</v>
          </cell>
          <cell r="M1768">
            <v>-1.9169533051461404E-2</v>
          </cell>
          <cell r="N1768">
            <v>3.4951294755142448</v>
          </cell>
          <cell r="O1768">
            <v>6.9954420400836614</v>
          </cell>
        </row>
        <row r="1769">
          <cell r="A1769">
            <v>26820</v>
          </cell>
          <cell r="B1769">
            <v>3.4979913220895114</v>
          </cell>
          <cell r="C1769">
            <v>2.1154998165006503E-2</v>
          </cell>
          <cell r="D1769">
            <v>1183822.4099999999</v>
          </cell>
          <cell r="E1769">
            <v>638745.17000000004</v>
          </cell>
          <cell r="F1769">
            <v>231.5</v>
          </cell>
          <cell r="G1769">
            <v>1183820.2552</v>
          </cell>
          <cell r="H1769">
            <v>638747.92550000001</v>
          </cell>
          <cell r="I1769">
            <v>231.57400000000001</v>
          </cell>
          <cell r="J1769">
            <v>1183818.1000000001</v>
          </cell>
          <cell r="K1769">
            <v>638750.68000000005</v>
          </cell>
          <cell r="L1769">
            <v>231.56</v>
          </cell>
          <cell r="M1769">
            <v>-4.0029162816981193E-3</v>
          </cell>
          <cell r="N1769">
            <v>3.4974501125641617</v>
          </cell>
          <cell r="O1769">
            <v>6.9954414346536726</v>
          </cell>
        </row>
        <row r="1770">
          <cell r="A1770">
            <v>26830</v>
          </cell>
          <cell r="B1770">
            <v>3.8298461131019965</v>
          </cell>
          <cell r="C1770">
            <v>2.0888567748532282E-2</v>
          </cell>
          <cell r="D1770">
            <v>1183814.74</v>
          </cell>
          <cell r="E1770">
            <v>638738.75</v>
          </cell>
          <cell r="F1770">
            <v>232.3</v>
          </cell>
          <cell r="G1770">
            <v>1183812.3781999999</v>
          </cell>
          <cell r="H1770">
            <v>638741.76489999995</v>
          </cell>
          <cell r="I1770">
            <v>232.38</v>
          </cell>
          <cell r="J1770">
            <v>1183810.22</v>
          </cell>
          <cell r="K1770">
            <v>638744.52</v>
          </cell>
          <cell r="L1770">
            <v>232.43</v>
          </cell>
          <cell r="M1770">
            <v>1.4286645426225583E-2</v>
          </cell>
          <cell r="N1770">
            <v>3.4997718854439972</v>
          </cell>
          <cell r="O1770">
            <v>7.3296179985459933</v>
          </cell>
        </row>
        <row r="1771">
          <cell r="A1771">
            <v>26840</v>
          </cell>
          <cell r="B1771">
            <v>4.3335825744668712</v>
          </cell>
          <cell r="C1771">
            <v>3.3690369917083282E-2</v>
          </cell>
          <cell r="D1771">
            <v>1183807.17</v>
          </cell>
          <cell r="E1771">
            <v>638732.18999999994</v>
          </cell>
          <cell r="F1771">
            <v>233.04</v>
          </cell>
          <cell r="G1771">
            <v>1183804.5012000001</v>
          </cell>
          <cell r="H1771">
            <v>638735.60430000001</v>
          </cell>
          <cell r="I1771">
            <v>233.18600000000001</v>
          </cell>
          <cell r="J1771">
            <v>1183802.3400000001</v>
          </cell>
          <cell r="K1771">
            <v>638738.36</v>
          </cell>
          <cell r="L1771">
            <v>233.3</v>
          </cell>
          <cell r="M1771">
            <v>3.2551945844380696E-2</v>
          </cell>
          <cell r="N1771">
            <v>3.5020947916600096</v>
          </cell>
          <cell r="O1771">
            <v>7.8356773661268804</v>
          </cell>
        </row>
        <row r="1772">
          <cell r="A1772">
            <v>26850</v>
          </cell>
          <cell r="B1772">
            <v>4.5048964616008078</v>
          </cell>
          <cell r="C1772">
            <v>5.149951879638949E-2</v>
          </cell>
          <cell r="D1772">
            <v>1183800.1299999999</v>
          </cell>
          <cell r="E1772">
            <v>638725.96</v>
          </cell>
          <cell r="F1772">
            <v>233.76</v>
          </cell>
          <cell r="G1772">
            <v>1183796.9097</v>
          </cell>
          <cell r="H1772">
            <v>638729.1102</v>
          </cell>
          <cell r="I1772">
            <v>233.99199999999999</v>
          </cell>
          <cell r="J1772">
            <v>1183794.4099999999</v>
          </cell>
          <cell r="K1772">
            <v>638731.56000000006</v>
          </cell>
          <cell r="L1772">
            <v>234.17</v>
          </cell>
          <cell r="M1772">
            <v>5.0857101070234383E-2</v>
          </cell>
          <cell r="N1772">
            <v>3.5000028757867407</v>
          </cell>
          <cell r="O1772">
            <v>8.004899337387549</v>
          </cell>
        </row>
        <row r="1773">
          <cell r="A1773">
            <v>26860</v>
          </cell>
          <cell r="B1773">
            <v>4.4965402254568163</v>
          </cell>
          <cell r="C1773">
            <v>5.960137940782545E-2</v>
          </cell>
          <cell r="D1773">
            <v>1183794.45</v>
          </cell>
          <cell r="E1773">
            <v>638718.87</v>
          </cell>
          <cell r="F1773">
            <v>234.53</v>
          </cell>
          <cell r="G1773">
            <v>1183790.675</v>
          </cell>
          <cell r="H1773">
            <v>638721.31299999997</v>
          </cell>
          <cell r="I1773">
            <v>234.798</v>
          </cell>
          <cell r="J1773">
            <v>1183787.74</v>
          </cell>
          <cell r="K1773">
            <v>638723.22</v>
          </cell>
          <cell r="L1773">
            <v>235.01</v>
          </cell>
          <cell r="M1773">
            <v>6.0569267893167821E-2</v>
          </cell>
          <cell r="N1773">
            <v>3.5001248549663018</v>
          </cell>
          <cell r="O1773">
            <v>7.9966650804231181</v>
          </cell>
        </row>
        <row r="1774">
          <cell r="A1774">
            <v>26870</v>
          </cell>
          <cell r="B1774">
            <v>4.4971555732422051</v>
          </cell>
          <cell r="C1774">
            <v>6.0927400784238778E-2</v>
          </cell>
          <cell r="D1774">
            <v>1183790.3</v>
          </cell>
          <cell r="E1774">
            <v>638710.79</v>
          </cell>
          <cell r="F1774">
            <v>235.33</v>
          </cell>
          <cell r="G1774">
            <v>1183786.1136</v>
          </cell>
          <cell r="H1774">
            <v>638712.4327</v>
          </cell>
          <cell r="I1774">
            <v>235.60400000000001</v>
          </cell>
          <cell r="J1774">
            <v>1183782.8600000001</v>
          </cell>
          <cell r="K1774">
            <v>638713.71</v>
          </cell>
          <cell r="L1774">
            <v>235.81</v>
          </cell>
          <cell r="M1774">
            <v>5.8935595654617812E-2</v>
          </cell>
          <cell r="N1774">
            <v>3.49534093465717</v>
          </cell>
          <cell r="O1774">
            <v>7.992496507899375</v>
          </cell>
        </row>
        <row r="1775">
          <cell r="A1775">
            <v>26880</v>
          </cell>
          <cell r="B1775">
            <v>4.5013414556156262</v>
          </cell>
          <cell r="C1775">
            <v>6.0204275252636497E-2</v>
          </cell>
          <cell r="D1775">
            <v>1183787.8400000001</v>
          </cell>
          <cell r="E1775">
            <v>638702.04</v>
          </cell>
          <cell r="F1775">
            <v>236.12</v>
          </cell>
          <cell r="G1775">
            <v>1183783.4073000001</v>
          </cell>
          <cell r="H1775">
            <v>638702.82310000004</v>
          </cell>
          <cell r="I1775">
            <v>236.39099999999999</v>
          </cell>
          <cell r="J1775">
            <v>1183779.96</v>
          </cell>
          <cell r="K1775">
            <v>638703.43000000005</v>
          </cell>
          <cell r="L1775">
            <v>236.6</v>
          </cell>
          <cell r="M1775">
            <v>5.9708912395665802E-2</v>
          </cell>
          <cell r="N1775">
            <v>3.5003149716586406</v>
          </cell>
          <cell r="O1775">
            <v>8.0016564272742663</v>
          </cell>
        </row>
        <row r="1776">
          <cell r="A1776">
            <v>26890</v>
          </cell>
          <cell r="B1776">
            <v>4.4973073121372753</v>
          </cell>
          <cell r="C1776">
            <v>6.0258279274937529E-2</v>
          </cell>
          <cell r="D1776">
            <v>1183787.1599999999</v>
          </cell>
          <cell r="E1776">
            <v>638692.98</v>
          </cell>
          <cell r="F1776">
            <v>236.77</v>
          </cell>
          <cell r="G1776">
            <v>1183782.6640999999</v>
          </cell>
          <cell r="H1776">
            <v>638692.86750000005</v>
          </cell>
          <cell r="I1776">
            <v>237.041</v>
          </cell>
          <cell r="J1776">
            <v>1183779.17</v>
          </cell>
          <cell r="K1776">
            <v>638692.78</v>
          </cell>
          <cell r="L1776">
            <v>237.25</v>
          </cell>
          <cell r="M1776">
            <v>5.9796370324633037E-2</v>
          </cell>
          <cell r="N1776">
            <v>3.4951954251628865</v>
          </cell>
          <cell r="O1776">
            <v>7.9925027373001623</v>
          </cell>
        </row>
        <row r="1777">
          <cell r="A1777">
            <v>26900</v>
          </cell>
          <cell r="B1777">
            <v>4.5004756394198688</v>
          </cell>
          <cell r="C1777">
            <v>5.910486386596233E-2</v>
          </cell>
          <cell r="D1777">
            <v>1183788.3</v>
          </cell>
          <cell r="E1777">
            <v>638683.97</v>
          </cell>
          <cell r="F1777">
            <v>237.27</v>
          </cell>
          <cell r="G1777">
            <v>1183783.9136999999</v>
          </cell>
          <cell r="H1777">
            <v>638682.96270000003</v>
          </cell>
          <cell r="I1777">
            <v>237.536</v>
          </cell>
          <cell r="J1777">
            <v>1183780.5</v>
          </cell>
          <cell r="K1777">
            <v>638682.18000000005</v>
          </cell>
          <cell r="L1777">
            <v>237.75</v>
          </cell>
          <cell r="M1777">
            <v>6.1103048432364616E-2</v>
          </cell>
          <cell r="N1777">
            <v>3.5022802542638556</v>
          </cell>
          <cell r="O1777">
            <v>8.0027558936837249</v>
          </cell>
        </row>
        <row r="1778">
          <cell r="A1778">
            <v>26910</v>
          </cell>
          <cell r="B1778">
            <v>4.4951762434635736</v>
          </cell>
          <cell r="C1778">
            <v>4.7606587241418086E-2</v>
          </cell>
          <cell r="D1778">
            <v>1183791.2</v>
          </cell>
          <cell r="E1778">
            <v>638675.36</v>
          </cell>
          <cell r="F1778">
            <v>237.66</v>
          </cell>
          <cell r="G1778">
            <v>1183787.1061</v>
          </cell>
          <cell r="H1778">
            <v>638673.50349999999</v>
          </cell>
          <cell r="I1778">
            <v>237.874</v>
          </cell>
          <cell r="J1778">
            <v>1183783.92</v>
          </cell>
          <cell r="K1778">
            <v>638672.06000000006</v>
          </cell>
          <cell r="L1778">
            <v>238.04</v>
          </cell>
          <cell r="M1778">
            <v>4.7457780589003462E-2</v>
          </cell>
          <cell r="N1778">
            <v>3.4978458313843066</v>
          </cell>
          <cell r="O1778">
            <v>7.9930220748478806</v>
          </cell>
        </row>
        <row r="1779">
          <cell r="A1779">
            <v>26920</v>
          </cell>
          <cell r="B1779">
            <v>4.184266255742207</v>
          </cell>
          <cell r="C1779">
            <v>2.7722901199421338E-2</v>
          </cell>
          <cell r="D1779">
            <v>1183795.44</v>
          </cell>
          <cell r="E1779">
            <v>638666.66</v>
          </cell>
          <cell r="F1779">
            <v>237.94</v>
          </cell>
          <cell r="G1779">
            <v>1183791.7657000001</v>
          </cell>
          <cell r="H1779">
            <v>638664.6581</v>
          </cell>
          <cell r="I1779">
            <v>238.05600000000001</v>
          </cell>
          <cell r="J1779">
            <v>1183788.69</v>
          </cell>
          <cell r="K1779">
            <v>638662.99</v>
          </cell>
          <cell r="L1779">
            <v>238.16</v>
          </cell>
          <cell r="M1779">
            <v>2.9723400547840922E-2</v>
          </cell>
          <cell r="N1779">
            <v>3.4989267070096206</v>
          </cell>
          <cell r="O1779">
            <v>7.6831929627518276</v>
          </cell>
        </row>
        <row r="1780">
          <cell r="A1780">
            <v>26930</v>
          </cell>
          <cell r="B1780">
            <v>3.6839928881615314</v>
          </cell>
          <cell r="C1780">
            <v>1.981545627696301E-2</v>
          </cell>
          <cell r="D1780">
            <v>1183799.78</v>
          </cell>
          <cell r="E1780">
            <v>638657.63</v>
          </cell>
          <cell r="F1780">
            <v>238.01</v>
          </cell>
          <cell r="G1780">
            <v>1183796.5422</v>
          </cell>
          <cell r="H1780">
            <v>638655.8726</v>
          </cell>
          <cell r="I1780">
            <v>238.083</v>
          </cell>
          <cell r="J1780">
            <v>1183793.47</v>
          </cell>
          <cell r="K1780">
            <v>638654.19999999995</v>
          </cell>
          <cell r="L1780">
            <v>238.12</v>
          </cell>
          <cell r="M1780">
            <v>1.0577473014304204E-2</v>
          </cell>
          <cell r="N1780">
            <v>3.4979999428946815</v>
          </cell>
          <cell r="O1780">
            <v>7.1819928310562133</v>
          </cell>
        </row>
        <row r="1781">
          <cell r="A1781">
            <v>26940</v>
          </cell>
          <cell r="B1781">
            <v>3.4973530133121997</v>
          </cell>
          <cell r="C1781">
            <v>2.115885920533081E-2</v>
          </cell>
          <cell r="D1781">
            <v>1183804.3899999999</v>
          </cell>
          <cell r="E1781">
            <v>638648.76</v>
          </cell>
          <cell r="F1781">
            <v>237.88</v>
          </cell>
          <cell r="G1781">
            <v>1183801.3186999999</v>
          </cell>
          <cell r="H1781">
            <v>638647.0871</v>
          </cell>
          <cell r="I1781">
            <v>237.95400000000001</v>
          </cell>
          <cell r="J1781">
            <v>1183798.24</v>
          </cell>
          <cell r="K1781">
            <v>638645.42000000004</v>
          </cell>
          <cell r="L1781">
            <v>237.93</v>
          </cell>
          <cell r="M1781">
            <v>-6.8550122308736056E-3</v>
          </cell>
          <cell r="N1781">
            <v>3.5010878451696561</v>
          </cell>
          <cell r="O1781">
            <v>6.9984408584818558</v>
          </cell>
        </row>
        <row r="1782">
          <cell r="A1782">
            <v>26950</v>
          </cell>
          <cell r="B1782">
            <v>3.4982786622602795</v>
          </cell>
          <cell r="C1782">
            <v>1.9438131311142613E-2</v>
          </cell>
          <cell r="D1782">
            <v>1183809.17</v>
          </cell>
          <cell r="E1782">
            <v>638639.97</v>
          </cell>
          <cell r="F1782">
            <v>237.62</v>
          </cell>
          <cell r="G1782">
            <v>1183806.0952000001</v>
          </cell>
          <cell r="H1782">
            <v>638638.30160000001</v>
          </cell>
          <cell r="I1782">
            <v>237.68799999999999</v>
          </cell>
          <cell r="J1782">
            <v>1183803.02</v>
          </cell>
          <cell r="K1782">
            <v>638636.63</v>
          </cell>
          <cell r="L1782">
            <v>237.62</v>
          </cell>
          <cell r="M1782">
            <v>-1.9427697915077743E-2</v>
          </cell>
          <cell r="N1782">
            <v>3.5001573679611906</v>
          </cell>
          <cell r="O1782">
            <v>6.9984360302214697</v>
          </cell>
        </row>
        <row r="1783">
          <cell r="A1783">
            <v>26960</v>
          </cell>
          <cell r="B1783">
            <v>3.5039794661768977</v>
          </cell>
          <cell r="C1783">
            <v>2.0548065619383226E-2</v>
          </cell>
          <cell r="D1783">
            <v>1183813.95</v>
          </cell>
          <cell r="E1783">
            <v>638631.18999999994</v>
          </cell>
          <cell r="F1783">
            <v>237.33</v>
          </cell>
          <cell r="G1783">
            <v>1183810.8717</v>
          </cell>
          <cell r="H1783">
            <v>638629.51610000001</v>
          </cell>
          <cell r="I1783">
            <v>237.40199999999999</v>
          </cell>
          <cell r="J1783">
            <v>1183807.8</v>
          </cell>
          <cell r="K1783">
            <v>638627.83999999997</v>
          </cell>
          <cell r="L1783">
            <v>237.33</v>
          </cell>
          <cell r="M1783">
            <v>-2.0575920407250894E-2</v>
          </cell>
          <cell r="N1783">
            <v>3.4992359308797538</v>
          </cell>
          <cell r="O1783">
            <v>7.0032153970566515</v>
          </cell>
        </row>
        <row r="1784">
          <cell r="A1784">
            <v>26970</v>
          </cell>
          <cell r="B1784">
            <v>3.4961195060030961</v>
          </cell>
          <cell r="C1784">
            <v>1.9164104626553782E-2</v>
          </cell>
          <cell r="D1784">
            <v>1183818.72</v>
          </cell>
          <cell r="E1784">
            <v>638622.4</v>
          </cell>
          <cell r="F1784">
            <v>237.05</v>
          </cell>
          <cell r="G1784">
            <v>1183815.6481999999</v>
          </cell>
          <cell r="H1784">
            <v>638620.73060000001</v>
          </cell>
          <cell r="I1784">
            <v>237.11699999999999</v>
          </cell>
          <cell r="J1784">
            <v>1183812.57</v>
          </cell>
          <cell r="K1784">
            <v>638619.06000000006</v>
          </cell>
          <cell r="L1784">
            <v>237.05</v>
          </cell>
          <cell r="M1784">
            <v>-1.9130196674274194E-2</v>
          </cell>
          <cell r="N1784">
            <v>3.5023163191039619</v>
          </cell>
          <cell r="O1784">
            <v>6.998435825107058</v>
          </cell>
        </row>
        <row r="1785">
          <cell r="A1785">
            <v>26980</v>
          </cell>
          <cell r="B1785">
            <v>3.5018223968939819</v>
          </cell>
          <cell r="C1785">
            <v>1.1708189437694689E-2</v>
          </cell>
          <cell r="D1785">
            <v>1183823.5</v>
          </cell>
          <cell r="E1785">
            <v>638613.62</v>
          </cell>
          <cell r="F1785">
            <v>236.8</v>
          </cell>
          <cell r="G1785">
            <v>1183820.4247000001</v>
          </cell>
          <cell r="H1785">
            <v>638611.94510000001</v>
          </cell>
          <cell r="I1785">
            <v>236.84100000000001</v>
          </cell>
          <cell r="J1785">
            <v>1183817.3500000001</v>
          </cell>
          <cell r="K1785">
            <v>638610.27</v>
          </cell>
          <cell r="L1785">
            <v>236.77</v>
          </cell>
          <cell r="M1785">
            <v>-2.0277654402586397E-2</v>
          </cell>
          <cell r="N1785">
            <v>3.5013911663738564</v>
          </cell>
          <cell r="O1785">
            <v>7.0032135632678383</v>
          </cell>
        </row>
        <row r="1786">
          <cell r="A1786">
            <v>26990</v>
          </cell>
          <cell r="B1786">
            <v>3.5027482924016073</v>
          </cell>
          <cell r="C1786">
            <v>-6.5662725608600682E-3</v>
          </cell>
          <cell r="D1786">
            <v>1183828.28</v>
          </cell>
          <cell r="E1786">
            <v>638604.82999999996</v>
          </cell>
          <cell r="F1786">
            <v>236.65</v>
          </cell>
          <cell r="G1786">
            <v>1183825.2012</v>
          </cell>
          <cell r="H1786">
            <v>638603.15960000001</v>
          </cell>
          <cell r="I1786">
            <v>236.62700000000001</v>
          </cell>
          <cell r="J1786">
            <v>1183822.05</v>
          </cell>
          <cell r="K1786">
            <v>638601.44999999995</v>
          </cell>
          <cell r="L1786">
            <v>236.56</v>
          </cell>
          <cell r="M1786">
            <v>-1.8688568469582511E-2</v>
          </cell>
          <cell r="N1786">
            <v>3.5850793017697629</v>
          </cell>
          <cell r="O1786">
            <v>7.0878275941713706</v>
          </cell>
        </row>
        <row r="1787">
          <cell r="A1787">
            <v>27000</v>
          </cell>
          <cell r="B1787">
            <v>3.4997147442369472</v>
          </cell>
          <cell r="C1787">
            <v>-2.4001956198952422E-2</v>
          </cell>
          <cell r="D1787">
            <v>1183833.05</v>
          </cell>
          <cell r="E1787">
            <v>638596.05000000005</v>
          </cell>
          <cell r="F1787">
            <v>236.57</v>
          </cell>
          <cell r="G1787">
            <v>1183829.9776999999</v>
          </cell>
          <cell r="H1787">
            <v>638594.37399999995</v>
          </cell>
          <cell r="I1787">
            <v>236.48599999999999</v>
          </cell>
          <cell r="J1787">
            <v>1183826.3899999999</v>
          </cell>
          <cell r="K1787">
            <v>638592.42000000004</v>
          </cell>
          <cell r="L1787">
            <v>236.38</v>
          </cell>
          <cell r="M1787">
            <v>-2.5946662649323521E-2</v>
          </cell>
          <cell r="N1787">
            <v>4.0853038185532569</v>
          </cell>
          <cell r="O1787">
            <v>7.5850185627902036</v>
          </cell>
          <cell r="P1787">
            <v>7.3526966090264807</v>
          </cell>
        </row>
        <row r="1788">
          <cell r="A1788">
            <v>27010</v>
          </cell>
          <cell r="B1788">
            <v>3.50541526509567</v>
          </cell>
          <cell r="C1788">
            <v>-4.3646754643722904E-2</v>
          </cell>
          <cell r="D1788">
            <v>1183837.8500000001</v>
          </cell>
          <cell r="E1788">
            <v>638587.19999999995</v>
          </cell>
          <cell r="F1788">
            <v>236.57</v>
          </cell>
          <cell r="G1788">
            <v>1183834.7407</v>
          </cell>
          <cell r="H1788">
            <v>638585.58129999996</v>
          </cell>
          <cell r="I1788">
            <v>236.417</v>
          </cell>
          <cell r="J1788">
            <v>1183830.75</v>
          </cell>
          <cell r="K1788">
            <v>638583.51</v>
          </cell>
          <cell r="L1788">
            <v>236.22</v>
          </cell>
          <cell r="M1788">
            <v>-4.3814608152555175E-2</v>
          </cell>
          <cell r="N1788">
            <v>4.4962173189836943</v>
          </cell>
          <cell r="O1788">
            <v>8.0016325840793634</v>
          </cell>
        </row>
        <row r="1789">
          <cell r="A1789">
            <v>27020</v>
          </cell>
          <cell r="B1789">
            <v>3.5012956946216556</v>
          </cell>
          <cell r="C1789">
            <v>-5.9977796311973648E-2</v>
          </cell>
          <cell r="D1789">
            <v>1183842.1200000001</v>
          </cell>
          <cell r="E1789">
            <v>638577.73</v>
          </cell>
          <cell r="F1789">
            <v>236.63</v>
          </cell>
          <cell r="G1789">
            <v>1183838.8526999999</v>
          </cell>
          <cell r="H1789">
            <v>638576.47149999999</v>
          </cell>
          <cell r="I1789">
            <v>236.42</v>
          </cell>
          <cell r="J1789">
            <v>1183834.6499999999</v>
          </cell>
          <cell r="K1789">
            <v>638574.85</v>
          </cell>
          <cell r="L1789">
            <v>236.15</v>
          </cell>
          <cell r="M1789">
            <v>-5.9937948924300391E-2</v>
          </cell>
          <cell r="N1789">
            <v>4.5046586485797624</v>
          </cell>
          <cell r="O1789">
            <v>8.0059543432014184</v>
          </cell>
        </row>
        <row r="1790">
          <cell r="A1790">
            <v>27030</v>
          </cell>
          <cell r="B1790">
            <v>3.4955014305594947</v>
          </cell>
          <cell r="C1790">
            <v>-6.1507627523868645E-2</v>
          </cell>
          <cell r="D1790">
            <v>1183845.31</v>
          </cell>
          <cell r="E1790">
            <v>638567.85</v>
          </cell>
          <cell r="F1790">
            <v>236.71</v>
          </cell>
          <cell r="G1790">
            <v>1183841.9291999999</v>
          </cell>
          <cell r="H1790">
            <v>638566.96189999999</v>
          </cell>
          <cell r="I1790">
            <v>236.495</v>
          </cell>
          <cell r="J1790">
            <v>1183837.58</v>
          </cell>
          <cell r="K1790">
            <v>638565.81999999995</v>
          </cell>
          <cell r="L1790">
            <v>236.23</v>
          </cell>
          <cell r="M1790">
            <v>-5.8933322085548266E-2</v>
          </cell>
          <cell r="N1790">
            <v>4.4966071930467084</v>
          </cell>
          <cell r="O1790">
            <v>7.9921086236062031</v>
          </cell>
        </row>
        <row r="1791">
          <cell r="A1791">
            <v>27040</v>
          </cell>
          <cell r="B1791">
            <v>3.4951239319176044</v>
          </cell>
          <cell r="C1791">
            <v>-5.9511480580283438E-2</v>
          </cell>
          <cell r="D1791">
            <v>1183847.3899999999</v>
          </cell>
          <cell r="E1791">
            <v>638557.68000000005</v>
          </cell>
          <cell r="F1791">
            <v>236.85</v>
          </cell>
          <cell r="G1791">
            <v>1183843.9323</v>
          </cell>
          <cell r="H1791">
            <v>638557.16989999998</v>
          </cell>
          <cell r="I1791">
            <v>236.642</v>
          </cell>
          <cell r="J1791">
            <v>1183839.48</v>
          </cell>
          <cell r="K1791">
            <v>638556.51</v>
          </cell>
          <cell r="L1791">
            <v>236.37</v>
          </cell>
          <cell r="M1791">
            <v>-6.0431847134837381E-2</v>
          </cell>
          <cell r="N1791">
            <v>4.5009380466742419</v>
          </cell>
          <cell r="O1791">
            <v>7.9960619785918468</v>
          </cell>
        </row>
        <row r="1792">
          <cell r="A1792">
            <v>27050</v>
          </cell>
          <cell r="B1792">
            <v>3.5048906545699969</v>
          </cell>
          <cell r="C1792">
            <v>-5.9345645984358736E-2</v>
          </cell>
          <cell r="D1792">
            <v>1183848.3400000001</v>
          </cell>
          <cell r="E1792">
            <v>638547.34</v>
          </cell>
          <cell r="F1792">
            <v>237.06</v>
          </cell>
          <cell r="G1792">
            <v>1183844.8373</v>
          </cell>
          <cell r="H1792">
            <v>638547.21609999996</v>
          </cell>
          <cell r="I1792">
            <v>236.852</v>
          </cell>
          <cell r="J1792">
            <v>1183840.3400000001</v>
          </cell>
          <cell r="K1792">
            <v>638547.06000000006</v>
          </cell>
          <cell r="L1792">
            <v>236.58</v>
          </cell>
          <cell r="M1792">
            <v>-6.0444333257804808E-2</v>
          </cell>
          <cell r="N1792">
            <v>4.500008277696895</v>
          </cell>
          <cell r="O1792">
            <v>8.004898932266892</v>
          </cell>
        </row>
        <row r="1793">
          <cell r="A1793">
            <v>27060</v>
          </cell>
          <cell r="B1793">
            <v>3.4969266351143879</v>
          </cell>
          <cell r="C1793">
            <v>-5.9480801773582108E-2</v>
          </cell>
          <cell r="D1793">
            <v>1183848.1200000001</v>
          </cell>
          <cell r="E1793">
            <v>638536.95999999996</v>
          </cell>
          <cell r="F1793">
            <v>237.28</v>
          </cell>
          <cell r="G1793">
            <v>1183844.6329999999</v>
          </cell>
          <cell r="H1793">
            <v>638537.22329999995</v>
          </cell>
          <cell r="I1793">
            <v>237.072</v>
          </cell>
          <cell r="J1793">
            <v>1183840.1499999999</v>
          </cell>
          <cell r="K1793">
            <v>638537.56000000006</v>
          </cell>
          <cell r="L1793">
            <v>236.8</v>
          </cell>
          <cell r="M1793">
            <v>-6.0503249478342562E-2</v>
          </cell>
          <cell r="N1793">
            <v>4.4956263067714257</v>
          </cell>
          <cell r="O1793">
            <v>7.9925529418858137</v>
          </cell>
        </row>
        <row r="1794">
          <cell r="A1794">
            <v>27070</v>
          </cell>
          <cell r="B1794">
            <v>3.4998010001409625</v>
          </cell>
          <cell r="C1794">
            <v>-5.9717681088606249E-2</v>
          </cell>
          <cell r="D1794">
            <v>1183846.76</v>
          </cell>
          <cell r="E1794">
            <v>638526.66</v>
          </cell>
          <cell r="F1794">
            <v>237.5</v>
          </cell>
          <cell r="G1794">
            <v>1183843.3219999999</v>
          </cell>
          <cell r="H1794">
            <v>638527.31480000005</v>
          </cell>
          <cell r="I1794">
            <v>237.291</v>
          </cell>
          <cell r="J1794">
            <v>1183838.8999999999</v>
          </cell>
          <cell r="K1794">
            <v>638528.15</v>
          </cell>
          <cell r="L1794">
            <v>237.02</v>
          </cell>
          <cell r="M1794">
            <v>-6.021977922204047E-2</v>
          </cell>
          <cell r="N1794">
            <v>4.5001825563120041</v>
          </cell>
          <cell r="O1794">
            <v>7.9999835564529667</v>
          </cell>
        </row>
        <row r="1795">
          <cell r="A1795">
            <v>27080</v>
          </cell>
          <cell r="B1795">
            <v>3.5053053974583377</v>
          </cell>
          <cell r="C1795">
            <v>-5.7056369509211689E-2</v>
          </cell>
          <cell r="D1795">
            <v>1183844.27</v>
          </cell>
          <cell r="E1795">
            <v>638516.57999999996</v>
          </cell>
          <cell r="F1795">
            <v>237.71</v>
          </cell>
          <cell r="G1795">
            <v>1183840.9203000001</v>
          </cell>
          <cell r="H1795">
            <v>638517.6128</v>
          </cell>
          <cell r="I1795">
            <v>237.51</v>
          </cell>
          <cell r="J1795">
            <v>1183836.6200000001</v>
          </cell>
          <cell r="K1795">
            <v>638518.93000000005</v>
          </cell>
          <cell r="L1795">
            <v>237.25</v>
          </cell>
          <cell r="M1795">
            <v>-5.7809766233964908E-2</v>
          </cell>
          <cell r="N1795">
            <v>4.4975099699890047</v>
          </cell>
          <cell r="O1795">
            <v>8.0028153674473419</v>
          </cell>
        </row>
        <row r="1796">
          <cell r="A1796">
            <v>27090</v>
          </cell>
          <cell r="B1796">
            <v>3.5028846541429393</v>
          </cell>
          <cell r="C1796">
            <v>-4.0252538670728796E-2</v>
          </cell>
          <cell r="D1796">
            <v>1183840.67</v>
          </cell>
          <cell r="E1796">
            <v>638506.84</v>
          </cell>
          <cell r="F1796">
            <v>237.87</v>
          </cell>
          <cell r="G1796">
            <v>1183837.4576999999</v>
          </cell>
          <cell r="H1796">
            <v>638508.23690000002</v>
          </cell>
          <cell r="I1796">
            <v>237.72900000000001</v>
          </cell>
          <cell r="J1796">
            <v>1183833.33</v>
          </cell>
          <cell r="K1796">
            <v>638510.03</v>
          </cell>
          <cell r="L1796">
            <v>237.55</v>
          </cell>
          <cell r="M1796">
            <v>-3.9774718778878851E-2</v>
          </cell>
          <cell r="N1796">
            <v>4.5003460865461742</v>
          </cell>
          <cell r="O1796">
            <v>8.0032307406891139</v>
          </cell>
        </row>
        <row r="1797">
          <cell r="A1797">
            <v>27100</v>
          </cell>
          <cell r="B1797">
            <v>3.4991557067146046</v>
          </cell>
          <cell r="C1797">
            <v>-2.3434224388083697E-2</v>
          </cell>
          <cell r="D1797">
            <v>1183836.67</v>
          </cell>
          <cell r="E1797">
            <v>638497.67000000004</v>
          </cell>
          <cell r="F1797">
            <v>238.03</v>
          </cell>
          <cell r="G1797">
            <v>1183833.4628999999</v>
          </cell>
          <cell r="H1797">
            <v>638499.06949999998</v>
          </cell>
          <cell r="I1797">
            <v>237.94800000000001</v>
          </cell>
          <cell r="J1797">
            <v>1183829.79</v>
          </cell>
          <cell r="K1797">
            <v>638500.67000000004</v>
          </cell>
          <cell r="L1797">
            <v>237.86</v>
          </cell>
          <cell r="M1797">
            <v>-2.1964477392891403E-2</v>
          </cell>
          <cell r="N1797">
            <v>4.0064691012623062</v>
          </cell>
          <cell r="O1797">
            <v>7.5056248079769112</v>
          </cell>
        </row>
        <row r="1798">
          <cell r="A1798">
            <v>27110</v>
          </cell>
          <cell r="B1798">
            <v>3.5047782838768793</v>
          </cell>
          <cell r="C1798">
            <v>-3.7092217958007386E-3</v>
          </cell>
          <cell r="D1798">
            <v>1183832.68</v>
          </cell>
          <cell r="E1798">
            <v>638488.5</v>
          </cell>
          <cell r="F1798">
            <v>238.18</v>
          </cell>
          <cell r="G1798">
            <v>1183829.4679</v>
          </cell>
          <cell r="H1798">
            <v>638489.90209999995</v>
          </cell>
          <cell r="I1798">
            <v>238.167</v>
          </cell>
          <cell r="J1798">
            <v>1183826.25</v>
          </cell>
          <cell r="K1798">
            <v>638491.30000000005</v>
          </cell>
          <cell r="L1798">
            <v>238.1</v>
          </cell>
          <cell r="M1798">
            <v>-1.9096920133813467E-2</v>
          </cell>
          <cell r="N1798">
            <v>3.5084191341081992</v>
          </cell>
          <cell r="O1798">
            <v>7.0131974179850785</v>
          </cell>
        </row>
        <row r="1799">
          <cell r="A1799">
            <v>27120</v>
          </cell>
          <cell r="B1799">
            <v>3.4971469928741019</v>
          </cell>
          <cell r="C1799">
            <v>1.3153579215778843E-2</v>
          </cell>
          <cell r="D1799">
            <v>1183828.68</v>
          </cell>
          <cell r="E1799">
            <v>638479.34</v>
          </cell>
          <cell r="F1799">
            <v>238.34</v>
          </cell>
          <cell r="G1799">
            <v>1183825.473</v>
          </cell>
          <cell r="H1799">
            <v>638480.73470000003</v>
          </cell>
          <cell r="I1799">
            <v>238.386</v>
          </cell>
          <cell r="J1799">
            <v>1183822.26</v>
          </cell>
          <cell r="K1799">
            <v>638482.13</v>
          </cell>
          <cell r="L1799">
            <v>238.32</v>
          </cell>
          <cell r="M1799">
            <v>-1.8841590666945105E-2</v>
          </cell>
          <cell r="N1799">
            <v>3.5028889633925724</v>
          </cell>
          <cell r="O1799">
            <v>7.0000359562666743</v>
          </cell>
        </row>
        <row r="1800">
          <cell r="A1800">
            <v>27130</v>
          </cell>
          <cell r="B1800">
            <v>3.5027172837686726</v>
          </cell>
          <cell r="C1800">
            <v>1.9984484709733182E-2</v>
          </cell>
          <cell r="D1800">
            <v>1183824.69</v>
          </cell>
          <cell r="E1800">
            <v>638470.17000000004</v>
          </cell>
          <cell r="F1800">
            <v>238.49</v>
          </cell>
          <cell r="G1800">
            <v>1183821.4780999999</v>
          </cell>
          <cell r="H1800">
            <v>638471.56740000006</v>
          </cell>
          <cell r="I1800">
            <v>238.56</v>
          </cell>
          <cell r="J1800">
            <v>1183818.27</v>
          </cell>
          <cell r="K1800">
            <v>638472.97</v>
          </cell>
          <cell r="L1800">
            <v>238.49</v>
          </cell>
          <cell r="M1800">
            <v>-1.9992500245631654E-2</v>
          </cell>
          <cell r="N1800">
            <v>3.5013129493540021</v>
          </cell>
          <cell r="O1800">
            <v>7.0040302331226751</v>
          </cell>
        </row>
        <row r="1801">
          <cell r="A1801">
            <v>27140</v>
          </cell>
          <cell r="B1801">
            <v>3.4990807707660503</v>
          </cell>
          <cell r="C1801">
            <v>2.000525411840326E-2</v>
          </cell>
          <cell r="D1801">
            <v>1183820.69</v>
          </cell>
          <cell r="E1801">
            <v>638461</v>
          </cell>
          <cell r="F1801">
            <v>238.6</v>
          </cell>
          <cell r="G1801">
            <v>1183817.4831999999</v>
          </cell>
          <cell r="H1801">
            <v>638462.4</v>
          </cell>
          <cell r="I1801">
            <v>238.67</v>
          </cell>
          <cell r="J1801">
            <v>1183814.27</v>
          </cell>
          <cell r="K1801">
            <v>638463.80000000005</v>
          </cell>
          <cell r="L1801">
            <v>238.6</v>
          </cell>
          <cell r="M1801">
            <v>-1.9971770704715001E-2</v>
          </cell>
          <cell r="N1801">
            <v>3.5049471093450593</v>
          </cell>
          <cell r="O1801">
            <v>7.00402788011111</v>
          </cell>
        </row>
        <row r="1802">
          <cell r="A1802">
            <v>27150</v>
          </cell>
          <cell r="B1802">
            <v>3.5046117686903449</v>
          </cell>
          <cell r="C1802">
            <v>2.1115034955117351E-2</v>
          </cell>
          <cell r="D1802">
            <v>1183816.7</v>
          </cell>
          <cell r="E1802">
            <v>638451.82999999996</v>
          </cell>
          <cell r="F1802">
            <v>238.64</v>
          </cell>
          <cell r="G1802">
            <v>1183813.4883000001</v>
          </cell>
          <cell r="H1802">
            <v>638453.23259999999</v>
          </cell>
          <cell r="I1802">
            <v>238.714</v>
          </cell>
          <cell r="J1802">
            <v>1183810.28</v>
          </cell>
          <cell r="K1802">
            <v>638454.63</v>
          </cell>
          <cell r="L1802">
            <v>238.64</v>
          </cell>
          <cell r="M1802">
            <v>-2.1146382711024387E-2</v>
          </cell>
          <cell r="N1802">
            <v>3.4994164728435262</v>
          </cell>
          <cell r="O1802">
            <v>7.004028241533871</v>
          </cell>
        </row>
        <row r="1803">
          <cell r="A1803">
            <v>27160</v>
          </cell>
          <cell r="B1803">
            <v>3.4970195380353992</v>
          </cell>
          <cell r="C1803">
            <v>2.0588961318886944E-2</v>
          </cell>
          <cell r="D1803">
            <v>1183812.7</v>
          </cell>
          <cell r="E1803">
            <v>638442.67000000004</v>
          </cell>
          <cell r="F1803">
            <v>238.62</v>
          </cell>
          <cell r="G1803">
            <v>1183809.4934</v>
          </cell>
          <cell r="H1803">
            <v>638444.06530000002</v>
          </cell>
          <cell r="I1803">
            <v>238.69200000000001</v>
          </cell>
          <cell r="J1803">
            <v>1183806.28</v>
          </cell>
          <cell r="K1803">
            <v>638445.46</v>
          </cell>
          <cell r="L1803">
            <v>238.62</v>
          </cell>
          <cell r="M1803">
            <v>-2.0553711651180417E-2</v>
          </cell>
          <cell r="N1803">
            <v>3.5030169354286773</v>
          </cell>
          <cell r="O1803">
            <v>7.0000364734640765</v>
          </cell>
        </row>
        <row r="1804">
          <cell r="A1804">
            <v>27170</v>
          </cell>
          <cell r="B1804">
            <v>3.5026417130785474</v>
          </cell>
          <cell r="C1804">
            <v>1.8557421890253178E-2</v>
          </cell>
          <cell r="D1804">
            <v>1183808.71</v>
          </cell>
          <cell r="E1804">
            <v>638433.5</v>
          </cell>
          <cell r="F1804">
            <v>238.54</v>
          </cell>
          <cell r="G1804">
            <v>1183805.4983999999</v>
          </cell>
          <cell r="H1804">
            <v>638434.89789999998</v>
          </cell>
          <cell r="I1804">
            <v>238.60499999999999</v>
          </cell>
          <cell r="J1804">
            <v>1183802.29</v>
          </cell>
          <cell r="K1804">
            <v>638436.30000000005</v>
          </cell>
          <cell r="L1804">
            <v>238.54</v>
          </cell>
          <cell r="M1804">
            <v>-1.8564068831879912E-2</v>
          </cell>
          <cell r="N1804">
            <v>3.5013875777261609</v>
          </cell>
          <cell r="O1804">
            <v>7.0040292908047084</v>
          </cell>
        </row>
        <row r="1805">
          <cell r="A1805">
            <v>27180</v>
          </cell>
          <cell r="B1805">
            <v>3.4990059301231504</v>
          </cell>
          <cell r="C1805">
            <v>2.086306838509365E-2</v>
          </cell>
          <cell r="D1805">
            <v>1183804.71</v>
          </cell>
          <cell r="E1805">
            <v>638424.32999999996</v>
          </cell>
          <cell r="F1805">
            <v>238.38</v>
          </cell>
          <cell r="G1805">
            <v>1183801.5035000001</v>
          </cell>
          <cell r="H1805">
            <v>638425.73049999995</v>
          </cell>
          <cell r="I1805">
            <v>238.453</v>
          </cell>
          <cell r="J1805">
            <v>1183798.29</v>
          </cell>
          <cell r="K1805">
            <v>638427.13</v>
          </cell>
          <cell r="L1805">
            <v>238.38</v>
          </cell>
          <cell r="M1805">
            <v>-2.0827255935780185E-2</v>
          </cell>
          <cell r="N1805">
            <v>3.5050224679189328</v>
          </cell>
          <cell r="O1805">
            <v>7.0040283980420828</v>
          </cell>
        </row>
        <row r="1806">
          <cell r="A1806">
            <v>27190</v>
          </cell>
          <cell r="B1806">
            <v>3.5045770357175186</v>
          </cell>
          <cell r="C1806">
            <v>1.9117856254025775E-2</v>
          </cell>
          <cell r="D1806">
            <v>1183800.72</v>
          </cell>
          <cell r="E1806">
            <v>638415.16</v>
          </cell>
          <cell r="F1806">
            <v>238.19</v>
          </cell>
          <cell r="G1806">
            <v>1183797.5086000001</v>
          </cell>
          <cell r="H1806">
            <v>638416.56319999998</v>
          </cell>
          <cell r="I1806">
            <v>238.25700000000001</v>
          </cell>
          <cell r="J1806">
            <v>1183794.3</v>
          </cell>
          <cell r="K1806">
            <v>638417.96</v>
          </cell>
          <cell r="L1806">
            <v>238.19</v>
          </cell>
          <cell r="M1806">
            <v>-1.9145854915073996E-2</v>
          </cell>
          <cell r="N1806">
            <v>3.4994519856753197</v>
          </cell>
          <cell r="O1806">
            <v>7.0040290213928387</v>
          </cell>
        </row>
        <row r="1807">
          <cell r="A1807">
            <v>27200</v>
          </cell>
          <cell r="B1807">
            <v>3.4969439986811368</v>
          </cell>
          <cell r="C1807">
            <v>2.0017478125584364E-2</v>
          </cell>
          <cell r="D1807">
            <v>1183796.72</v>
          </cell>
          <cell r="E1807">
            <v>638406</v>
          </cell>
          <cell r="F1807">
            <v>237.99</v>
          </cell>
          <cell r="G1807">
            <v>1183793.5137</v>
          </cell>
          <cell r="H1807">
            <v>638407.39580000006</v>
          </cell>
          <cell r="I1807">
            <v>238.06</v>
          </cell>
          <cell r="J1807">
            <v>1183790.31</v>
          </cell>
          <cell r="K1807">
            <v>638408.79</v>
          </cell>
          <cell r="L1807">
            <v>237.99</v>
          </cell>
          <cell r="M1807">
            <v>-2.0034794811436121E-2</v>
          </cell>
          <cell r="N1807">
            <v>3.493921483040908</v>
          </cell>
          <cell r="O1807">
            <v>6.9908654817220448</v>
          </cell>
        </row>
        <row r="1808">
          <cell r="A1808">
            <v>27210</v>
          </cell>
          <cell r="B1808">
            <v>3.5024745538411794</v>
          </cell>
          <cell r="C1808">
            <v>2.1127919378844923E-2</v>
          </cell>
          <cell r="D1808">
            <v>1183792.73</v>
          </cell>
          <cell r="E1808">
            <v>638396.82999999996</v>
          </cell>
          <cell r="F1808">
            <v>237.79</v>
          </cell>
          <cell r="G1808">
            <v>1183789.5188</v>
          </cell>
          <cell r="H1808">
            <v>638398.22840000002</v>
          </cell>
          <cell r="I1808">
            <v>237.864</v>
          </cell>
          <cell r="J1808">
            <v>1183786.31</v>
          </cell>
          <cell r="K1808">
            <v>638399.63</v>
          </cell>
          <cell r="L1808">
            <v>237.79</v>
          </cell>
          <cell r="M1808">
            <v>-2.1133474238605524E-2</v>
          </cell>
          <cell r="N1808">
            <v>3.5015539406593619</v>
          </cell>
          <cell r="O1808">
            <v>7.0040284945005418</v>
          </cell>
        </row>
        <row r="1809">
          <cell r="A1809">
            <v>27220</v>
          </cell>
          <cell r="B1809">
            <v>3.4988795950258229</v>
          </cell>
          <cell r="C1809">
            <v>1.91489870343803E-2</v>
          </cell>
          <cell r="D1809">
            <v>1183788.73</v>
          </cell>
          <cell r="E1809">
            <v>638387.66</v>
          </cell>
          <cell r="F1809">
            <v>237.6</v>
          </cell>
          <cell r="G1809">
            <v>1183785.5238999999</v>
          </cell>
          <cell r="H1809">
            <v>638389.06110000005</v>
          </cell>
          <cell r="I1809">
            <v>237.667</v>
          </cell>
          <cell r="J1809">
            <v>1183782.32</v>
          </cell>
          <cell r="K1809">
            <v>638390.46</v>
          </cell>
          <cell r="L1809">
            <v>237.6</v>
          </cell>
          <cell r="M1809">
            <v>-1.9164853480891409E-2</v>
          </cell>
          <cell r="N1809">
            <v>3.4959828973809053</v>
          </cell>
          <cell r="O1809">
            <v>6.9948624924067282</v>
          </cell>
        </row>
        <row r="1810">
          <cell r="A1810">
            <v>27230</v>
          </cell>
          <cell r="B1810">
            <v>3.5005089486765391</v>
          </cell>
          <cell r="C1810">
            <v>1.9997092144689001E-2</v>
          </cell>
          <cell r="D1810">
            <v>1183784.74</v>
          </cell>
          <cell r="E1810">
            <v>638378.5</v>
          </cell>
          <cell r="F1810">
            <v>237.4</v>
          </cell>
          <cell r="G1810">
            <v>1183781.5289</v>
          </cell>
          <cell r="H1810">
            <v>638379.89370000002</v>
          </cell>
          <cell r="I1810">
            <v>237.47</v>
          </cell>
          <cell r="J1810">
            <v>1183778.32</v>
          </cell>
          <cell r="K1810">
            <v>638381.29</v>
          </cell>
          <cell r="L1810">
            <v>237.41</v>
          </cell>
          <cell r="M1810">
            <v>-1.7145171617420889E-2</v>
          </cell>
          <cell r="N1810">
            <v>3.4995275252326663</v>
          </cell>
          <cell r="O1810">
            <v>7.0000364739092049</v>
          </cell>
        </row>
        <row r="1811">
          <cell r="A1811">
            <v>27240</v>
          </cell>
          <cell r="B1811">
            <v>3.4968685548784544</v>
          </cell>
          <cell r="C1811">
            <v>2.0303880138973596E-2</v>
          </cell>
          <cell r="D1811">
            <v>1183780.74</v>
          </cell>
          <cell r="E1811">
            <v>638369.32999999996</v>
          </cell>
          <cell r="F1811">
            <v>237.21</v>
          </cell>
          <cell r="G1811">
            <v>1183777.534</v>
          </cell>
          <cell r="H1811">
            <v>638370.72629999998</v>
          </cell>
          <cell r="I1811">
            <v>237.28100000000001</v>
          </cell>
          <cell r="J1811">
            <v>1183774.33</v>
          </cell>
          <cell r="K1811">
            <v>638372.12</v>
          </cell>
          <cell r="L1811">
            <v>237.29</v>
          </cell>
          <cell r="M1811">
            <v>2.5758464472390814E-3</v>
          </cell>
          <cell r="N1811">
            <v>3.4939970935118327</v>
          </cell>
          <cell r="O1811">
            <v>6.9908656483902867</v>
          </cell>
        </row>
        <row r="1812">
          <cell r="A1812">
            <v>27250</v>
          </cell>
          <cell r="B1812">
            <v>3.9502098437854682</v>
          </cell>
          <cell r="C1812">
            <v>1.9239484231339709E-2</v>
          </cell>
          <cell r="D1812">
            <v>1183777.1599999999</v>
          </cell>
          <cell r="E1812">
            <v>638359.98</v>
          </cell>
          <cell r="F1812">
            <v>237.07</v>
          </cell>
          <cell r="G1812">
            <v>1183773.5390999999</v>
          </cell>
          <cell r="H1812">
            <v>638361.55900000001</v>
          </cell>
          <cell r="I1812">
            <v>237.14599999999999</v>
          </cell>
          <cell r="J1812">
            <v>1183770.33</v>
          </cell>
          <cell r="K1812">
            <v>638362.96</v>
          </cell>
          <cell r="L1812">
            <v>237.22</v>
          </cell>
          <cell r="M1812">
            <v>2.113326412041415E-2</v>
          </cell>
          <cell r="N1812">
            <v>3.5015887549775293</v>
          </cell>
          <cell r="O1812">
            <v>7.4517985987629975</v>
          </cell>
        </row>
        <row r="1813">
          <cell r="A1813">
            <v>27260</v>
          </cell>
          <cell r="B1813">
            <v>4.4573377928940516</v>
          </cell>
          <cell r="C1813">
            <v>3.7241960944632974E-2</v>
          </cell>
          <cell r="D1813">
            <v>1183773.6299999999</v>
          </cell>
          <cell r="E1813">
            <v>638350.61</v>
          </cell>
          <cell r="F1813">
            <v>236.91</v>
          </cell>
          <cell r="G1813">
            <v>1183769.5441999999</v>
          </cell>
          <cell r="H1813">
            <v>638352.39159999997</v>
          </cell>
          <cell r="I1813">
            <v>237.07599999999999</v>
          </cell>
          <cell r="J1813">
            <v>1183766.3400000001</v>
          </cell>
          <cell r="K1813">
            <v>638353.79</v>
          </cell>
          <cell r="L1813">
            <v>237.21</v>
          </cell>
          <cell r="M1813">
            <v>3.8328885661497995E-2</v>
          </cell>
          <cell r="N1813">
            <v>3.4960578082920839</v>
          </cell>
          <cell r="O1813">
            <v>7.953395601186136</v>
          </cell>
        </row>
        <row r="1814">
          <cell r="A1814">
            <v>27270</v>
          </cell>
          <cell r="B1814">
            <v>4.5017215430239652</v>
          </cell>
          <cell r="C1814">
            <v>5.7311407987865479E-2</v>
          </cell>
          <cell r="D1814">
            <v>1183770.3700000001</v>
          </cell>
          <cell r="E1814">
            <v>638341.74</v>
          </cell>
          <cell r="F1814">
            <v>236.81</v>
          </cell>
          <cell r="G1814">
            <v>1183766.0562</v>
          </cell>
          <cell r="H1814">
            <v>638343.02709999995</v>
          </cell>
          <cell r="I1814">
            <v>237.06800000000001</v>
          </cell>
          <cell r="J1814">
            <v>1183762.7</v>
          </cell>
          <cell r="K1814">
            <v>638344.03</v>
          </cell>
          <cell r="L1814">
            <v>237.27</v>
          </cell>
          <cell r="M1814">
            <v>5.7667495518727171E-2</v>
          </cell>
          <cell r="N1814">
            <v>3.5028398265431848</v>
          </cell>
          <cell r="O1814">
            <v>8.0045613695671491</v>
          </cell>
        </row>
        <row r="1815">
          <cell r="A1815">
            <v>27280</v>
          </cell>
          <cell r="B1815">
            <v>4.4973114245972381</v>
          </cell>
          <cell r="C1815">
            <v>6.1147644456183869E-2</v>
          </cell>
          <cell r="D1815">
            <v>1183768.28</v>
          </cell>
          <cell r="E1815">
            <v>638332.57999999996</v>
          </cell>
          <cell r="F1815">
            <v>236.85</v>
          </cell>
          <cell r="G1815">
            <v>1183763.8381000001</v>
          </cell>
          <cell r="H1815">
            <v>638333.28379999998</v>
          </cell>
          <cell r="I1815">
            <v>237.125</v>
          </cell>
          <cell r="J1815">
            <v>1183760.3799999999</v>
          </cell>
          <cell r="K1815">
            <v>638333.82999999996</v>
          </cell>
          <cell r="L1815">
            <v>237.33</v>
          </cell>
          <cell r="M1815">
            <v>5.8555202541310893E-2</v>
          </cell>
          <cell r="N1815">
            <v>3.5009698729226377</v>
          </cell>
          <cell r="O1815">
            <v>7.9982812975198758</v>
          </cell>
        </row>
        <row r="1816">
          <cell r="A1816">
            <v>27290</v>
          </cell>
          <cell r="B1816">
            <v>4.4964975724983685</v>
          </cell>
          <cell r="C1816">
            <v>6.093631667363706E-2</v>
          </cell>
          <cell r="D1816">
            <v>1183767.43</v>
          </cell>
          <cell r="E1816">
            <v>638323.22</v>
          </cell>
          <cell r="F1816">
            <v>236.97</v>
          </cell>
          <cell r="G1816">
            <v>1183762.9349</v>
          </cell>
          <cell r="H1816">
            <v>638323.3321</v>
          </cell>
          <cell r="I1816">
            <v>237.244</v>
          </cell>
          <cell r="J1816">
            <v>1183759.44</v>
          </cell>
          <cell r="K1816">
            <v>638323.42000000004</v>
          </cell>
          <cell r="L1816">
            <v>237.45</v>
          </cell>
          <cell r="M1816">
            <v>5.8924397331603567E-2</v>
          </cell>
          <cell r="N1816">
            <v>3.4960052088560372</v>
          </cell>
          <cell r="O1816">
            <v>7.9925027813544052</v>
          </cell>
        </row>
        <row r="1817">
          <cell r="A1817">
            <v>27300</v>
          </cell>
          <cell r="B1817">
            <v>4.5041748391115215</v>
          </cell>
          <cell r="C1817">
            <v>5.9278338327706535E-2</v>
          </cell>
          <cell r="D1817">
            <v>1183767.8400000001</v>
          </cell>
          <cell r="E1817">
            <v>638313.84</v>
          </cell>
          <cell r="F1817">
            <v>237.16</v>
          </cell>
          <cell r="G1817">
            <v>1183763.3626999999</v>
          </cell>
          <cell r="H1817">
            <v>638313.34869999997</v>
          </cell>
          <cell r="I1817">
            <v>237.42699999999999</v>
          </cell>
          <cell r="J1817">
            <v>1183759.8799999999</v>
          </cell>
          <cell r="K1817">
            <v>638312.97</v>
          </cell>
          <cell r="L1817">
            <v>237.64</v>
          </cell>
          <cell r="M1817">
            <v>6.0801050650993969E-2</v>
          </cell>
          <cell r="N1817">
            <v>3.5032289363327269</v>
          </cell>
          <cell r="O1817">
            <v>8.0074037754442493</v>
          </cell>
        </row>
        <row r="1818">
          <cell r="A1818">
            <v>27310</v>
          </cell>
          <cell r="B1818">
            <v>4.4974995108053273</v>
          </cell>
          <cell r="C1818">
            <v>6.0922741479284379E-2</v>
          </cell>
          <cell r="D1818">
            <v>1183769.48</v>
          </cell>
          <cell r="E1818">
            <v>638304.59</v>
          </cell>
          <cell r="F1818">
            <v>237.4</v>
          </cell>
          <cell r="G1818">
            <v>1183765.1139</v>
          </cell>
          <cell r="H1818">
            <v>638303.51080000005</v>
          </cell>
          <cell r="I1818">
            <v>237.67400000000001</v>
          </cell>
          <cell r="J1818">
            <v>1183761.72</v>
          </cell>
          <cell r="K1818">
            <v>638302.67000000004</v>
          </cell>
          <cell r="L1818">
            <v>237.88</v>
          </cell>
          <cell r="M1818">
            <v>5.891608397500718E-2</v>
          </cell>
          <cell r="N1818">
            <v>3.496498512823361</v>
          </cell>
          <cell r="O1818">
            <v>7.9939980236286878</v>
          </cell>
        </row>
        <row r="1819">
          <cell r="A1819">
            <v>27320</v>
          </cell>
          <cell r="B1819">
            <v>4.4989024407839517</v>
          </cell>
          <cell r="C1819">
            <v>6.0903743436644807E-2</v>
          </cell>
          <cell r="D1819">
            <v>1183772.3400000001</v>
          </cell>
          <cell r="E1819">
            <v>638295.65</v>
          </cell>
          <cell r="F1819">
            <v>237.71</v>
          </cell>
          <cell r="G1819">
            <v>1183768.1573999999</v>
          </cell>
          <cell r="H1819">
            <v>638293.99289999995</v>
          </cell>
          <cell r="I1819">
            <v>237.98400000000001</v>
          </cell>
          <cell r="J1819">
            <v>1183764.8999999999</v>
          </cell>
          <cell r="K1819">
            <v>638292.71</v>
          </cell>
          <cell r="L1819">
            <v>238.19</v>
          </cell>
          <cell r="M1819">
            <v>5.8841564705692802E-2</v>
          </cell>
          <cell r="N1819">
            <v>3.5009266159106538</v>
          </cell>
          <cell r="O1819">
            <v>7.9998290566946055</v>
          </cell>
        </row>
        <row r="1820">
          <cell r="A1820">
            <v>27330</v>
          </cell>
          <cell r="B1820">
            <v>4.5026117365616907</v>
          </cell>
          <cell r="C1820">
            <v>4.219773125388035E-2</v>
          </cell>
          <cell r="D1820">
            <v>1183776.3700000001</v>
          </cell>
          <cell r="E1820">
            <v>638287.16</v>
          </cell>
          <cell r="F1820">
            <v>238.16</v>
          </cell>
          <cell r="G1820">
            <v>1183772.4391000001</v>
          </cell>
          <cell r="H1820">
            <v>638284.96420000005</v>
          </cell>
          <cell r="I1820">
            <v>238.35</v>
          </cell>
          <cell r="J1820">
            <v>1183769.3799999999</v>
          </cell>
          <cell r="K1820">
            <v>638283.26</v>
          </cell>
          <cell r="L1820">
            <v>238.5</v>
          </cell>
          <cell r="M1820">
            <v>4.2835485026583339E-2</v>
          </cell>
          <cell r="N1820">
            <v>3.5017696171040655</v>
          </cell>
          <cell r="O1820">
            <v>8.0043813536657566</v>
          </cell>
        </row>
        <row r="1821">
          <cell r="A1821">
            <v>27340</v>
          </cell>
          <cell r="B1821">
            <v>4.0623101665212733</v>
          </cell>
          <cell r="C1821">
            <v>2.5108865600814215E-2</v>
          </cell>
          <cell r="D1821">
            <v>1183780.97</v>
          </cell>
          <cell r="E1821">
            <v>638278.36</v>
          </cell>
          <cell r="F1821">
            <v>238.62</v>
          </cell>
          <cell r="G1821">
            <v>1183777.4595000001</v>
          </cell>
          <cell r="H1821">
            <v>638276.31579999998</v>
          </cell>
          <cell r="I1821">
            <v>238.72200000000001</v>
          </cell>
          <cell r="J1821">
            <v>1183774.43</v>
          </cell>
          <cell r="K1821">
            <v>638274.56000000006</v>
          </cell>
          <cell r="L1821">
            <v>238.81</v>
          </cell>
          <cell r="M1821">
            <v>2.5131879585433541E-2</v>
          </cell>
          <cell r="N1821">
            <v>3.5015287933736055</v>
          </cell>
          <cell r="O1821">
            <v>7.5638389598948788</v>
          </cell>
        </row>
        <row r="1822">
          <cell r="A1822">
            <v>27350</v>
          </cell>
          <cell r="B1822">
            <v>3.5658808520316958</v>
          </cell>
          <cell r="C1822">
            <v>2.1032671340450605E-2</v>
          </cell>
          <cell r="D1822">
            <v>1183785.57</v>
          </cell>
          <cell r="E1822">
            <v>638269.47</v>
          </cell>
          <cell r="F1822">
            <v>239.02</v>
          </cell>
          <cell r="G1822">
            <v>1183782.4898999999</v>
          </cell>
          <cell r="H1822">
            <v>638267.67319999996</v>
          </cell>
          <cell r="I1822">
            <v>239.095</v>
          </cell>
          <cell r="J1822">
            <v>1183779.47</v>
          </cell>
          <cell r="K1822">
            <v>638265.91</v>
          </cell>
          <cell r="L1822">
            <v>239.12</v>
          </cell>
          <cell r="M1822">
            <v>7.1490838616884867E-3</v>
          </cell>
          <cell r="N1822">
            <v>3.4969515652179144</v>
          </cell>
          <cell r="O1822">
            <v>7.0628324172496102</v>
          </cell>
        </row>
        <row r="1823">
          <cell r="A1823">
            <v>27360</v>
          </cell>
          <cell r="B1823">
            <v>3.5034720507245676</v>
          </cell>
          <cell r="C1823">
            <v>1.9694748238598972E-2</v>
          </cell>
          <cell r="D1823">
            <v>1183790.55</v>
          </cell>
          <cell r="E1823">
            <v>638260.79</v>
          </cell>
          <cell r="F1823">
            <v>239.37</v>
          </cell>
          <cell r="G1823">
            <v>1183787.5204</v>
          </cell>
          <cell r="H1823">
            <v>638259.03049999999</v>
          </cell>
          <cell r="I1823">
            <v>239.43899999999999</v>
          </cell>
          <cell r="J1823">
            <v>1183784.5</v>
          </cell>
          <cell r="K1823">
            <v>638257.27</v>
          </cell>
          <cell r="L1823">
            <v>239.4</v>
          </cell>
          <cell r="M1823">
            <v>-1.1155533201116487E-2</v>
          </cell>
          <cell r="N1823">
            <v>3.4960229418782065</v>
          </cell>
          <cell r="O1823">
            <v>6.9994949926027736</v>
          </cell>
        </row>
        <row r="1824">
          <cell r="A1824">
            <v>27370</v>
          </cell>
          <cell r="B1824">
            <v>3.5044327715221288</v>
          </cell>
          <cell r="C1824">
            <v>1.8833290379069195E-2</v>
          </cell>
          <cell r="D1824">
            <v>1183795.58</v>
          </cell>
          <cell r="E1824">
            <v>638252.15</v>
          </cell>
          <cell r="F1824">
            <v>239.66</v>
          </cell>
          <cell r="G1824">
            <v>1183792.5508000001</v>
          </cell>
          <cell r="H1824">
            <v>638250.38789999997</v>
          </cell>
          <cell r="I1824">
            <v>239.726</v>
          </cell>
          <cell r="J1824">
            <v>1183789.53</v>
          </cell>
          <cell r="K1824">
            <v>638248.63</v>
          </cell>
          <cell r="L1824">
            <v>239.66</v>
          </cell>
          <cell r="M1824">
            <v>-1.8883795486525572E-2</v>
          </cell>
          <cell r="N1824">
            <v>3.4950600925061086</v>
          </cell>
          <cell r="O1824">
            <v>6.9994928640282374</v>
          </cell>
        </row>
        <row r="1825">
          <cell r="A1825">
            <v>27380</v>
          </cell>
          <cell r="B1825">
            <v>3.5053952033171423</v>
          </cell>
          <cell r="C1825">
            <v>2.139559041133075E-2</v>
          </cell>
          <cell r="D1825">
            <v>1183800.6100000001</v>
          </cell>
          <cell r="E1825">
            <v>638243.51</v>
          </cell>
          <cell r="F1825">
            <v>239.88</v>
          </cell>
          <cell r="G1825">
            <v>1183797.5811999999</v>
          </cell>
          <cell r="H1825">
            <v>638241.74529999995</v>
          </cell>
          <cell r="I1825">
            <v>239.95500000000001</v>
          </cell>
          <cell r="J1825">
            <v>1183794.56</v>
          </cell>
          <cell r="K1825">
            <v>638239.98</v>
          </cell>
          <cell r="L1825">
            <v>239.88</v>
          </cell>
          <cell r="M1825">
            <v>-2.1433879351469075E-2</v>
          </cell>
          <cell r="N1825">
            <v>3.4991332539565012</v>
          </cell>
          <cell r="O1825">
            <v>7.0045284572736435</v>
          </cell>
        </row>
        <row r="1826">
          <cell r="A1826">
            <v>27390</v>
          </cell>
          <cell r="B1826">
            <v>3.5012432333550065</v>
          </cell>
          <cell r="C1826">
            <v>1.9136059832040194E-2</v>
          </cell>
          <cell r="D1826">
            <v>1183805.6399999999</v>
          </cell>
          <cell r="E1826">
            <v>638234.86</v>
          </cell>
          <cell r="F1826">
            <v>240.06</v>
          </cell>
          <cell r="G1826">
            <v>1183802.6117</v>
          </cell>
          <cell r="H1826">
            <v>638233.10270000005</v>
          </cell>
          <cell r="I1826">
            <v>240.12700000000001</v>
          </cell>
          <cell r="J1826">
            <v>1183799.5900000001</v>
          </cell>
          <cell r="K1826">
            <v>638231.34</v>
          </cell>
          <cell r="L1826">
            <v>240.06</v>
          </cell>
          <cell r="M1826">
            <v>-1.9152410574856706E-2</v>
          </cell>
          <cell r="N1826">
            <v>3.4982541616962259</v>
          </cell>
          <cell r="O1826">
            <v>6.9994973950512325</v>
          </cell>
        </row>
        <row r="1827">
          <cell r="A1827">
            <v>27400</v>
          </cell>
          <cell r="B1827">
            <v>3.5022030807798474</v>
          </cell>
          <cell r="C1827">
            <v>2.0272953441699493E-2</v>
          </cell>
          <cell r="D1827">
            <v>1183810.67</v>
          </cell>
          <cell r="E1827">
            <v>638226.22</v>
          </cell>
          <cell r="F1827">
            <v>240.17</v>
          </cell>
          <cell r="G1827">
            <v>1183807.6421000001</v>
          </cell>
          <cell r="H1827">
            <v>638224.46010000003</v>
          </cell>
          <cell r="I1827">
            <v>240.24100000000001</v>
          </cell>
          <cell r="J1827">
            <v>1183804.6200000001</v>
          </cell>
          <cell r="K1827">
            <v>638222.69999999995</v>
          </cell>
          <cell r="L1827">
            <v>240.17</v>
          </cell>
          <cell r="M1827">
            <v>-2.030143084291668E-2</v>
          </cell>
          <cell r="N1827">
            <v>3.4972904397425171</v>
          </cell>
          <cell r="O1827">
            <v>6.9994935205223641</v>
          </cell>
        </row>
        <row r="1828">
          <cell r="A1828">
            <v>27410</v>
          </cell>
          <cell r="B1828">
            <v>3.5030782192183731</v>
          </cell>
          <cell r="C1828">
            <v>1.9696962409081604E-2</v>
          </cell>
          <cell r="D1828">
            <v>1183815.7</v>
          </cell>
          <cell r="E1828">
            <v>638217.57999999996</v>
          </cell>
          <cell r="F1828">
            <v>240.23</v>
          </cell>
          <cell r="G1828">
            <v>1183812.6725999999</v>
          </cell>
          <cell r="H1828">
            <v>638215.8175</v>
          </cell>
          <cell r="I1828">
            <v>240.29900000000001</v>
          </cell>
          <cell r="J1828">
            <v>1183809.6499999999</v>
          </cell>
          <cell r="K1828">
            <v>638214.06000000006</v>
          </cell>
          <cell r="L1828">
            <v>240.23</v>
          </cell>
          <cell r="M1828">
            <v>-1.9734500160002114E-2</v>
          </cell>
          <cell r="N1828">
            <v>3.4964148795552483</v>
          </cell>
          <cell r="O1828">
            <v>6.9994930987736215</v>
          </cell>
        </row>
        <row r="1829">
          <cell r="A1829">
            <v>27420</v>
          </cell>
          <cell r="B1829">
            <v>3.5040415251352082</v>
          </cell>
          <cell r="C1829">
            <v>1.9691547461714046E-2</v>
          </cell>
          <cell r="D1829">
            <v>1183820.73</v>
          </cell>
          <cell r="E1829">
            <v>638208.93999999994</v>
          </cell>
          <cell r="F1829">
            <v>240.23</v>
          </cell>
          <cell r="G1829">
            <v>1183817.703</v>
          </cell>
          <cell r="H1829">
            <v>638207.17489999998</v>
          </cell>
          <cell r="I1829">
            <v>240.29900000000001</v>
          </cell>
          <cell r="J1829">
            <v>1183814.68</v>
          </cell>
          <cell r="K1829">
            <v>638205.41</v>
          </cell>
          <cell r="L1829">
            <v>240.23</v>
          </cell>
          <cell r="M1829">
            <v>-1.9711549611154688E-2</v>
          </cell>
          <cell r="N1829">
            <v>3.5004858248673658</v>
          </cell>
          <cell r="O1829">
            <v>7.004527350002574</v>
          </cell>
        </row>
        <row r="1830">
          <cell r="A1830">
            <v>27430</v>
          </cell>
          <cell r="B1830">
            <v>3.4999738356391816</v>
          </cell>
          <cell r="C1830">
            <v>2.0285865933354904E-2</v>
          </cell>
          <cell r="D1830">
            <v>1183825.76</v>
          </cell>
          <cell r="E1830">
            <v>638200.29</v>
          </cell>
          <cell r="F1830">
            <v>240.17</v>
          </cell>
          <cell r="G1830">
            <v>1183822.7334</v>
          </cell>
          <cell r="H1830">
            <v>638198.53229999996</v>
          </cell>
          <cell r="I1830">
            <v>240.24100000000001</v>
          </cell>
          <cell r="J1830">
            <v>1183819.71</v>
          </cell>
          <cell r="K1830">
            <v>638196.77</v>
          </cell>
          <cell r="L1830">
            <v>240.17</v>
          </cell>
          <cell r="M1830">
            <v>-2.0288489568110472E-2</v>
          </cell>
          <cell r="N1830">
            <v>3.4995212315669106</v>
          </cell>
          <cell r="O1830">
            <v>6.9994950672060927</v>
          </cell>
        </row>
        <row r="1831">
          <cell r="A1831">
            <v>27440</v>
          </cell>
          <cell r="B1831">
            <v>3.500848083063222</v>
          </cell>
          <cell r="C1831">
            <v>1.8566929628983816E-2</v>
          </cell>
          <cell r="D1831">
            <v>1183830.79</v>
          </cell>
          <cell r="E1831">
            <v>638191.65</v>
          </cell>
          <cell r="F1831">
            <v>240.09</v>
          </cell>
          <cell r="G1831">
            <v>1183827.7638999999</v>
          </cell>
          <cell r="H1831">
            <v>638189.88970000006</v>
          </cell>
          <cell r="I1831">
            <v>240.155</v>
          </cell>
          <cell r="J1831">
            <v>1183824.74</v>
          </cell>
          <cell r="K1831">
            <v>638188.13</v>
          </cell>
          <cell r="L1831">
            <v>240.09</v>
          </cell>
          <cell r="M1831">
            <v>-1.8578622317847519E-2</v>
          </cell>
          <cell r="N1831">
            <v>3.4986447804343164</v>
          </cell>
          <cell r="O1831">
            <v>6.9994928634975384</v>
          </cell>
        </row>
        <row r="1832">
          <cell r="A1832">
            <v>27450</v>
          </cell>
          <cell r="B1832">
            <v>3.5018105175176362</v>
          </cell>
          <cell r="C1832">
            <v>1.9704092969856386E-2</v>
          </cell>
          <cell r="D1832">
            <v>1183835.82</v>
          </cell>
          <cell r="E1832">
            <v>638183.01</v>
          </cell>
          <cell r="F1832">
            <v>240</v>
          </cell>
          <cell r="G1832">
            <v>1183832.7943</v>
          </cell>
          <cell r="H1832">
            <v>638181.24710000004</v>
          </cell>
          <cell r="I1832">
            <v>240.06899999999999</v>
          </cell>
          <cell r="J1832">
            <v>1183829.77</v>
          </cell>
          <cell r="K1832">
            <v>638179.49</v>
          </cell>
          <cell r="L1832">
            <v>240</v>
          </cell>
          <cell r="M1832">
            <v>-1.972734156342024E-2</v>
          </cell>
          <cell r="N1832">
            <v>3.4976836477517494</v>
          </cell>
          <cell r="O1832">
            <v>6.9994941652693861</v>
          </cell>
        </row>
        <row r="1833">
          <cell r="A1833">
            <v>27460</v>
          </cell>
          <cell r="B1833">
            <v>3.5026882947424824</v>
          </cell>
          <cell r="C1833">
            <v>2.0841135110303746E-2</v>
          </cell>
          <cell r="D1833">
            <v>1183840.8500000001</v>
          </cell>
          <cell r="E1833">
            <v>638174.37</v>
          </cell>
          <cell r="F1833">
            <v>239.91</v>
          </cell>
          <cell r="G1833">
            <v>1183837.8248000001</v>
          </cell>
          <cell r="H1833">
            <v>638172.60450000002</v>
          </cell>
          <cell r="I1833">
            <v>239.983</v>
          </cell>
          <cell r="J1833">
            <v>1183834.8</v>
          </cell>
          <cell r="K1833">
            <v>638170.84</v>
          </cell>
          <cell r="L1833">
            <v>239.91</v>
          </cell>
          <cell r="M1833">
            <v>-2.0846190601370732E-2</v>
          </cell>
          <cell r="N1833">
            <v>3.5018388441295083</v>
          </cell>
          <cell r="O1833">
            <v>7.0045271388719907</v>
          </cell>
        </row>
        <row r="1834">
          <cell r="A1834">
            <v>27470</v>
          </cell>
          <cell r="B1834">
            <v>3.4986183913932298</v>
          </cell>
          <cell r="C1834">
            <v>1.9150416680139247E-2</v>
          </cell>
          <cell r="D1834">
            <v>1183845.8799999999</v>
          </cell>
          <cell r="E1834">
            <v>638165.72</v>
          </cell>
          <cell r="F1834">
            <v>239.83</v>
          </cell>
          <cell r="G1834">
            <v>1183842.8552000001</v>
          </cell>
          <cell r="H1834">
            <v>638163.96189999999</v>
          </cell>
          <cell r="I1834">
            <v>239.89699999999999</v>
          </cell>
          <cell r="J1834">
            <v>1183839.83</v>
          </cell>
          <cell r="K1834">
            <v>638162.19999999995</v>
          </cell>
          <cell r="L1834">
            <v>239.83</v>
          </cell>
          <cell r="M1834">
            <v>-1.9138071933945785E-2</v>
          </cell>
          <cell r="N1834">
            <v>3.5008751263568456</v>
          </cell>
          <cell r="O1834">
            <v>6.999493517750075</v>
          </cell>
        </row>
        <row r="1835">
          <cell r="A1835">
            <v>27480</v>
          </cell>
          <cell r="B1835">
            <v>3.4995799533534533</v>
          </cell>
          <cell r="C1835">
            <v>2.00024005546483E-2</v>
          </cell>
          <cell r="D1835">
            <v>1183850.9099999999</v>
          </cell>
          <cell r="E1835">
            <v>638157.07999999996</v>
          </cell>
          <cell r="F1835">
            <v>239.75</v>
          </cell>
          <cell r="G1835">
            <v>1183847.8855999999</v>
          </cell>
          <cell r="H1835">
            <v>638155.31929999997</v>
          </cell>
          <cell r="I1835">
            <v>239.82</v>
          </cell>
          <cell r="J1835">
            <v>1183844.8600000001</v>
          </cell>
          <cell r="K1835">
            <v>638153.56000000006</v>
          </cell>
          <cell r="L1835">
            <v>239.75</v>
          </cell>
          <cell r="M1835">
            <v>-2.0000496468593389E-2</v>
          </cell>
          <cell r="N1835">
            <v>3.4999131201524714</v>
          </cell>
          <cell r="O1835">
            <v>6.9994930735059242</v>
          </cell>
        </row>
        <row r="1836">
          <cell r="A1836">
            <v>27490</v>
          </cell>
          <cell r="B1836">
            <v>3.5005072159979971</v>
          </cell>
          <cell r="C1836">
            <v>1.9711429156507667E-2</v>
          </cell>
          <cell r="D1836">
            <v>1183855.94</v>
          </cell>
          <cell r="E1836">
            <v>638148.43999999994</v>
          </cell>
          <cell r="F1836">
            <v>239.69</v>
          </cell>
          <cell r="G1836">
            <v>1183852.9161</v>
          </cell>
          <cell r="H1836">
            <v>638146.67660000001</v>
          </cell>
          <cell r="I1836">
            <v>239.75899999999999</v>
          </cell>
          <cell r="J1836">
            <v>1183849.8899999999</v>
          </cell>
          <cell r="K1836">
            <v>638144.92000000004</v>
          </cell>
          <cell r="L1836">
            <v>239.69</v>
          </cell>
          <cell r="M1836">
            <v>-1.9719981369067711E-2</v>
          </cell>
          <cell r="N1836">
            <v>3.4989891069684349</v>
          </cell>
          <cell r="O1836">
            <v>6.999496322966432</v>
          </cell>
        </row>
        <row r="1837">
          <cell r="A1837">
            <v>27500</v>
          </cell>
          <cell r="B1837">
            <v>3.4964393673480383</v>
          </cell>
          <cell r="C1837">
            <v>1.8876346209904922E-2</v>
          </cell>
          <cell r="D1837">
            <v>1183860.97</v>
          </cell>
          <cell r="E1837">
            <v>638139.79</v>
          </cell>
          <cell r="F1837">
            <v>239.65</v>
          </cell>
          <cell r="G1837">
            <v>1183857.9465000001</v>
          </cell>
          <cell r="H1837">
            <v>638138.03399999999</v>
          </cell>
          <cell r="I1837">
            <v>239.71600000000001</v>
          </cell>
          <cell r="J1837">
            <v>1183854.92</v>
          </cell>
          <cell r="K1837">
            <v>638136.27</v>
          </cell>
          <cell r="L1837">
            <v>239.65</v>
          </cell>
          <cell r="M1837">
            <v>-1.8840694612097818E-2</v>
          </cell>
          <cell r="N1837">
            <v>3.5030555591948911</v>
          </cell>
          <cell r="O1837">
            <v>6.9994949265429298</v>
          </cell>
        </row>
        <row r="1838">
          <cell r="A1838">
            <v>27510</v>
          </cell>
          <cell r="B1838">
            <v>3.4973136777359004</v>
          </cell>
          <cell r="C1838">
            <v>2.0015362203744318E-2</v>
          </cell>
          <cell r="D1838">
            <v>1183866</v>
          </cell>
          <cell r="E1838">
            <v>638131.15</v>
          </cell>
          <cell r="F1838">
            <v>239.62</v>
          </cell>
          <cell r="G1838">
            <v>1183862.977</v>
          </cell>
          <cell r="H1838">
            <v>638129.39139999996</v>
          </cell>
          <cell r="I1838">
            <v>239.69</v>
          </cell>
          <cell r="J1838">
            <v>1183859.95</v>
          </cell>
          <cell r="K1838">
            <v>638127.63</v>
          </cell>
          <cell r="L1838">
            <v>239.62</v>
          </cell>
          <cell r="M1838">
            <v>-1.9987555331105872E-2</v>
          </cell>
          <cell r="N1838">
            <v>3.5021791730104601</v>
          </cell>
          <cell r="O1838">
            <v>6.9994928507463605</v>
          </cell>
        </row>
        <row r="1839">
          <cell r="A1839">
            <v>27520</v>
          </cell>
          <cell r="B1839">
            <v>3.4982761755454588</v>
          </cell>
          <cell r="C1839">
            <v>2.0295710354808531E-2</v>
          </cell>
          <cell r="D1839">
            <v>1183871.03</v>
          </cell>
          <cell r="E1839">
            <v>638122.51</v>
          </cell>
          <cell r="F1839">
            <v>239.61</v>
          </cell>
          <cell r="G1839">
            <v>1183868.0074</v>
          </cell>
          <cell r="H1839">
            <v>638120.74879999994</v>
          </cell>
          <cell r="I1839">
            <v>239.68100000000001</v>
          </cell>
          <cell r="J1839">
            <v>1183864.98</v>
          </cell>
          <cell r="K1839">
            <v>638118.99</v>
          </cell>
          <cell r="L1839">
            <v>239.61</v>
          </cell>
          <cell r="M1839">
            <v>-2.0278656720388206E-2</v>
          </cell>
          <cell r="N1839">
            <v>3.5012181023121909</v>
          </cell>
          <cell r="O1839">
            <v>6.9994942778576501</v>
          </cell>
        </row>
        <row r="1840">
          <cell r="A1840">
            <v>27530</v>
          </cell>
          <cell r="B1840">
            <v>3.4992403861250727</v>
          </cell>
          <cell r="C1840">
            <v>1.9718565284506336E-2</v>
          </cell>
          <cell r="D1840">
            <v>1183876.06</v>
          </cell>
          <cell r="E1840">
            <v>638113.87</v>
          </cell>
          <cell r="F1840">
            <v>239.62</v>
          </cell>
          <cell r="G1840">
            <v>1183873.0378</v>
          </cell>
          <cell r="H1840">
            <v>638112.10620000004</v>
          </cell>
          <cell r="I1840">
            <v>239.68899999999999</v>
          </cell>
          <cell r="J1840">
            <v>1183870.01</v>
          </cell>
          <cell r="K1840">
            <v>638110.35</v>
          </cell>
          <cell r="L1840">
            <v>239.62</v>
          </cell>
          <cell r="M1840">
            <v>-1.971282840240059E-2</v>
          </cell>
          <cell r="N1840">
            <v>3.5002587447870095</v>
          </cell>
          <cell r="O1840">
            <v>6.9994991309120822</v>
          </cell>
        </row>
        <row r="1841">
          <cell r="A1841">
            <v>27540</v>
          </cell>
          <cell r="B1841">
            <v>3.4950839547560686</v>
          </cell>
          <cell r="C1841">
            <v>2.145871199973836E-2</v>
          </cell>
          <cell r="D1841">
            <v>1183881.0900000001</v>
          </cell>
          <cell r="E1841">
            <v>638105.22</v>
          </cell>
          <cell r="F1841">
            <v>239.64</v>
          </cell>
          <cell r="G1841">
            <v>1183878.0682999999</v>
          </cell>
          <cell r="H1841">
            <v>638103.46360000002</v>
          </cell>
          <cell r="I1841">
            <v>239.715</v>
          </cell>
          <cell r="J1841">
            <v>1183875.04</v>
          </cell>
          <cell r="K1841">
            <v>638101.69999999995</v>
          </cell>
          <cell r="L1841">
            <v>239.64</v>
          </cell>
          <cell r="M1841">
            <v>-2.1401608541315623E-2</v>
          </cell>
          <cell r="N1841">
            <v>3.5044094865687403</v>
          </cell>
          <cell r="O1841">
            <v>6.9994934413248089</v>
          </cell>
        </row>
        <row r="1842">
          <cell r="A1842">
            <v>27550</v>
          </cell>
          <cell r="B1842">
            <v>3.496045579036843</v>
          </cell>
          <cell r="C1842">
            <v>1.9450547329175834E-2</v>
          </cell>
          <cell r="D1842">
            <v>1183886.1200000001</v>
          </cell>
          <cell r="E1842">
            <v>638096.57999999996</v>
          </cell>
          <cell r="F1842">
            <v>239.69</v>
          </cell>
          <cell r="G1842">
            <v>1183883.0987</v>
          </cell>
          <cell r="H1842">
            <v>638094.821</v>
          </cell>
          <cell r="I1842">
            <v>239.75800000000001</v>
          </cell>
          <cell r="J1842">
            <v>1183880.07</v>
          </cell>
          <cell r="K1842">
            <v>638093.06000000006</v>
          </cell>
          <cell r="L1842">
            <v>239.69</v>
          </cell>
          <cell r="M1842">
            <v>-1.9409452876911083E-2</v>
          </cell>
          <cell r="N1842">
            <v>3.5034475433824754</v>
          </cell>
          <cell r="O1842">
            <v>6.9994931224193184</v>
          </cell>
        </row>
        <row r="1843">
          <cell r="A1843">
            <v>27560</v>
          </cell>
          <cell r="B1843">
            <v>3.4969225325742976</v>
          </cell>
          <cell r="C1843">
            <v>1.9159703818398429E-2</v>
          </cell>
          <cell r="D1843">
            <v>1183891.1499999999</v>
          </cell>
          <cell r="E1843">
            <v>638087.93999999994</v>
          </cell>
          <cell r="F1843">
            <v>239.75</v>
          </cell>
          <cell r="G1843">
            <v>1183888.1292000001</v>
          </cell>
          <cell r="H1843">
            <v>638086.17839999998</v>
          </cell>
          <cell r="I1843">
            <v>239.81700000000001</v>
          </cell>
          <cell r="J1843">
            <v>1183885.1000000001</v>
          </cell>
          <cell r="K1843">
            <v>638084.42000000004</v>
          </cell>
          <cell r="L1843">
            <v>239.75</v>
          </cell>
          <cell r="M1843">
            <v>-1.9128790396242146E-2</v>
          </cell>
          <cell r="N1843">
            <v>3.5025737964680421</v>
          </cell>
          <cell r="O1843">
            <v>6.9994963290423398</v>
          </cell>
        </row>
        <row r="1844">
          <cell r="A1844">
            <v>27570</v>
          </cell>
          <cell r="B1844">
            <v>3.4978876197718627</v>
          </cell>
          <cell r="C1844">
            <v>1.029192584590506E-2</v>
          </cell>
          <cell r="D1844">
            <v>1183896.18</v>
          </cell>
          <cell r="E1844">
            <v>638079.30000000005</v>
          </cell>
          <cell r="F1844">
            <v>239.85</v>
          </cell>
          <cell r="G1844">
            <v>1183893.1595999999</v>
          </cell>
          <cell r="H1844">
            <v>638077.53579999995</v>
          </cell>
          <cell r="I1844">
            <v>239.886</v>
          </cell>
          <cell r="J1844">
            <v>1183890.1299999999</v>
          </cell>
          <cell r="K1844">
            <v>638075.78</v>
          </cell>
          <cell r="L1844">
            <v>239.82</v>
          </cell>
          <cell r="M1844">
            <v>-1.8848443961322493E-2</v>
          </cell>
          <cell r="N1844">
            <v>3.5016153129370391</v>
          </cell>
          <cell r="O1844">
            <v>6.9995029327089018</v>
          </cell>
        </row>
        <row r="1845">
          <cell r="A1845">
            <v>27580</v>
          </cell>
          <cell r="B1845">
            <v>3.4938154272972444</v>
          </cell>
          <cell r="C1845">
            <v>-7.4417211043387001E-3</v>
          </cell>
          <cell r="D1845">
            <v>1183901.21</v>
          </cell>
          <cell r="E1845">
            <v>638070.65</v>
          </cell>
          <cell r="F1845">
            <v>239.98</v>
          </cell>
          <cell r="G1845">
            <v>1183898.19</v>
          </cell>
          <cell r="H1845">
            <v>638068.89320000005</v>
          </cell>
          <cell r="I1845">
            <v>239.95400000000001</v>
          </cell>
          <cell r="J1845">
            <v>1183895.0900000001</v>
          </cell>
          <cell r="K1845">
            <v>638067.09</v>
          </cell>
          <cell r="L1845">
            <v>239.88</v>
          </cell>
          <cell r="M1845">
            <v>-2.0634093690356806E-2</v>
          </cell>
          <cell r="N1845">
            <v>3.5862975670501895</v>
          </cell>
          <cell r="O1845">
            <v>7.0801129943474344</v>
          </cell>
        </row>
        <row r="1846">
          <cell r="A1846">
            <v>27590</v>
          </cell>
          <cell r="B1846">
            <v>3.5033353550017452</v>
          </cell>
          <cell r="C1846">
            <v>-2.5118919852872162E-2</v>
          </cell>
          <cell r="D1846">
            <v>1183906.25</v>
          </cell>
          <cell r="E1846">
            <v>638062.01</v>
          </cell>
          <cell r="F1846">
            <v>240.11</v>
          </cell>
          <cell r="G1846">
            <v>1183903.2205000001</v>
          </cell>
          <cell r="H1846">
            <v>638060.25060000003</v>
          </cell>
          <cell r="I1846">
            <v>240.02199999999999</v>
          </cell>
          <cell r="J1846">
            <v>1183899.69</v>
          </cell>
          <cell r="K1846">
            <v>638058.19999999995</v>
          </cell>
          <cell r="L1846">
            <v>239.92</v>
          </cell>
          <cell r="M1846">
            <v>-2.4982753910807318E-2</v>
          </cell>
          <cell r="N1846">
            <v>4.0828165047040539</v>
          </cell>
          <cell r="O1846">
            <v>7.5861518597057991</v>
          </cell>
        </row>
        <row r="1847">
          <cell r="A1847">
            <v>27600</v>
          </cell>
          <cell r="B1847">
            <v>3.4997732112498401</v>
          </cell>
          <cell r="C1847">
            <v>-4.257418724191845E-2</v>
          </cell>
          <cell r="D1847">
            <v>1183911.31</v>
          </cell>
          <cell r="E1847">
            <v>638053.25</v>
          </cell>
          <cell r="F1847">
            <v>240.24</v>
          </cell>
          <cell r="G1847">
            <v>1183908.2267</v>
          </cell>
          <cell r="H1847">
            <v>638051.59420000005</v>
          </cell>
          <cell r="I1847">
            <v>240.09100000000001</v>
          </cell>
          <cell r="J1847">
            <v>1183904.26</v>
          </cell>
          <cell r="K1847">
            <v>638049.46</v>
          </cell>
          <cell r="L1847">
            <v>239.9</v>
          </cell>
          <cell r="M1847">
            <v>-4.2403089110891884E-2</v>
          </cell>
          <cell r="N1847">
            <v>4.504388807629141</v>
          </cell>
          <cell r="O1847">
            <v>8.004162018878981</v>
          </cell>
        </row>
        <row r="1848">
          <cell r="A1848">
            <v>27610</v>
          </cell>
          <cell r="B1848">
            <v>3.5036345384303829</v>
          </cell>
          <cell r="C1848">
            <v>-6.0223176157676556E-2</v>
          </cell>
          <cell r="D1848">
            <v>1183915.4099999999</v>
          </cell>
          <cell r="E1848">
            <v>638043.39</v>
          </cell>
          <cell r="F1848">
            <v>240.37</v>
          </cell>
          <cell r="G1848">
            <v>1183912.0567000001</v>
          </cell>
          <cell r="H1848">
            <v>638042.37470000004</v>
          </cell>
          <cell r="I1848">
            <v>240.15899999999999</v>
          </cell>
          <cell r="J1848">
            <v>1183907.75</v>
          </cell>
          <cell r="K1848">
            <v>638041.06999999995</v>
          </cell>
          <cell r="L1848">
            <v>239.89</v>
          </cell>
          <cell r="M1848">
            <v>-5.9777915073957265E-2</v>
          </cell>
          <cell r="N1848">
            <v>4.499989664530764</v>
          </cell>
          <cell r="O1848">
            <v>8.0036242029611468</v>
          </cell>
        </row>
        <row r="1849">
          <cell r="A1849">
            <v>27620</v>
          </cell>
          <cell r="B1849">
            <v>3.4970760542363561</v>
          </cell>
          <cell r="C1849">
            <v>-6.0622073043899743E-2</v>
          </cell>
          <cell r="D1849">
            <v>1183917.46</v>
          </cell>
          <cell r="E1849">
            <v>638032.91</v>
          </cell>
          <cell r="F1849">
            <v>240.44</v>
          </cell>
          <cell r="G1849">
            <v>1183913.9787000001</v>
          </cell>
          <cell r="H1849">
            <v>638032.57819999999</v>
          </cell>
          <cell r="I1849">
            <v>240.22800000000001</v>
          </cell>
          <cell r="J1849">
            <v>1183909.5</v>
          </cell>
          <cell r="K1849">
            <v>638032.16</v>
          </cell>
          <cell r="L1849">
            <v>239.96</v>
          </cell>
          <cell r="M1849">
            <v>-5.9579620386286586E-2</v>
          </cell>
          <cell r="N1849">
            <v>4.4981824030165543</v>
          </cell>
          <cell r="O1849">
            <v>7.9952584572529108</v>
          </cell>
        </row>
        <row r="1850">
          <cell r="A1850">
            <v>27630</v>
          </cell>
          <cell r="B1850">
            <v>3.5040240023625744</v>
          </cell>
          <cell r="C1850">
            <v>-6.078725484083667E-2</v>
          </cell>
          <cell r="D1850">
            <v>1183917.3999999999</v>
          </cell>
          <cell r="E1850">
            <v>638022.22</v>
          </cell>
          <cell r="F1850">
            <v>240.55</v>
          </cell>
          <cell r="G1850">
            <v>1183913.9161</v>
          </cell>
          <cell r="H1850">
            <v>638022.59499999997</v>
          </cell>
          <cell r="I1850">
            <v>240.33699999999999</v>
          </cell>
          <cell r="J1850">
            <v>1183909.44</v>
          </cell>
          <cell r="K1850">
            <v>638023.06999999995</v>
          </cell>
          <cell r="L1850">
            <v>240.07</v>
          </cell>
          <cell r="M1850">
            <v>-5.9317083834018847E-2</v>
          </cell>
          <cell r="N1850">
            <v>4.5012327434557591</v>
          </cell>
          <cell r="O1850">
            <v>8.0052567458183326</v>
          </cell>
        </row>
        <row r="1851">
          <cell r="A1851">
            <v>27640</v>
          </cell>
          <cell r="B1851">
            <v>3.5008128840883175</v>
          </cell>
          <cell r="C1851">
            <v>-5.9129124250209858E-2</v>
          </cell>
          <cell r="D1851">
            <v>1183915.21</v>
          </cell>
          <cell r="E1851">
            <v>638011.77</v>
          </cell>
          <cell r="F1851">
            <v>240.81</v>
          </cell>
          <cell r="G1851">
            <v>1183911.8714000001</v>
          </cell>
          <cell r="H1851">
            <v>638012.82330000005</v>
          </cell>
          <cell r="I1851">
            <v>240.60300000000001</v>
          </cell>
          <cell r="J1851">
            <v>1183907.58</v>
          </cell>
          <cell r="K1851">
            <v>638014.18000000005</v>
          </cell>
          <cell r="L1851">
            <v>240.33</v>
          </cell>
          <cell r="M1851">
            <v>-6.0656559804550252E-2</v>
          </cell>
          <cell r="N1851">
            <v>4.5007498097430281</v>
          </cell>
          <cell r="O1851">
            <v>8.001562693831346</v>
          </cell>
        </row>
        <row r="1852">
          <cell r="A1852">
            <v>27650</v>
          </cell>
          <cell r="B1852">
            <v>3.5003396935044737</v>
          </cell>
          <cell r="C1852">
            <v>-5.9137117572945493E-2</v>
          </cell>
          <cell r="D1852">
            <v>1183910.99</v>
          </cell>
          <cell r="E1852">
            <v>638001.96</v>
          </cell>
          <cell r="F1852">
            <v>241.24</v>
          </cell>
          <cell r="G1852">
            <v>1183907.9261</v>
          </cell>
          <cell r="H1852">
            <v>638003.65260000003</v>
          </cell>
          <cell r="I1852">
            <v>241.03299999999999</v>
          </cell>
          <cell r="J1852">
            <v>1183903.99</v>
          </cell>
          <cell r="K1852">
            <v>638005.82999999996</v>
          </cell>
          <cell r="L1852">
            <v>240.76</v>
          </cell>
          <cell r="M1852">
            <v>-6.0690716989014307E-2</v>
          </cell>
          <cell r="N1852">
            <v>4.4982167544570641</v>
          </cell>
          <cell r="O1852">
            <v>7.9985564479615379</v>
          </cell>
        </row>
        <row r="1853">
          <cell r="A1853">
            <v>27660</v>
          </cell>
          <cell r="B1853">
            <v>3.497856271958792</v>
          </cell>
          <cell r="C1853">
            <v>-4.6885860152323419E-2</v>
          </cell>
          <cell r="D1853">
            <v>1183904.8999999999</v>
          </cell>
          <cell r="E1853">
            <v>637993.18000000005</v>
          </cell>
          <cell r="F1853">
            <v>241.79</v>
          </cell>
          <cell r="G1853">
            <v>1183902.2375</v>
          </cell>
          <cell r="H1853">
            <v>637995.44850000006</v>
          </cell>
          <cell r="I1853">
            <v>241.626</v>
          </cell>
          <cell r="J1853">
            <v>1183898.81</v>
          </cell>
          <cell r="K1853">
            <v>637998.37</v>
          </cell>
          <cell r="L1853">
            <v>241.41</v>
          </cell>
          <cell r="M1853">
            <v>-4.796103298428326E-2</v>
          </cell>
          <cell r="N1853">
            <v>4.5036561258134489</v>
          </cell>
          <cell r="O1853">
            <v>8.0015123977722418</v>
          </cell>
        </row>
        <row r="1854">
          <cell r="A1854">
            <v>27670</v>
          </cell>
          <cell r="B1854">
            <v>3.4970741627661361</v>
          </cell>
          <cell r="C1854">
            <v>-3.0025099586946206E-2</v>
          </cell>
          <cell r="D1854">
            <v>1183897.74</v>
          </cell>
          <cell r="E1854">
            <v>637985.80000000005</v>
          </cell>
          <cell r="F1854">
            <v>242.48</v>
          </cell>
          <cell r="G1854">
            <v>1183895.2720999999</v>
          </cell>
          <cell r="H1854">
            <v>637988.27769999998</v>
          </cell>
          <cell r="I1854">
            <v>242.375</v>
          </cell>
          <cell r="J1854">
            <v>1183892.31</v>
          </cell>
          <cell r="K1854">
            <v>637991.25</v>
          </cell>
          <cell r="L1854">
            <v>242.25</v>
          </cell>
          <cell r="M1854">
            <v>-2.9788425818769365E-2</v>
          </cell>
          <cell r="N1854">
            <v>4.1962606805908775</v>
          </cell>
          <cell r="O1854">
            <v>7.6933348433570137</v>
          </cell>
        </row>
        <row r="1855">
          <cell r="A1855">
            <v>27680</v>
          </cell>
          <cell r="B1855">
            <v>3.5016677240960017</v>
          </cell>
          <cell r="C1855">
            <v>-9.7096591335687991E-3</v>
          </cell>
          <cell r="D1855">
            <v>1183890.6599999999</v>
          </cell>
          <cell r="E1855">
            <v>637978.74</v>
          </cell>
          <cell r="F1855">
            <v>243.2</v>
          </cell>
          <cell r="G1855">
            <v>1183888.1878</v>
          </cell>
          <cell r="H1855">
            <v>637981.21990000003</v>
          </cell>
          <cell r="I1855">
            <v>243.166</v>
          </cell>
          <cell r="J1855">
            <v>1183885.57</v>
          </cell>
          <cell r="K1855">
            <v>637983.84</v>
          </cell>
          <cell r="L1855">
            <v>243.09</v>
          </cell>
          <cell r="M1855">
            <v>-2.0519715989588978E-2</v>
          </cell>
          <cell r="N1855">
            <v>3.7037549661288334</v>
          </cell>
          <cell r="O1855">
            <v>7.2054226902248351</v>
          </cell>
        </row>
        <row r="1856">
          <cell r="A1856">
            <v>27690</v>
          </cell>
          <cell r="B1856">
            <v>3.49913507173973</v>
          </cell>
          <cell r="C1856">
            <v>7.7161925579976882E-3</v>
          </cell>
          <cell r="D1856">
            <v>1183883.57</v>
          </cell>
          <cell r="E1856">
            <v>637971.68000000005</v>
          </cell>
          <cell r="F1856">
            <v>243.93</v>
          </cell>
          <cell r="G1856">
            <v>1183881.1035</v>
          </cell>
          <cell r="H1856">
            <v>637974.16200000001</v>
          </cell>
          <cell r="I1856">
            <v>243.95699999999999</v>
          </cell>
          <cell r="J1856">
            <v>1183878.6299999999</v>
          </cell>
          <cell r="K1856">
            <v>637976.64</v>
          </cell>
          <cell r="L1856">
            <v>243.89</v>
          </cell>
          <cell r="M1856">
            <v>-1.913607382557192E-2</v>
          </cell>
          <cell r="N1856">
            <v>3.5012406730200754</v>
          </cell>
          <cell r="O1856">
            <v>7.0003757447598058</v>
          </cell>
        </row>
        <row r="1857">
          <cell r="A1857">
            <v>27700</v>
          </cell>
          <cell r="B1857">
            <v>3.5037269128445936</v>
          </cell>
          <cell r="C1857">
            <v>1.9407905265303917E-2</v>
          </cell>
          <cell r="D1857">
            <v>1183876.49</v>
          </cell>
          <cell r="E1857">
            <v>637964.62</v>
          </cell>
          <cell r="F1857">
            <v>244.68</v>
          </cell>
          <cell r="G1857">
            <v>1183874.0192</v>
          </cell>
          <cell r="H1857">
            <v>637967.10419999994</v>
          </cell>
          <cell r="I1857">
            <v>244.74799999999999</v>
          </cell>
          <cell r="J1857">
            <v>1183871.55</v>
          </cell>
          <cell r="K1857">
            <v>637969.57999999996</v>
          </cell>
          <cell r="L1857">
            <v>244.68</v>
          </cell>
          <cell r="M1857">
            <v>-1.9447206590121554E-2</v>
          </cell>
          <cell r="N1857">
            <v>3.496646147345658</v>
          </cell>
          <cell r="O1857">
            <v>7.0003730601902516</v>
          </cell>
        </row>
        <row r="1858">
          <cell r="A1858">
            <v>27710</v>
          </cell>
          <cell r="B1858">
            <v>3.5012393476930628</v>
          </cell>
          <cell r="C1858">
            <v>1.9421694219453087E-2</v>
          </cell>
          <cell r="D1858">
            <v>1183869.4099999999</v>
          </cell>
          <cell r="E1858">
            <v>637957.56999999995</v>
          </cell>
          <cell r="F1858">
            <v>245.47</v>
          </cell>
          <cell r="G1858">
            <v>1183866.9349</v>
          </cell>
          <cell r="H1858">
            <v>637960.04639999999</v>
          </cell>
          <cell r="I1858">
            <v>245.53800000000001</v>
          </cell>
          <cell r="J1858">
            <v>1183864.46</v>
          </cell>
          <cell r="K1858">
            <v>637962.53</v>
          </cell>
          <cell r="L1858">
            <v>245.52</v>
          </cell>
          <cell r="M1858">
            <v>-5.1337712896391552E-3</v>
          </cell>
          <cell r="N1858">
            <v>3.5061943714414814</v>
          </cell>
          <cell r="O1858">
            <v>7.0074337191345446</v>
          </cell>
        </row>
        <row r="1859">
          <cell r="A1859">
            <v>27720</v>
          </cell>
          <cell r="B1859">
            <v>3.7250442037929932</v>
          </cell>
          <cell r="C1859">
            <v>2.1207802022742892E-2</v>
          </cell>
          <cell r="D1859">
            <v>1183862.48</v>
          </cell>
          <cell r="E1859">
            <v>637950.35</v>
          </cell>
          <cell r="F1859">
            <v>246.25</v>
          </cell>
          <cell r="G1859">
            <v>1183859.8506</v>
          </cell>
          <cell r="H1859">
            <v>637952.98860000004</v>
          </cell>
          <cell r="I1859">
            <v>246.32900000000001</v>
          </cell>
          <cell r="J1859">
            <v>1183857.3799999999</v>
          </cell>
          <cell r="K1859">
            <v>637955.47</v>
          </cell>
          <cell r="L1859">
            <v>246.37</v>
          </cell>
          <cell r="M1859">
            <v>1.1708929353823339E-2</v>
          </cell>
          <cell r="N1859">
            <v>3.5016011080986673</v>
          </cell>
          <cell r="O1859">
            <v>7.2266453118916605</v>
          </cell>
        </row>
        <row r="1860">
          <cell r="A1860">
            <v>27730</v>
          </cell>
          <cell r="B1860">
            <v>4.2246124473218956</v>
          </cell>
          <cell r="C1860">
            <v>3.0298637235027043E-2</v>
          </cell>
          <cell r="D1860">
            <v>1183855.75</v>
          </cell>
          <cell r="E1860">
            <v>637942.93999999994</v>
          </cell>
          <cell r="F1860">
            <v>246.99</v>
          </cell>
          <cell r="G1860">
            <v>1183852.7663</v>
          </cell>
          <cell r="H1860">
            <v>637945.93079999997</v>
          </cell>
          <cell r="I1860">
            <v>247.11799999999999</v>
          </cell>
          <cell r="J1860">
            <v>1183850.3</v>
          </cell>
          <cell r="K1860">
            <v>637948.41</v>
          </cell>
          <cell r="L1860">
            <v>247.22</v>
          </cell>
          <cell r="M1860">
            <v>2.9167787409136434E-2</v>
          </cell>
          <cell r="N1860">
            <v>3.4970084829970229</v>
          </cell>
          <cell r="O1860">
            <v>7.7216209303189185</v>
          </cell>
        </row>
        <row r="1861">
          <cell r="A1861">
            <v>27740</v>
          </cell>
          <cell r="B1861">
            <v>4.493559209590047</v>
          </cell>
          <cell r="C1861">
            <v>4.7846259495403005E-2</v>
          </cell>
          <cell r="D1861">
            <v>1183849.21</v>
          </cell>
          <cell r="E1861">
            <v>637935.81999999995</v>
          </cell>
          <cell r="F1861">
            <v>247.5</v>
          </cell>
          <cell r="G1861">
            <v>1183845.8066</v>
          </cell>
          <cell r="H1861">
            <v>637938.75410000002</v>
          </cell>
          <cell r="I1861">
            <v>247.715</v>
          </cell>
          <cell r="J1861">
            <v>1183843.1599999999</v>
          </cell>
          <cell r="K1861">
            <v>637941.04</v>
          </cell>
          <cell r="L1861">
            <v>247.88</v>
          </cell>
          <cell r="M1861">
            <v>4.7181715500318314E-2</v>
          </cell>
          <cell r="N1861">
            <v>3.4971174373445337</v>
          </cell>
          <cell r="O1861">
            <v>7.9906766469345811</v>
          </cell>
        </row>
        <row r="1862">
          <cell r="A1862">
            <v>27750</v>
          </cell>
          <cell r="B1862">
            <v>4.5039985456982716</v>
          </cell>
          <cell r="C1862">
            <v>5.9280658572815302E-2</v>
          </cell>
          <cell r="D1862">
            <v>1183843.79</v>
          </cell>
          <cell r="E1862">
            <v>637928.34</v>
          </cell>
          <cell r="F1862">
            <v>247.72</v>
          </cell>
          <cell r="G1862">
            <v>1183839.9369000001</v>
          </cell>
          <cell r="H1862">
            <v>637930.67229999998</v>
          </cell>
          <cell r="I1862">
            <v>247.98699999999999</v>
          </cell>
          <cell r="J1862">
            <v>1183836.94</v>
          </cell>
          <cell r="K1862">
            <v>637932.49</v>
          </cell>
          <cell r="L1862">
            <v>248.2</v>
          </cell>
          <cell r="M1862">
            <v>6.0769294513940468E-2</v>
          </cell>
          <cell r="N1862">
            <v>3.5050596144592676</v>
          </cell>
          <cell r="O1862">
            <v>8.0090581601575401</v>
          </cell>
        </row>
        <row r="1863">
          <cell r="A1863">
            <v>27760</v>
          </cell>
          <cell r="B1863">
            <v>4.4978557202380198</v>
          </cell>
          <cell r="C1863">
            <v>6.0473260352957151E-2</v>
          </cell>
          <cell r="D1863">
            <v>1183839.67</v>
          </cell>
          <cell r="E1863">
            <v>637920.06999999995</v>
          </cell>
          <cell r="F1863">
            <v>247.66</v>
          </cell>
          <cell r="G1863">
            <v>1183835.4892</v>
          </cell>
          <cell r="H1863">
            <v>637921.72880000004</v>
          </cell>
          <cell r="I1863">
            <v>247.93199999999999</v>
          </cell>
          <cell r="J1863">
            <v>1183832.24</v>
          </cell>
          <cell r="K1863">
            <v>637923.02</v>
          </cell>
          <cell r="L1863">
            <v>248.14</v>
          </cell>
          <cell r="M1863">
            <v>5.949052706471316E-2</v>
          </cell>
          <cell r="N1863">
            <v>3.4963549704936758</v>
          </cell>
          <cell r="O1863">
            <v>7.9942106907316957</v>
          </cell>
        </row>
        <row r="1864">
          <cell r="A1864">
            <v>27770</v>
          </cell>
          <cell r="B1864">
            <v>4.5025920645873017</v>
          </cell>
          <cell r="C1864">
            <v>5.7966610400429074E-2</v>
          </cell>
          <cell r="D1864">
            <v>1183836.99</v>
          </cell>
          <cell r="E1864">
            <v>637911.23</v>
          </cell>
          <cell r="F1864">
            <v>247.29</v>
          </cell>
          <cell r="G1864">
            <v>1183832.5869</v>
          </cell>
          <cell r="H1864">
            <v>637912.17130000005</v>
          </cell>
          <cell r="I1864">
            <v>247.55099999999999</v>
          </cell>
          <cell r="J1864">
            <v>1183829.1599999999</v>
          </cell>
          <cell r="K1864">
            <v>637912.91</v>
          </cell>
          <cell r="L1864">
            <v>247.75</v>
          </cell>
          <cell r="M1864">
            <v>5.6766109025230278E-2</v>
          </cell>
          <cell r="N1864">
            <v>3.5056128280972136</v>
          </cell>
          <cell r="O1864">
            <v>8.0082048926845157</v>
          </cell>
        </row>
        <row r="1865">
          <cell r="A1865">
            <v>27780</v>
          </cell>
          <cell r="B1865">
            <v>4.4944684981491836</v>
          </cell>
          <cell r="C1865">
            <v>3.8936750824280143E-2</v>
          </cell>
          <cell r="D1865">
            <v>1183835.8</v>
          </cell>
          <cell r="E1865">
            <v>637902.06000000006</v>
          </cell>
          <cell r="F1865">
            <v>246.67</v>
          </cell>
          <cell r="G1865">
            <v>1183831.3101999999</v>
          </cell>
          <cell r="H1865">
            <v>637902.2648</v>
          </cell>
          <cell r="I1865">
            <v>246.845</v>
          </cell>
          <cell r="J1865">
            <v>1183827.81</v>
          </cell>
          <cell r="K1865">
            <v>637902.43000000005</v>
          </cell>
          <cell r="L1865">
            <v>246.98</v>
          </cell>
          <cell r="M1865">
            <v>3.8526338132533894E-2</v>
          </cell>
          <cell r="N1865">
            <v>3.5040963284799966</v>
          </cell>
          <cell r="O1865">
            <v>7.9985648266291802</v>
          </cell>
        </row>
        <row r="1866">
          <cell r="A1866">
            <v>27790</v>
          </cell>
          <cell r="B1866">
            <v>4.0020920691682909</v>
          </cell>
          <cell r="C1866">
            <v>2.2488238262521304E-2</v>
          </cell>
          <cell r="D1866">
            <v>1183834.8500000001</v>
          </cell>
          <cell r="E1866">
            <v>637892.09</v>
          </cell>
          <cell r="F1866">
            <v>245.89</v>
          </cell>
          <cell r="G1866">
            <v>1183830.8522000001</v>
          </cell>
          <cell r="H1866">
            <v>637892.27529999998</v>
          </cell>
          <cell r="I1866">
            <v>245.98</v>
          </cell>
          <cell r="J1866">
            <v>1183827.3600000001</v>
          </cell>
          <cell r="K1866">
            <v>637892.43999999994</v>
          </cell>
          <cell r="L1866">
            <v>246.06</v>
          </cell>
          <cell r="M1866">
            <v>2.2882760736924499E-2</v>
          </cell>
          <cell r="N1866">
            <v>3.4960816537718475</v>
          </cell>
          <cell r="O1866">
            <v>7.4981737229401384</v>
          </cell>
        </row>
        <row r="1867">
          <cell r="A1867">
            <v>27800</v>
          </cell>
          <cell r="B1867">
            <v>3.499270106665596</v>
          </cell>
          <cell r="C1867">
            <v>2.0004171689027912E-2</v>
          </cell>
          <cell r="D1867">
            <v>1183833.8899999999</v>
          </cell>
          <cell r="E1867">
            <v>637882.13</v>
          </cell>
          <cell r="F1867">
            <v>245.17</v>
          </cell>
          <cell r="G1867">
            <v>1183830.3942</v>
          </cell>
          <cell r="H1867">
            <v>637882.28579999995</v>
          </cell>
          <cell r="I1867">
            <v>245.24</v>
          </cell>
          <cell r="J1867">
            <v>1183826.8999999999</v>
          </cell>
          <cell r="K1867">
            <v>637882.44999999995</v>
          </cell>
          <cell r="L1867">
            <v>245.25</v>
          </cell>
          <cell r="M1867">
            <v>2.8587307360819448E-3</v>
          </cell>
          <cell r="N1867">
            <v>3.4980559287288737</v>
          </cell>
          <cell r="O1867">
            <v>6.9973260353944697</v>
          </cell>
        </row>
        <row r="1868">
          <cell r="A1868">
            <v>27810</v>
          </cell>
          <cell r="B1868">
            <v>3.4973943013628679</v>
          </cell>
          <cell r="C1868">
            <v>2.0586755108494829E-2</v>
          </cell>
          <cell r="D1868">
            <v>1183833.43</v>
          </cell>
          <cell r="E1868">
            <v>637872.14</v>
          </cell>
          <cell r="F1868">
            <v>244.56</v>
          </cell>
          <cell r="G1868">
            <v>1183829.9361</v>
          </cell>
          <cell r="H1868">
            <v>637872.29630000005</v>
          </cell>
          <cell r="I1868">
            <v>244.63200000000001</v>
          </cell>
          <cell r="J1868">
            <v>1183826.44</v>
          </cell>
          <cell r="K1868">
            <v>637872.46</v>
          </cell>
          <cell r="L1868">
            <v>244.58</v>
          </cell>
          <cell r="M1868">
            <v>-1.485743824977444E-2</v>
          </cell>
          <cell r="N1868">
            <v>3.4999304136957758</v>
          </cell>
          <cell r="O1868">
            <v>6.9973247150586442</v>
          </cell>
        </row>
        <row r="1869">
          <cell r="A1869">
            <v>27820</v>
          </cell>
          <cell r="B1869">
            <v>3.495418694542582</v>
          </cell>
          <cell r="C1869">
            <v>1.3446171719965457E-2</v>
          </cell>
          <cell r="D1869">
            <v>1183832.97</v>
          </cell>
          <cell r="E1869">
            <v>637862.15</v>
          </cell>
          <cell r="F1869">
            <v>244.11</v>
          </cell>
          <cell r="G1869">
            <v>1183829.4780999999</v>
          </cell>
          <cell r="H1869">
            <v>637862.30680000002</v>
          </cell>
          <cell r="I1869">
            <v>244.15700000000001</v>
          </cell>
          <cell r="J1869">
            <v>1183825.98</v>
          </cell>
          <cell r="K1869">
            <v>637862.47</v>
          </cell>
          <cell r="L1869">
            <v>244.09</v>
          </cell>
          <cell r="M1869">
            <v>-1.9132444234992205E-2</v>
          </cell>
          <cell r="N1869">
            <v>3.5019048887370019</v>
          </cell>
          <cell r="O1869">
            <v>6.9973235832795844</v>
          </cell>
        </row>
        <row r="1870">
          <cell r="A1870">
            <v>27830</v>
          </cell>
          <cell r="B1870">
            <v>3.5035329725847051</v>
          </cell>
          <cell r="C1870">
            <v>-4.8522449005190061E-3</v>
          </cell>
          <cell r="D1870">
            <v>1183832.52</v>
          </cell>
          <cell r="E1870">
            <v>637852.16000000003</v>
          </cell>
          <cell r="F1870">
            <v>243.83</v>
          </cell>
          <cell r="G1870">
            <v>1183829.02</v>
          </cell>
          <cell r="H1870">
            <v>637852.3173</v>
          </cell>
          <cell r="I1870">
            <v>243.81299999999999</v>
          </cell>
          <cell r="J1870">
            <v>1183825.3500000001</v>
          </cell>
          <cell r="K1870">
            <v>637852.49</v>
          </cell>
          <cell r="L1870">
            <v>243.74</v>
          </cell>
          <cell r="M1870">
            <v>-1.986902153772593E-2</v>
          </cell>
          <cell r="N1870">
            <v>3.6740611439456998</v>
          </cell>
          <cell r="O1870">
            <v>7.1775941165304049</v>
          </cell>
        </row>
        <row r="1871">
          <cell r="A1871">
            <v>27840</v>
          </cell>
          <cell r="B1871">
            <v>3.5015529827432972</v>
          </cell>
          <cell r="C1871">
            <v>-2.2561417859259424E-2</v>
          </cell>
          <cell r="D1871">
            <v>1183832.06</v>
          </cell>
          <cell r="E1871">
            <v>637842.17000000004</v>
          </cell>
          <cell r="F1871">
            <v>243.68</v>
          </cell>
          <cell r="G1871">
            <v>1183828.5619999999</v>
          </cell>
          <cell r="H1871">
            <v>637842.32770000002</v>
          </cell>
          <cell r="I1871">
            <v>243.601</v>
          </cell>
          <cell r="J1871">
            <v>1183824.3899999999</v>
          </cell>
          <cell r="K1871">
            <v>637842.52</v>
          </cell>
          <cell r="L1871">
            <v>243.51</v>
          </cell>
          <cell r="M1871">
            <v>-2.1788946803546323E-2</v>
          </cell>
          <cell r="N1871">
            <v>4.1764294906258259</v>
          </cell>
          <cell r="O1871">
            <v>7.6779824733691235</v>
          </cell>
        </row>
        <row r="1872">
          <cell r="A1872">
            <v>27850</v>
          </cell>
          <cell r="B1872">
            <v>3.4978699360638843</v>
          </cell>
          <cell r="C1872">
            <v>-3.9738470137750524E-2</v>
          </cell>
          <cell r="D1872">
            <v>1183831.56</v>
          </cell>
          <cell r="E1872">
            <v>637832.11</v>
          </cell>
          <cell r="F1872">
            <v>243.66</v>
          </cell>
          <cell r="G1872">
            <v>1183828.0697000001</v>
          </cell>
          <cell r="H1872">
            <v>637832.34</v>
          </cell>
          <cell r="I1872">
            <v>243.52099999999999</v>
          </cell>
          <cell r="J1872">
            <v>1183823.58</v>
          </cell>
          <cell r="K1872">
            <v>637832.63</v>
          </cell>
          <cell r="L1872">
            <v>243.34</v>
          </cell>
          <cell r="M1872">
            <v>-4.0230660529311318E-2</v>
          </cell>
          <cell r="N1872">
            <v>4.4990561332720329</v>
          </cell>
          <cell r="O1872">
            <v>7.9969260693359168</v>
          </cell>
        </row>
        <row r="1873">
          <cell r="A1873">
            <v>27860</v>
          </cell>
          <cell r="B1873">
            <v>3.495781911247954</v>
          </cell>
          <cell r="C1873">
            <v>-5.0346390154858874E-2</v>
          </cell>
          <cell r="D1873">
            <v>1183830.6100000001</v>
          </cell>
          <cell r="E1873">
            <v>637821.96</v>
          </cell>
          <cell r="F1873">
            <v>243.75</v>
          </cell>
          <cell r="G1873">
            <v>1183827.1401</v>
          </cell>
          <cell r="H1873">
            <v>637822.38459999999</v>
          </cell>
          <cell r="I1873">
            <v>243.57400000000001</v>
          </cell>
          <cell r="J1873">
            <v>1183822.67</v>
          </cell>
          <cell r="K1873">
            <v>637822.93000000005</v>
          </cell>
          <cell r="L1873">
            <v>243.35</v>
          </cell>
          <cell r="M1873">
            <v>-4.9741859719109292E-2</v>
          </cell>
          <cell r="N1873">
            <v>4.5032494013078495</v>
          </cell>
          <cell r="O1873">
            <v>7.9990313125558039</v>
          </cell>
        </row>
        <row r="1874">
          <cell r="A1874">
            <v>27870</v>
          </cell>
          <cell r="B1874">
            <v>3.4956394622971301</v>
          </cell>
          <cell r="C1874">
            <v>-4.9204159025876396E-2</v>
          </cell>
          <cell r="D1874">
            <v>1183829.1000000001</v>
          </cell>
          <cell r="E1874">
            <v>637811.88</v>
          </cell>
          <cell r="F1874">
            <v>243.93</v>
          </cell>
          <cell r="G1874">
            <v>1183825.6591</v>
          </cell>
          <cell r="H1874">
            <v>637812.49620000005</v>
          </cell>
          <cell r="I1874">
            <v>243.75800000000001</v>
          </cell>
          <cell r="J1874">
            <v>1183821.23</v>
          </cell>
          <cell r="K1874">
            <v>637813.29</v>
          </cell>
          <cell r="L1874">
            <v>243.53</v>
          </cell>
          <cell r="M1874">
            <v>-5.0670363547899569E-2</v>
          </cell>
          <cell r="N1874">
            <v>4.4996716825304857</v>
          </cell>
          <cell r="O1874">
            <v>7.9953111448276157</v>
          </cell>
        </row>
        <row r="1875">
          <cell r="A1875">
            <v>27880</v>
          </cell>
          <cell r="B1875">
            <v>3.5025339085024996</v>
          </cell>
          <cell r="C1875">
            <v>-5.0249335080737624E-2</v>
          </cell>
          <cell r="D1875">
            <v>1183827.04</v>
          </cell>
          <cell r="E1875">
            <v>637801.9</v>
          </cell>
          <cell r="F1875">
            <v>244.25</v>
          </cell>
          <cell r="G1875">
            <v>1183823.6313</v>
          </cell>
          <cell r="H1875">
            <v>637802.70530000003</v>
          </cell>
          <cell r="I1875">
            <v>244.07400000000001</v>
          </cell>
          <cell r="J1875">
            <v>1183819.25</v>
          </cell>
          <cell r="K1875">
            <v>637803.74</v>
          </cell>
          <cell r="L1875">
            <v>243.85</v>
          </cell>
          <cell r="M1875">
            <v>-4.9757640721314361E-2</v>
          </cell>
          <cell r="N1875">
            <v>4.5018211625951254</v>
          </cell>
          <cell r="O1875">
            <v>8.0043550710976241</v>
          </cell>
        </row>
        <row r="1876">
          <cell r="A1876">
            <v>27890</v>
          </cell>
          <cell r="B1876">
            <v>3.5006260610361024</v>
          </cell>
          <cell r="C1876">
            <v>-5.0848047433924862E-2</v>
          </cell>
          <cell r="D1876">
            <v>1183824.42</v>
          </cell>
          <cell r="E1876">
            <v>637792.05000000005</v>
          </cell>
          <cell r="F1876">
            <v>244.7</v>
          </cell>
          <cell r="G1876">
            <v>1183821.0629</v>
          </cell>
          <cell r="H1876">
            <v>637793.04209999996</v>
          </cell>
          <cell r="I1876">
            <v>244.52199999999999</v>
          </cell>
          <cell r="J1876">
            <v>1183816.75</v>
          </cell>
          <cell r="K1876">
            <v>637794.31999999995</v>
          </cell>
          <cell r="L1876">
            <v>244.3</v>
          </cell>
          <cell r="M1876">
            <v>-4.9352670182981125E-2</v>
          </cell>
          <cell r="N1876">
            <v>4.498236856828365</v>
          </cell>
          <cell r="O1876">
            <v>7.9988629178644679</v>
          </cell>
        </row>
        <row r="1877">
          <cell r="A1877">
            <v>27900</v>
          </cell>
          <cell r="B1877">
            <v>3.501497635269577</v>
          </cell>
          <cell r="C1877">
            <v>-5.0549798525385964E-2</v>
          </cell>
          <cell r="D1877">
            <v>1183821.26</v>
          </cell>
          <cell r="E1877">
            <v>637782.36</v>
          </cell>
          <cell r="F1877">
            <v>245.28</v>
          </cell>
          <cell r="G1877">
            <v>1183817.9620000001</v>
          </cell>
          <cell r="H1877">
            <v>637783.53630000004</v>
          </cell>
          <cell r="I1877">
            <v>245.10300000000001</v>
          </cell>
          <cell r="J1877">
            <v>1183813.72</v>
          </cell>
          <cell r="K1877">
            <v>637785.05000000005</v>
          </cell>
          <cell r="L1877">
            <v>244.88</v>
          </cell>
          <cell r="M1877">
            <v>-4.9511745806914247E-2</v>
          </cell>
          <cell r="N1877">
            <v>4.5039817595943372</v>
          </cell>
          <cell r="O1877">
            <v>8.0054793948639151</v>
          </cell>
        </row>
        <row r="1878">
          <cell r="A1878">
            <v>27910</v>
          </cell>
          <cell r="B1878">
            <v>3.4962966479613664</v>
          </cell>
          <cell r="C1878">
            <v>-5.0052961067262702E-2</v>
          </cell>
          <cell r="D1878">
            <v>1183817.56</v>
          </cell>
          <cell r="E1878">
            <v>637772.86</v>
          </cell>
          <cell r="F1878">
            <v>245.99</v>
          </cell>
          <cell r="G1878">
            <v>1183814.338</v>
          </cell>
          <cell r="H1878">
            <v>637774.21750000003</v>
          </cell>
          <cell r="I1878">
            <v>245.815</v>
          </cell>
          <cell r="J1878">
            <v>1183810.19</v>
          </cell>
          <cell r="K1878">
            <v>637775.96</v>
          </cell>
          <cell r="L1878">
            <v>245.59</v>
          </cell>
          <cell r="M1878">
            <v>-5.0009619750606076E-2</v>
          </cell>
          <cell r="N1878">
            <v>4.4991343889845812</v>
          </cell>
          <cell r="O1878">
            <v>7.9954310369459476</v>
          </cell>
        </row>
        <row r="1879">
          <cell r="A1879">
            <v>27920</v>
          </cell>
          <cell r="B1879">
            <v>3.501773048176875</v>
          </cell>
          <cell r="C1879">
            <v>-5.0260253185638877E-2</v>
          </cell>
          <cell r="D1879">
            <v>1183813.3500000001</v>
          </cell>
          <cell r="E1879">
            <v>637763.57999999996</v>
          </cell>
          <cell r="F1879">
            <v>246.83</v>
          </cell>
          <cell r="G1879">
            <v>1183810.2021999999</v>
          </cell>
          <cell r="H1879">
            <v>637765.11419999995</v>
          </cell>
          <cell r="I1879">
            <v>246.654</v>
          </cell>
          <cell r="J1879">
            <v>1183806.1599999999</v>
          </cell>
          <cell r="K1879">
            <v>637767.09</v>
          </cell>
          <cell r="L1879">
            <v>246.43</v>
          </cell>
          <cell r="M1879">
            <v>-4.9786178852903908E-2</v>
          </cell>
          <cell r="N1879">
            <v>4.4992406559621747</v>
          </cell>
          <cell r="O1879">
            <v>8.0010137041390497</v>
          </cell>
        </row>
        <row r="1880">
          <cell r="A1880">
            <v>27930</v>
          </cell>
          <cell r="B1880">
            <v>3.5014659588018144</v>
          </cell>
          <cell r="C1880">
            <v>-5.2263823824990979E-2</v>
          </cell>
          <cell r="D1880">
            <v>1183808.79</v>
          </cell>
          <cell r="E1880">
            <v>637754.6</v>
          </cell>
          <cell r="F1880">
            <v>247.71</v>
          </cell>
          <cell r="G1880">
            <v>1183805.6745</v>
          </cell>
          <cell r="H1880">
            <v>637756.19810000004</v>
          </cell>
          <cell r="I1880">
            <v>247.52699999999999</v>
          </cell>
          <cell r="J1880">
            <v>1183801.96</v>
          </cell>
          <cell r="K1880">
            <v>637758.1</v>
          </cell>
          <cell r="L1880">
            <v>247.31</v>
          </cell>
          <cell r="M1880">
            <v>-5.1999756860456832E-2</v>
          </cell>
          <cell r="N1880">
            <v>4.1730964354758742</v>
          </cell>
          <cell r="O1880">
            <v>7.6745623942776886</v>
          </cell>
        </row>
        <row r="1881">
          <cell r="A1881">
            <v>27940</v>
          </cell>
          <cell r="B1881">
            <v>3.4974435650585245</v>
          </cell>
          <cell r="C1881">
            <v>-5.4611317222728765E-2</v>
          </cell>
          <cell r="D1881">
            <v>1183804.23</v>
          </cell>
          <cell r="E1881">
            <v>637745.69999999995</v>
          </cell>
          <cell r="F1881">
            <v>248.59</v>
          </cell>
          <cell r="G1881">
            <v>1183801.1181999999</v>
          </cell>
          <cell r="H1881">
            <v>637747.29650000005</v>
          </cell>
          <cell r="I1881">
            <v>248.399</v>
          </cell>
          <cell r="J1881">
            <v>1183797.8500000001</v>
          </cell>
          <cell r="K1881">
            <v>637748.97</v>
          </cell>
          <cell r="L1881">
            <v>248.2</v>
          </cell>
          <cell r="M1881">
            <v>-5.4197618999419425E-2</v>
          </cell>
          <cell r="N1881">
            <v>3.6717480153905653</v>
          </cell>
          <cell r="O1881">
            <v>7.1691915804490893</v>
          </cell>
        </row>
        <row r="1882">
          <cell r="A1882">
            <v>27950</v>
          </cell>
          <cell r="B1882">
            <v>3.5022756386278</v>
          </cell>
          <cell r="C1882">
            <v>-5.6534670719859265E-2</v>
          </cell>
          <cell r="D1882">
            <v>1183799.68</v>
          </cell>
          <cell r="E1882">
            <v>637736.80000000005</v>
          </cell>
          <cell r="F1882">
            <v>249.47</v>
          </cell>
          <cell r="G1882">
            <v>1183796.5619000001</v>
          </cell>
          <cell r="H1882">
            <v>637738.39480000001</v>
          </cell>
          <cell r="I1882">
            <v>249.27199999999999</v>
          </cell>
          <cell r="J1882">
            <v>1183793.45</v>
          </cell>
          <cell r="K1882">
            <v>637739.99</v>
          </cell>
          <cell r="L1882">
            <v>249.08</v>
          </cell>
          <cell r="M1882">
            <v>-5.4905156221664933E-2</v>
          </cell>
          <cell r="N1882">
            <v>3.4969393261505357</v>
          </cell>
          <cell r="O1882">
            <v>6.9992149647783357</v>
          </cell>
        </row>
        <row r="1883">
          <cell r="A1883">
            <v>27960</v>
          </cell>
          <cell r="B1883">
            <v>3.498207393837379</v>
          </cell>
          <cell r="C1883">
            <v>-5.5742835700226104E-2</v>
          </cell>
          <cell r="D1883">
            <v>1183795.1200000001</v>
          </cell>
          <cell r="E1883">
            <v>637727.9</v>
          </cell>
          <cell r="F1883">
            <v>250.34</v>
          </cell>
          <cell r="G1883">
            <v>1183792.0056</v>
          </cell>
          <cell r="H1883">
            <v>637729.49309999996</v>
          </cell>
          <cell r="I1883">
            <v>250.14500000000001</v>
          </cell>
          <cell r="J1883">
            <v>1183788.57</v>
          </cell>
          <cell r="K1883">
            <v>637731.25</v>
          </cell>
          <cell r="L1883">
            <v>249.93</v>
          </cell>
          <cell r="M1883">
            <v>-5.5717350342954407E-2</v>
          </cell>
          <cell r="N1883">
            <v>3.8587621033057737</v>
          </cell>
          <cell r="O1883">
            <v>7.3569694971431527</v>
          </cell>
        </row>
        <row r="1884">
          <cell r="A1884">
            <v>27970</v>
          </cell>
          <cell r="B1884">
            <v>3.4941391573018339</v>
          </cell>
          <cell r="C1884">
            <v>-5.8097285443193133E-2</v>
          </cell>
          <cell r="D1884">
            <v>1183790.56</v>
          </cell>
          <cell r="E1884">
            <v>637719</v>
          </cell>
          <cell r="F1884">
            <v>251.22</v>
          </cell>
          <cell r="G1884">
            <v>1183787.4493</v>
          </cell>
          <cell r="H1884">
            <v>637720.59140000003</v>
          </cell>
          <cell r="I1884">
            <v>251.017</v>
          </cell>
          <cell r="J1884">
            <v>1183783.57</v>
          </cell>
          <cell r="K1884">
            <v>637722.57999999996</v>
          </cell>
          <cell r="L1884">
            <v>250.76</v>
          </cell>
          <cell r="M1884">
            <v>-5.8954416248766559E-2</v>
          </cell>
          <cell r="N1884">
            <v>4.3593002246949046</v>
          </cell>
          <cell r="O1884">
            <v>7.8534393819967381</v>
          </cell>
        </row>
        <row r="1885">
          <cell r="A1885">
            <v>27980</v>
          </cell>
          <cell r="B1885">
            <v>3.5030932973274975</v>
          </cell>
          <cell r="C1885">
            <v>-5.99470188704984E-2</v>
          </cell>
          <cell r="D1885">
            <v>1183785.67</v>
          </cell>
          <cell r="E1885">
            <v>637710</v>
          </cell>
          <cell r="F1885">
            <v>252.1</v>
          </cell>
          <cell r="G1885">
            <v>1183782.6708</v>
          </cell>
          <cell r="H1885">
            <v>637711.8101</v>
          </cell>
          <cell r="I1885">
            <v>251.89</v>
          </cell>
          <cell r="J1885">
            <v>1183778.82</v>
          </cell>
          <cell r="K1885">
            <v>637714.14</v>
          </cell>
          <cell r="L1885">
            <v>251.62</v>
          </cell>
          <cell r="M1885">
            <v>-5.9989492169491281E-2</v>
          </cell>
          <cell r="N1885">
            <v>4.5007882253301537</v>
          </cell>
          <cell r="O1885">
            <v>8.0038815226576503</v>
          </cell>
        </row>
        <row r="1886">
          <cell r="A1886">
            <v>27990</v>
          </cell>
          <cell r="B1886">
            <v>3.4946601107884261</v>
          </cell>
          <cell r="C1886">
            <v>-5.9519379111541627E-2</v>
          </cell>
          <cell r="D1886">
            <v>1183779.8700000001</v>
          </cell>
          <cell r="E1886">
            <v>637701.43000000005</v>
          </cell>
          <cell r="F1886">
            <v>252.97</v>
          </cell>
          <cell r="G1886">
            <v>1183777.0748000001</v>
          </cell>
          <cell r="H1886">
            <v>637703.52749999997</v>
          </cell>
          <cell r="I1886">
            <v>252.762</v>
          </cell>
          <cell r="J1886">
            <v>1183773.48</v>
          </cell>
          <cell r="K1886">
            <v>637706.23</v>
          </cell>
          <cell r="L1886">
            <v>252.49</v>
          </cell>
          <cell r="M1886">
            <v>-6.0480155765476634E-2</v>
          </cell>
          <cell r="N1886">
            <v>4.4973429145044426</v>
          </cell>
          <cell r="O1886">
            <v>7.9920030252928687</v>
          </cell>
        </row>
        <row r="1887">
          <cell r="A1887">
            <v>28000</v>
          </cell>
          <cell r="B1887">
            <v>3.4993662311504115</v>
          </cell>
          <cell r="C1887">
            <v>-6.0010866576537425E-2</v>
          </cell>
          <cell r="D1887">
            <v>1183773.25</v>
          </cell>
          <cell r="E1887">
            <v>637693.47</v>
          </cell>
          <cell r="F1887">
            <v>253.75</v>
          </cell>
          <cell r="G1887">
            <v>1183770.6799000001</v>
          </cell>
          <cell r="H1887">
            <v>637695.84490000003</v>
          </cell>
          <cell r="I1887">
            <v>253.54</v>
          </cell>
          <cell r="J1887">
            <v>1183767.3700000001</v>
          </cell>
          <cell r="K1887">
            <v>637698.89</v>
          </cell>
          <cell r="L1887">
            <v>253.27</v>
          </cell>
          <cell r="M1887">
            <v>-6.0032512303633136E-2</v>
          </cell>
          <cell r="N1887">
            <v>4.4975628978239772</v>
          </cell>
          <cell r="O1887">
            <v>7.9969291289743882</v>
          </cell>
          <cell r="P1887">
            <v>7.4758934667901134</v>
          </cell>
        </row>
        <row r="1888">
          <cell r="A1888">
            <v>28010</v>
          </cell>
          <cell r="B1888">
            <v>3.5055824964830875</v>
          </cell>
          <cell r="C1888">
            <v>-5.9619193161101945E-2</v>
          </cell>
          <cell r="D1888">
            <v>1183765.8799999999</v>
          </cell>
          <cell r="E1888">
            <v>637686.22</v>
          </cell>
          <cell r="F1888">
            <v>254.37</v>
          </cell>
          <cell r="G1888">
            <v>1183763.55</v>
          </cell>
          <cell r="H1888">
            <v>637688.83920000005</v>
          </cell>
          <cell r="I1888">
            <v>254.161</v>
          </cell>
          <cell r="J1888">
            <v>1183760.56</v>
          </cell>
          <cell r="K1888">
            <v>637692.19999999995</v>
          </cell>
          <cell r="L1888">
            <v>253.89</v>
          </cell>
          <cell r="M1888">
            <v>-6.0244425061360678E-2</v>
          </cell>
          <cell r="N1888">
            <v>4.4983415432049307</v>
          </cell>
          <cell r="O1888">
            <v>8.0039240396880178</v>
          </cell>
        </row>
        <row r="1889">
          <cell r="A1889">
            <v>28020</v>
          </cell>
          <cell r="B1889">
            <v>3.4968150837601355</v>
          </cell>
          <cell r="C1889">
            <v>-5.9196724745717563E-2</v>
          </cell>
          <cell r="D1889">
            <v>1183757.81</v>
          </cell>
          <cell r="E1889">
            <v>637679.75</v>
          </cell>
          <cell r="F1889">
            <v>254.83</v>
          </cell>
          <cell r="G1889">
            <v>1183755.7563</v>
          </cell>
          <cell r="H1889">
            <v>637682.58019999997</v>
          </cell>
          <cell r="I1889">
            <v>254.62299999999999</v>
          </cell>
          <cell r="J1889">
            <v>1183753.1200000001</v>
          </cell>
          <cell r="K1889">
            <v>637686.23</v>
          </cell>
          <cell r="L1889">
            <v>254.35</v>
          </cell>
          <cell r="M1889">
            <v>-6.0635058244457328E-2</v>
          </cell>
          <cell r="N1889">
            <v>4.5023458029736645</v>
          </cell>
          <cell r="O1889">
            <v>7.9991608867338</v>
          </cell>
        </row>
        <row r="1890">
          <cell r="A1890">
            <v>28030</v>
          </cell>
          <cell r="B1890">
            <v>3.506296610344418</v>
          </cell>
          <cell r="C1890">
            <v>-4.9339807559237919E-2</v>
          </cell>
          <cell r="D1890">
            <v>1183749.1399999999</v>
          </cell>
          <cell r="E1890">
            <v>637674.1</v>
          </cell>
          <cell r="F1890">
            <v>255.1</v>
          </cell>
          <cell r="G1890">
            <v>1183747.3766000001</v>
          </cell>
          <cell r="H1890">
            <v>637677.13060000003</v>
          </cell>
          <cell r="I1890">
            <v>254.92699999999999</v>
          </cell>
          <cell r="J1890">
            <v>1183745.1100000001</v>
          </cell>
          <cell r="K1890">
            <v>637681.02</v>
          </cell>
          <cell r="L1890">
            <v>254.7</v>
          </cell>
          <cell r="M1890">
            <v>-5.042588625284343E-2</v>
          </cell>
          <cell r="N1890">
            <v>4.5016561307775476</v>
          </cell>
          <cell r="O1890">
            <v>8.0079527411219651</v>
          </cell>
        </row>
        <row r="1891">
          <cell r="A1891">
            <v>28040</v>
          </cell>
          <cell r="B1891">
            <v>3.5033858137564486</v>
          </cell>
          <cell r="C1891">
            <v>-3.0541883106294337E-2</v>
          </cell>
          <cell r="D1891">
            <v>1183740.1299999999</v>
          </cell>
          <cell r="E1891">
            <v>637669.32999999996</v>
          </cell>
          <cell r="F1891">
            <v>255.18</v>
          </cell>
          <cell r="G1891">
            <v>1183738.5404000001</v>
          </cell>
          <cell r="H1891">
            <v>637672.45200000005</v>
          </cell>
          <cell r="I1891">
            <v>255.07300000000001</v>
          </cell>
          <cell r="J1891">
            <v>1183736.6000000001</v>
          </cell>
          <cell r="K1891">
            <v>637676.26</v>
          </cell>
          <cell r="L1891">
            <v>254.94</v>
          </cell>
          <cell r="M1891">
            <v>-3.1119293037477489E-2</v>
          </cell>
          <cell r="N1891">
            <v>4.2738760112524288</v>
          </cell>
          <cell r="O1891">
            <v>7.7772618250088774</v>
          </cell>
        </row>
        <row r="1892">
          <cell r="A1892">
            <v>28050</v>
          </cell>
          <cell r="B1892">
            <v>3.4994378119630274</v>
          </cell>
          <cell r="C1892">
            <v>-1.4002249113413962E-2</v>
          </cell>
          <cell r="D1892">
            <v>1183731.23</v>
          </cell>
          <cell r="E1892">
            <v>637664.79</v>
          </cell>
          <cell r="F1892">
            <v>255.11</v>
          </cell>
          <cell r="G1892">
            <v>1183729.6342</v>
          </cell>
          <cell r="H1892">
            <v>637667.9044</v>
          </cell>
          <cell r="I1892">
            <v>255.06100000000001</v>
          </cell>
          <cell r="J1892">
            <v>1183727.92</v>
          </cell>
          <cell r="K1892">
            <v>637671.26</v>
          </cell>
          <cell r="L1892">
            <v>254.99</v>
          </cell>
          <cell r="M1892">
            <v>-1.8842417010131032E-2</v>
          </cell>
          <cell r="N1892">
            <v>3.768094080596097</v>
          </cell>
          <cell r="O1892">
            <v>7.2675318925591244</v>
          </cell>
        </row>
        <row r="1893">
          <cell r="A1893">
            <v>28060</v>
          </cell>
          <cell r="B1893">
            <v>3.4998873154018146</v>
          </cell>
          <cell r="C1893">
            <v>6.0001931798125963E-3</v>
          </cell>
          <cell r="D1893">
            <v>1183722.32</v>
          </cell>
          <cell r="E1893">
            <v>637660.24</v>
          </cell>
          <cell r="F1893">
            <v>254.87</v>
          </cell>
          <cell r="G1893">
            <v>1183720.7280999999</v>
          </cell>
          <cell r="H1893">
            <v>637663.35690000001</v>
          </cell>
          <cell r="I1893">
            <v>254.89099999999999</v>
          </cell>
          <cell r="J1893">
            <v>1183719.1399999999</v>
          </cell>
          <cell r="K1893">
            <v>637666.47</v>
          </cell>
          <cell r="L1893">
            <v>254.82</v>
          </cell>
          <cell r="M1893">
            <v>-2.0316042471399287E-2</v>
          </cell>
          <cell r="N1893">
            <v>3.494775131522343</v>
          </cell>
          <cell r="O1893">
            <v>6.9946624469241581</v>
          </cell>
        </row>
        <row r="1894">
          <cell r="A1894">
            <v>28070</v>
          </cell>
          <cell r="B1894">
            <v>3.5003882598855225</v>
          </cell>
          <cell r="C1894">
            <v>1.9140733834537103E-2</v>
          </cell>
          <cell r="D1894">
            <v>1183713.4099999999</v>
          </cell>
          <cell r="E1894">
            <v>637655.68999999994</v>
          </cell>
          <cell r="F1894">
            <v>254.56</v>
          </cell>
          <cell r="G1894">
            <v>1183711.8219000001</v>
          </cell>
          <cell r="H1894">
            <v>637658.80940000003</v>
          </cell>
          <cell r="I1894">
            <v>254.62700000000001</v>
          </cell>
          <cell r="J1894">
            <v>1183710.23</v>
          </cell>
          <cell r="K1894">
            <v>637661.93000000005</v>
          </cell>
          <cell r="L1894">
            <v>254.56</v>
          </cell>
          <cell r="M1894">
            <v>-1.9125464804191469E-2</v>
          </cell>
          <cell r="N1894">
            <v>3.5031828342976428</v>
          </cell>
          <cell r="O1894">
            <v>7.0035710941831653</v>
          </cell>
        </row>
        <row r="1895">
          <cell r="A1895">
            <v>28080</v>
          </cell>
          <cell r="B1895">
            <v>3.5053427406986</v>
          </cell>
          <cell r="C1895">
            <v>2.0825353011117799E-2</v>
          </cell>
          <cell r="D1895">
            <v>1183704.51</v>
          </cell>
          <cell r="E1895">
            <v>637651.14</v>
          </cell>
          <cell r="F1895">
            <v>254.29</v>
          </cell>
          <cell r="G1895">
            <v>1183702.9157</v>
          </cell>
          <cell r="H1895">
            <v>637654.26179999998</v>
          </cell>
          <cell r="I1895">
            <v>254.363</v>
          </cell>
          <cell r="J1895">
            <v>1183701.32</v>
          </cell>
          <cell r="K1895">
            <v>637657.38</v>
          </cell>
          <cell r="L1895">
            <v>254.29</v>
          </cell>
          <cell r="M1895">
            <v>-2.0840621746259808E-2</v>
          </cell>
          <cell r="N1895">
            <v>3.502774575960458</v>
          </cell>
          <cell r="O1895">
            <v>7.0081173166590585</v>
          </cell>
        </row>
        <row r="1896">
          <cell r="A1896">
            <v>28090</v>
          </cell>
          <cell r="B1896">
            <v>3.4968895679481355</v>
          </cell>
          <cell r="C1896">
            <v>1.9445852858290948E-2</v>
          </cell>
          <cell r="D1896">
            <v>1183695.6000000001</v>
          </cell>
          <cell r="E1896">
            <v>637646.6</v>
          </cell>
          <cell r="F1896">
            <v>254.03</v>
          </cell>
          <cell r="G1896">
            <v>1183694.0096</v>
          </cell>
          <cell r="H1896">
            <v>637649.71429999999</v>
          </cell>
          <cell r="I1896">
            <v>254.09800000000001</v>
          </cell>
          <cell r="J1896">
            <v>1183692.42</v>
          </cell>
          <cell r="K1896">
            <v>637652.82999999996</v>
          </cell>
          <cell r="L1896">
            <v>254.03</v>
          </cell>
          <cell r="M1896">
            <v>-1.9440942462325025E-2</v>
          </cell>
          <cell r="N1896">
            <v>3.4977728128042433</v>
          </cell>
          <cell r="O1896">
            <v>6.9946623807523789</v>
          </cell>
        </row>
        <row r="1897">
          <cell r="A1897">
            <v>28100</v>
          </cell>
          <cell r="B1897">
            <v>3.501938577402901</v>
          </cell>
          <cell r="C1897">
            <v>2.1131153035497261E-2</v>
          </cell>
          <cell r="D1897">
            <v>1183686.7</v>
          </cell>
          <cell r="E1897">
            <v>637642.05000000005</v>
          </cell>
          <cell r="F1897">
            <v>253.76</v>
          </cell>
          <cell r="G1897">
            <v>1183685.1033999999</v>
          </cell>
          <cell r="H1897">
            <v>637645.16680000001</v>
          </cell>
          <cell r="I1897">
            <v>253.834</v>
          </cell>
          <cell r="J1897">
            <v>1183683.51</v>
          </cell>
          <cell r="K1897">
            <v>637648.28</v>
          </cell>
          <cell r="L1897">
            <v>253.76</v>
          </cell>
          <cell r="M1897">
            <v>-2.1159326544952905E-2</v>
          </cell>
          <cell r="N1897">
            <v>3.4972757683378801</v>
          </cell>
          <cell r="O1897">
            <v>6.9992143457407812</v>
          </cell>
        </row>
        <row r="1898">
          <cell r="A1898">
            <v>28110</v>
          </cell>
          <cell r="B1898">
            <v>3.5023449972386893</v>
          </cell>
          <cell r="C1898">
            <v>1.9701086002204014E-2</v>
          </cell>
          <cell r="D1898">
            <v>1183677.79</v>
          </cell>
          <cell r="E1898">
            <v>637637.5</v>
          </cell>
          <cell r="F1898">
            <v>253.5</v>
          </cell>
          <cell r="G1898">
            <v>1183676.1972000001</v>
          </cell>
          <cell r="H1898">
            <v>637640.61919999996</v>
          </cell>
          <cell r="I1898">
            <v>253.56899999999999</v>
          </cell>
          <cell r="J1898">
            <v>1183674.6100000001</v>
          </cell>
          <cell r="K1898">
            <v>637643.74</v>
          </cell>
          <cell r="L1898">
            <v>253.5</v>
          </cell>
          <cell r="M1898">
            <v>-1.9707372068585749E-2</v>
          </cell>
          <cell r="N1898">
            <v>3.5012278532040737</v>
          </cell>
          <cell r="O1898">
            <v>7.0035728504427635</v>
          </cell>
        </row>
        <row r="1899">
          <cell r="A1899">
            <v>28120</v>
          </cell>
          <cell r="B1899">
            <v>3.502846255526654</v>
          </cell>
          <cell r="C1899">
            <v>2.1411159533960413E-2</v>
          </cell>
          <cell r="D1899">
            <v>1183668.8799999999</v>
          </cell>
          <cell r="E1899">
            <v>637632.94999999995</v>
          </cell>
          <cell r="F1899">
            <v>253.23</v>
          </cell>
          <cell r="G1899">
            <v>1183667.291</v>
          </cell>
          <cell r="H1899">
            <v>637636.07169999997</v>
          </cell>
          <cell r="I1899">
            <v>253.30500000000001</v>
          </cell>
          <cell r="J1899">
            <v>1183665.7</v>
          </cell>
          <cell r="K1899">
            <v>637639.18999999994</v>
          </cell>
          <cell r="L1899">
            <v>253.23</v>
          </cell>
          <cell r="M1899">
            <v>-2.1424133253945758E-2</v>
          </cell>
          <cell r="N1899">
            <v>3.5007250520253388</v>
          </cell>
          <cell r="O1899">
            <v>7.0035713075519928</v>
          </cell>
        </row>
        <row r="1900">
          <cell r="A1900">
            <v>28130</v>
          </cell>
          <cell r="B1900">
            <v>3.4988516430609051</v>
          </cell>
          <cell r="C1900">
            <v>1.1432322396213057E-2</v>
          </cell>
          <cell r="D1900">
            <v>1183659.98</v>
          </cell>
          <cell r="E1900">
            <v>637628.41</v>
          </cell>
          <cell r="F1900">
            <v>253</v>
          </cell>
          <cell r="G1900">
            <v>1183658.3848999999</v>
          </cell>
          <cell r="H1900">
            <v>637631.52410000004</v>
          </cell>
          <cell r="I1900">
            <v>253.04</v>
          </cell>
          <cell r="J1900">
            <v>1183656.79</v>
          </cell>
          <cell r="K1900">
            <v>637634.64</v>
          </cell>
          <cell r="L1900">
            <v>252.97</v>
          </cell>
          <cell r="M1900">
            <v>-1.9997927816328698E-2</v>
          </cell>
          <cell r="N1900">
            <v>3.5003626697180503</v>
          </cell>
          <cell r="O1900">
            <v>6.999214312778955</v>
          </cell>
        </row>
        <row r="1901">
          <cell r="A1901">
            <v>28140</v>
          </cell>
          <cell r="B1901">
            <v>3.4993472606077791</v>
          </cell>
          <cell r="C1901">
            <v>-6.8584219320469795E-3</v>
          </cell>
          <cell r="D1901">
            <v>1183651.07</v>
          </cell>
          <cell r="E1901">
            <v>637623.86</v>
          </cell>
          <cell r="F1901">
            <v>252.8</v>
          </cell>
          <cell r="G1901">
            <v>1183649.4787000001</v>
          </cell>
          <cell r="H1901">
            <v>637626.97660000005</v>
          </cell>
          <cell r="I1901">
            <v>252.77600000000001</v>
          </cell>
          <cell r="J1901">
            <v>1183647.83</v>
          </cell>
          <cell r="K1901">
            <v>637630.19999999995</v>
          </cell>
          <cell r="L1901">
            <v>252.7</v>
          </cell>
          <cell r="M1901">
            <v>-2.099117620431605E-2</v>
          </cell>
          <cell r="N1901">
            <v>3.6205689123983089</v>
          </cell>
          <cell r="O1901">
            <v>7.1199161730060876</v>
          </cell>
        </row>
        <row r="1902">
          <cell r="A1902">
            <v>28150</v>
          </cell>
          <cell r="B1902">
            <v>3.4998487194513817</v>
          </cell>
          <cell r="C1902">
            <v>-2.5715397211257561E-2</v>
          </cell>
          <cell r="D1902">
            <v>1183642.1599999999</v>
          </cell>
          <cell r="E1902">
            <v>637619.31000000006</v>
          </cell>
          <cell r="F1902">
            <v>252.62</v>
          </cell>
          <cell r="G1902">
            <v>1183640.5725</v>
          </cell>
          <cell r="H1902">
            <v>637622.42909999995</v>
          </cell>
          <cell r="I1902">
            <v>252.53</v>
          </cell>
          <cell r="J1902">
            <v>1183638.7</v>
          </cell>
          <cell r="K1902">
            <v>637626.1</v>
          </cell>
          <cell r="L1902">
            <v>252.42</v>
          </cell>
          <cell r="M1902">
            <v>-2.6693240331572804E-2</v>
          </cell>
          <cell r="N1902">
            <v>4.1208934784101681</v>
          </cell>
          <cell r="O1902">
            <v>7.6207421978615493</v>
          </cell>
        </row>
        <row r="1903">
          <cell r="A1903">
            <v>28160</v>
          </cell>
          <cell r="B1903">
            <v>3.5010234389043995</v>
          </cell>
          <cell r="C1903">
            <v>-4.4844029964310493E-2</v>
          </cell>
          <cell r="D1903">
            <v>1183633.1499999999</v>
          </cell>
          <cell r="E1903">
            <v>637614.75</v>
          </cell>
          <cell r="F1903">
            <v>252.48</v>
          </cell>
          <cell r="G1903">
            <v>1183631.6503999999</v>
          </cell>
          <cell r="H1903">
            <v>637617.91359999997</v>
          </cell>
          <cell r="I1903">
            <v>252.32300000000001</v>
          </cell>
          <cell r="J1903">
            <v>1183629.72</v>
          </cell>
          <cell r="K1903">
            <v>637621.98</v>
          </cell>
          <cell r="L1903">
            <v>252.12</v>
          </cell>
          <cell r="M1903">
            <v>-4.5097691678410802E-2</v>
          </cell>
          <cell r="N1903">
            <v>4.5013390363210819</v>
          </cell>
          <cell r="O1903">
            <v>8.0023624752254818</v>
          </cell>
        </row>
        <row r="1904">
          <cell r="A1904">
            <v>28170</v>
          </cell>
          <cell r="B1904">
            <v>3.5041007405226856</v>
          </cell>
          <cell r="C1904">
            <v>-5.907364408968023E-2</v>
          </cell>
          <cell r="D1904">
            <v>1183623.46</v>
          </cell>
          <cell r="E1904">
            <v>637610.88</v>
          </cell>
          <cell r="F1904">
            <v>252.36</v>
          </cell>
          <cell r="G1904">
            <v>1183622.3685999999</v>
          </cell>
          <cell r="H1904">
            <v>637614.20979999995</v>
          </cell>
          <cell r="I1904">
            <v>252.15299999999999</v>
          </cell>
          <cell r="J1904">
            <v>1183620.97</v>
          </cell>
          <cell r="K1904">
            <v>637618.49</v>
          </cell>
          <cell r="L1904">
            <v>251.88</v>
          </cell>
          <cell r="M1904">
            <v>-6.0627467588303049E-2</v>
          </cell>
          <cell r="N1904">
            <v>4.502909503887417</v>
          </cell>
          <cell r="O1904">
            <v>8.0070102444101021</v>
          </cell>
        </row>
        <row r="1905">
          <cell r="A1905">
            <v>28180</v>
          </cell>
          <cell r="B1905">
            <v>3.4974830379134483</v>
          </cell>
          <cell r="C1905">
            <v>-6.0043178972860073E-2</v>
          </cell>
          <cell r="D1905">
            <v>1183613.3700000001</v>
          </cell>
          <cell r="E1905">
            <v>637608.26</v>
          </cell>
          <cell r="F1905">
            <v>252.23</v>
          </cell>
          <cell r="G1905">
            <v>1183612.6973999999</v>
          </cell>
          <cell r="H1905">
            <v>637611.69220000005</v>
          </cell>
          <cell r="I1905">
            <v>252.02</v>
          </cell>
          <cell r="J1905">
            <v>1183611.8400000001</v>
          </cell>
          <cell r="K1905">
            <v>637616.11</v>
          </cell>
          <cell r="L1905">
            <v>251.75</v>
          </cell>
          <cell r="M1905">
            <v>-5.9996901574526584E-2</v>
          </cell>
          <cell r="N1905">
            <v>4.5002323939115971</v>
          </cell>
          <cell r="O1905">
            <v>7.9977154318250454</v>
          </cell>
        </row>
        <row r="1906">
          <cell r="A1906">
            <v>28190</v>
          </cell>
          <cell r="B1906">
            <v>3.497616166688589</v>
          </cell>
          <cell r="C1906">
            <v>-6.1184529634252506E-2</v>
          </cell>
          <cell r="D1906">
            <v>1183603.02</v>
          </cell>
          <cell r="E1906">
            <v>637606.91</v>
          </cell>
          <cell r="F1906">
            <v>252.14</v>
          </cell>
          <cell r="G1906">
            <v>1183602.7878</v>
          </cell>
          <cell r="H1906">
            <v>637610.39989999996</v>
          </cell>
          <cell r="I1906">
            <v>251.92599999999999</v>
          </cell>
          <cell r="J1906">
            <v>1183602.49</v>
          </cell>
          <cell r="K1906">
            <v>637614.89</v>
          </cell>
          <cell r="L1906">
            <v>251.66</v>
          </cell>
          <cell r="M1906">
            <v>-5.911157400687618E-2</v>
          </cell>
          <cell r="N1906">
            <v>4.4999647610305313</v>
          </cell>
          <cell r="O1906">
            <v>7.9975809277191203</v>
          </cell>
        </row>
        <row r="1907">
          <cell r="A1907">
            <v>28200</v>
          </cell>
          <cell r="B1907">
            <v>3.4991749885015331</v>
          </cell>
          <cell r="C1907">
            <v>-6.0299928038286016E-2</v>
          </cell>
          <cell r="D1907">
            <v>1183592.5900000001</v>
          </cell>
          <cell r="E1907">
            <v>637606.86</v>
          </cell>
          <cell r="F1907">
            <v>252.08</v>
          </cell>
          <cell r="G1907">
            <v>1183592.7944</v>
          </cell>
          <cell r="H1907">
            <v>637610.35320000001</v>
          </cell>
          <cell r="I1907">
            <v>251.869</v>
          </cell>
          <cell r="J1907">
            <v>1183593.05</v>
          </cell>
          <cell r="K1907">
            <v>637614.85</v>
          </cell>
          <cell r="L1907">
            <v>251.6</v>
          </cell>
          <cell r="M1907">
            <v>-5.9723915463033905E-2</v>
          </cell>
          <cell r="N1907">
            <v>4.504058347723416</v>
          </cell>
          <cell r="O1907">
            <v>8.0032333362249481</v>
          </cell>
        </row>
        <row r="1908">
          <cell r="A1908">
            <v>28210</v>
          </cell>
          <cell r="B1908">
            <v>3.5005448261349739</v>
          </cell>
          <cell r="C1908">
            <v>-5.9990661577064688E-2</v>
          </cell>
          <cell r="D1908">
            <v>1183582.24</v>
          </cell>
          <cell r="E1908">
            <v>637608.11</v>
          </cell>
          <cell r="F1908">
            <v>252.06</v>
          </cell>
          <cell r="G1908">
            <v>1183582.8732</v>
          </cell>
          <cell r="H1908">
            <v>637611.55279999995</v>
          </cell>
          <cell r="I1908">
            <v>251.85</v>
          </cell>
          <cell r="J1908">
            <v>1183583.69</v>
          </cell>
          <cell r="K1908">
            <v>637615.98</v>
          </cell>
          <cell r="L1908">
            <v>251.58</v>
          </cell>
          <cell r="M1908">
            <v>-5.997444288633004E-2</v>
          </cell>
          <cell r="N1908">
            <v>4.5019176003304375</v>
          </cell>
          <cell r="O1908">
            <v>8.0024624264654118</v>
          </cell>
        </row>
        <row r="1909">
          <cell r="A1909">
            <v>28220</v>
          </cell>
          <cell r="B1909">
            <v>3.5038363559704289</v>
          </cell>
          <cell r="C1909">
            <v>-4.8803649094117524E-2</v>
          </cell>
          <cell r="D1909">
            <v>1183572.1200000001</v>
          </cell>
          <cell r="E1909">
            <v>637610.64</v>
          </cell>
          <cell r="F1909">
            <v>252.04</v>
          </cell>
          <cell r="G1909">
            <v>1183573.1788999999</v>
          </cell>
          <cell r="H1909">
            <v>637613.98</v>
          </cell>
          <cell r="I1909">
            <v>251.869</v>
          </cell>
          <cell r="J1909">
            <v>1183574.54</v>
          </cell>
          <cell r="K1909">
            <v>637618.27</v>
          </cell>
          <cell r="L1909">
            <v>251.65</v>
          </cell>
          <cell r="M1909">
            <v>-4.8658625789587927E-2</v>
          </cell>
          <cell r="N1909">
            <v>4.5007436286220841</v>
          </cell>
          <cell r="O1909">
            <v>8.0045799845925139</v>
          </cell>
        </row>
        <row r="1910">
          <cell r="A1910">
            <v>28230</v>
          </cell>
          <cell r="B1910">
            <v>3.4957840951452051</v>
          </cell>
          <cell r="C1910">
            <v>-2.9750121051367033E-2</v>
          </cell>
          <cell r="D1910">
            <v>1183562.54</v>
          </cell>
          <cell r="E1910">
            <v>637614.18000000005</v>
          </cell>
          <cell r="F1910">
            <v>252.03</v>
          </cell>
          <cell r="G1910">
            <v>1183563.7990000001</v>
          </cell>
          <cell r="H1910">
            <v>637617.4412</v>
          </cell>
          <cell r="I1910">
            <v>251.92599999999999</v>
          </cell>
          <cell r="J1910">
            <v>1183565.32</v>
          </cell>
          <cell r="K1910">
            <v>637621.4</v>
          </cell>
          <cell r="L1910">
            <v>251.8</v>
          </cell>
          <cell r="M1910">
            <v>-2.9710422181668042E-2</v>
          </cell>
          <cell r="N1910">
            <v>4.2409360334745099</v>
          </cell>
          <cell r="O1910">
            <v>7.7367201286197149</v>
          </cell>
        </row>
        <row r="1911">
          <cell r="A1911">
            <v>28240</v>
          </cell>
          <cell r="B1911">
            <v>3.5024155236104058</v>
          </cell>
          <cell r="C1911">
            <v>-1.3704827333143451E-2</v>
          </cell>
          <cell r="D1911">
            <v>1183553.21</v>
          </cell>
          <cell r="E1911">
            <v>637617.77</v>
          </cell>
          <cell r="F1911">
            <v>252.05</v>
          </cell>
          <cell r="G1911">
            <v>1183554.4685</v>
          </cell>
          <cell r="H1911">
            <v>637621.03850000002</v>
          </cell>
          <cell r="I1911">
            <v>252.00200000000001</v>
          </cell>
          <cell r="J1911">
            <v>1183555.81</v>
          </cell>
          <cell r="K1911">
            <v>637624.53</v>
          </cell>
          <cell r="L1911">
            <v>251.93</v>
          </cell>
          <cell r="M1911">
            <v>-1.9249551722535868E-2</v>
          </cell>
          <cell r="N1911">
            <v>3.740346842244163</v>
          </cell>
          <cell r="O1911">
            <v>7.2427623658545688</v>
          </cell>
        </row>
        <row r="1912">
          <cell r="A1912">
            <v>28250</v>
          </cell>
          <cell r="B1912">
            <v>3.4995869613627311</v>
          </cell>
          <cell r="C1912">
            <v>4.8577161212693927E-3</v>
          </cell>
          <cell r="D1912">
            <v>1183543.8799999999</v>
          </cell>
          <cell r="E1912">
            <v>637621.37</v>
          </cell>
          <cell r="F1912">
            <v>252.06</v>
          </cell>
          <cell r="G1912">
            <v>1183545.1379</v>
          </cell>
          <cell r="H1912">
            <v>637624.63569999998</v>
          </cell>
          <cell r="I1912">
            <v>252.077</v>
          </cell>
          <cell r="J1912">
            <v>1183546.3999999999</v>
          </cell>
          <cell r="K1912">
            <v>637627.9</v>
          </cell>
          <cell r="L1912">
            <v>252.01</v>
          </cell>
          <cell r="M1912">
            <v>-1.914398948465218E-2</v>
          </cell>
          <cell r="N1912">
            <v>3.4997929796044587</v>
          </cell>
          <cell r="O1912">
            <v>6.9993799409671897</v>
          </cell>
        </row>
        <row r="1913">
          <cell r="A1913">
            <v>28260</v>
          </cell>
          <cell r="B1913">
            <v>3.4968517683879976</v>
          </cell>
          <cell r="C1913">
            <v>2.0875920638074721E-2</v>
          </cell>
          <cell r="D1913">
            <v>1183534.55</v>
          </cell>
          <cell r="E1913">
            <v>637624.97</v>
          </cell>
          <cell r="F1913">
            <v>252.08</v>
          </cell>
          <cell r="G1913">
            <v>1183535.8073</v>
          </cell>
          <cell r="H1913">
            <v>637628.23300000001</v>
          </cell>
          <cell r="I1913">
            <v>252.15299999999999</v>
          </cell>
          <cell r="J1913">
            <v>1183537.07</v>
          </cell>
          <cell r="K1913">
            <v>637631.5</v>
          </cell>
          <cell r="L1913">
            <v>252.08</v>
          </cell>
          <cell r="M1913">
            <v>-2.0842090698482609E-2</v>
          </cell>
          <cell r="N1913">
            <v>3.502527700126254</v>
          </cell>
          <cell r="O1913">
            <v>6.9993794685142516</v>
          </cell>
        </row>
        <row r="1914">
          <cell r="A1914">
            <v>28270</v>
          </cell>
          <cell r="B1914">
            <v>3.5034492974642379</v>
          </cell>
          <cell r="C1914">
            <v>1.969487614676152E-2</v>
          </cell>
          <cell r="D1914">
            <v>1183525.22</v>
          </cell>
          <cell r="E1914">
            <v>637628.56000000006</v>
          </cell>
          <cell r="F1914">
            <v>252.16</v>
          </cell>
          <cell r="G1914">
            <v>1183526.4767</v>
          </cell>
          <cell r="H1914">
            <v>637631.83030000003</v>
          </cell>
          <cell r="I1914">
            <v>252.22900000000001</v>
          </cell>
          <cell r="J1914">
            <v>1183527.74</v>
          </cell>
          <cell r="K1914">
            <v>637635.1</v>
          </cell>
          <cell r="L1914">
            <v>252.16</v>
          </cell>
          <cell r="M1914">
            <v>-1.9684688550911204E-2</v>
          </cell>
          <cell r="N1914">
            <v>3.5052624694345402</v>
          </cell>
          <cell r="O1914">
            <v>7.0087117668987782</v>
          </cell>
        </row>
        <row r="1915">
          <cell r="A1915">
            <v>28280</v>
          </cell>
          <cell r="B1915">
            <v>3.5006204392957692</v>
          </cell>
          <cell r="C1915">
            <v>2.1139109847310121E-2</v>
          </cell>
          <cell r="D1915">
            <v>1183515.8899999999</v>
          </cell>
          <cell r="E1915">
            <v>637632.16</v>
          </cell>
          <cell r="F1915">
            <v>252.23</v>
          </cell>
          <cell r="G1915">
            <v>1183517.1461</v>
          </cell>
          <cell r="H1915">
            <v>637635.42749999999</v>
          </cell>
          <cell r="I1915">
            <v>252.304</v>
          </cell>
          <cell r="J1915">
            <v>1183518.4099999999</v>
          </cell>
          <cell r="K1915">
            <v>637638.68999999994</v>
          </cell>
          <cell r="L1915">
            <v>252.23</v>
          </cell>
          <cell r="M1915">
            <v>-2.1150326288449831E-2</v>
          </cell>
          <cell r="N1915">
            <v>3.4987639902474506</v>
          </cell>
          <cell r="O1915">
            <v>6.9993844295432197</v>
          </cell>
        </row>
        <row r="1916">
          <cell r="A1916">
            <v>28290</v>
          </cell>
          <cell r="B1916">
            <v>3.4979208681890515</v>
          </cell>
          <cell r="C1916">
            <v>2.0011887815013289E-2</v>
          </cell>
          <cell r="D1916">
            <v>1183506.56</v>
          </cell>
          <cell r="E1916">
            <v>637635.76</v>
          </cell>
          <cell r="F1916">
            <v>252.31</v>
          </cell>
          <cell r="G1916">
            <v>1183507.8156000001</v>
          </cell>
          <cell r="H1916">
            <v>637639.02480000001</v>
          </cell>
          <cell r="I1916">
            <v>252.38</v>
          </cell>
          <cell r="J1916">
            <v>1183509.07</v>
          </cell>
          <cell r="K1916">
            <v>637642.29</v>
          </cell>
          <cell r="L1916">
            <v>252.31</v>
          </cell>
          <cell r="M1916">
            <v>-2.0012214936268233E-2</v>
          </cell>
          <cell r="N1916">
            <v>3.4978636908966951</v>
          </cell>
          <cell r="O1916">
            <v>6.995784559085747</v>
          </cell>
        </row>
        <row r="1917">
          <cell r="A1917">
            <v>28300</v>
          </cell>
          <cell r="B1917">
            <v>3.4951854615507383</v>
          </cell>
          <cell r="C1917">
            <v>1.888311814238313E-2</v>
          </cell>
          <cell r="D1917">
            <v>1183497.23</v>
          </cell>
          <cell r="E1917">
            <v>637639.36</v>
          </cell>
          <cell r="F1917">
            <v>252.39</v>
          </cell>
          <cell r="G1917">
            <v>1183498.4850000001</v>
          </cell>
          <cell r="H1917">
            <v>637642.62210000004</v>
          </cell>
          <cell r="I1917">
            <v>252.45599999999999</v>
          </cell>
          <cell r="J1917">
            <v>1183499.74</v>
          </cell>
          <cell r="K1917">
            <v>637645.89</v>
          </cell>
          <cell r="L1917">
            <v>252.39</v>
          </cell>
          <cell r="M1917">
            <v>-1.8853914566442424E-2</v>
          </cell>
          <cell r="N1917">
            <v>3.5005992929168208</v>
          </cell>
          <cell r="O1917">
            <v>6.9957847544675591</v>
          </cell>
        </row>
        <row r="1918">
          <cell r="A1918">
            <v>28310</v>
          </cell>
          <cell r="B1918">
            <v>3.5017846479273622</v>
          </cell>
          <cell r="C1918">
            <v>1.9989807209139718E-2</v>
          </cell>
          <cell r="D1918">
            <v>1183487.8999999999</v>
          </cell>
          <cell r="E1918">
            <v>637642.94999999995</v>
          </cell>
          <cell r="F1918">
            <v>252.44</v>
          </cell>
          <cell r="G1918">
            <v>1183489.1544000001</v>
          </cell>
          <cell r="H1918">
            <v>637646.21939999994</v>
          </cell>
          <cell r="I1918">
            <v>252.51</v>
          </cell>
          <cell r="J1918">
            <v>1183490.4099999999</v>
          </cell>
          <cell r="K1918">
            <v>637649.49</v>
          </cell>
          <cell r="L1918">
            <v>252.44</v>
          </cell>
          <cell r="M1918">
            <v>-1.9980961326156767E-2</v>
          </cell>
          <cell r="N1918">
            <v>3.5033349425664153</v>
          </cell>
          <cell r="O1918">
            <v>7.0051195904937771</v>
          </cell>
        </row>
        <row r="1919">
          <cell r="A1919">
            <v>28320</v>
          </cell>
          <cell r="B1919">
            <v>3.5025513557154579</v>
          </cell>
          <cell r="C1919">
            <v>2.027093760784985E-2</v>
          </cell>
          <cell r="D1919">
            <v>1183478.56</v>
          </cell>
          <cell r="E1919">
            <v>637646.55000000005</v>
          </cell>
          <cell r="F1919">
            <v>252.45</v>
          </cell>
          <cell r="G1919">
            <v>1183479.8237999999</v>
          </cell>
          <cell r="H1919">
            <v>637649.81660000002</v>
          </cell>
          <cell r="I1919">
            <v>252.52099999999999</v>
          </cell>
          <cell r="J1919">
            <v>1183481.08</v>
          </cell>
          <cell r="K1919">
            <v>637653.07999999996</v>
          </cell>
          <cell r="L1919">
            <v>252.45</v>
          </cell>
          <cell r="M1919">
            <v>-2.0304105703815731E-2</v>
          </cell>
          <cell r="N1919">
            <v>3.496829707040729</v>
          </cell>
          <cell r="O1919">
            <v>6.9993810627561874</v>
          </cell>
        </row>
        <row r="1920">
          <cell r="A1920">
            <v>28330</v>
          </cell>
          <cell r="B1920">
            <v>3.4998528683515326</v>
          </cell>
          <cell r="C1920">
            <v>2.0000840787627833E-2</v>
          </cell>
          <cell r="D1920">
            <v>1183469.23</v>
          </cell>
          <cell r="E1920">
            <v>637650.15</v>
          </cell>
          <cell r="F1920">
            <v>252.42</v>
          </cell>
          <cell r="G1920">
            <v>1183470.4933</v>
          </cell>
          <cell r="H1920">
            <v>637653.41390000004</v>
          </cell>
          <cell r="I1920">
            <v>252.49</v>
          </cell>
          <cell r="J1920">
            <v>1183471.75</v>
          </cell>
          <cell r="K1920">
            <v>637656.68000000005</v>
          </cell>
          <cell r="L1920">
            <v>252.42</v>
          </cell>
          <cell r="M1920">
            <v>-2.0002691073563252E-2</v>
          </cell>
          <cell r="N1920">
            <v>3.4995291254854086</v>
          </cell>
          <cell r="O1920">
            <v>6.9993819938369413</v>
          </cell>
        </row>
        <row r="1921">
          <cell r="A1921">
            <v>28340</v>
          </cell>
          <cell r="B1921">
            <v>3.4971183465638651</v>
          </cell>
          <cell r="C1921">
            <v>1.8586731576832178E-2</v>
          </cell>
          <cell r="D1921">
            <v>1183459.8999999999</v>
          </cell>
          <cell r="E1921">
            <v>637653.75</v>
          </cell>
          <cell r="F1921">
            <v>252.35</v>
          </cell>
          <cell r="G1921">
            <v>1183461.1627</v>
          </cell>
          <cell r="H1921">
            <v>637657.01119999995</v>
          </cell>
          <cell r="I1921">
            <v>252.41499999999999</v>
          </cell>
          <cell r="J1921">
            <v>1183462.42</v>
          </cell>
          <cell r="K1921">
            <v>637660.28</v>
          </cell>
          <cell r="L1921">
            <v>252.41</v>
          </cell>
          <cell r="M1921">
            <v>-1.4276477345229245E-3</v>
          </cell>
          <cell r="N1921">
            <v>3.5022645146187252</v>
          </cell>
          <cell r="O1921">
            <v>6.9993828611825908</v>
          </cell>
        </row>
        <row r="1922">
          <cell r="A1922">
            <v>28350</v>
          </cell>
          <cell r="B1922">
            <v>3.8769525365179995</v>
          </cell>
          <cell r="C1922">
            <v>2.0118894741501518E-2</v>
          </cell>
          <cell r="D1922">
            <v>1183450.44</v>
          </cell>
          <cell r="E1922">
            <v>637656.99</v>
          </cell>
          <cell r="F1922">
            <v>252.22</v>
          </cell>
          <cell r="G1922">
            <v>1183451.8321</v>
          </cell>
          <cell r="H1922">
            <v>637660.60840000003</v>
          </cell>
          <cell r="I1922">
            <v>252.298</v>
          </cell>
          <cell r="J1922">
            <v>1183453.0900000001</v>
          </cell>
          <cell r="K1922">
            <v>637663.87</v>
          </cell>
          <cell r="L1922">
            <v>252.36</v>
          </cell>
          <cell r="M1922">
            <v>1.7735764808936749E-2</v>
          </cell>
          <cell r="N1922">
            <v>3.4957612861877307</v>
          </cell>
          <cell r="O1922">
            <v>7.3727138227057303</v>
          </cell>
        </row>
        <row r="1923">
          <cell r="A1923">
            <v>28360</v>
          </cell>
          <cell r="B1923">
            <v>4.3775057670651671</v>
          </cell>
          <cell r="C1923">
            <v>3.6093613214345156E-2</v>
          </cell>
          <cell r="D1923">
            <v>1183440.93</v>
          </cell>
          <cell r="E1923">
            <v>637660.12</v>
          </cell>
          <cell r="F1923">
            <v>251.98</v>
          </cell>
          <cell r="G1923">
            <v>1183442.5015</v>
          </cell>
          <cell r="H1923">
            <v>637664.20570000005</v>
          </cell>
          <cell r="I1923">
            <v>252.13800000000001</v>
          </cell>
          <cell r="J1923">
            <v>1183443.76</v>
          </cell>
          <cell r="K1923">
            <v>637667.47</v>
          </cell>
          <cell r="L1923">
            <v>252.26</v>
          </cell>
          <cell r="M1923">
            <v>3.4872124379331855E-2</v>
          </cell>
          <cell r="N1923">
            <v>3.4984963540762406</v>
          </cell>
          <cell r="O1923">
            <v>7.8760021211414077</v>
          </cell>
        </row>
        <row r="1924">
          <cell r="A1924">
            <v>28370</v>
          </cell>
          <cell r="B1924">
            <v>4.4974835119914385</v>
          </cell>
          <cell r="C1924">
            <v>5.4697254441091463E-2</v>
          </cell>
          <cell r="D1924">
            <v>1183431.8600000001</v>
          </cell>
          <cell r="E1924">
            <v>637663.1</v>
          </cell>
          <cell r="F1924">
            <v>251.69</v>
          </cell>
          <cell r="G1924">
            <v>1183433.0445000001</v>
          </cell>
          <cell r="H1924">
            <v>637667.43870000006</v>
          </cell>
          <cell r="I1924">
            <v>251.93600000000001</v>
          </cell>
          <cell r="J1924">
            <v>1183433.97</v>
          </cell>
          <cell r="K1924">
            <v>637670.81999999995</v>
          </cell>
          <cell r="L1924">
            <v>252.12</v>
          </cell>
          <cell r="M1924">
            <v>5.2486362613747548E-2</v>
          </cell>
          <cell r="N1924">
            <v>3.5056725373421687</v>
          </cell>
          <cell r="O1924">
            <v>8.003156049333608</v>
          </cell>
        </row>
        <row r="1925">
          <cell r="A1925">
            <v>28380</v>
          </cell>
          <cell r="B1925">
            <v>4.5030594577434826</v>
          </cell>
          <cell r="C1925">
            <v>5.9959234945414046E-2</v>
          </cell>
          <cell r="D1925">
            <v>1183422.6499999999</v>
          </cell>
          <cell r="E1925">
            <v>637664.96</v>
          </cell>
          <cell r="F1925">
            <v>251.42</v>
          </cell>
          <cell r="G1925">
            <v>1183423.2508</v>
          </cell>
          <cell r="H1925">
            <v>637669.42279999994</v>
          </cell>
          <cell r="I1925">
            <v>251.69</v>
          </cell>
          <cell r="J1925">
            <v>1183423.72</v>
          </cell>
          <cell r="K1925">
            <v>637672.89</v>
          </cell>
          <cell r="L1925">
            <v>251.9</v>
          </cell>
          <cell r="M1925">
            <v>6.0020522000496894E-2</v>
          </cell>
          <cell r="N1925">
            <v>3.4988032926183052</v>
          </cell>
          <cell r="O1925">
            <v>8.0018627503617878</v>
          </cell>
        </row>
        <row r="1926">
          <cell r="A1926">
            <v>28390</v>
          </cell>
          <cell r="B1926">
            <v>4.4973000178348324</v>
          </cell>
          <cell r="C1926">
            <v>6.0703088279048925E-2</v>
          </cell>
          <cell r="D1926">
            <v>1183413.28</v>
          </cell>
          <cell r="E1926">
            <v>637665.59</v>
          </cell>
          <cell r="F1926">
            <v>251.15</v>
          </cell>
          <cell r="G1926">
            <v>1183413.2804</v>
          </cell>
          <cell r="H1926">
            <v>637670.08730000001</v>
          </cell>
          <cell r="I1926">
            <v>251.423</v>
          </cell>
          <cell r="J1926">
            <v>1183413.28</v>
          </cell>
          <cell r="K1926">
            <v>637673.59</v>
          </cell>
          <cell r="L1926">
            <v>251.63</v>
          </cell>
          <cell r="M1926">
            <v>5.90972674374E-2</v>
          </cell>
          <cell r="N1926">
            <v>3.502700022793146</v>
          </cell>
          <cell r="O1926">
            <v>8.0000000406279774</v>
          </cell>
        </row>
        <row r="1927">
          <cell r="A1927">
            <v>28400</v>
          </cell>
          <cell r="B1927">
            <v>4.5006599805400764</v>
          </cell>
          <cell r="C1927">
            <v>5.9102443008391785E-2</v>
          </cell>
          <cell r="D1927">
            <v>1183403.9099999999</v>
          </cell>
          <cell r="E1927">
            <v>637664.96</v>
          </cell>
          <cell r="F1927">
            <v>250.89</v>
          </cell>
          <cell r="G1927">
            <v>1183403.3100999999</v>
          </cell>
          <cell r="H1927">
            <v>637669.42050000001</v>
          </cell>
          <cell r="I1927">
            <v>251.15600000000001</v>
          </cell>
          <cell r="J1927">
            <v>1183402.8400000001</v>
          </cell>
          <cell r="K1927">
            <v>637672.89</v>
          </cell>
          <cell r="L1927">
            <v>251.37</v>
          </cell>
          <cell r="M1927">
            <v>6.1121844171255921E-2</v>
          </cell>
          <cell r="N1927">
            <v>3.501203258861052</v>
          </cell>
          <cell r="O1927">
            <v>8.0018632394011284</v>
          </cell>
        </row>
        <row r="1928">
          <cell r="A1928">
            <v>28410</v>
          </cell>
          <cell r="B1928">
            <v>4.5024214874326223</v>
          </cell>
          <cell r="C1928">
            <v>5.9745628158281348E-2</v>
          </cell>
          <cell r="D1928">
            <v>1183394.7</v>
          </cell>
          <cell r="E1928">
            <v>637663.09</v>
          </cell>
          <cell r="F1928">
            <v>250.62</v>
          </cell>
          <cell r="G1928">
            <v>1183393.5168999999</v>
          </cell>
          <cell r="H1928">
            <v>637667.43420000002</v>
          </cell>
          <cell r="I1928">
            <v>250.88900000000001</v>
          </cell>
          <cell r="J1928">
            <v>1183392.5900000001</v>
          </cell>
          <cell r="K1928">
            <v>637670.81000000006</v>
          </cell>
          <cell r="L1928">
            <v>251.1</v>
          </cell>
          <cell r="M1928">
            <v>6.0272998639394039E-2</v>
          </cell>
          <cell r="N1928">
            <v>3.5007383863937389</v>
          </cell>
          <cell r="O1928">
            <v>8.0031598738263607</v>
          </cell>
        </row>
        <row r="1929">
          <cell r="A1929">
            <v>28420</v>
          </cell>
          <cell r="B1929">
            <v>4.5000554496443721</v>
          </cell>
          <cell r="C1929">
            <v>5.1554920288445265E-2</v>
          </cell>
          <cell r="D1929">
            <v>1183385.83</v>
          </cell>
          <cell r="E1929">
            <v>637660.02</v>
          </cell>
          <cell r="F1929">
            <v>250.41</v>
          </cell>
          <cell r="G1929">
            <v>1183384.0747</v>
          </cell>
          <cell r="H1929">
            <v>637664.16359999997</v>
          </cell>
          <cell r="I1929">
            <v>250.642</v>
          </cell>
          <cell r="J1929">
            <v>1183382.71</v>
          </cell>
          <cell r="K1929">
            <v>637667.39</v>
          </cell>
          <cell r="L1929">
            <v>250.82</v>
          </cell>
          <cell r="M1929">
            <v>5.0811406110470164E-2</v>
          </cell>
          <cell r="N1929">
            <v>3.5031504464372363</v>
          </cell>
          <cell r="O1929">
            <v>8.0032058960816084</v>
          </cell>
        </row>
        <row r="1930">
          <cell r="A1930">
            <v>28430</v>
          </cell>
          <cell r="B1930">
            <v>4.3208602534533807</v>
          </cell>
          <cell r="C1930">
            <v>3.3095261501621155E-2</v>
          </cell>
          <cell r="D1930">
            <v>1183377.1200000001</v>
          </cell>
          <cell r="E1930">
            <v>637655.92000000004</v>
          </cell>
          <cell r="F1930">
            <v>250.39</v>
          </cell>
          <cell r="G1930">
            <v>1183375.1087</v>
          </cell>
          <cell r="H1930">
            <v>637659.74419999996</v>
          </cell>
          <cell r="I1930">
            <v>250.53299999999999</v>
          </cell>
          <cell r="J1930">
            <v>1183373.48</v>
          </cell>
          <cell r="K1930">
            <v>637662.84</v>
          </cell>
          <cell r="L1930">
            <v>250.65</v>
          </cell>
          <cell r="M1930">
            <v>3.3446813339467286E-2</v>
          </cell>
          <cell r="N1930">
            <v>3.4980910980227367</v>
          </cell>
          <cell r="O1930">
            <v>7.8189513514761178</v>
          </cell>
        </row>
        <row r="1931">
          <cell r="A1931">
            <v>28440</v>
          </cell>
          <cell r="B1931">
            <v>3.8214731636993449</v>
          </cell>
          <cell r="C1931">
            <v>1.8840901640744152E-2</v>
          </cell>
          <cell r="D1931">
            <v>1183368.04</v>
          </cell>
          <cell r="E1931">
            <v>637651.69999999995</v>
          </cell>
          <cell r="F1931">
            <v>250.51</v>
          </cell>
          <cell r="G1931">
            <v>1183366.2616999999</v>
          </cell>
          <cell r="H1931">
            <v>637655.08250000002</v>
          </cell>
          <cell r="I1931">
            <v>250.58199999999999</v>
          </cell>
          <cell r="J1931">
            <v>1183364.6299999999</v>
          </cell>
          <cell r="K1931">
            <v>637658.18000000005</v>
          </cell>
          <cell r="L1931">
            <v>250.64</v>
          </cell>
          <cell r="M1931">
            <v>1.6566728925496443E-2</v>
          </cell>
          <cell r="N1931">
            <v>3.5009928792116503</v>
          </cell>
          <cell r="O1931">
            <v>7.3224660429109951</v>
          </cell>
        </row>
        <row r="1932">
          <cell r="A1932">
            <v>28450</v>
          </cell>
          <cell r="B1932">
            <v>3.5056792352365038</v>
          </cell>
          <cell r="C1932">
            <v>1.9397096949580032E-2</v>
          </cell>
          <cell r="D1932">
            <v>1183359.05</v>
          </cell>
          <cell r="E1932">
            <v>637647.31999999995</v>
          </cell>
          <cell r="F1932">
            <v>250.72</v>
          </cell>
          <cell r="G1932">
            <v>1183357.4147000001</v>
          </cell>
          <cell r="H1932">
            <v>637650.42090000003</v>
          </cell>
          <cell r="I1932">
            <v>250.78800000000001</v>
          </cell>
          <cell r="J1932">
            <v>1183355.78</v>
          </cell>
          <cell r="K1932">
            <v>637653.52</v>
          </cell>
          <cell r="L1932">
            <v>250.78</v>
          </cell>
          <cell r="M1932">
            <v>-2.2832306521504329E-3</v>
          </cell>
          <cell r="N1932">
            <v>3.5038072007640029</v>
          </cell>
          <cell r="O1932">
            <v>7.0094864360005067</v>
          </cell>
        </row>
        <row r="1933">
          <cell r="A1933">
            <v>28460</v>
          </cell>
          <cell r="B1933">
            <v>3.5028650815885212</v>
          </cell>
          <cell r="C1933">
            <v>2.0840083274595939E-2</v>
          </cell>
          <cell r="D1933">
            <v>1183350.2</v>
          </cell>
          <cell r="E1933">
            <v>637642.66</v>
          </cell>
          <cell r="F1933">
            <v>251.08</v>
          </cell>
          <cell r="G1933">
            <v>1183348.5677</v>
          </cell>
          <cell r="H1933">
            <v>637645.75930000003</v>
          </cell>
          <cell r="I1933">
            <v>251.15299999999999</v>
          </cell>
          <cell r="J1933">
            <v>1183346.94</v>
          </cell>
          <cell r="K1933">
            <v>637648.86</v>
          </cell>
          <cell r="L1933">
            <v>251.08</v>
          </cell>
          <cell r="M1933">
            <v>-2.0845449049518787E-2</v>
          </cell>
          <cell r="N1933">
            <v>3.5019634178455981</v>
          </cell>
          <cell r="O1933">
            <v>7.0048284994341188</v>
          </cell>
        </row>
        <row r="1934">
          <cell r="A1934">
            <v>28470</v>
          </cell>
          <cell r="B1934">
            <v>3.5000519682908506</v>
          </cell>
          <cell r="C1934">
            <v>2.1428253260091203E-2</v>
          </cell>
          <cell r="D1934">
            <v>1183341.3500000001</v>
          </cell>
          <cell r="E1934">
            <v>637638</v>
          </cell>
          <cell r="F1934">
            <v>251.6</v>
          </cell>
          <cell r="G1934">
            <v>1183339.7206999999</v>
          </cell>
          <cell r="H1934">
            <v>637641.09770000004</v>
          </cell>
          <cell r="I1934">
            <v>251.67500000000001</v>
          </cell>
          <cell r="J1934">
            <v>1183338.0900000001</v>
          </cell>
          <cell r="K1934">
            <v>637644.18999999994</v>
          </cell>
          <cell r="L1934">
            <v>251.6</v>
          </cell>
          <cell r="M1934">
            <v>-2.1453540560671457E-2</v>
          </cell>
          <cell r="N1934">
            <v>3.4959264550256446</v>
          </cell>
          <cell r="O1934">
            <v>6.9959784233164957</v>
          </cell>
        </row>
        <row r="1935">
          <cell r="A1935">
            <v>28480</v>
          </cell>
          <cell r="B1935">
            <v>3.5019013264471104</v>
          </cell>
          <cell r="C1935">
            <v>2.141693697465789E-2</v>
          </cell>
          <cell r="D1935">
            <v>1183332.51</v>
          </cell>
          <cell r="E1935">
            <v>637633.34</v>
          </cell>
          <cell r="F1935">
            <v>252.28</v>
          </cell>
          <cell r="G1935">
            <v>1183330.8737000001</v>
          </cell>
          <cell r="H1935">
            <v>637636.43610000005</v>
          </cell>
          <cell r="I1935">
            <v>252.35499999999999</v>
          </cell>
          <cell r="J1935">
            <v>1183329.24</v>
          </cell>
          <cell r="K1935">
            <v>637639.53</v>
          </cell>
          <cell r="L1935">
            <v>252.28</v>
          </cell>
          <cell r="M1935">
            <v>-2.1436278587280963E-2</v>
          </cell>
          <cell r="N1935">
            <v>3.4987416166763783</v>
          </cell>
          <cell r="O1935">
            <v>7.0006429431234887</v>
          </cell>
        </row>
        <row r="1936">
          <cell r="A1936">
            <v>28490</v>
          </cell>
          <cell r="B1936">
            <v>3.4990854718936011</v>
          </cell>
          <cell r="C1936">
            <v>2.0862594122487116E-2</v>
          </cell>
          <cell r="D1936">
            <v>1183323.6599999999</v>
          </cell>
          <cell r="E1936">
            <v>637628.68000000005</v>
          </cell>
          <cell r="F1936">
            <v>253.12</v>
          </cell>
          <cell r="G1936">
            <v>1183322.0267</v>
          </cell>
          <cell r="H1936">
            <v>637631.77450000006</v>
          </cell>
          <cell r="I1936">
            <v>253.19300000000001</v>
          </cell>
          <cell r="J1936">
            <v>1183320.3999999999</v>
          </cell>
          <cell r="K1936">
            <v>637634.87</v>
          </cell>
          <cell r="L1936">
            <v>253.12</v>
          </cell>
          <cell r="M1936">
            <v>-2.0875663833257629E-2</v>
          </cell>
          <cell r="N1936">
            <v>3.4968947853868522</v>
          </cell>
          <cell r="O1936">
            <v>6.9959802572804533</v>
          </cell>
        </row>
        <row r="1937">
          <cell r="A1937">
            <v>28500</v>
          </cell>
          <cell r="B1937">
            <v>3.4961821935008408</v>
          </cell>
          <cell r="C1937">
            <v>1.9449787292661946E-2</v>
          </cell>
          <cell r="D1937">
            <v>1183314.81</v>
          </cell>
          <cell r="E1937">
            <v>637624.02</v>
          </cell>
          <cell r="F1937">
            <v>254.12</v>
          </cell>
          <cell r="G1937">
            <v>1183313.1797</v>
          </cell>
          <cell r="H1937">
            <v>637627.1128</v>
          </cell>
          <cell r="I1937">
            <v>254.18799999999999</v>
          </cell>
          <cell r="J1937">
            <v>1183311.55</v>
          </cell>
          <cell r="K1937">
            <v>637630.21</v>
          </cell>
          <cell r="L1937">
            <v>254.12</v>
          </cell>
          <cell r="M1937">
            <v>-1.9429705577918888E-2</v>
          </cell>
          <cell r="N1937">
            <v>3.4997956982561282</v>
          </cell>
          <cell r="O1937">
            <v>6.9959778917569686</v>
          </cell>
        </row>
        <row r="1938">
          <cell r="A1938">
            <v>28510</v>
          </cell>
          <cell r="B1938">
            <v>3.5022202572618433</v>
          </cell>
          <cell r="C1938">
            <v>2.0558387169028261E-2</v>
          </cell>
          <cell r="D1938">
            <v>1183305.96</v>
          </cell>
          <cell r="E1938">
            <v>637619.35</v>
          </cell>
          <cell r="F1938">
            <v>255.25</v>
          </cell>
          <cell r="G1938">
            <v>1183304.3326999999</v>
          </cell>
          <cell r="H1938">
            <v>637622.45120000001</v>
          </cell>
          <cell r="I1938">
            <v>255.322</v>
          </cell>
          <cell r="J1938">
            <v>1183302.7</v>
          </cell>
          <cell r="K1938">
            <v>637625.55000000005</v>
          </cell>
          <cell r="L1938">
            <v>255.25</v>
          </cell>
          <cell r="M1938">
            <v>-2.0556104689660171E-2</v>
          </cell>
          <cell r="N1938">
            <v>3.5026091317884318</v>
          </cell>
          <cell r="O1938">
            <v>7.0048293890502755</v>
          </cell>
        </row>
        <row r="1939">
          <cell r="A1939">
            <v>28520</v>
          </cell>
          <cell r="B1939">
            <v>3.5040628776566765</v>
          </cell>
          <cell r="C1939">
            <v>1.8835278448002975E-2</v>
          </cell>
          <cell r="D1939">
            <v>1183297.1200000001</v>
          </cell>
          <cell r="E1939">
            <v>637614.68999999994</v>
          </cell>
          <cell r="F1939">
            <v>256.41000000000003</v>
          </cell>
          <cell r="G1939">
            <v>1183295.4857000001</v>
          </cell>
          <cell r="H1939">
            <v>637617.78960000002</v>
          </cell>
          <cell r="I1939">
            <v>256.476</v>
          </cell>
          <cell r="J1939">
            <v>1183293.8500000001</v>
          </cell>
          <cell r="K1939">
            <v>637620.89</v>
          </cell>
          <cell r="L1939">
            <v>256.41000000000003</v>
          </cell>
          <cell r="M1939">
            <v>-1.8827967012991574E-2</v>
          </cell>
          <cell r="N1939">
            <v>3.5054236049188479</v>
          </cell>
          <cell r="O1939">
            <v>7.0094864825755243</v>
          </cell>
        </row>
        <row r="1940">
          <cell r="A1940">
            <v>28530</v>
          </cell>
          <cell r="B1940">
            <v>3.5012488757606475</v>
          </cell>
          <cell r="C1940">
            <v>1.9707253739575013E-2</v>
          </cell>
          <cell r="D1940">
            <v>1183288.27</v>
          </cell>
          <cell r="E1940">
            <v>637610.03</v>
          </cell>
          <cell r="F1940">
            <v>257.56</v>
          </cell>
          <cell r="G1940">
            <v>1183286.6387</v>
          </cell>
          <cell r="H1940">
            <v>637613.12800000003</v>
          </cell>
          <cell r="I1940">
            <v>257.62900000000002</v>
          </cell>
          <cell r="J1940">
            <v>1183285.01</v>
          </cell>
          <cell r="K1940">
            <v>637616.22</v>
          </cell>
          <cell r="L1940">
            <v>257.56</v>
          </cell>
          <cell r="M1940">
            <v>-1.9744022709455335E-2</v>
          </cell>
          <cell r="N1940">
            <v>3.4947285573660225</v>
          </cell>
          <cell r="O1940">
            <v>6.9959774331266704</v>
          </cell>
        </row>
        <row r="1941">
          <cell r="A1941">
            <v>28540</v>
          </cell>
          <cell r="B1941">
            <v>3.4984359148311608</v>
          </cell>
          <cell r="C1941">
            <v>2.0008941625381031E-2</v>
          </cell>
          <cell r="D1941">
            <v>1183279.42</v>
          </cell>
          <cell r="E1941">
            <v>637605.37</v>
          </cell>
          <cell r="F1941">
            <v>258.60000000000002</v>
          </cell>
          <cell r="G1941">
            <v>1183277.7916999999</v>
          </cell>
          <cell r="H1941">
            <v>637608.46640000003</v>
          </cell>
          <cell r="I1941">
            <v>258.67</v>
          </cell>
          <cell r="J1941">
            <v>1183276.1599999999</v>
          </cell>
          <cell r="K1941">
            <v>637611.56000000006</v>
          </cell>
          <cell r="L1941">
            <v>258.60000000000002</v>
          </cell>
          <cell r="M1941">
            <v>-2.0014050833717711E-2</v>
          </cell>
          <cell r="N1941">
            <v>3.4975428303631588</v>
          </cell>
          <cell r="O1941">
            <v>6.9959787451943196</v>
          </cell>
        </row>
        <row r="1942">
          <cell r="A1942">
            <v>28550</v>
          </cell>
          <cell r="B1942">
            <v>3.5001495868807373</v>
          </cell>
          <cell r="C1942">
            <v>1.9142039029170842E-2</v>
          </cell>
          <cell r="D1942">
            <v>1183270.58</v>
          </cell>
          <cell r="E1942">
            <v>637600.71</v>
          </cell>
          <cell r="F1942">
            <v>259.42</v>
          </cell>
          <cell r="G1942">
            <v>1183268.9447999999</v>
          </cell>
          <cell r="H1942">
            <v>637603.80469999998</v>
          </cell>
          <cell r="I1942">
            <v>259.48700000000002</v>
          </cell>
          <cell r="J1942">
            <v>1183267.31</v>
          </cell>
          <cell r="K1942">
            <v>637606.9</v>
          </cell>
          <cell r="L1942">
            <v>259.42</v>
          </cell>
          <cell r="M1942">
            <v>-1.9140159640803959E-2</v>
          </cell>
          <cell r="N1942">
            <v>3.5004932695113626</v>
          </cell>
          <cell r="O1942">
            <v>7.0006428563920995</v>
          </cell>
        </row>
        <row r="1943">
          <cell r="A1943">
            <v>28560</v>
          </cell>
          <cell r="B1943">
            <v>3.497333905881054</v>
          </cell>
          <cell r="C1943">
            <v>2.0015246437374033E-2</v>
          </cell>
          <cell r="D1943">
            <v>1183261.73</v>
          </cell>
          <cell r="E1943">
            <v>637596.05000000005</v>
          </cell>
          <cell r="F1943">
            <v>260.01</v>
          </cell>
          <cell r="G1943">
            <v>1183260.0978000001</v>
          </cell>
          <cell r="H1943">
            <v>637599.14309999999</v>
          </cell>
          <cell r="I1943">
            <v>260.08</v>
          </cell>
          <cell r="J1943">
            <v>1183258.47</v>
          </cell>
          <cell r="K1943">
            <v>637602.24</v>
          </cell>
          <cell r="L1943">
            <v>260.01</v>
          </cell>
          <cell r="M1943">
            <v>-2.0007741267357174E-2</v>
          </cell>
          <cell r="N1943">
            <v>3.4986458023724483</v>
          </cell>
          <cell r="O1943">
            <v>6.9959797082535022</v>
          </cell>
        </row>
        <row r="1944">
          <cell r="A1944">
            <v>28570</v>
          </cell>
          <cell r="B1944">
            <v>3.4945192644183702</v>
          </cell>
          <cell r="C1944">
            <v>1.402195732584997E-2</v>
          </cell>
          <cell r="D1944">
            <v>1183252.8799999999</v>
          </cell>
          <cell r="E1944">
            <v>637591.39</v>
          </cell>
          <cell r="F1944">
            <v>260.39999999999998</v>
          </cell>
          <cell r="G1944">
            <v>1183251.2508</v>
          </cell>
          <cell r="H1944">
            <v>637594.48149999999</v>
          </cell>
          <cell r="I1944">
            <v>260.44900000000001</v>
          </cell>
          <cell r="J1944">
            <v>1183249.6200000001</v>
          </cell>
          <cell r="K1944">
            <v>637597.57999999996</v>
          </cell>
          <cell r="L1944">
            <v>260.38</v>
          </cell>
          <cell r="M1944">
            <v>-1.9706074504626154E-2</v>
          </cell>
          <cell r="N1944">
            <v>3.5014583946599078</v>
          </cell>
          <cell r="O1944">
            <v>6.9959776590782781</v>
          </cell>
        </row>
        <row r="1945">
          <cell r="A1945">
            <v>28580</v>
          </cell>
          <cell r="B1945">
            <v>3.5052147509680589</v>
          </cell>
          <cell r="C1945">
            <v>-1.9970245754762288E-3</v>
          </cell>
          <cell r="D1945">
            <v>1183244.04</v>
          </cell>
          <cell r="E1945">
            <v>637586.72</v>
          </cell>
          <cell r="F1945">
            <v>260.60000000000002</v>
          </cell>
          <cell r="G1945">
            <v>1183242.4038</v>
          </cell>
          <cell r="H1945">
            <v>637589.8199</v>
          </cell>
          <cell r="I1945">
            <v>260.59300000000002</v>
          </cell>
          <cell r="J1945">
            <v>1183240.77</v>
          </cell>
          <cell r="K1945">
            <v>637592.92000000004</v>
          </cell>
          <cell r="L1945">
            <v>260.52</v>
          </cell>
          <cell r="M1945">
            <v>-2.0831716089748181E-2</v>
          </cell>
          <cell r="N1945">
            <v>3.504272028551747</v>
          </cell>
          <cell r="O1945">
            <v>7.0094867795198059</v>
          </cell>
        </row>
        <row r="1946">
          <cell r="A1946">
            <v>28590</v>
          </cell>
          <cell r="B1946">
            <v>3.5023999100398977</v>
          </cell>
          <cell r="C1946">
            <v>-2.2270443696729651E-2</v>
          </cell>
          <cell r="D1946">
            <v>1183235.19</v>
          </cell>
          <cell r="E1946">
            <v>637582.06000000006</v>
          </cell>
          <cell r="F1946">
            <v>260.58999999999997</v>
          </cell>
          <cell r="G1946">
            <v>1183233.5567999999</v>
          </cell>
          <cell r="H1946">
            <v>637585.15830000001</v>
          </cell>
          <cell r="I1946">
            <v>260.512</v>
          </cell>
          <cell r="J1946">
            <v>1183231.7</v>
          </cell>
          <cell r="K1946">
            <v>637588.68999999994</v>
          </cell>
          <cell r="L1946">
            <v>260.43</v>
          </cell>
          <cell r="M1946">
            <v>-2.0551048543670285E-2</v>
          </cell>
          <cell r="N1946">
            <v>3.990064050782927</v>
          </cell>
          <cell r="O1946">
            <v>7.4924639608228247</v>
          </cell>
        </row>
        <row r="1947">
          <cell r="A1947">
            <v>28600</v>
          </cell>
          <cell r="B1947">
            <v>3.4995861083866333</v>
          </cell>
          <cell r="C1947">
            <v>-4.000473074929671E-2</v>
          </cell>
          <cell r="D1947">
            <v>1183226.3400000001</v>
          </cell>
          <cell r="E1947">
            <v>637577.4</v>
          </cell>
          <cell r="F1947">
            <v>260.45999999999998</v>
          </cell>
          <cell r="G1947">
            <v>1183224.7098000001</v>
          </cell>
          <cell r="H1947">
            <v>637580.49670000002</v>
          </cell>
          <cell r="I1947">
            <v>260.32</v>
          </cell>
          <cell r="J1947">
            <v>1183222.6200000001</v>
          </cell>
          <cell r="K1947">
            <v>637584.47</v>
          </cell>
          <cell r="L1947">
            <v>260.14</v>
          </cell>
          <cell r="M1947">
            <v>-4.0094778337714028E-2</v>
          </cell>
          <cell r="N1947">
            <v>4.489362641785573</v>
          </cell>
          <cell r="O1947">
            <v>7.9889487501722058</v>
          </cell>
        </row>
        <row r="1948">
          <cell r="A1948">
            <v>28610</v>
          </cell>
          <cell r="B1948">
            <v>3.5030903285657011</v>
          </cell>
          <cell r="C1948">
            <v>-5.794883401795993E-2</v>
          </cell>
          <cell r="D1948">
            <v>1183216.98</v>
          </cell>
          <cell r="E1948">
            <v>637573.02</v>
          </cell>
          <cell r="F1948">
            <v>260.33</v>
          </cell>
          <cell r="G1948">
            <v>1183215.6549</v>
          </cell>
          <cell r="H1948">
            <v>637576.26280000003</v>
          </cell>
          <cell r="I1948">
            <v>260.12700000000001</v>
          </cell>
          <cell r="J1948">
            <v>1183213.95</v>
          </cell>
          <cell r="K1948">
            <v>637580.43000000005</v>
          </cell>
          <cell r="L1948">
            <v>259.87</v>
          </cell>
          <cell r="M1948">
            <v>-5.7079775375278578E-2</v>
          </cell>
          <cell r="N1948">
            <v>4.5024704163659424</v>
          </cell>
          <cell r="O1948">
            <v>8.0055607449316426</v>
          </cell>
        </row>
        <row r="1949">
          <cell r="A1949">
            <v>28620</v>
          </cell>
          <cell r="B1949">
            <v>3.4961311760632277</v>
          </cell>
          <cell r="C1949">
            <v>-6.1210517919116102E-2</v>
          </cell>
          <cell r="D1949">
            <v>1183207.21</v>
          </cell>
          <cell r="E1949">
            <v>637569.6</v>
          </cell>
          <cell r="F1949">
            <v>260.14999999999998</v>
          </cell>
          <cell r="G1949">
            <v>1183206.2226</v>
          </cell>
          <cell r="H1949">
            <v>637572.95380000002</v>
          </cell>
          <cell r="I1949">
            <v>259.93599999999998</v>
          </cell>
          <cell r="J1949">
            <v>1183204.95</v>
          </cell>
          <cell r="K1949">
            <v>637577.27</v>
          </cell>
          <cell r="L1949">
            <v>259.67</v>
          </cell>
          <cell r="M1949">
            <v>-5.9112434660520519E-2</v>
          </cell>
          <cell r="N1949">
            <v>4.499899243324796</v>
          </cell>
          <cell r="O1949">
            <v>7.9960304193880241</v>
          </cell>
        </row>
        <row r="1950">
          <cell r="A1950">
            <v>28630</v>
          </cell>
          <cell r="B1950">
            <v>3.5043583449220788</v>
          </cell>
          <cell r="C1950">
            <v>-5.8783942657724346E-2</v>
          </cell>
          <cell r="D1950">
            <v>1183197.1599999999</v>
          </cell>
          <cell r="E1950">
            <v>637567.16</v>
          </cell>
          <cell r="F1950">
            <v>259.97000000000003</v>
          </cell>
          <cell r="G1950">
            <v>1183196.5071</v>
          </cell>
          <cell r="H1950">
            <v>637570.603</v>
          </cell>
          <cell r="I1950">
            <v>259.76400000000001</v>
          </cell>
          <cell r="J1950">
            <v>1183195.67</v>
          </cell>
          <cell r="K1950">
            <v>637575.02</v>
          </cell>
          <cell r="L1950">
            <v>259.49</v>
          </cell>
          <cell r="M1950">
            <v>-6.094817227088651E-2</v>
          </cell>
          <cell r="N1950">
            <v>4.4956229168316533</v>
          </cell>
          <cell r="O1950">
            <v>7.9999812617537316</v>
          </cell>
        </row>
        <row r="1951">
          <cell r="A1951">
            <v>28640</v>
          </cell>
          <cell r="B1951">
            <v>3.497181645247295</v>
          </cell>
          <cell r="C1951">
            <v>-6.0620242671151847E-2</v>
          </cell>
          <cell r="D1951">
            <v>1183186.9099999999</v>
          </cell>
          <cell r="E1951">
            <v>637565.75</v>
          </cell>
          <cell r="F1951">
            <v>259.83</v>
          </cell>
          <cell r="G1951">
            <v>1183186.6055000001</v>
          </cell>
          <cell r="H1951">
            <v>637569.23389999999</v>
          </cell>
          <cell r="I1951">
            <v>259.61799999999999</v>
          </cell>
          <cell r="J1951">
            <v>1183186.21</v>
          </cell>
          <cell r="K1951">
            <v>637573.72</v>
          </cell>
          <cell r="L1951">
            <v>259.35000000000002</v>
          </cell>
          <cell r="M1951">
            <v>-5.9509268792307217E-2</v>
          </cell>
          <cell r="N1951">
            <v>4.5035001343289354</v>
          </cell>
          <cell r="O1951">
            <v>8.0006817795762295</v>
          </cell>
        </row>
        <row r="1952">
          <cell r="A1952">
            <v>28650</v>
          </cell>
          <cell r="B1952">
            <v>3.5004115330093675</v>
          </cell>
          <cell r="C1952">
            <v>-6.0564307368090757E-2</v>
          </cell>
          <cell r="D1952">
            <v>1183176.57</v>
          </cell>
          <cell r="E1952">
            <v>637565.36</v>
          </cell>
          <cell r="F1952">
            <v>259.70999999999998</v>
          </cell>
          <cell r="G1952">
            <v>1183176.6166999999</v>
          </cell>
          <cell r="H1952">
            <v>637568.86010000005</v>
          </cell>
          <cell r="I1952">
            <v>259.49799999999999</v>
          </cell>
          <cell r="J1952">
            <v>1183176.67</v>
          </cell>
          <cell r="K1952">
            <v>637573.36</v>
          </cell>
          <cell r="L1952">
            <v>259.23</v>
          </cell>
          <cell r="M1952">
            <v>-5.9552701653436402E-2</v>
          </cell>
          <cell r="N1952">
            <v>4.5002156503257096</v>
          </cell>
          <cell r="O1952">
            <v>8.0006271833350766</v>
          </cell>
        </row>
        <row r="1953">
          <cell r="A1953">
            <v>28660</v>
          </cell>
          <cell r="B1953">
            <v>3.4972836316080027</v>
          </cell>
          <cell r="C1953">
            <v>-6.1476283495250229E-2</v>
          </cell>
          <cell r="D1953">
            <v>1183166.25</v>
          </cell>
          <cell r="E1953">
            <v>637566.01</v>
          </cell>
          <cell r="F1953">
            <v>259.62</v>
          </cell>
          <cell r="G1953">
            <v>1183166.6424</v>
          </cell>
          <cell r="H1953">
            <v>637569.4852</v>
          </cell>
          <cell r="I1953">
            <v>259.40499999999997</v>
          </cell>
          <cell r="J1953">
            <v>1183167.1499999999</v>
          </cell>
          <cell r="K1953">
            <v>637573.96</v>
          </cell>
          <cell r="L1953">
            <v>259.14</v>
          </cell>
          <cell r="M1953">
            <v>-5.8843150232126822E-2</v>
          </cell>
          <cell r="N1953">
            <v>4.5034978405235568</v>
          </cell>
          <cell r="O1953">
            <v>8.0007814721315604</v>
          </cell>
        </row>
        <row r="1954">
          <cell r="A1954">
            <v>28670</v>
          </cell>
          <cell r="B1954">
            <v>3.5019026142856817</v>
          </cell>
          <cell r="C1954">
            <v>-6.0538519585083564E-2</v>
          </cell>
          <cell r="D1954">
            <v>1183156.04</v>
          </cell>
          <cell r="E1954">
            <v>637567.68000000005</v>
          </cell>
          <cell r="F1954">
            <v>259.55</v>
          </cell>
          <cell r="G1954">
            <v>1183156.7764000001</v>
          </cell>
          <cell r="H1954">
            <v>637571.10360000003</v>
          </cell>
          <cell r="I1954">
            <v>259.33800000000002</v>
          </cell>
          <cell r="J1954">
            <v>1183157.73</v>
          </cell>
          <cell r="K1954">
            <v>637575.5</v>
          </cell>
          <cell r="L1954">
            <v>259.07</v>
          </cell>
          <cell r="M1954">
            <v>-5.9573671766622253E-2</v>
          </cell>
          <cell r="N1954">
            <v>4.4986315607657961</v>
          </cell>
          <cell r="O1954">
            <v>8.0005341750514773</v>
          </cell>
        </row>
        <row r="1955">
          <cell r="A1955">
            <v>28680</v>
          </cell>
          <cell r="B1955">
            <v>3.4971730655047142</v>
          </cell>
          <cell r="C1955">
            <v>-4.3463676847817101E-2</v>
          </cell>
          <cell r="D1955">
            <v>1183146.05</v>
          </cell>
          <cell r="E1955">
            <v>637570.37</v>
          </cell>
          <cell r="F1955">
            <v>259.45</v>
          </cell>
          <cell r="G1955">
            <v>1183147.1233000001</v>
          </cell>
          <cell r="H1955">
            <v>637573.69839999999</v>
          </cell>
          <cell r="I1955">
            <v>259.298</v>
          </cell>
          <cell r="J1955">
            <v>1183148.51</v>
          </cell>
          <cell r="K1955">
            <v>637577.98</v>
          </cell>
          <cell r="L1955">
            <v>259.10000000000002</v>
          </cell>
          <cell r="M1955">
            <v>-4.3994530408068139E-2</v>
          </cell>
          <cell r="N1955">
            <v>4.5005594596292804</v>
          </cell>
          <cell r="O1955">
            <v>7.9977325251339941</v>
          </cell>
        </row>
        <row r="1956">
          <cell r="A1956">
            <v>28690</v>
          </cell>
          <cell r="B1956">
            <v>3.5000016028308614</v>
          </cell>
          <cell r="C1956">
            <v>-2.7714273022482253E-2</v>
          </cell>
          <cell r="D1956">
            <v>1183136.52</v>
          </cell>
          <cell r="E1956">
            <v>637573.67000000004</v>
          </cell>
          <cell r="F1956">
            <v>259.38</v>
          </cell>
          <cell r="G1956">
            <v>1183137.6751000001</v>
          </cell>
          <cell r="H1956">
            <v>637576.97389999998</v>
          </cell>
          <cell r="I1956">
            <v>259.28300000000002</v>
          </cell>
          <cell r="J1956">
            <v>1183139.04</v>
          </cell>
          <cell r="K1956">
            <v>637580.86</v>
          </cell>
          <cell r="L1956">
            <v>259.18</v>
          </cell>
          <cell r="M1956">
            <v>-2.5007127584656549E-2</v>
          </cell>
          <cell r="N1956">
            <v>4.1188257088433318</v>
          </cell>
          <cell r="O1956">
            <v>7.6188273116741936</v>
          </cell>
        </row>
        <row r="1957">
          <cell r="A1957">
            <v>28700</v>
          </cell>
          <cell r="B1957">
            <v>3.503040762008256</v>
          </cell>
          <cell r="C1957">
            <v>-7.1366568928090427E-3</v>
          </cell>
          <cell r="D1957">
            <v>1183127.08</v>
          </cell>
          <cell r="E1957">
            <v>637576.97</v>
          </cell>
          <cell r="F1957">
            <v>259.32</v>
          </cell>
          <cell r="G1957">
            <v>1183128.2363</v>
          </cell>
          <cell r="H1957">
            <v>637580.27670000005</v>
          </cell>
          <cell r="I1957">
            <v>259.29500000000002</v>
          </cell>
          <cell r="J1957">
            <v>1183129.43</v>
          </cell>
          <cell r="K1957">
            <v>637583.68999999994</v>
          </cell>
          <cell r="L1957">
            <v>259.22000000000003</v>
          </cell>
          <cell r="M1957">
            <v>-2.0741086532769924E-2</v>
          </cell>
          <cell r="N1957">
            <v>3.6160111420147745</v>
          </cell>
          <cell r="O1957">
            <v>7.1190519040230305</v>
          </cell>
        </row>
        <row r="1958">
          <cell r="A1958">
            <v>28710</v>
          </cell>
          <cell r="B1958">
            <v>3.4966421750360421</v>
          </cell>
          <cell r="C1958">
            <v>1.0581580312717109E-2</v>
          </cell>
          <cell r="D1958">
            <v>1183117.6399999999</v>
          </cell>
          <cell r="E1958">
            <v>637580.28</v>
          </cell>
          <cell r="F1958">
            <v>259.29000000000002</v>
          </cell>
          <cell r="G1958">
            <v>1183118.7975000001</v>
          </cell>
          <cell r="H1958">
            <v>637583.57949999999</v>
          </cell>
          <cell r="I1958">
            <v>259.327</v>
          </cell>
          <cell r="J1958">
            <v>1183119.95</v>
          </cell>
          <cell r="K1958">
            <v>637586.88</v>
          </cell>
          <cell r="L1958">
            <v>259.26</v>
          </cell>
          <cell r="M1958">
            <v>-1.916511999577291E-2</v>
          </cell>
          <cell r="N1958">
            <v>3.4959342813812229</v>
          </cell>
          <cell r="O1958">
            <v>6.9925764564172646</v>
          </cell>
        </row>
        <row r="1959">
          <cell r="A1959">
            <v>28720</v>
          </cell>
          <cell r="B1959">
            <v>3.4995540859015537</v>
          </cell>
          <cell r="C1959">
            <v>1.9716797713724785E-2</v>
          </cell>
          <cell r="D1959">
            <v>1183108.2</v>
          </cell>
          <cell r="E1959">
            <v>637583.57999999996</v>
          </cell>
          <cell r="F1959">
            <v>259.29000000000002</v>
          </cell>
          <cell r="G1959">
            <v>1183109.3585999999</v>
          </cell>
          <cell r="H1959">
            <v>637586.88219999999</v>
          </cell>
          <cell r="I1959">
            <v>259.35899999999998</v>
          </cell>
          <cell r="J1959">
            <v>1183110.51</v>
          </cell>
          <cell r="K1959">
            <v>637590.18999999994</v>
          </cell>
          <cell r="L1959">
            <v>259.29000000000002</v>
          </cell>
          <cell r="M1959">
            <v>-1.9700409612202062E-2</v>
          </cell>
          <cell r="N1959">
            <v>3.5024652460638528</v>
          </cell>
          <cell r="O1959">
            <v>7.0020193319654069</v>
          </cell>
        </row>
        <row r="1960">
          <cell r="A1960">
            <v>28730</v>
          </cell>
          <cell r="B1960">
            <v>3.5025934734696453</v>
          </cell>
          <cell r="C1960">
            <v>2.0556196585577492E-2</v>
          </cell>
          <cell r="D1960">
            <v>1183098.76</v>
          </cell>
          <cell r="E1960">
            <v>637586.88</v>
          </cell>
          <cell r="F1960">
            <v>259.32</v>
          </cell>
          <cell r="G1960">
            <v>1183099.9198</v>
          </cell>
          <cell r="H1960">
            <v>637590.18500000006</v>
          </cell>
          <cell r="I1960">
            <v>259.392</v>
          </cell>
          <cell r="J1960">
            <v>1183101.08</v>
          </cell>
          <cell r="K1960">
            <v>637593.49</v>
          </cell>
          <cell r="L1960">
            <v>259.32</v>
          </cell>
          <cell r="M1960">
            <v>-2.0555419164524136E-2</v>
          </cell>
          <cell r="N1960">
            <v>3.5027259441279095</v>
          </cell>
          <cell r="O1960">
            <v>7.0053194175975548</v>
          </cell>
        </row>
        <row r="1961">
          <cell r="A1961">
            <v>28740</v>
          </cell>
          <cell r="B1961">
            <v>3.5055997560643126</v>
          </cell>
          <cell r="C1961">
            <v>2.1109084079533994E-2</v>
          </cell>
          <cell r="D1961">
            <v>1183089.32</v>
          </cell>
          <cell r="E1961">
            <v>637590.18000000005</v>
          </cell>
          <cell r="F1961">
            <v>259.35000000000002</v>
          </cell>
          <cell r="G1961">
            <v>1183090.4809000001</v>
          </cell>
          <cell r="H1961">
            <v>637593.4878</v>
          </cell>
          <cell r="I1961">
            <v>259.42399999999998</v>
          </cell>
          <cell r="J1961">
            <v>1183091.6399999999</v>
          </cell>
          <cell r="K1961">
            <v>637596.79</v>
          </cell>
          <cell r="L1961">
            <v>259.35000000000002</v>
          </cell>
          <cell r="M1961">
            <v>-2.1144550803062011E-2</v>
          </cell>
          <cell r="N1961">
            <v>3.4997196530294348</v>
          </cell>
          <cell r="O1961">
            <v>7.0053194090937474</v>
          </cell>
        </row>
        <row r="1962">
          <cell r="A1962">
            <v>28750</v>
          </cell>
          <cell r="B1962">
            <v>3.4958968477168191</v>
          </cell>
          <cell r="C1962">
            <v>1.8879275583641927E-2</v>
          </cell>
          <cell r="D1962">
            <v>1183079.8899999999</v>
          </cell>
          <cell r="E1962">
            <v>637593.49</v>
          </cell>
          <cell r="F1962">
            <v>259.39</v>
          </cell>
          <cell r="G1962">
            <v>1183081.0421</v>
          </cell>
          <cell r="H1962">
            <v>637596.79059999995</v>
          </cell>
          <cell r="I1962">
            <v>259.45600000000002</v>
          </cell>
          <cell r="J1962">
            <v>1183082.2</v>
          </cell>
          <cell r="K1962">
            <v>637600.09</v>
          </cell>
          <cell r="L1962">
            <v>259.39</v>
          </cell>
          <cell r="M1962">
            <v>-1.8875045838624347E-2</v>
          </cell>
          <cell r="N1962">
            <v>3.4966802499082643</v>
          </cell>
          <cell r="O1962">
            <v>6.9925770976250838</v>
          </cell>
        </row>
        <row r="1963">
          <cell r="A1963">
            <v>28760</v>
          </cell>
          <cell r="B1963">
            <v>3.4988414910797805</v>
          </cell>
          <cell r="C1963">
            <v>1.9720813353755511E-2</v>
          </cell>
          <cell r="D1963">
            <v>1183070.45</v>
          </cell>
          <cell r="E1963">
            <v>637596.79</v>
          </cell>
          <cell r="F1963">
            <v>259.42</v>
          </cell>
          <cell r="G1963">
            <v>1183071.6033000001</v>
          </cell>
          <cell r="H1963">
            <v>637600.09329999995</v>
          </cell>
          <cell r="I1963">
            <v>259.48899999999998</v>
          </cell>
          <cell r="J1963">
            <v>1183072.76</v>
          </cell>
          <cell r="K1963">
            <v>637603.4</v>
          </cell>
          <cell r="L1963">
            <v>259.42</v>
          </cell>
          <cell r="M1963">
            <v>-1.9696430527318693E-2</v>
          </cell>
          <cell r="N1963">
            <v>3.5031728162246392</v>
          </cell>
          <cell r="O1963">
            <v>7.0020143073044192</v>
          </cell>
        </row>
        <row r="1964">
          <cell r="A1964">
            <v>28770</v>
          </cell>
          <cell r="B1964">
            <v>3.5018475937752078</v>
          </cell>
          <cell r="C1964">
            <v>2.0275011432888772E-2</v>
          </cell>
          <cell r="D1964">
            <v>1183061.01</v>
          </cell>
          <cell r="E1964">
            <v>637600.09</v>
          </cell>
          <cell r="F1964">
            <v>259.45</v>
          </cell>
          <cell r="G1964">
            <v>1183062.1643999999</v>
          </cell>
          <cell r="H1964">
            <v>637603.39610000001</v>
          </cell>
          <cell r="I1964">
            <v>259.52100000000002</v>
          </cell>
          <cell r="J1964">
            <v>1183063.32</v>
          </cell>
          <cell r="K1964">
            <v>637606.69999999995</v>
          </cell>
          <cell r="L1964">
            <v>259.45</v>
          </cell>
          <cell r="M1964">
            <v>-2.0284748448341546E-2</v>
          </cell>
          <cell r="N1964">
            <v>3.5001666488908931</v>
          </cell>
          <cell r="O1964">
            <v>7.0020142426661014</v>
          </cell>
        </row>
        <row r="1965">
          <cell r="A1965">
            <v>28780</v>
          </cell>
          <cell r="B1965">
            <v>3.4954474061899221</v>
          </cell>
          <cell r="C1965">
            <v>2.0884307934574225E-2</v>
          </cell>
          <cell r="D1965">
            <v>1183051.57</v>
          </cell>
          <cell r="E1965">
            <v>637603.4</v>
          </cell>
          <cell r="F1965">
            <v>259.48</v>
          </cell>
          <cell r="G1965">
            <v>1183052.7256</v>
          </cell>
          <cell r="H1965">
            <v>637606.69889999996</v>
          </cell>
          <cell r="I1965">
            <v>259.553</v>
          </cell>
          <cell r="J1965">
            <v>1183053.8799999999</v>
          </cell>
          <cell r="K1965">
            <v>637610</v>
          </cell>
          <cell r="L1965">
            <v>259.48</v>
          </cell>
          <cell r="M1965">
            <v>-2.0874274827252435E-2</v>
          </cell>
          <cell r="N1965">
            <v>3.4971274740846972</v>
          </cell>
          <cell r="O1965">
            <v>6.9925748802746188</v>
          </cell>
        </row>
        <row r="1966">
          <cell r="A1966">
            <v>28790</v>
          </cell>
          <cell r="B1966">
            <v>3.4984536270818873</v>
          </cell>
          <cell r="C1966">
            <v>1.8865478018378797E-2</v>
          </cell>
          <cell r="D1966">
            <v>1183042.1299999999</v>
          </cell>
          <cell r="E1966">
            <v>637606.69999999995</v>
          </cell>
          <cell r="F1966">
            <v>259.52</v>
          </cell>
          <cell r="G1966">
            <v>1183043.2867000001</v>
          </cell>
          <cell r="H1966">
            <v>637610.00170000002</v>
          </cell>
          <cell r="I1966">
            <v>259.58600000000001</v>
          </cell>
          <cell r="J1966">
            <v>1183044.44</v>
          </cell>
          <cell r="K1966">
            <v>637613.31000000006</v>
          </cell>
          <cell r="L1966">
            <v>259.52</v>
          </cell>
          <cell r="M1966">
            <v>-1.8837968812073894E-2</v>
          </cell>
          <cell r="N1966">
            <v>3.5035624412823787</v>
          </cell>
          <cell r="O1966">
            <v>7.0020160683642665</v>
          </cell>
        </row>
        <row r="1967">
          <cell r="A1967">
            <v>28800</v>
          </cell>
          <cell r="B1967">
            <v>3.5014929187099861</v>
          </cell>
          <cell r="C1967">
            <v>1.9420287739732478E-2</v>
          </cell>
          <cell r="D1967">
            <v>1183032.69</v>
          </cell>
          <cell r="E1967">
            <v>637610</v>
          </cell>
          <cell r="F1967">
            <v>259.55</v>
          </cell>
          <cell r="G1967">
            <v>1183033.8478999999</v>
          </cell>
          <cell r="H1967">
            <v>637613.30449999997</v>
          </cell>
          <cell r="I1967">
            <v>259.61799999999999</v>
          </cell>
          <cell r="J1967">
            <v>1183035</v>
          </cell>
          <cell r="K1967">
            <v>637616.61</v>
          </cell>
          <cell r="L1967">
            <v>259.55</v>
          </cell>
          <cell r="M1967">
            <v>-1.9425665994163503E-2</v>
          </cell>
          <cell r="N1967">
            <v>3.5005234837464219</v>
          </cell>
          <cell r="O1967">
            <v>7.002016402456408</v>
          </cell>
        </row>
        <row r="1968">
          <cell r="A1968">
            <v>28810</v>
          </cell>
          <cell r="B1968">
            <v>3.5044378507260396</v>
          </cell>
          <cell r="C1968">
            <v>2.0260025437551073E-2</v>
          </cell>
          <cell r="D1968">
            <v>1183023.25</v>
          </cell>
          <cell r="E1968">
            <v>637613.30000000005</v>
          </cell>
          <cell r="F1968">
            <v>259.58</v>
          </cell>
          <cell r="G1968">
            <v>1183024.4091</v>
          </cell>
          <cell r="H1968">
            <v>637616.60719999997</v>
          </cell>
          <cell r="I1968">
            <v>259.65100000000001</v>
          </cell>
          <cell r="J1968">
            <v>1183025.57</v>
          </cell>
          <cell r="K1968">
            <v>637619.91</v>
          </cell>
          <cell r="L1968">
            <v>259.64999999999998</v>
          </cell>
          <cell r="M1968">
            <v>-2.8564228204258169E-4</v>
          </cell>
          <cell r="N1968">
            <v>3.5008822674372944</v>
          </cell>
          <cell r="O1968">
            <v>7.0053201181633344</v>
          </cell>
        </row>
        <row r="1969">
          <cell r="A1969">
            <v>28820</v>
          </cell>
          <cell r="B1969">
            <v>3.877436271640391</v>
          </cell>
          <cell r="C1969">
            <v>1.8826872935063264E-2</v>
          </cell>
          <cell r="D1969">
            <v>1183013.69</v>
          </cell>
          <cell r="E1969">
            <v>637616.25</v>
          </cell>
          <cell r="F1969">
            <v>259.61</v>
          </cell>
          <cell r="G1969">
            <v>1183014.9702000001</v>
          </cell>
          <cell r="H1969">
            <v>637619.91</v>
          </cell>
          <cell r="I1969">
            <v>259.68299999999999</v>
          </cell>
          <cell r="J1969">
            <v>1183016.1299999999</v>
          </cell>
          <cell r="K1969">
            <v>637623.21</v>
          </cell>
          <cell r="L1969">
            <v>259.74</v>
          </cell>
          <cell r="M1969">
            <v>1.6295603703569372E-2</v>
          </cell>
          <cell r="N1969">
            <v>3.497875932484241</v>
          </cell>
          <cell r="O1969">
            <v>7.375312204124632</v>
          </cell>
        </row>
        <row r="1970">
          <cell r="A1970">
            <v>28830</v>
          </cell>
          <cell r="B1970">
            <v>4.3802508832138178</v>
          </cell>
          <cell r="C1970">
            <v>3.5386100963753067E-2</v>
          </cell>
          <cell r="D1970">
            <v>1183004.08</v>
          </cell>
          <cell r="E1970">
            <v>637619.07999999996</v>
          </cell>
          <cell r="F1970">
            <v>259.56</v>
          </cell>
          <cell r="G1970">
            <v>1183005.5314</v>
          </cell>
          <cell r="H1970">
            <v>637623.21279999998</v>
          </cell>
          <cell r="I1970">
            <v>259.71499999999997</v>
          </cell>
          <cell r="J1970">
            <v>1183006.69</v>
          </cell>
          <cell r="K1970">
            <v>637626.52</v>
          </cell>
          <cell r="L1970">
            <v>259.83999999999997</v>
          </cell>
          <cell r="M1970">
            <v>3.5670741863327977E-2</v>
          </cell>
          <cell r="N1970">
            <v>3.5042725065527374</v>
          </cell>
          <cell r="O1970">
            <v>7.8845233897665548</v>
          </cell>
        </row>
        <row r="1971">
          <cell r="A1971">
            <v>28840</v>
          </cell>
          <cell r="B1971">
            <v>4.5044216820834091</v>
          </cell>
          <cell r="C1971">
            <v>5.3724987818655451E-2</v>
          </cell>
          <cell r="D1971">
            <v>1182994.98</v>
          </cell>
          <cell r="E1971">
            <v>637621.68999999994</v>
          </cell>
          <cell r="F1971">
            <v>259.52</v>
          </cell>
          <cell r="G1971">
            <v>1182995.9609999999</v>
          </cell>
          <cell r="H1971">
            <v>637626.08629999997</v>
          </cell>
          <cell r="I1971">
            <v>259.762</v>
          </cell>
          <cell r="J1971">
            <v>1182996.72</v>
          </cell>
          <cell r="K1971">
            <v>637629.5</v>
          </cell>
          <cell r="L1971">
            <v>259.95</v>
          </cell>
          <cell r="M1971">
            <v>5.3759443544193763E-2</v>
          </cell>
          <cell r="N1971">
            <v>3.4970600066840336</v>
          </cell>
          <cell r="O1971">
            <v>8.0014816887674431</v>
          </cell>
        </row>
        <row r="1972">
          <cell r="A1972">
            <v>28850</v>
          </cell>
          <cell r="B1972">
            <v>4.5007561864511603</v>
          </cell>
          <cell r="C1972">
            <v>6.0878658751797328E-2</v>
          </cell>
          <cell r="D1972">
            <v>1182985.78</v>
          </cell>
          <cell r="E1972">
            <v>637623.01</v>
          </cell>
          <cell r="F1972">
            <v>259.63</v>
          </cell>
          <cell r="G1972">
            <v>1182986.0715999999</v>
          </cell>
          <cell r="H1972">
            <v>637627.5013</v>
          </cell>
          <cell r="I1972">
            <v>259.904</v>
          </cell>
          <cell r="J1972">
            <v>1182986.3</v>
          </cell>
          <cell r="K1972">
            <v>637630.99</v>
          </cell>
          <cell r="L1972">
            <v>260.11</v>
          </cell>
          <cell r="M1972">
            <v>5.8921645056204841E-2</v>
          </cell>
          <cell r="N1972">
            <v>3.4961685099510662</v>
          </cell>
          <cell r="O1972">
            <v>7.9969246964022265</v>
          </cell>
        </row>
        <row r="1973">
          <cell r="A1973">
            <v>28860</v>
          </cell>
          <cell r="B1973">
            <v>4.5017193626434375</v>
          </cell>
          <cell r="C1973">
            <v>5.9088534529132153E-2</v>
          </cell>
          <cell r="D1973">
            <v>1182976.48</v>
          </cell>
          <cell r="E1973">
            <v>637622.9</v>
          </cell>
          <cell r="F1973">
            <v>259.89</v>
          </cell>
          <cell r="G1973">
            <v>1182976.0821</v>
          </cell>
          <cell r="H1973">
            <v>637627.38410000002</v>
          </cell>
          <cell r="I1973">
            <v>260.15600000000001</v>
          </cell>
          <cell r="J1973">
            <v>1182975.77</v>
          </cell>
          <cell r="K1973">
            <v>637630.87</v>
          </cell>
          <cell r="L1973">
            <v>260.37</v>
          </cell>
          <cell r="M1973">
            <v>6.1145589488874066E-2</v>
          </cell>
          <cell r="N1973">
            <v>3.4998435993316845</v>
          </cell>
          <cell r="O1973">
            <v>8.0015629619751216</v>
          </cell>
        </row>
        <row r="1974">
          <cell r="A1974">
            <v>28870</v>
          </cell>
          <cell r="B1974">
            <v>4.4994839393016672</v>
          </cell>
          <cell r="C1974">
            <v>5.9562386179239618E-2</v>
          </cell>
          <cell r="D1974">
            <v>1182967.31</v>
          </cell>
          <cell r="E1974">
            <v>637621.37</v>
          </cell>
          <cell r="F1974">
            <v>260.25</v>
          </cell>
          <cell r="G1974">
            <v>1182966.2286</v>
          </cell>
          <cell r="H1974">
            <v>637625.73759999999</v>
          </cell>
          <cell r="I1974">
            <v>260.51799999999997</v>
          </cell>
          <cell r="J1974">
            <v>1182965.3899999999</v>
          </cell>
          <cell r="K1974">
            <v>637629.14</v>
          </cell>
          <cell r="L1974">
            <v>260.73</v>
          </cell>
          <cell r="M1974">
            <v>6.0498440560225908E-2</v>
          </cell>
          <cell r="N1974">
            <v>3.5042225557698621</v>
          </cell>
          <cell r="O1974">
            <v>8.0037064950715298</v>
          </cell>
        </row>
        <row r="1975">
          <cell r="A1975">
            <v>28880</v>
          </cell>
          <cell r="B1975">
            <v>4.499004410939424</v>
          </cell>
          <cell r="C1975">
            <v>6.0013277458335255E-2</v>
          </cell>
          <cell r="D1975">
            <v>1182958.48</v>
          </cell>
          <cell r="E1975">
            <v>637618.44999999995</v>
          </cell>
          <cell r="F1975">
            <v>260.72000000000003</v>
          </cell>
          <cell r="G1975">
            <v>1182956.7438000001</v>
          </cell>
          <cell r="H1975">
            <v>637622.60049999994</v>
          </cell>
          <cell r="I1975">
            <v>260.99</v>
          </cell>
          <cell r="J1975">
            <v>1182955.3899999999</v>
          </cell>
          <cell r="K1975">
            <v>637625.82999999996</v>
          </cell>
          <cell r="L1975">
            <v>261.2</v>
          </cell>
          <cell r="M1975">
            <v>5.9969546408096736E-2</v>
          </cell>
          <cell r="N1975">
            <v>3.5017773616447858</v>
          </cell>
          <cell r="O1975">
            <v>8.0007817725842099</v>
          </cell>
        </row>
        <row r="1976">
          <cell r="A1976">
            <v>28890</v>
          </cell>
          <cell r="B1976">
            <v>4.498564425483746</v>
          </cell>
          <cell r="C1976">
            <v>6.0463733376618756E-2</v>
          </cell>
          <cell r="D1976">
            <v>1182950.2</v>
          </cell>
          <cell r="E1976">
            <v>637614.21</v>
          </cell>
          <cell r="F1976">
            <v>261.3</v>
          </cell>
          <cell r="G1976">
            <v>1182947.8517</v>
          </cell>
          <cell r="H1976">
            <v>637618.04700000002</v>
          </cell>
          <cell r="I1976">
            <v>261.572</v>
          </cell>
          <cell r="J1976">
            <v>1182946.02</v>
          </cell>
          <cell r="K1976">
            <v>637621.03</v>
          </cell>
          <cell r="L1976">
            <v>261.77999999999997</v>
          </cell>
          <cell r="M1976">
            <v>5.9420292236369132E-2</v>
          </cell>
          <cell r="N1976">
            <v>3.5004876645938183</v>
          </cell>
          <cell r="O1976">
            <v>7.9990520900775639</v>
          </cell>
        </row>
        <row r="1977">
          <cell r="A1977">
            <v>28900</v>
          </cell>
          <cell r="B1977">
            <v>4.5065474966738606</v>
          </cell>
          <cell r="C1977">
            <v>4.6820764710832026E-2</v>
          </cell>
          <cell r="D1977">
            <v>1182942.68</v>
          </cell>
          <cell r="E1977">
            <v>637608.75</v>
          </cell>
          <cell r="F1977">
            <v>262.04000000000002</v>
          </cell>
          <cell r="G1977">
            <v>1182939.7625</v>
          </cell>
          <cell r="H1977">
            <v>637612.18469999998</v>
          </cell>
          <cell r="I1977">
            <v>262.25099999999998</v>
          </cell>
          <cell r="J1977">
            <v>1182937.5</v>
          </cell>
          <cell r="K1977">
            <v>637614.85</v>
          </cell>
          <cell r="L1977">
            <v>262.41000000000003</v>
          </cell>
          <cell r="M1977">
            <v>4.5479220157300909E-2</v>
          </cell>
          <cell r="N1977">
            <v>3.4961021638037901</v>
          </cell>
          <cell r="O1977">
            <v>8.0026496604776511</v>
          </cell>
        </row>
        <row r="1978">
          <cell r="A1978">
            <v>28910</v>
          </cell>
          <cell r="B1978">
            <v>4.1882552417783412</v>
          </cell>
          <cell r="C1978">
            <v>2.8174023116578725E-2</v>
          </cell>
          <cell r="D1978">
            <v>1182935.3400000001</v>
          </cell>
          <cell r="E1978">
            <v>637602.32999999996</v>
          </cell>
          <cell r="F1978">
            <v>262.74</v>
          </cell>
          <cell r="G1978">
            <v>1182932.4521000001</v>
          </cell>
          <cell r="H1978">
            <v>637605.36340000003</v>
          </cell>
          <cell r="I1978">
            <v>262.858</v>
          </cell>
          <cell r="J1978">
            <v>1182930.04</v>
          </cell>
          <cell r="K1978">
            <v>637607.9</v>
          </cell>
          <cell r="L1978">
            <v>262.95999999999998</v>
          </cell>
          <cell r="M1978">
            <v>2.9139805389358276E-2</v>
          </cell>
          <cell r="N1978">
            <v>3.5003665479943589</v>
          </cell>
          <cell r="O1978">
            <v>7.6886217897727001</v>
          </cell>
        </row>
        <row r="1979">
          <cell r="A1979">
            <v>28920</v>
          </cell>
          <cell r="B1979">
            <v>3.691137934266211</v>
          </cell>
          <cell r="C1979">
            <v>2.0860775557905449E-2</v>
          </cell>
          <cell r="D1979">
            <v>1182927.76</v>
          </cell>
          <cell r="E1979">
            <v>637595.79</v>
          </cell>
          <cell r="F1979">
            <v>263.20999999999998</v>
          </cell>
          <cell r="G1979">
            <v>1182925.2145</v>
          </cell>
          <cell r="H1979">
            <v>637598.46299999999</v>
          </cell>
          <cell r="I1979">
            <v>263.28699999999998</v>
          </cell>
          <cell r="J1979">
            <v>1182922.8</v>
          </cell>
          <cell r="K1979">
            <v>637601</v>
          </cell>
          <cell r="L1979">
            <v>263.32</v>
          </cell>
          <cell r="M1979">
            <v>9.4223511726257876E-3</v>
          </cell>
          <cell r="N1979">
            <v>3.5023105587370225</v>
          </cell>
          <cell r="O1979">
            <v>7.193448493003233</v>
          </cell>
        </row>
        <row r="1980">
          <cell r="A1980">
            <v>28930</v>
          </cell>
          <cell r="B1980">
            <v>3.4980863139556257</v>
          </cell>
          <cell r="C1980">
            <v>1.9439200150292869E-2</v>
          </cell>
          <cell r="D1980">
            <v>1182920.3899999999</v>
          </cell>
          <cell r="E1980">
            <v>637589.03</v>
          </cell>
          <cell r="F1980">
            <v>263.47000000000003</v>
          </cell>
          <cell r="G1980">
            <v>1182917.9768999999</v>
          </cell>
          <cell r="H1980">
            <v>637591.5625</v>
          </cell>
          <cell r="I1980">
            <v>263.53800000000001</v>
          </cell>
          <cell r="J1980">
            <v>1182915.56</v>
          </cell>
          <cell r="K1980">
            <v>637594.1</v>
          </cell>
          <cell r="L1980">
            <v>263.51</v>
          </cell>
          <cell r="M1980">
            <v>-7.9901205808261787E-3</v>
          </cell>
          <cell r="N1980">
            <v>3.5043275901506865</v>
          </cell>
          <cell r="O1980">
            <v>7.0024139041063123</v>
          </cell>
        </row>
        <row r="1981">
          <cell r="A1981">
            <v>28940</v>
          </cell>
          <cell r="B1981">
            <v>3.496137960637721</v>
          </cell>
          <cell r="C1981">
            <v>2.0022093174842753E-2</v>
          </cell>
          <cell r="D1981">
            <v>1182913.1499999999</v>
          </cell>
          <cell r="E1981">
            <v>637582.13</v>
          </cell>
          <cell r="F1981">
            <v>263.54000000000002</v>
          </cell>
          <cell r="G1981">
            <v>1182910.7392</v>
          </cell>
          <cell r="H1981">
            <v>637584.66200000001</v>
          </cell>
          <cell r="I1981">
            <v>263.61</v>
          </cell>
          <cell r="J1981">
            <v>1182908.32</v>
          </cell>
          <cell r="K1981">
            <v>637587.19999999995</v>
          </cell>
          <cell r="L1981">
            <v>263.54000000000002</v>
          </cell>
          <cell r="M1981">
            <v>-1.9964200319236135E-2</v>
          </cell>
          <cell r="N1981">
            <v>3.5062761783924787</v>
          </cell>
          <cell r="O1981">
            <v>7.0024141390301997</v>
          </cell>
        </row>
        <row r="1982">
          <cell r="A1982">
            <v>28950</v>
          </cell>
          <cell r="B1982">
            <v>3.5010213951759175</v>
          </cell>
          <cell r="C1982">
            <v>2.1136688882272301E-2</v>
          </cell>
          <cell r="D1982">
            <v>1182905.92</v>
          </cell>
          <cell r="E1982">
            <v>637575.23</v>
          </cell>
          <cell r="F1982">
            <v>263.43</v>
          </cell>
          <cell r="G1982">
            <v>1182903.5016000001</v>
          </cell>
          <cell r="H1982">
            <v>637577.76150000002</v>
          </cell>
          <cell r="I1982">
            <v>263.50400000000002</v>
          </cell>
          <cell r="J1982">
            <v>1182901.0900000001</v>
          </cell>
          <cell r="K1982">
            <v>637580.29</v>
          </cell>
          <cell r="L1982">
            <v>263.43</v>
          </cell>
          <cell r="M1982">
            <v>-2.1178218146766913E-2</v>
          </cell>
          <cell r="N1982">
            <v>3.4941560941145178</v>
          </cell>
          <cell r="O1982">
            <v>6.9951774892904357</v>
          </cell>
        </row>
        <row r="1983">
          <cell r="A1983">
            <v>28960</v>
          </cell>
          <cell r="B1983">
            <v>3.4990022863994898</v>
          </cell>
          <cell r="C1983">
            <v>1.1146034442897915E-2</v>
          </cell>
          <cell r="D1983">
            <v>1182898.68</v>
          </cell>
          <cell r="E1983">
            <v>637568.32999999996</v>
          </cell>
          <cell r="F1983">
            <v>263.18</v>
          </cell>
          <cell r="G1983">
            <v>1182896.264</v>
          </cell>
          <cell r="H1983">
            <v>637570.86100000003</v>
          </cell>
          <cell r="I1983">
            <v>263.21899999999999</v>
          </cell>
          <cell r="J1983">
            <v>1182893.8500000001</v>
          </cell>
          <cell r="K1983">
            <v>637573.39</v>
          </cell>
          <cell r="L1983">
            <v>263.14999999999998</v>
          </cell>
          <cell r="M1983">
            <v>-1.9735856307805558E-2</v>
          </cell>
          <cell r="N1983">
            <v>3.4961746236836571</v>
          </cell>
          <cell r="O1983">
            <v>6.9951769100831473</v>
          </cell>
        </row>
        <row r="1984">
          <cell r="A1984">
            <v>28970</v>
          </cell>
          <cell r="B1984">
            <v>3.4971251120452083</v>
          </cell>
          <cell r="C1984">
            <v>-6.862779920952012E-3</v>
          </cell>
          <cell r="D1984">
            <v>1182891.44</v>
          </cell>
          <cell r="E1984">
            <v>637561.43000000005</v>
          </cell>
          <cell r="F1984">
            <v>262.77999999999997</v>
          </cell>
          <cell r="G1984">
            <v>1182889.0263</v>
          </cell>
          <cell r="H1984">
            <v>637563.96059999999</v>
          </cell>
          <cell r="I1984">
            <v>262.75599999999997</v>
          </cell>
          <cell r="J1984">
            <v>1182886.56</v>
          </cell>
          <cell r="K1984">
            <v>637566.54</v>
          </cell>
          <cell r="L1984">
            <v>262.68</v>
          </cell>
          <cell r="M1984">
            <v>-2.1296002505445749E-2</v>
          </cell>
          <cell r="N1984">
            <v>3.5687448844228156</v>
          </cell>
          <cell r="O1984">
            <v>7.0658699964680238</v>
          </cell>
        </row>
        <row r="1985">
          <cell r="A1985">
            <v>28980</v>
          </cell>
          <cell r="B1985">
            <v>3.49510710852259</v>
          </cell>
          <cell r="C1985">
            <v>-2.3461369695950661E-2</v>
          </cell>
          <cell r="D1985">
            <v>1182884.2</v>
          </cell>
          <cell r="E1985">
            <v>637554.53</v>
          </cell>
          <cell r="F1985">
            <v>262.29000000000002</v>
          </cell>
          <cell r="G1985">
            <v>1182881.7886999999</v>
          </cell>
          <cell r="H1985">
            <v>637557.0601</v>
          </cell>
          <cell r="I1985">
            <v>262.20800000000003</v>
          </cell>
          <cell r="J1985">
            <v>1182878.98</v>
          </cell>
          <cell r="K1985">
            <v>637560</v>
          </cell>
          <cell r="L1985">
            <v>262.11</v>
          </cell>
          <cell r="M1985">
            <v>-2.4102711544423602E-2</v>
          </cell>
          <cell r="N1985">
            <v>4.065932574407233</v>
          </cell>
          <cell r="O1985">
            <v>7.561039682929823</v>
          </cell>
        </row>
        <row r="1986">
          <cell r="A1986">
            <v>28990</v>
          </cell>
          <cell r="B1986">
            <v>3.5016675455860091</v>
          </cell>
          <cell r="C1986">
            <v>-4.2551155431023523E-2</v>
          </cell>
          <cell r="D1986">
            <v>1182876.9099999999</v>
          </cell>
          <cell r="E1986">
            <v>637547.59</v>
          </cell>
          <cell r="F1986">
            <v>261.81</v>
          </cell>
          <cell r="G1986">
            <v>1182874.5418</v>
          </cell>
          <cell r="H1986">
            <v>637550.16940000001</v>
          </cell>
          <cell r="I1986">
            <v>261.661</v>
          </cell>
          <cell r="J1986">
            <v>1182871.5</v>
          </cell>
          <cell r="K1986">
            <v>637553.49</v>
          </cell>
          <cell r="L1986">
            <v>261.47000000000003</v>
          </cell>
          <cell r="M1986">
            <v>-4.2414156261423516E-2</v>
          </cell>
          <cell r="N1986">
            <v>4.503213474829681</v>
          </cell>
          <cell r="O1986">
            <v>8.0048810204156897</v>
          </cell>
        </row>
        <row r="1987">
          <cell r="A1987">
            <v>29000</v>
          </cell>
          <cell r="B1987">
            <v>3.5019526267567684</v>
          </cell>
          <cell r="C1987">
            <v>-5.9109880133273153E-2</v>
          </cell>
          <cell r="D1987">
            <v>1182868.69</v>
          </cell>
          <cell r="E1987">
            <v>637541.06999999995</v>
          </cell>
          <cell r="F1987">
            <v>261.32</v>
          </cell>
          <cell r="G1987">
            <v>1182866.7134</v>
          </cell>
          <cell r="H1987">
            <v>637543.9608</v>
          </cell>
          <cell r="I1987">
            <v>261.113</v>
          </cell>
          <cell r="J1987">
            <v>1182864.18</v>
          </cell>
          <cell r="K1987">
            <v>637547.68000000005</v>
          </cell>
          <cell r="L1987">
            <v>260.83999999999997</v>
          </cell>
          <cell r="M1987">
            <v>-6.0665821544120771E-2</v>
          </cell>
          <cell r="N1987">
            <v>4.5000626885350643</v>
          </cell>
          <cell r="O1987">
            <v>8.0020153152918319</v>
          </cell>
          <cell r="P1987">
            <v>7.4377504980217823</v>
          </cell>
        </row>
        <row r="1988">
          <cell r="A1988">
            <v>29010</v>
          </cell>
          <cell r="B1988">
            <v>3.4970068373213996</v>
          </cell>
          <cell r="C1988">
            <v>-6.1195190617332647E-2</v>
          </cell>
          <cell r="D1988">
            <v>1182859.6200000001</v>
          </cell>
          <cell r="E1988">
            <v>637535.79</v>
          </cell>
          <cell r="F1988">
            <v>260.82</v>
          </cell>
          <cell r="G1988">
            <v>1182858.0808999999</v>
          </cell>
          <cell r="H1988">
            <v>637538.9301</v>
          </cell>
          <cell r="I1988">
            <v>260.60599999999999</v>
          </cell>
          <cell r="J1988">
            <v>1182856.1000000001</v>
          </cell>
          <cell r="K1988">
            <v>637542.97</v>
          </cell>
          <cell r="L1988">
            <v>260.33999999999997</v>
          </cell>
          <cell r="M1988">
            <v>-5.91187651961032E-2</v>
          </cell>
          <cell r="N1988">
            <v>4.499417386639748</v>
          </cell>
          <cell r="O1988">
            <v>7.9964242239611476</v>
          </cell>
        </row>
        <row r="1989">
          <cell r="A1989">
            <v>29020</v>
          </cell>
          <cell r="B1989">
            <v>3.5003765740313786</v>
          </cell>
          <cell r="C1989">
            <v>-5.856512739826239E-2</v>
          </cell>
          <cell r="D1989">
            <v>1182849.8999999999</v>
          </cell>
          <cell r="E1989">
            <v>637531.85</v>
          </cell>
          <cell r="F1989">
            <v>260.47000000000003</v>
          </cell>
          <cell r="G1989">
            <v>1182848.82</v>
          </cell>
          <cell r="H1989">
            <v>637535.17960000003</v>
          </cell>
          <cell r="I1989">
            <v>260.26499999999999</v>
          </cell>
          <cell r="J1989">
            <v>1182847.43</v>
          </cell>
          <cell r="K1989">
            <v>637539.46</v>
          </cell>
          <cell r="L1989">
            <v>259.99</v>
          </cell>
          <cell r="M1989">
            <v>-6.1105190742823653E-2</v>
          </cell>
          <cell r="N1989">
            <v>4.5004359966305145</v>
          </cell>
          <cell r="O1989">
            <v>8.0008125706618927</v>
          </cell>
        </row>
        <row r="1990">
          <cell r="A1990">
            <v>29030</v>
          </cell>
          <cell r="B1990">
            <v>3.4960303044781615</v>
          </cell>
          <cell r="C1990">
            <v>-6.0354167905734973E-2</v>
          </cell>
          <cell r="D1990">
            <v>1182839.71</v>
          </cell>
          <cell r="E1990">
            <v>637529.34</v>
          </cell>
          <cell r="F1990">
            <v>260.31</v>
          </cell>
          <cell r="G1990">
            <v>1182839.1195</v>
          </cell>
          <cell r="H1990">
            <v>637532.78579999995</v>
          </cell>
          <cell r="I1990">
            <v>260.09899999999999</v>
          </cell>
          <cell r="J1990">
            <v>1182838.3600000001</v>
          </cell>
          <cell r="K1990">
            <v>637537.22</v>
          </cell>
          <cell r="L1990">
            <v>259.83</v>
          </cell>
          <cell r="M1990">
            <v>-5.9794064813470049E-2</v>
          </cell>
          <cell r="N1990">
            <v>4.4987742652914067</v>
          </cell>
          <cell r="O1990">
            <v>7.9948045697695687</v>
          </cell>
        </row>
        <row r="1991">
          <cell r="A1991">
            <v>29040</v>
          </cell>
          <cell r="B1991">
            <v>3.4987362360711032</v>
          </cell>
          <cell r="C1991">
            <v>-6.0593307324605279E-2</v>
          </cell>
          <cell r="D1991">
            <v>1182829.27</v>
          </cell>
          <cell r="E1991">
            <v>637528.30000000005</v>
          </cell>
          <cell r="F1991">
            <v>260.32</v>
          </cell>
          <cell r="G1991">
            <v>1182829.1769999999</v>
          </cell>
          <cell r="H1991">
            <v>637531.79749999999</v>
          </cell>
          <cell r="I1991">
            <v>260.108</v>
          </cell>
          <cell r="J1991">
            <v>1182829.05</v>
          </cell>
          <cell r="K1991">
            <v>637536.30000000005</v>
          </cell>
          <cell r="L1991">
            <v>259.83999999999997</v>
          </cell>
          <cell r="M1991">
            <v>-5.9498823295493455E-2</v>
          </cell>
          <cell r="N1991">
            <v>4.5042907599876498</v>
          </cell>
          <cell r="O1991">
            <v>8.0030269960587539</v>
          </cell>
        </row>
        <row r="1992">
          <cell r="A1992">
            <v>29050</v>
          </cell>
          <cell r="B1992">
            <v>3.4982231332729925</v>
          </cell>
          <cell r="C1992">
            <v>-4.2021333231095484E-2</v>
          </cell>
          <cell r="D1992">
            <v>1182818.79</v>
          </cell>
          <cell r="E1992">
            <v>637528.76</v>
          </cell>
          <cell r="F1992">
            <v>260.43</v>
          </cell>
          <cell r="G1992">
            <v>1182819.1950000001</v>
          </cell>
          <cell r="H1992">
            <v>637532.23470000003</v>
          </cell>
          <cell r="I1992">
            <v>260.28300000000002</v>
          </cell>
          <cell r="J1992">
            <v>1182819.71</v>
          </cell>
          <cell r="K1992">
            <v>637536.69999999995</v>
          </cell>
          <cell r="L1992">
            <v>260.08999999999997</v>
          </cell>
          <cell r="M1992">
            <v>-4.2937548175255288E-2</v>
          </cell>
          <cell r="N1992">
            <v>4.4949003425227128</v>
          </cell>
          <cell r="O1992">
            <v>7.9931234757957057</v>
          </cell>
        </row>
        <row r="1993">
          <cell r="A1993">
            <v>29060</v>
          </cell>
          <cell r="B1993">
            <v>3.4987519288438889</v>
          </cell>
          <cell r="C1993">
            <v>-2.3151112638821952E-2</v>
          </cell>
          <cell r="D1993">
            <v>1182808.82</v>
          </cell>
          <cell r="E1993">
            <v>637530.06000000006</v>
          </cell>
          <cell r="F1993">
            <v>260.58</v>
          </cell>
          <cell r="G1993">
            <v>1182809.2790999999</v>
          </cell>
          <cell r="H1993">
            <v>637533.52850000001</v>
          </cell>
          <cell r="I1993">
            <v>260.49900000000002</v>
          </cell>
          <cell r="J1993">
            <v>1182809.81</v>
          </cell>
          <cell r="K1993">
            <v>637537.55000000005</v>
          </cell>
          <cell r="L1993">
            <v>260.39999999999998</v>
          </cell>
          <cell r="M1993">
            <v>-2.4405924521967295E-2</v>
          </cell>
          <cell r="N1993">
            <v>4.0563921235984495</v>
          </cell>
          <cell r="O1993">
            <v>7.5551440524423388</v>
          </cell>
        </row>
        <row r="1994">
          <cell r="A1994">
            <v>29070</v>
          </cell>
          <cell r="B1994">
            <v>3.4999962571367287</v>
          </cell>
          <cell r="C1994">
            <v>-5.4285772338365148E-3</v>
          </cell>
          <cell r="D1994">
            <v>1182798.9099999999</v>
          </cell>
          <cell r="E1994">
            <v>637531.36</v>
          </cell>
          <cell r="F1994">
            <v>260.7</v>
          </cell>
          <cell r="G1994">
            <v>1182799.3642</v>
          </cell>
          <cell r="H1994">
            <v>637534.83039999998</v>
          </cell>
          <cell r="I1994">
            <v>260.68099999999998</v>
          </cell>
          <cell r="J1994">
            <v>1182799.83</v>
          </cell>
          <cell r="K1994">
            <v>637538.35</v>
          </cell>
          <cell r="L1994">
            <v>260.61</v>
          </cell>
          <cell r="M1994">
            <v>-1.9998370522413416E-2</v>
          </cell>
          <cell r="N1994">
            <v>3.5502892558368906</v>
          </cell>
          <cell r="O1994">
            <v>7.0502855129736197</v>
          </cell>
        </row>
        <row r="1995">
          <cell r="A1995">
            <v>29080</v>
          </cell>
          <cell r="B1995">
            <v>3.5026575795866344</v>
          </cell>
          <cell r="C1995">
            <v>1.1134402696779367E-2</v>
          </cell>
          <cell r="D1995">
            <v>1182788.99</v>
          </cell>
          <cell r="E1995">
            <v>637532.66</v>
          </cell>
          <cell r="F1995">
            <v>260.70999999999998</v>
          </cell>
          <cell r="G1995">
            <v>1182789.4494</v>
          </cell>
          <cell r="H1995">
            <v>637536.1324</v>
          </cell>
          <cell r="I1995">
            <v>260.74900000000002</v>
          </cell>
          <cell r="J1995">
            <v>1182789.9099999999</v>
          </cell>
          <cell r="K1995">
            <v>637539.6</v>
          </cell>
          <cell r="L1995">
            <v>260.68</v>
          </cell>
          <cell r="M1995">
            <v>-1.9725236566553016E-2</v>
          </cell>
          <cell r="N1995">
            <v>3.4980569062992268</v>
          </cell>
          <cell r="O1995">
            <v>7.0007144858858616</v>
          </cell>
        </row>
        <row r="1996">
          <cell r="A1996">
            <v>29090</v>
          </cell>
          <cell r="B1996">
            <v>3.5039022161020528</v>
          </cell>
          <cell r="C1996">
            <v>2.0548518639912208E-2</v>
          </cell>
          <cell r="D1996">
            <v>1182779.08</v>
          </cell>
          <cell r="E1996">
            <v>637533.96</v>
          </cell>
          <cell r="F1996">
            <v>260.63</v>
          </cell>
          <cell r="G1996">
            <v>1182779.5345000001</v>
          </cell>
          <cell r="H1996">
            <v>637537.43429999996</v>
          </cell>
          <cell r="I1996">
            <v>260.702</v>
          </cell>
          <cell r="J1996">
            <v>1182779.99</v>
          </cell>
          <cell r="K1996">
            <v>637540.9</v>
          </cell>
          <cell r="L1996">
            <v>260.63</v>
          </cell>
          <cell r="M1996">
            <v>-2.0597880843097095E-2</v>
          </cell>
          <cell r="N1996">
            <v>3.4955052196125251</v>
          </cell>
          <cell r="O1996">
            <v>6.9994074357145779</v>
          </cell>
        </row>
        <row r="1997">
          <cell r="A1997">
            <v>29100</v>
          </cell>
          <cell r="B1997">
            <v>3.4965375159336509</v>
          </cell>
          <cell r="C1997">
            <v>1.9733807998778326E-2</v>
          </cell>
          <cell r="D1997">
            <v>1182769.1599999999</v>
          </cell>
          <cell r="E1997">
            <v>637535.27</v>
          </cell>
          <cell r="F1997">
            <v>260.47000000000003</v>
          </cell>
          <cell r="G1997">
            <v>1182769.6196000001</v>
          </cell>
          <cell r="H1997">
            <v>637538.73620000004</v>
          </cell>
          <cell r="I1997">
            <v>260.53899999999999</v>
          </cell>
          <cell r="J1997">
            <v>1182770.08</v>
          </cell>
          <cell r="K1997">
            <v>637542.21</v>
          </cell>
          <cell r="L1997">
            <v>260.47000000000003</v>
          </cell>
          <cell r="M1997">
            <v>-1.9690787649100108E-2</v>
          </cell>
          <cell r="N1997">
            <v>3.5041767363284402</v>
          </cell>
          <cell r="O1997">
            <v>7.0007142522620907</v>
          </cell>
        </row>
        <row r="1998">
          <cell r="A1998">
            <v>29110</v>
          </cell>
          <cell r="B1998">
            <v>3.4978798335444097</v>
          </cell>
          <cell r="C1998">
            <v>2.0298010045725873E-2</v>
          </cell>
          <cell r="D1998">
            <v>1182759.25</v>
          </cell>
          <cell r="E1998">
            <v>637536.56999999995</v>
          </cell>
          <cell r="F1998">
            <v>260.19</v>
          </cell>
          <cell r="G1998">
            <v>1182759.7046999999</v>
          </cell>
          <cell r="H1998">
            <v>637540.03819999995</v>
          </cell>
          <cell r="I1998">
            <v>260.26100000000002</v>
          </cell>
          <cell r="J1998">
            <v>1182760.1599999999</v>
          </cell>
          <cell r="K1998">
            <v>637543.51</v>
          </cell>
          <cell r="L1998">
            <v>260.19</v>
          </cell>
          <cell r="M1998">
            <v>-2.0276866125245152E-2</v>
          </cell>
          <cell r="N1998">
            <v>3.5015272854038222</v>
          </cell>
          <cell r="O1998">
            <v>6.9994071189482323</v>
          </cell>
        </row>
        <row r="1999">
          <cell r="A1999">
            <v>29120</v>
          </cell>
          <cell r="B1999">
            <v>3.5004299807442201</v>
          </cell>
          <cell r="C1999">
            <v>1.971186407943714E-2</v>
          </cell>
          <cell r="D1999">
            <v>1182749.33</v>
          </cell>
          <cell r="E1999">
            <v>637537.87</v>
          </cell>
          <cell r="F1999">
            <v>259.8</v>
          </cell>
          <cell r="G1999">
            <v>1182749.7897999999</v>
          </cell>
          <cell r="H1999">
            <v>637541.34010000003</v>
          </cell>
          <cell r="I1999">
            <v>259.86900000000003</v>
          </cell>
          <cell r="J1999">
            <v>1182750.25</v>
          </cell>
          <cell r="K1999">
            <v>637544.81000000006</v>
          </cell>
          <cell r="L1999">
            <v>259.8</v>
          </cell>
          <cell r="M1999">
            <v>-1.9712684586128803E-2</v>
          </cell>
          <cell r="N1999">
            <v>3.5002842813489727</v>
          </cell>
          <cell r="O1999">
            <v>7.0007142620931928</v>
          </cell>
        </row>
        <row r="2000">
          <cell r="A2000">
            <v>29130</v>
          </cell>
          <cell r="B2000">
            <v>3.5017727539212093</v>
          </cell>
          <cell r="C2000">
            <v>2.1132153683344722E-2</v>
          </cell>
          <cell r="D2000">
            <v>1182739.42</v>
          </cell>
          <cell r="E2000">
            <v>637539.17000000004</v>
          </cell>
          <cell r="F2000">
            <v>259.37</v>
          </cell>
          <cell r="G2000">
            <v>1182739.8748999999</v>
          </cell>
          <cell r="H2000">
            <v>637542.64210000006</v>
          </cell>
          <cell r="I2000">
            <v>259.44400000000002</v>
          </cell>
          <cell r="J2000">
            <v>1182740.33</v>
          </cell>
          <cell r="K2000">
            <v>637546.11</v>
          </cell>
          <cell r="L2000">
            <v>259.37</v>
          </cell>
          <cell r="M2000">
            <v>-2.1157156942616714E-2</v>
          </cell>
          <cell r="N2000">
            <v>3.4976344033708329</v>
          </cell>
          <cell r="O2000">
            <v>6.9994071572920422</v>
          </cell>
        </row>
        <row r="2001">
          <cell r="A2001">
            <v>29140</v>
          </cell>
          <cell r="B2001">
            <v>3.5043224737861665</v>
          </cell>
          <cell r="C2001">
            <v>1.9404606884398559E-2</v>
          </cell>
          <cell r="D2001">
            <v>1182729.5</v>
          </cell>
          <cell r="E2001">
            <v>637540.47</v>
          </cell>
          <cell r="F2001">
            <v>258.95</v>
          </cell>
          <cell r="G2001">
            <v>1182729.96</v>
          </cell>
          <cell r="H2001">
            <v>637543.94400000002</v>
          </cell>
          <cell r="I2001">
            <v>259.01799999999997</v>
          </cell>
          <cell r="J2001">
            <v>1182730.42</v>
          </cell>
          <cell r="K2001">
            <v>637547.41</v>
          </cell>
          <cell r="L2001">
            <v>258.95</v>
          </cell>
          <cell r="M2001">
            <v>-1.9448620987052096E-2</v>
          </cell>
          <cell r="N2001">
            <v>3.4963918544792749</v>
          </cell>
          <cell r="O2001">
            <v>7.0007143282654418</v>
          </cell>
        </row>
        <row r="2002">
          <cell r="A2002">
            <v>29150</v>
          </cell>
          <cell r="B2002">
            <v>3.4957635846941635</v>
          </cell>
          <cell r="C2002">
            <v>2.0596358493820126E-2</v>
          </cell>
          <cell r="D2002">
            <v>1182719.5900000001</v>
          </cell>
          <cell r="E2002">
            <v>637541.78</v>
          </cell>
          <cell r="F2002">
            <v>258.52</v>
          </cell>
          <cell r="G2002">
            <v>1182720.0452000001</v>
          </cell>
          <cell r="H2002">
            <v>637545.24600000004</v>
          </cell>
          <cell r="I2002">
            <v>258.59199999999998</v>
          </cell>
          <cell r="J2002">
            <v>1182720.5</v>
          </cell>
          <cell r="K2002">
            <v>637548.72</v>
          </cell>
          <cell r="L2002">
            <v>258.58</v>
          </cell>
          <cell r="M2002">
            <v>-3.4250058209418176E-3</v>
          </cell>
          <cell r="N2002">
            <v>3.5036436804363333</v>
          </cell>
          <cell r="O2002">
            <v>6.9994072651304968</v>
          </cell>
        </row>
        <row r="2003">
          <cell r="A2003">
            <v>29160</v>
          </cell>
          <cell r="B2003">
            <v>3.8207965792693717</v>
          </cell>
          <cell r="C2003">
            <v>2.0152865613882652E-2</v>
          </cell>
          <cell r="D2003">
            <v>1182709.6299999999</v>
          </cell>
          <cell r="E2003">
            <v>637542.76</v>
          </cell>
          <cell r="F2003">
            <v>258.08999999999997</v>
          </cell>
          <cell r="G2003">
            <v>1182710.1303000001</v>
          </cell>
          <cell r="H2003">
            <v>637546.54790000001</v>
          </cell>
          <cell r="I2003">
            <v>258.16699999999997</v>
          </cell>
          <cell r="J2003">
            <v>1182710.5900000001</v>
          </cell>
          <cell r="K2003">
            <v>637550.02</v>
          </cell>
          <cell r="L2003">
            <v>258.22000000000003</v>
          </cell>
          <cell r="M2003">
            <v>1.5132482595483497E-2</v>
          </cell>
          <cell r="N2003">
            <v>3.5023995346191716</v>
          </cell>
          <cell r="O2003">
            <v>7.3231961138885433</v>
          </cell>
        </row>
        <row r="2004">
          <cell r="A2004">
            <v>29170</v>
          </cell>
          <cell r="B2004">
            <v>4.3169856613590252</v>
          </cell>
          <cell r="C2004">
            <v>3.2661679018775029E-2</v>
          </cell>
          <cell r="D2004">
            <v>1182699.6499999999</v>
          </cell>
          <cell r="E2004">
            <v>637543.56999999995</v>
          </cell>
          <cell r="F2004">
            <v>257.60000000000002</v>
          </cell>
          <cell r="G2004">
            <v>1182700.2154000001</v>
          </cell>
          <cell r="H2004">
            <v>637547.84979999997</v>
          </cell>
          <cell r="I2004">
            <v>257.74099999999999</v>
          </cell>
          <cell r="J2004">
            <v>1182700.67</v>
          </cell>
          <cell r="K2004">
            <v>637551.31999999995</v>
          </cell>
          <cell r="L2004">
            <v>257.86</v>
          </cell>
          <cell r="M2004">
            <v>3.400145834729365E-2</v>
          </cell>
          <cell r="N2004">
            <v>3.4998498824536455</v>
          </cell>
          <cell r="O2004">
            <v>7.8168355438126707</v>
          </cell>
        </row>
        <row r="2005">
          <cell r="A2005">
            <v>29180</v>
          </cell>
          <cell r="B2005">
            <v>4.5026233475680755</v>
          </cell>
          <cell r="C2005">
            <v>5.2635981672335512E-2</v>
          </cell>
          <cell r="D2005">
            <v>1182690.25</v>
          </cell>
          <cell r="E2005">
            <v>637544.24</v>
          </cell>
          <cell r="F2005">
            <v>257.14999999999998</v>
          </cell>
          <cell r="G2005">
            <v>1182690.2645</v>
          </cell>
          <cell r="H2005">
            <v>637548.7426</v>
          </cell>
          <cell r="I2005">
            <v>257.387</v>
          </cell>
          <cell r="J2005">
            <v>1182690.27</v>
          </cell>
          <cell r="K2005">
            <v>637552.24</v>
          </cell>
          <cell r="L2005">
            <v>257.57</v>
          </cell>
          <cell r="M2005">
            <v>5.2324519275958027E-2</v>
          </cell>
          <cell r="N2005">
            <v>3.4974043246313631</v>
          </cell>
          <cell r="O2005">
            <v>8.0000276721994386</v>
          </cell>
        </row>
        <row r="2006">
          <cell r="A2006">
            <v>29190</v>
          </cell>
          <cell r="B2006">
            <v>4.4966096172617194</v>
          </cell>
          <cell r="C2006">
            <v>6.1157188061044712E-2</v>
          </cell>
          <cell r="D2006">
            <v>1182681.21</v>
          </cell>
          <cell r="E2006">
            <v>637543.36</v>
          </cell>
          <cell r="F2006">
            <v>256.91000000000003</v>
          </cell>
          <cell r="G2006">
            <v>1182680.3287</v>
          </cell>
          <cell r="H2006">
            <v>637547.76939999999</v>
          </cell>
          <cell r="I2006">
            <v>257.185</v>
          </cell>
          <cell r="J2006">
            <v>1182679.6399999999</v>
          </cell>
          <cell r="K2006">
            <v>637551.19999999995</v>
          </cell>
          <cell r="L2006">
            <v>257.39</v>
          </cell>
          <cell r="M2006">
            <v>5.8587395095242752E-2</v>
          </cell>
          <cell r="N2006">
            <v>3.4990461628602074</v>
          </cell>
          <cell r="O2006">
            <v>7.9956557801219272</v>
          </cell>
        </row>
        <row r="2007">
          <cell r="A2007">
            <v>29200</v>
          </cell>
          <cell r="B2007">
            <v>4.5036930458377578</v>
          </cell>
          <cell r="C2007">
            <v>5.9062639769789052E-2</v>
          </cell>
          <cell r="D2007">
            <v>1182672.53</v>
          </cell>
          <cell r="E2007">
            <v>637540.68999999994</v>
          </cell>
          <cell r="F2007">
            <v>256.87</v>
          </cell>
          <cell r="G2007">
            <v>1182670.7842999999</v>
          </cell>
          <cell r="H2007">
            <v>637544.84160000004</v>
          </cell>
          <cell r="I2007">
            <v>257.13600000000002</v>
          </cell>
          <cell r="J2007">
            <v>1182669.43</v>
          </cell>
          <cell r="K2007">
            <v>637548.06999999995</v>
          </cell>
          <cell r="L2007">
            <v>257.35000000000002</v>
          </cell>
          <cell r="M2007">
            <v>6.1126155643632239E-2</v>
          </cell>
          <cell r="N2007">
            <v>3.5009563049838532</v>
          </cell>
          <cell r="O2007">
            <v>8.0046493508216106</v>
          </cell>
          <cell r="P2007">
            <v>7.5112613087329043</v>
          </cell>
        </row>
        <row r="2008">
          <cell r="A2008">
            <v>29210</v>
          </cell>
          <cell r="B2008">
            <v>4.4943522804167575</v>
          </cell>
          <cell r="C2008">
            <v>5.98528960829489E-2</v>
          </cell>
          <cell r="D2008">
            <v>1182664.54</v>
          </cell>
          <cell r="E2008">
            <v>637536.36</v>
          </cell>
          <cell r="F2008">
            <v>256.97000000000003</v>
          </cell>
          <cell r="G2008">
            <v>1182662.0119</v>
          </cell>
          <cell r="H2008">
            <v>637540.07590000005</v>
          </cell>
          <cell r="I2008">
            <v>257.23899999999998</v>
          </cell>
          <cell r="J2008">
            <v>1182660.04</v>
          </cell>
          <cell r="K2008">
            <v>637542.97</v>
          </cell>
          <cell r="L2008">
            <v>257.45</v>
          </cell>
          <cell r="M2008">
            <v>6.0250792669885554E-2</v>
          </cell>
          <cell r="N2008">
            <v>3.5020286148944622</v>
          </cell>
          <cell r="O2008">
            <v>7.9963808953112192</v>
          </cell>
        </row>
        <row r="2009">
          <cell r="A2009">
            <v>29220</v>
          </cell>
          <cell r="B2009">
            <v>4.4985850275392618</v>
          </cell>
          <cell r="C2009">
            <v>6.0685748591786937E-2</v>
          </cell>
          <cell r="D2009">
            <v>1182657.58</v>
          </cell>
          <cell r="E2009">
            <v>637530.52</v>
          </cell>
          <cell r="F2009">
            <v>257.14</v>
          </cell>
          <cell r="G2009">
            <v>1182654.361</v>
          </cell>
          <cell r="H2009">
            <v>637533.66249999998</v>
          </cell>
          <cell r="I2009">
            <v>257.41300000000001</v>
          </cell>
          <cell r="J2009">
            <v>1182651.8600000001</v>
          </cell>
          <cell r="K2009">
            <v>637536.11</v>
          </cell>
          <cell r="L2009">
            <v>257.62</v>
          </cell>
          <cell r="M2009">
            <v>5.9154309439962E-2</v>
          </cell>
          <cell r="N2009">
            <v>3.4993223986510391</v>
          </cell>
          <cell r="O2009">
            <v>7.9979074261903005</v>
          </cell>
        </row>
        <row r="2010">
          <cell r="A2010">
            <v>29230</v>
          </cell>
          <cell r="B2010">
            <v>4.5000363575180709</v>
          </cell>
          <cell r="C2010">
            <v>5.733287011537265E-2</v>
          </cell>
          <cell r="D2010">
            <v>1182651.92</v>
          </cell>
          <cell r="E2010">
            <v>637523.42000000004</v>
          </cell>
          <cell r="F2010">
            <v>257.33</v>
          </cell>
          <cell r="G2010">
            <v>1182648.1369</v>
          </cell>
          <cell r="H2010">
            <v>637525.85690000001</v>
          </cell>
          <cell r="I2010">
            <v>257.58800000000002</v>
          </cell>
          <cell r="J2010">
            <v>1182645.2</v>
          </cell>
          <cell r="K2010">
            <v>637527.75</v>
          </cell>
          <cell r="L2010">
            <v>257.79000000000002</v>
          </cell>
          <cell r="M2010">
            <v>5.781061659020828E-2</v>
          </cell>
          <cell r="N2010">
            <v>3.4941678867028743</v>
          </cell>
          <cell r="O2010">
            <v>7.9942042442209456</v>
          </cell>
        </row>
        <row r="2011">
          <cell r="A2011">
            <v>29240</v>
          </cell>
          <cell r="B2011">
            <v>4.5019960474353322</v>
          </cell>
          <cell r="C2011">
            <v>4.0426512614043043E-2</v>
          </cell>
          <cell r="D2011">
            <v>1182647.78</v>
          </cell>
          <cell r="E2011">
            <v>637515.32999999996</v>
          </cell>
          <cell r="F2011">
            <v>257.58</v>
          </cell>
          <cell r="G2011">
            <v>1182643.5874999999</v>
          </cell>
          <cell r="H2011">
            <v>637516.97039999999</v>
          </cell>
          <cell r="I2011">
            <v>257.762</v>
          </cell>
          <cell r="J2011">
            <v>1182640.33</v>
          </cell>
          <cell r="K2011">
            <v>637518.25</v>
          </cell>
          <cell r="L2011">
            <v>257.89999999999998</v>
          </cell>
          <cell r="M2011">
            <v>3.9430692037739079E-2</v>
          </cell>
          <cell r="N2011">
            <v>3.4998117676427571</v>
          </cell>
          <cell r="O2011">
            <v>8.0018078150780898</v>
          </cell>
        </row>
        <row r="2012">
          <cell r="A2012">
            <v>29250</v>
          </cell>
          <cell r="B2012">
            <v>4.0054765758070641</v>
          </cell>
          <cell r="C2012">
            <v>2.1470603652856898E-2</v>
          </cell>
          <cell r="D2012">
            <v>1182643.69</v>
          </cell>
          <cell r="E2012">
            <v>637506.19999999995</v>
          </cell>
          <cell r="F2012">
            <v>257.85000000000002</v>
          </cell>
          <cell r="G2012">
            <v>1182639.9572000001</v>
          </cell>
          <cell r="H2012">
            <v>637507.65260000003</v>
          </cell>
          <cell r="I2012">
            <v>257.93599999999998</v>
          </cell>
          <cell r="J2012">
            <v>1182636.7</v>
          </cell>
          <cell r="K2012">
            <v>637508.92000000004</v>
          </cell>
          <cell r="L2012">
            <v>258.01</v>
          </cell>
          <cell r="M2012">
            <v>2.1172558791863395E-2</v>
          </cell>
          <cell r="N2012">
            <v>3.4950900704760564</v>
          </cell>
          <cell r="O2012">
            <v>7.5005666462831204</v>
          </cell>
        </row>
        <row r="2013">
          <cell r="A2013">
            <v>29260</v>
          </cell>
          <cell r="B2013">
            <v>3.5031819878460904</v>
          </cell>
          <cell r="C2013">
            <v>2.0552743263067382E-2</v>
          </cell>
          <cell r="D2013">
            <v>1182639.5900000001</v>
          </cell>
          <cell r="E2013">
            <v>637497.06000000006</v>
          </cell>
          <cell r="F2013">
            <v>258.01</v>
          </cell>
          <cell r="G2013">
            <v>1182636.327</v>
          </cell>
          <cell r="H2013">
            <v>637498.33479999995</v>
          </cell>
          <cell r="I2013">
            <v>258.08199999999999</v>
          </cell>
          <cell r="J2013">
            <v>1182633.07</v>
          </cell>
          <cell r="K2013">
            <v>637499.61</v>
          </cell>
          <cell r="L2013">
            <v>258.10000000000002</v>
          </cell>
          <cell r="M2013">
            <v>5.1461803294187355E-3</v>
          </cell>
          <cell r="N2013">
            <v>3.4977398473835088</v>
          </cell>
          <cell r="O2013">
            <v>7.0009218352295992</v>
          </cell>
        </row>
        <row r="2014">
          <cell r="A2014">
            <v>29270</v>
          </cell>
          <cell r="B2014">
            <v>3.5006307845765736</v>
          </cell>
          <cell r="C2014">
            <v>1.9139407759082312E-2</v>
          </cell>
          <cell r="D2014">
            <v>1182635.96</v>
          </cell>
          <cell r="E2014">
            <v>637487.75</v>
          </cell>
          <cell r="F2014">
            <v>258.05</v>
          </cell>
          <cell r="G2014">
            <v>1182632.6967</v>
          </cell>
          <cell r="H2014">
            <v>637489.01699999999</v>
          </cell>
          <cell r="I2014">
            <v>258.11700000000002</v>
          </cell>
          <cell r="J2014">
            <v>1182629.44</v>
          </cell>
          <cell r="K2014">
            <v>637490.29</v>
          </cell>
          <cell r="L2014">
            <v>258.07</v>
          </cell>
          <cell r="M2014">
            <v>-1.3441402356592361E-2</v>
          </cell>
          <cell r="N2014">
            <v>3.4966589611071517</v>
          </cell>
          <cell r="O2014">
            <v>6.9972897456837249</v>
          </cell>
        </row>
        <row r="2015">
          <cell r="A2015">
            <v>29280</v>
          </cell>
          <cell r="B2015">
            <v>3.5017072409223058</v>
          </cell>
          <cell r="C2015">
            <v>1.8847949145683152E-2</v>
          </cell>
          <cell r="D2015">
            <v>1182632.33</v>
          </cell>
          <cell r="E2015">
            <v>637478.43000000005</v>
          </cell>
          <cell r="F2015">
            <v>257.97000000000003</v>
          </cell>
          <cell r="G2015">
            <v>1182629.0663999999</v>
          </cell>
          <cell r="H2015">
            <v>637479.69920000003</v>
          </cell>
          <cell r="I2015">
            <v>258.036</v>
          </cell>
          <cell r="J2015">
            <v>1182625.81</v>
          </cell>
          <cell r="K2015">
            <v>637480.97</v>
          </cell>
          <cell r="L2015">
            <v>257.97000000000003</v>
          </cell>
          <cell r="M2015">
            <v>-1.8880991433649491E-2</v>
          </cell>
          <cell r="N2015">
            <v>3.4955791506980729</v>
          </cell>
          <cell r="O2015">
            <v>6.9972863916203787</v>
          </cell>
        </row>
        <row r="2016">
          <cell r="A2016">
            <v>29290</v>
          </cell>
          <cell r="B2016">
            <v>3.5027278925203067</v>
          </cell>
          <cell r="C2016">
            <v>8.5647532210636288E-3</v>
          </cell>
          <cell r="D2016">
            <v>1182628.7</v>
          </cell>
          <cell r="E2016">
            <v>637469.11</v>
          </cell>
          <cell r="F2016">
            <v>257.81</v>
          </cell>
          <cell r="G2016">
            <v>1182625.4362000001</v>
          </cell>
          <cell r="H2016">
            <v>637470.38150000002</v>
          </cell>
          <cell r="I2016">
            <v>257.83999999999997</v>
          </cell>
          <cell r="J2016">
            <v>1182622.17</v>
          </cell>
          <cell r="K2016">
            <v>637471.65</v>
          </cell>
          <cell r="L2016">
            <v>257.77</v>
          </cell>
          <cell r="M2016">
            <v>-1.9977869690670735E-2</v>
          </cell>
          <cell r="N2016">
            <v>3.5038770941969744</v>
          </cell>
          <cell r="O2016">
            <v>7.0066049867172815</v>
          </cell>
        </row>
        <row r="2017">
          <cell r="A2017">
            <v>29300</v>
          </cell>
          <cell r="B2017">
            <v>3.5038065728921768</v>
          </cell>
          <cell r="C2017">
            <v>-9.4183281278498177E-3</v>
          </cell>
          <cell r="D2017">
            <v>1182625.07</v>
          </cell>
          <cell r="E2017">
            <v>637459.79</v>
          </cell>
          <cell r="F2017">
            <v>257.56</v>
          </cell>
          <cell r="G2017">
            <v>1182621.8059</v>
          </cell>
          <cell r="H2017">
            <v>637461.06370000006</v>
          </cell>
          <cell r="I2017">
            <v>257.52699999999999</v>
          </cell>
          <cell r="J2017">
            <v>1182618.3999999999</v>
          </cell>
          <cell r="K2017">
            <v>637462.39</v>
          </cell>
          <cell r="L2017">
            <v>257.45</v>
          </cell>
          <cell r="M2017">
            <v>-2.1066872583331338E-2</v>
          </cell>
          <cell r="N2017">
            <v>3.6550275649800339</v>
          </cell>
          <cell r="O2017">
            <v>7.1588341378722102</v>
          </cell>
        </row>
        <row r="2018">
          <cell r="A2018">
            <v>29310</v>
          </cell>
          <cell r="B2018">
            <v>3.5011651345645429</v>
          </cell>
          <cell r="C2018">
            <v>-2.6276966799347219E-2</v>
          </cell>
          <cell r="D2018">
            <v>1182621.44</v>
          </cell>
          <cell r="E2018">
            <v>637450.48</v>
          </cell>
          <cell r="F2018">
            <v>257.19</v>
          </cell>
          <cell r="G2018">
            <v>1182618.1757</v>
          </cell>
          <cell r="H2018">
            <v>637451.74589999998</v>
          </cell>
          <cell r="I2018">
            <v>257.09800000000001</v>
          </cell>
          <cell r="J2018">
            <v>1182614.3</v>
          </cell>
          <cell r="K2018">
            <v>637453.26</v>
          </cell>
          <cell r="L2018">
            <v>256.98</v>
          </cell>
          <cell r="M2018">
            <v>-2.8358872061742625E-2</v>
          </cell>
          <cell r="N2018">
            <v>4.1609553350036874</v>
          </cell>
          <cell r="O2018">
            <v>7.6621204695682303</v>
          </cell>
        </row>
        <row r="2019">
          <cell r="A2019">
            <v>29320</v>
          </cell>
          <cell r="B2019">
            <v>3.5005142079440463</v>
          </cell>
          <cell r="C2019">
            <v>-4.4850553568297875E-2</v>
          </cell>
          <cell r="D2019">
            <v>1182617.68</v>
          </cell>
          <cell r="E2019">
            <v>637441.04</v>
          </cell>
          <cell r="F2019">
            <v>256.70999999999998</v>
          </cell>
          <cell r="G2019">
            <v>1182614.4783999999</v>
          </cell>
          <cell r="H2019">
            <v>637442.45539999998</v>
          </cell>
          <cell r="I2019">
            <v>256.553</v>
          </cell>
          <cell r="J2019">
            <v>1182610.3600000001</v>
          </cell>
          <cell r="K2019">
            <v>637444.28</v>
          </cell>
          <cell r="L2019">
            <v>256.35000000000002</v>
          </cell>
          <cell r="M2019">
            <v>-4.5066196687656247E-2</v>
          </cell>
          <cell r="N2019">
            <v>4.504484844969773</v>
          </cell>
          <cell r="O2019">
            <v>8.0049990529138189</v>
          </cell>
        </row>
        <row r="2020">
          <cell r="A2020">
            <v>29330</v>
          </cell>
          <cell r="B2020">
            <v>3.5053000514323669</v>
          </cell>
          <cell r="C2020">
            <v>-6.0765126201674041E-2</v>
          </cell>
          <cell r="D2020">
            <v>1182612.76</v>
          </cell>
          <cell r="E2020">
            <v>637431.77</v>
          </cell>
          <cell r="F2020">
            <v>256.11</v>
          </cell>
          <cell r="G2020">
            <v>1182609.7901999999</v>
          </cell>
          <cell r="H2020">
            <v>637433.63210000005</v>
          </cell>
          <cell r="I2020">
            <v>255.89699999999999</v>
          </cell>
          <cell r="J2020">
            <v>1182605.98</v>
          </cell>
          <cell r="K2020">
            <v>637436.02</v>
          </cell>
          <cell r="L2020">
            <v>255.63</v>
          </cell>
          <cell r="M2020">
            <v>-5.9377787357745945E-2</v>
          </cell>
          <cell r="N2020">
            <v>4.4966310110436485</v>
          </cell>
          <cell r="O2020">
            <v>8.0019310624760145</v>
          </cell>
        </row>
        <row r="2021">
          <cell r="A2021">
            <v>29340</v>
          </cell>
          <cell r="B2021">
            <v>3.4993472906107081</v>
          </cell>
          <cell r="C2021">
            <v>-6.144002928114102E-2</v>
          </cell>
          <cell r="D2021">
            <v>1182606.56</v>
          </cell>
          <cell r="E2021">
            <v>637423.30000000005</v>
          </cell>
          <cell r="F2021">
            <v>255.47</v>
          </cell>
          <cell r="G2021">
            <v>1182603.8935</v>
          </cell>
          <cell r="H2021">
            <v>637425.56610000005</v>
          </cell>
          <cell r="I2021">
            <v>255.255</v>
          </cell>
          <cell r="J2021">
            <v>1182600.46</v>
          </cell>
          <cell r="K2021">
            <v>637428.47</v>
          </cell>
          <cell r="L2021">
            <v>254.99</v>
          </cell>
          <cell r="M2021">
            <v>-5.8930289286275001E-2</v>
          </cell>
          <cell r="N2021">
            <v>4.4968386072678834</v>
          </cell>
          <cell r="O2021">
            <v>7.9961858978785916</v>
          </cell>
        </row>
        <row r="2022">
          <cell r="A2022">
            <v>29350</v>
          </cell>
          <cell r="B2022">
            <v>3.501818556105436</v>
          </cell>
          <cell r="C2022">
            <v>-5.9397709123834956E-2</v>
          </cell>
          <cell r="D2022">
            <v>1182599.23</v>
          </cell>
          <cell r="E2022">
            <v>637415.80000000005</v>
          </cell>
          <cell r="F2022">
            <v>254.93</v>
          </cell>
          <cell r="G2022">
            <v>1182596.9086</v>
          </cell>
          <cell r="H2022">
            <v>637418.42180000001</v>
          </cell>
          <cell r="I2022">
            <v>254.72200000000001</v>
          </cell>
          <cell r="J2022">
            <v>1182593.92</v>
          </cell>
          <cell r="K2022">
            <v>637421.79</v>
          </cell>
          <cell r="L2022">
            <v>254.45</v>
          </cell>
          <cell r="M2022">
            <v>-6.0404931363176394E-2</v>
          </cell>
          <cell r="N2022">
            <v>4.5029436150611106</v>
          </cell>
          <cell r="O2022">
            <v>8.0047621711665471</v>
          </cell>
        </row>
        <row r="2023">
          <cell r="A2023">
            <v>29360</v>
          </cell>
          <cell r="B2023">
            <v>3.4999560467876751</v>
          </cell>
          <cell r="C2023">
            <v>-6.0857907114430544E-2</v>
          </cell>
          <cell r="D2023">
            <v>1182590.8999999999</v>
          </cell>
          <cell r="E2023">
            <v>637409.42000000004</v>
          </cell>
          <cell r="F2023">
            <v>254.51</v>
          </cell>
          <cell r="G2023">
            <v>1182588.9776999999</v>
          </cell>
          <cell r="H2023">
            <v>637412.34479999996</v>
          </cell>
          <cell r="I2023">
            <v>254.297</v>
          </cell>
          <cell r="J2023">
            <v>1182586.5</v>
          </cell>
          <cell r="K2023">
            <v>637416.1</v>
          </cell>
          <cell r="L2023">
            <v>254.03</v>
          </cell>
          <cell r="M2023">
            <v>-5.9347220259022102E-2</v>
          </cell>
          <cell r="N2023">
            <v>4.4989470245559806</v>
          </cell>
          <cell r="O2023">
            <v>7.9989030713436557</v>
          </cell>
        </row>
        <row r="2024">
          <cell r="A2024">
            <v>29370</v>
          </cell>
          <cell r="B2024">
            <v>3.5006491868973129</v>
          </cell>
          <cell r="C2024">
            <v>-5.9703211844898851E-2</v>
          </cell>
          <cell r="D2024">
            <v>1182581.75</v>
          </cell>
          <cell r="E2024">
            <v>637404.29</v>
          </cell>
          <cell r="F2024">
            <v>254.19</v>
          </cell>
          <cell r="G2024">
            <v>1182580.2623000001</v>
          </cell>
          <cell r="H2024">
            <v>637407.45880000002</v>
          </cell>
          <cell r="I2024">
            <v>253.98099999999999</v>
          </cell>
          <cell r="J2024">
            <v>1182578.3500000001</v>
          </cell>
          <cell r="K2024">
            <v>637411.53</v>
          </cell>
          <cell r="L2024">
            <v>253.71</v>
          </cell>
          <cell r="M2024">
            <v>-6.0249659574441672E-2</v>
          </cell>
          <cell r="N2024">
            <v>4.497950725599563</v>
          </cell>
          <cell r="O2024">
            <v>7.9985999124968759</v>
          </cell>
        </row>
        <row r="2025">
          <cell r="A2025">
            <v>29380</v>
          </cell>
          <cell r="B2025">
            <v>3.4954999027310847</v>
          </cell>
          <cell r="C2025">
            <v>-5.8646833272635659E-2</v>
          </cell>
          <cell r="D2025">
            <v>1182571.96</v>
          </cell>
          <cell r="E2025">
            <v>637400.52</v>
          </cell>
          <cell r="F2025">
            <v>253.98</v>
          </cell>
          <cell r="G2025">
            <v>1182570.9401</v>
          </cell>
          <cell r="H2025">
            <v>637403.86340000003</v>
          </cell>
          <cell r="I2025">
            <v>253.77500000000001</v>
          </cell>
          <cell r="J2025">
            <v>1182569.6200000001</v>
          </cell>
          <cell r="K2025">
            <v>637408.17000000004</v>
          </cell>
          <cell r="L2025">
            <v>253.5</v>
          </cell>
          <cell r="M2025">
            <v>-6.1051644762293224E-2</v>
          </cell>
          <cell r="N2025">
            <v>4.5043831508672385</v>
          </cell>
          <cell r="O2025">
            <v>7.9998830535983227</v>
          </cell>
        </row>
        <row r="2026">
          <cell r="A2026">
            <v>29390</v>
          </cell>
          <cell r="B2026">
            <v>3.5036085126735181</v>
          </cell>
          <cell r="C2026">
            <v>-4.6238042696267995E-2</v>
          </cell>
          <cell r="D2026">
            <v>1182561.74</v>
          </cell>
          <cell r="E2026">
            <v>637398.17000000004</v>
          </cell>
          <cell r="F2026">
            <v>253.84</v>
          </cell>
          <cell r="G2026">
            <v>1182561.2009999999</v>
          </cell>
          <cell r="H2026">
            <v>637401.63190000004</v>
          </cell>
          <cell r="I2026">
            <v>253.678</v>
          </cell>
          <cell r="J2026">
            <v>1182560.51</v>
          </cell>
          <cell r="K2026">
            <v>637406.07999999996</v>
          </cell>
          <cell r="L2026">
            <v>253.46</v>
          </cell>
          <cell r="M2026">
            <v>-4.8428812700648839E-2</v>
          </cell>
          <cell r="N2026">
            <v>4.5014524999302452</v>
          </cell>
          <cell r="O2026">
            <v>8.0050610126037629</v>
          </cell>
        </row>
        <row r="2027">
          <cell r="A2027">
            <v>29400</v>
          </cell>
          <cell r="B2027">
            <v>3.5022198275514214</v>
          </cell>
          <cell r="C2027">
            <v>-2.8838852206091611E-2</v>
          </cell>
          <cell r="D2027">
            <v>1182551.5900000001</v>
          </cell>
          <cell r="E2027">
            <v>637397.07999999996</v>
          </cell>
          <cell r="F2027">
            <v>253.79</v>
          </cell>
          <cell r="G2027">
            <v>1182551.2596</v>
          </cell>
          <cell r="H2027">
            <v>637400.56660000002</v>
          </cell>
          <cell r="I2027">
            <v>253.68899999999999</v>
          </cell>
          <cell r="J2027">
            <v>1182550.8600000001</v>
          </cell>
          <cell r="K2027">
            <v>637404.76</v>
          </cell>
          <cell r="L2027">
            <v>253.57</v>
          </cell>
          <cell r="M2027">
            <v>-2.8249952694536538E-2</v>
          </cell>
          <cell r="N2027">
            <v>4.2123964343138187</v>
          </cell>
          <cell r="O2027">
            <v>7.7146162618652401</v>
          </cell>
        </row>
        <row r="2028">
          <cell r="A2028">
            <v>29410</v>
          </cell>
          <cell r="B2028">
            <v>3.4992094549276964</v>
          </cell>
          <cell r="C2028">
            <v>-1.1431153383420014E-2</v>
          </cell>
          <cell r="D2028">
            <v>1182541.6299999999</v>
          </cell>
          <cell r="E2028">
            <v>637396.14</v>
          </cell>
          <cell r="F2028">
            <v>253.85</v>
          </cell>
          <cell r="G2028">
            <v>1182541.3041000001</v>
          </cell>
          <cell r="H2028">
            <v>637399.62399999995</v>
          </cell>
          <cell r="I2028">
            <v>253.81</v>
          </cell>
          <cell r="J2028">
            <v>1182540.95</v>
          </cell>
          <cell r="K2028">
            <v>637403.31999999995</v>
          </cell>
          <cell r="L2028">
            <v>253.74</v>
          </cell>
          <cell r="M2028">
            <v>-1.8853066914374314E-2</v>
          </cell>
          <cell r="N2028">
            <v>3.7129237549473952</v>
          </cell>
          <cell r="O2028">
            <v>7.2121332098750912</v>
          </cell>
        </row>
        <row r="2029">
          <cell r="A2029">
            <v>29420</v>
          </cell>
          <cell r="B2029">
            <v>3.4972372252933299</v>
          </cell>
          <cell r="C2029">
            <v>5.7187999302232961E-3</v>
          </cell>
          <cell r="D2029">
            <v>1182531.68</v>
          </cell>
          <cell r="E2029">
            <v>637395.19999999995</v>
          </cell>
          <cell r="F2029">
            <v>254.02</v>
          </cell>
          <cell r="G2029">
            <v>1182531.3485999999</v>
          </cell>
          <cell r="H2029">
            <v>637398.68149999995</v>
          </cell>
          <cell r="I2029">
            <v>254.04</v>
          </cell>
          <cell r="J2029">
            <v>1182531.02</v>
          </cell>
          <cell r="K2029">
            <v>637402.17000000004</v>
          </cell>
          <cell r="L2029">
            <v>253.97</v>
          </cell>
          <cell r="M2029">
            <v>-1.9977499081472096E-2</v>
          </cell>
          <cell r="N2029">
            <v>3.5039420957808418</v>
          </cell>
          <cell r="O2029">
            <v>7.0011793210741722</v>
          </cell>
        </row>
        <row r="2030">
          <cell r="A2030">
            <v>29430</v>
          </cell>
          <cell r="B2030">
            <v>3.5042715704626732</v>
          </cell>
          <cell r="C2030">
            <v>1.969025476837637E-2</v>
          </cell>
          <cell r="D2030">
            <v>1182521.72</v>
          </cell>
          <cell r="E2030">
            <v>637394.25</v>
          </cell>
          <cell r="F2030">
            <v>254.31</v>
          </cell>
          <cell r="G2030">
            <v>1182521.3932</v>
          </cell>
          <cell r="H2030">
            <v>637397.73899999994</v>
          </cell>
          <cell r="I2030">
            <v>254.37899999999999</v>
          </cell>
          <cell r="J2030">
            <v>1182521.06</v>
          </cell>
          <cell r="K2030">
            <v>637401.22</v>
          </cell>
          <cell r="L2030">
            <v>254.31</v>
          </cell>
          <cell r="M2030">
            <v>-1.9731703013076158E-2</v>
          </cell>
          <cell r="N2030">
            <v>3.4969105279084247</v>
          </cell>
          <cell r="O2030">
            <v>7.001182098371098</v>
          </cell>
        </row>
        <row r="2031">
          <cell r="A2031">
            <v>29440</v>
          </cell>
          <cell r="B2031">
            <v>3.5022004867851231</v>
          </cell>
          <cell r="C2031">
            <v>1.9130829389356445E-2</v>
          </cell>
          <cell r="D2031">
            <v>1182511.77</v>
          </cell>
          <cell r="E2031">
            <v>637393.31000000006</v>
          </cell>
          <cell r="F2031">
            <v>254.76</v>
          </cell>
          <cell r="G2031">
            <v>1182511.4376999999</v>
          </cell>
          <cell r="H2031">
            <v>637396.79639999999</v>
          </cell>
          <cell r="I2031">
            <v>254.827</v>
          </cell>
          <cell r="J2031">
            <v>1182511.1100000001</v>
          </cell>
          <cell r="K2031">
            <v>637400.28</v>
          </cell>
          <cell r="L2031">
            <v>254.76</v>
          </cell>
          <cell r="M2031">
            <v>-1.9148441290781235E-2</v>
          </cell>
          <cell r="N2031">
            <v>3.4989793154737638</v>
          </cell>
          <cell r="O2031">
            <v>7.0011798022588874</v>
          </cell>
        </row>
        <row r="2032">
          <cell r="A2032">
            <v>29450</v>
          </cell>
          <cell r="B2032">
            <v>3.4992873631642278</v>
          </cell>
          <cell r="C2032">
            <v>1.8860983151815818E-2</v>
          </cell>
          <cell r="D2032">
            <v>1182501.81</v>
          </cell>
          <cell r="E2032">
            <v>637392.37</v>
          </cell>
          <cell r="F2032">
            <v>255.25</v>
          </cell>
          <cell r="G2032">
            <v>1182501.4822</v>
          </cell>
          <cell r="H2032">
            <v>637395.85389999999</v>
          </cell>
          <cell r="I2032">
            <v>255.316</v>
          </cell>
          <cell r="J2032">
            <v>1182501.1499999999</v>
          </cell>
          <cell r="K2032">
            <v>637399.34</v>
          </cell>
          <cell r="L2032">
            <v>255.25</v>
          </cell>
          <cell r="M2032">
            <v>-1.8846952833688702E-2</v>
          </cell>
          <cell r="N2032">
            <v>3.5018923527005539</v>
          </cell>
          <cell r="O2032">
            <v>7.0011797158647813</v>
          </cell>
        </row>
        <row r="2033">
          <cell r="A2033">
            <v>29460</v>
          </cell>
          <cell r="B2033">
            <v>3.4973182368152425</v>
          </cell>
          <cell r="C2033">
            <v>1.8871602619755866E-2</v>
          </cell>
          <cell r="D2033">
            <v>1182491.8600000001</v>
          </cell>
          <cell r="E2033">
            <v>637391.43000000005</v>
          </cell>
          <cell r="F2033">
            <v>255.74</v>
          </cell>
          <cell r="G2033">
            <v>1182491.5267</v>
          </cell>
          <cell r="H2033">
            <v>637394.91139999998</v>
          </cell>
          <cell r="I2033">
            <v>255.80600000000001</v>
          </cell>
          <cell r="J2033">
            <v>1182491.2</v>
          </cell>
          <cell r="K2033">
            <v>637398.4</v>
          </cell>
          <cell r="L2033">
            <v>255.74</v>
          </cell>
          <cell r="M2033">
            <v>-1.8836347590958747E-2</v>
          </cell>
          <cell r="N2033">
            <v>3.5038639885622955</v>
          </cell>
          <cell r="O2033">
            <v>7.001182225377538</v>
          </cell>
        </row>
        <row r="2034">
          <cell r="A2034">
            <v>29470</v>
          </cell>
          <cell r="B2034">
            <v>3.5042595338189675</v>
          </cell>
          <cell r="C2034">
            <v>9.9878446965033316E-3</v>
          </cell>
          <cell r="D2034">
            <v>1182481.8999999999</v>
          </cell>
          <cell r="E2034">
            <v>637390.48</v>
          </cell>
          <cell r="F2034">
            <v>256.26</v>
          </cell>
          <cell r="G2034">
            <v>1182481.5711999999</v>
          </cell>
          <cell r="H2034">
            <v>637393.96880000003</v>
          </cell>
          <cell r="I2034">
            <v>256.29500000000002</v>
          </cell>
          <cell r="J2034">
            <v>1182481.24</v>
          </cell>
          <cell r="K2034">
            <v>637397.44999999995</v>
          </cell>
          <cell r="L2034">
            <v>256.23</v>
          </cell>
          <cell r="M2034">
            <v>-1.8587787804338257E-2</v>
          </cell>
          <cell r="N2034">
            <v>3.4969196272418817</v>
          </cell>
          <cell r="O2034">
            <v>7.0011791610608487</v>
          </cell>
        </row>
        <row r="2035">
          <cell r="A2035">
            <v>29480</v>
          </cell>
          <cell r="B2035">
            <v>3.5022817319394757</v>
          </cell>
          <cell r="C2035">
            <v>-5.9960910079000793E-3</v>
          </cell>
          <cell r="D2035">
            <v>1182471.95</v>
          </cell>
          <cell r="E2035">
            <v>637389.54</v>
          </cell>
          <cell r="F2035">
            <v>256.75</v>
          </cell>
          <cell r="G2035">
            <v>1182471.6158</v>
          </cell>
          <cell r="H2035">
            <v>637393.02630000003</v>
          </cell>
          <cell r="I2035">
            <v>256.72899999999998</v>
          </cell>
          <cell r="J2035">
            <v>1182471.26</v>
          </cell>
          <cell r="K2035">
            <v>637396.74</v>
          </cell>
          <cell r="L2035">
            <v>256.64999999999998</v>
          </cell>
          <cell r="M2035">
            <v>-2.1175621135983334E-2</v>
          </cell>
          <cell r="N2035">
            <v>3.7307052054196661</v>
          </cell>
          <cell r="O2035">
            <v>7.2329869373591418</v>
          </cell>
        </row>
        <row r="2036">
          <cell r="A2036">
            <v>29490</v>
          </cell>
          <cell r="B2036">
            <v>3.4993663040958221</v>
          </cell>
          <cell r="C2036">
            <v>-2.5718942282388323E-2</v>
          </cell>
          <cell r="D2036">
            <v>1182461.99</v>
          </cell>
          <cell r="E2036">
            <v>637388.6</v>
          </cell>
          <cell r="F2036">
            <v>257.14</v>
          </cell>
          <cell r="G2036">
            <v>1182461.6603000001</v>
          </cell>
          <cell r="H2036">
            <v>637392.08380000002</v>
          </cell>
          <cell r="I2036">
            <v>257.05</v>
          </cell>
          <cell r="J2036">
            <v>1182461.26</v>
          </cell>
          <cell r="K2036">
            <v>637396.29</v>
          </cell>
          <cell r="L2036">
            <v>256.94</v>
          </cell>
          <cell r="M2036">
            <v>-2.6034238855961202E-2</v>
          </cell>
          <cell r="N2036">
            <v>4.2252051465228968</v>
          </cell>
          <cell r="O2036">
            <v>7.7245714506187184</v>
          </cell>
        </row>
        <row r="2037">
          <cell r="A2037">
            <v>29500</v>
          </cell>
          <cell r="B2037">
            <v>3.4973957983123136</v>
          </cell>
          <cell r="C2037">
            <v>-4.2889054785397E-2</v>
          </cell>
          <cell r="D2037">
            <v>1182451.92</v>
          </cell>
          <cell r="E2037">
            <v>637387.72</v>
          </cell>
          <cell r="F2037">
            <v>257.41000000000003</v>
          </cell>
          <cell r="G2037">
            <v>1182451.6989</v>
          </cell>
          <cell r="H2037">
            <v>637391.21039999998</v>
          </cell>
          <cell r="I2037">
            <v>257.26</v>
          </cell>
          <cell r="J2037">
            <v>1182451.4099999999</v>
          </cell>
          <cell r="K2037">
            <v>637395.69999999995</v>
          </cell>
          <cell r="L2037">
            <v>257.06</v>
          </cell>
          <cell r="M2037">
            <v>-4.4455453889389894E-2</v>
          </cell>
          <cell r="N2037">
            <v>4.4988855697573316</v>
          </cell>
          <cell r="O2037">
            <v>7.9962813680696456</v>
          </cell>
        </row>
        <row r="2038">
          <cell r="A2038">
            <v>29510</v>
          </cell>
          <cell r="B2038">
            <v>3.5042043162130261</v>
          </cell>
          <cell r="C2038">
            <v>-5.1937610817368876E-2</v>
          </cell>
          <cell r="D2038">
            <v>1182441.7</v>
          </cell>
          <cell r="E2038">
            <v>637387.4</v>
          </cell>
          <cell r="F2038">
            <v>257.54000000000002</v>
          </cell>
          <cell r="G2038">
            <v>1182441.7054999999</v>
          </cell>
          <cell r="H2038">
            <v>637390.90419999999</v>
          </cell>
          <cell r="I2038">
            <v>257.358</v>
          </cell>
          <cell r="J2038">
            <v>1182441.72</v>
          </cell>
          <cell r="K2038">
            <v>637395.4</v>
          </cell>
          <cell r="L2038">
            <v>257.12</v>
          </cell>
          <cell r="M2038">
            <v>-5.2938022633367429E-2</v>
          </cell>
          <cell r="N2038">
            <v>4.495823382907874</v>
          </cell>
          <cell r="O2038">
            <v>8.0000276991208992</v>
          </cell>
        </row>
        <row r="2039">
          <cell r="A2039">
            <v>29520</v>
          </cell>
          <cell r="B2039">
            <v>3.502894488818495</v>
          </cell>
          <cell r="C2039">
            <v>-3.5970252715928144E-2</v>
          </cell>
          <cell r="D2039">
            <v>1182431.47</v>
          </cell>
          <cell r="E2039">
            <v>637387.77</v>
          </cell>
          <cell r="F2039">
            <v>257.47000000000003</v>
          </cell>
          <cell r="G2039">
            <v>1182431.7138</v>
          </cell>
          <cell r="H2039">
            <v>637391.26439999999</v>
          </cell>
          <cell r="I2039">
            <v>257.34399999999999</v>
          </cell>
          <cell r="J2039">
            <v>1182432.03</v>
          </cell>
          <cell r="K2039">
            <v>637395.75</v>
          </cell>
          <cell r="L2039">
            <v>257.18</v>
          </cell>
          <cell r="M2039">
            <v>-3.6470938452537793E-2</v>
          </cell>
          <cell r="N2039">
            <v>4.4967310126503062</v>
          </cell>
          <cell r="O2039">
            <v>7.9996255014688007</v>
          </cell>
        </row>
        <row r="2040">
          <cell r="A2040">
            <v>29530</v>
          </cell>
          <cell r="B2040">
            <v>3.500256906291761</v>
          </cell>
          <cell r="C2040">
            <v>-1.4856052396180789E-2</v>
          </cell>
          <cell r="D2040">
            <v>1182421.48</v>
          </cell>
          <cell r="E2040">
            <v>637388.53</v>
          </cell>
          <cell r="F2040">
            <v>257.27</v>
          </cell>
          <cell r="G2040">
            <v>1182421.7424999999</v>
          </cell>
          <cell r="H2040">
            <v>637392.02040000004</v>
          </cell>
          <cell r="I2040">
            <v>257.21800000000002</v>
          </cell>
          <cell r="J2040">
            <v>1182422.05</v>
          </cell>
          <cell r="K2040">
            <v>637396.06000000006</v>
          </cell>
          <cell r="L2040">
            <v>257.14999999999998</v>
          </cell>
          <cell r="M2040">
            <v>-1.6784790618776257E-2</v>
          </cell>
          <cell r="N2040">
            <v>4.0512867598105435</v>
          </cell>
          <cell r="O2040">
            <v>7.5515436661023045</v>
          </cell>
        </row>
        <row r="2041">
          <cell r="A2041">
            <v>29540</v>
          </cell>
          <cell r="B2041">
            <v>3.7103786572172006</v>
          </cell>
          <cell r="C2041">
            <v>4.3122283406027409E-3</v>
          </cell>
          <cell r="D2041">
            <v>1182411.49</v>
          </cell>
          <cell r="E2041">
            <v>637389.07999999996</v>
          </cell>
          <cell r="F2041">
            <v>257.02</v>
          </cell>
          <cell r="G2041">
            <v>1182411.7712999999</v>
          </cell>
          <cell r="H2041">
            <v>637392.77969999996</v>
          </cell>
          <cell r="I2041">
            <v>257.036</v>
          </cell>
          <cell r="J2041">
            <v>1182412.04</v>
          </cell>
          <cell r="K2041">
            <v>637396.31999999995</v>
          </cell>
          <cell r="L2041">
            <v>257.05</v>
          </cell>
          <cell r="M2041">
            <v>3.9431263844289452E-3</v>
          </cell>
          <cell r="N2041">
            <v>3.5504821897910137</v>
          </cell>
          <cell r="O2041">
            <v>7.2608608470082139</v>
          </cell>
        </row>
        <row r="2042">
          <cell r="A2042">
            <v>29550</v>
          </cell>
          <cell r="B2042">
            <v>4.211190928960713</v>
          </cell>
          <cell r="C2042">
            <v>2.4696101828290015E-2</v>
          </cell>
          <cell r="D2042">
            <v>1182401.48</v>
          </cell>
          <cell r="E2042">
            <v>637389.34</v>
          </cell>
          <cell r="F2042">
            <v>256.75</v>
          </cell>
          <cell r="G2042">
            <v>1182401.8001999999</v>
          </cell>
          <cell r="H2042">
            <v>637393.53899999999</v>
          </cell>
          <cell r="I2042">
            <v>256.85399999999998</v>
          </cell>
          <cell r="J2042">
            <v>1182402.07</v>
          </cell>
          <cell r="K2042">
            <v>637397.03</v>
          </cell>
          <cell r="L2042">
            <v>256.94</v>
          </cell>
          <cell r="M2042">
            <v>2.4561532728080926E-2</v>
          </cell>
          <cell r="N2042">
            <v>3.5014101502586561</v>
          </cell>
          <cell r="O2042">
            <v>7.7126010792193691</v>
          </cell>
        </row>
        <row r="2043">
          <cell r="A2043">
            <v>29560</v>
          </cell>
          <cell r="B2043">
            <v>4.4987766659379673</v>
          </cell>
          <cell r="C2043">
            <v>4.4234247391456587E-2</v>
          </cell>
          <cell r="D2043">
            <v>1182391.6399999999</v>
          </cell>
          <cell r="E2043">
            <v>637389.73</v>
          </cell>
          <cell r="F2043">
            <v>256.52</v>
          </cell>
          <cell r="G2043">
            <v>1182391.8243</v>
          </cell>
          <cell r="H2043">
            <v>637394.22499999998</v>
          </cell>
          <cell r="I2043">
            <v>256.71899999999999</v>
          </cell>
          <cell r="J2043">
            <v>1182391.97</v>
          </cell>
          <cell r="K2043">
            <v>637397.72</v>
          </cell>
          <cell r="L2043">
            <v>256.87</v>
          </cell>
          <cell r="M2043">
            <v>4.3167084217225427E-2</v>
          </cell>
          <cell r="N2043">
            <v>3.4980356616200479</v>
          </cell>
          <cell r="O2043">
            <v>7.9968123275580147</v>
          </cell>
        </row>
        <row r="2044">
          <cell r="A2044">
            <v>29570</v>
          </cell>
          <cell r="B2044">
            <v>4.5026296860737318</v>
          </cell>
          <cell r="C2044">
            <v>5.6855663878324046E-2</v>
          </cell>
          <cell r="D2044">
            <v>1182382.02</v>
          </cell>
          <cell r="E2044">
            <v>637389.72</v>
          </cell>
          <cell r="F2044">
            <v>256.42</v>
          </cell>
          <cell r="G2044">
            <v>1182381.8271999999</v>
          </cell>
          <cell r="H2044">
            <v>637394.21849999996</v>
          </cell>
          <cell r="I2044">
            <v>256.67599999999999</v>
          </cell>
          <cell r="J2044">
            <v>1182381.68</v>
          </cell>
          <cell r="K2044">
            <v>637397.72</v>
          </cell>
          <cell r="L2044">
            <v>256.88</v>
          </cell>
          <cell r="M2044">
            <v>5.8209331769934029E-2</v>
          </cell>
          <cell r="N2044">
            <v>3.5045927138675164</v>
          </cell>
          <cell r="O2044">
            <v>8.0072223999412486</v>
          </cell>
        </row>
        <row r="2045">
          <cell r="A2045">
            <v>29580</v>
          </cell>
          <cell r="B2045">
            <v>4.495396445197958</v>
          </cell>
          <cell r="C2045">
            <v>5.7392046095418432E-2</v>
          </cell>
          <cell r="D2045">
            <v>1182372.43</v>
          </cell>
          <cell r="E2045">
            <v>637388.92000000004</v>
          </cell>
          <cell r="F2045">
            <v>256.47000000000003</v>
          </cell>
          <cell r="G2045">
            <v>1182371.8654</v>
          </cell>
          <cell r="H2045">
            <v>637393.3798</v>
          </cell>
          <cell r="I2045">
            <v>256.72800000000001</v>
          </cell>
          <cell r="J2045">
            <v>1182371.43</v>
          </cell>
          <cell r="K2045">
            <v>637396.85</v>
          </cell>
          <cell r="L2045">
            <v>256.93</v>
          </cell>
          <cell r="M2045">
            <v>5.7757062527066437E-2</v>
          </cell>
          <cell r="N2045">
            <v>3.4974077829068233</v>
          </cell>
          <cell r="O2045">
            <v>7.9928042281047809</v>
          </cell>
        </row>
        <row r="2046">
          <cell r="A2046">
            <v>29590</v>
          </cell>
          <cell r="B2046">
            <v>4.5024387191199375</v>
          </cell>
          <cell r="C2046">
            <v>5.5969667933485248E-2</v>
          </cell>
          <cell r="D2046">
            <v>1182362.94</v>
          </cell>
          <cell r="E2046">
            <v>637387.31000000006</v>
          </cell>
          <cell r="F2046">
            <v>256.62</v>
          </cell>
          <cell r="G2046">
            <v>1182362.0079000001</v>
          </cell>
          <cell r="H2046">
            <v>637391.71490000002</v>
          </cell>
          <cell r="I2046">
            <v>256.87200000000001</v>
          </cell>
          <cell r="J2046">
            <v>1182361.28</v>
          </cell>
          <cell r="K2046">
            <v>637395.14</v>
          </cell>
          <cell r="L2046">
            <v>257.07</v>
          </cell>
          <cell r="M2046">
            <v>5.6545704004162811E-2</v>
          </cell>
          <cell r="N2046">
            <v>3.5015922692447621</v>
          </cell>
          <cell r="O2046">
            <v>8.0040309883647005</v>
          </cell>
        </row>
        <row r="2047">
          <cell r="A2047">
            <v>29600</v>
          </cell>
          <cell r="B2047">
            <v>4.4963650129177211</v>
          </cell>
          <cell r="C2047">
            <v>5.7824486947351983E-2</v>
          </cell>
          <cell r="D2047">
            <v>1182353.6200000001</v>
          </cell>
          <cell r="E2047">
            <v>637384.93000000005</v>
          </cell>
          <cell r="F2047">
            <v>256.85000000000002</v>
          </cell>
          <cell r="G2047">
            <v>1182352.3232</v>
          </cell>
          <cell r="H2047">
            <v>637389.23529999994</v>
          </cell>
          <cell r="I2047">
            <v>257.11</v>
          </cell>
          <cell r="J2047">
            <v>1182351.31</v>
          </cell>
          <cell r="K2047">
            <v>637392.59</v>
          </cell>
          <cell r="L2047">
            <v>257.31</v>
          </cell>
          <cell r="M2047">
            <v>5.7071652076994064E-2</v>
          </cell>
          <cell r="N2047">
            <v>3.5043667516435866</v>
          </cell>
          <cell r="O2047">
            <v>8.0007317645613085</v>
          </cell>
        </row>
        <row r="2048">
          <cell r="A2048">
            <v>29610</v>
          </cell>
          <cell r="B2048">
            <v>4.5020519199056759</v>
          </cell>
          <cell r="C2048">
            <v>5.5974476634931679E-2</v>
          </cell>
          <cell r="D2048">
            <v>1182344.53</v>
          </cell>
          <cell r="E2048">
            <v>637381.77</v>
          </cell>
          <cell r="F2048">
            <v>257.19</v>
          </cell>
          <cell r="G2048">
            <v>1182342.8785000001</v>
          </cell>
          <cell r="H2048">
            <v>637385.95819999999</v>
          </cell>
          <cell r="I2048">
            <v>257.44200000000001</v>
          </cell>
          <cell r="J2048">
            <v>1182341.5900000001</v>
          </cell>
          <cell r="K2048">
            <v>637389.21</v>
          </cell>
          <cell r="L2048">
            <v>257.64</v>
          </cell>
          <cell r="M2048">
            <v>5.6607401898907186E-2</v>
          </cell>
          <cell r="N2048">
            <v>3.4977757918227561</v>
          </cell>
          <cell r="O2048">
            <v>7.9998277117284324</v>
          </cell>
        </row>
        <row r="2049">
          <cell r="A2049">
            <v>29620</v>
          </cell>
          <cell r="B2049">
            <v>4.5004218612977862</v>
          </cell>
          <cell r="C2049">
            <v>5.7550160403257562E-2</v>
          </cell>
          <cell r="D2049">
            <v>1182335.73</v>
          </cell>
          <cell r="E2049">
            <v>637377.87</v>
          </cell>
          <cell r="F2049">
            <v>257.56</v>
          </cell>
          <cell r="G2049">
            <v>1182333.7393</v>
          </cell>
          <cell r="H2049">
            <v>637381.90619999997</v>
          </cell>
          <cell r="I2049">
            <v>257.81900000000002</v>
          </cell>
          <cell r="J2049">
            <v>1182332.19</v>
          </cell>
          <cell r="K2049">
            <v>637385.04</v>
          </cell>
          <cell r="L2049">
            <v>258.02</v>
          </cell>
          <cell r="M2049">
            <v>5.7496591571847305E-2</v>
          </cell>
          <cell r="N2049">
            <v>3.4958593980096526</v>
          </cell>
          <cell r="O2049">
            <v>7.9962812593074393</v>
          </cell>
        </row>
        <row r="2050">
          <cell r="A2050">
            <v>29630</v>
          </cell>
          <cell r="B2050">
            <v>4.5020468789304173</v>
          </cell>
          <cell r="C2050">
            <v>5.7085145248656828E-2</v>
          </cell>
          <cell r="D2050">
            <v>1182327.29</v>
          </cell>
          <cell r="E2050">
            <v>637373.25</v>
          </cell>
          <cell r="F2050">
            <v>257.94</v>
          </cell>
          <cell r="G2050">
            <v>1182324.9691000001</v>
          </cell>
          <cell r="H2050">
            <v>637377.10770000005</v>
          </cell>
          <cell r="I2050">
            <v>258.197</v>
          </cell>
          <cell r="J2050">
            <v>1182323.1599999999</v>
          </cell>
          <cell r="K2050">
            <v>637380.11</v>
          </cell>
          <cell r="L2050">
            <v>258.39999999999998</v>
          </cell>
          <cell r="M2050">
            <v>5.7913435413879562E-2</v>
          </cell>
          <cell r="N2050">
            <v>3.5052315330498156</v>
          </cell>
          <cell r="O2050">
            <v>8.0072784119802325</v>
          </cell>
        </row>
        <row r="2051">
          <cell r="A2051">
            <v>29640</v>
          </cell>
          <cell r="B2051">
            <v>4.4960362464804087</v>
          </cell>
          <cell r="C2051">
            <v>5.6716624604531335E-2</v>
          </cell>
          <cell r="D2051">
            <v>1182319.26</v>
          </cell>
          <cell r="E2051">
            <v>637367.94999999995</v>
          </cell>
          <cell r="F2051">
            <v>258.32</v>
          </cell>
          <cell r="G2051">
            <v>1182316.6288000001</v>
          </cell>
          <cell r="H2051">
            <v>637371.59569999995</v>
          </cell>
          <cell r="I2051">
            <v>258.57499999999999</v>
          </cell>
          <cell r="J2051">
            <v>1182314.58</v>
          </cell>
          <cell r="K2051">
            <v>637374.43000000005</v>
          </cell>
          <cell r="L2051">
            <v>258.77</v>
          </cell>
          <cell r="M2051">
            <v>5.5757912454850768E-2</v>
          </cell>
          <cell r="N2051">
            <v>3.497261490158762</v>
          </cell>
          <cell r="O2051">
            <v>7.9932977366391711</v>
          </cell>
        </row>
        <row r="2052">
          <cell r="A2052">
            <v>29650</v>
          </cell>
          <cell r="B2052">
            <v>4.4106402483364144</v>
          </cell>
          <cell r="C2052">
            <v>5.6454388927748872E-2</v>
          </cell>
          <cell r="D2052">
            <v>1182311.5900000001</v>
          </cell>
          <cell r="E2052">
            <v>637362.03</v>
          </cell>
          <cell r="F2052">
            <v>258.67</v>
          </cell>
          <cell r="G2052">
            <v>1182308.7674</v>
          </cell>
          <cell r="H2052">
            <v>637365.4192</v>
          </cell>
          <cell r="I2052">
            <v>258.91899999999998</v>
          </cell>
          <cell r="J2052">
            <v>1182306.53</v>
          </cell>
          <cell r="K2052">
            <v>637368.11</v>
          </cell>
          <cell r="L2052">
            <v>259.12</v>
          </cell>
          <cell r="M2052">
            <v>5.7437097602584815E-2</v>
          </cell>
          <cell r="N2052">
            <v>3.4994804471278909</v>
          </cell>
          <cell r="O2052">
            <v>7.9101206954643057</v>
          </cell>
        </row>
        <row r="2053">
          <cell r="A2053">
            <v>29660</v>
          </cell>
          <cell r="B2053">
            <v>3.9086721390018808</v>
          </cell>
          <cell r="C2053">
            <v>5.8075988961816337E-2</v>
          </cell>
          <cell r="D2053">
            <v>1182303.58</v>
          </cell>
          <cell r="E2053">
            <v>637356.02</v>
          </cell>
          <cell r="F2053">
            <v>258.89</v>
          </cell>
          <cell r="G2053">
            <v>1182301.0795</v>
          </cell>
          <cell r="H2053">
            <v>637359.02419999999</v>
          </cell>
          <cell r="I2053">
            <v>259.11700000000002</v>
          </cell>
          <cell r="J2053">
            <v>1182298.8400000001</v>
          </cell>
          <cell r="K2053">
            <v>637361.71</v>
          </cell>
          <cell r="L2053">
            <v>259.32</v>
          </cell>
          <cell r="M2053">
            <v>5.8050058626692755E-2</v>
          </cell>
          <cell r="N2053">
            <v>3.496981825727743</v>
          </cell>
          <cell r="O2053">
            <v>7.4056539647296233</v>
          </cell>
        </row>
        <row r="2054">
          <cell r="A2054">
            <v>29670</v>
          </cell>
          <cell r="B2054">
            <v>3.4988260216046023</v>
          </cell>
          <cell r="C2054">
            <v>5.801946102679699E-2</v>
          </cell>
          <cell r="D2054">
            <v>1182295.6299999999</v>
          </cell>
          <cell r="E2054">
            <v>637349.93999999994</v>
          </cell>
          <cell r="F2054">
            <v>258.95999999999998</v>
          </cell>
          <cell r="G2054">
            <v>1182293.3917</v>
          </cell>
          <cell r="H2054">
            <v>637352.62919999997</v>
          </cell>
          <cell r="I2054">
            <v>259.16300000000001</v>
          </cell>
          <cell r="J2054">
            <v>1182291.1499999999</v>
          </cell>
          <cell r="K2054">
            <v>637355.31999999995</v>
          </cell>
          <cell r="L2054">
            <v>259.37</v>
          </cell>
          <cell r="M2054">
            <v>5.9105178069177901E-2</v>
          </cell>
          <cell r="N2054">
            <v>3.5022312217335108</v>
          </cell>
          <cell r="O2054">
            <v>7.0010572433381135</v>
          </cell>
        </row>
        <row r="2055">
          <cell r="A2055">
            <v>29680</v>
          </cell>
          <cell r="B2055">
            <v>3.5012519545841148</v>
          </cell>
          <cell r="C2055">
            <v>5.8836097108135567E-2</v>
          </cell>
          <cell r="D2055">
            <v>1182287.94</v>
          </cell>
          <cell r="E2055">
            <v>637343.54</v>
          </cell>
          <cell r="F2055">
            <v>258.85000000000002</v>
          </cell>
          <cell r="G2055">
            <v>1182285.7038</v>
          </cell>
          <cell r="H2055">
            <v>637346.2341</v>
          </cell>
          <cell r="I2055">
            <v>259.05599999999998</v>
          </cell>
          <cell r="J2055">
            <v>1182283.47</v>
          </cell>
          <cell r="K2055">
            <v>637348.92000000004</v>
          </cell>
          <cell r="L2055">
            <v>259.26</v>
          </cell>
          <cell r="M2055">
            <v>5.8395646265764649E-2</v>
          </cell>
          <cell r="N2055">
            <v>3.4934111195821442</v>
          </cell>
          <cell r="O2055">
            <v>6.994663074166259</v>
          </cell>
        </row>
        <row r="2056">
          <cell r="A2056">
            <v>29690</v>
          </cell>
          <cell r="B2056">
            <v>3.49606373222647</v>
          </cell>
          <cell r="C2056">
            <v>5.8923410949612773E-2</v>
          </cell>
          <cell r="D2056">
            <v>1182280.25</v>
          </cell>
          <cell r="E2056">
            <v>637337.15</v>
          </cell>
          <cell r="F2056">
            <v>258.58999999999997</v>
          </cell>
          <cell r="G2056">
            <v>1182278.0159</v>
          </cell>
          <cell r="H2056">
            <v>637339.83909999998</v>
          </cell>
          <cell r="I2056">
            <v>258.79599999999999</v>
          </cell>
          <cell r="J2056">
            <v>1182275.78</v>
          </cell>
          <cell r="K2056">
            <v>637342.53</v>
          </cell>
          <cell r="L2056">
            <v>259</v>
          </cell>
          <cell r="M2056">
            <v>5.8309062529120902E-2</v>
          </cell>
          <cell r="N2056">
            <v>3.4985985222815987</v>
          </cell>
          <cell r="O2056">
            <v>6.9946622545080688</v>
          </cell>
        </row>
        <row r="2057">
          <cell r="A2057">
            <v>29700</v>
          </cell>
          <cell r="B2057">
            <v>3.817292234063332</v>
          </cell>
          <cell r="C2057">
            <v>5.7894440993520507E-2</v>
          </cell>
          <cell r="D2057">
            <v>1182272.77</v>
          </cell>
          <cell r="E2057">
            <v>637330.51</v>
          </cell>
          <cell r="F2057">
            <v>258.17</v>
          </cell>
          <cell r="G2057">
            <v>1182270.328</v>
          </cell>
          <cell r="H2057">
            <v>637333.44400000002</v>
          </cell>
          <cell r="I2057">
            <v>258.39100000000002</v>
          </cell>
          <cell r="J2057">
            <v>1182268.0900000001</v>
          </cell>
          <cell r="K2057">
            <v>637336.13</v>
          </cell>
          <cell r="L2057">
            <v>258.60000000000002</v>
          </cell>
          <cell r="M2057">
            <v>5.9779615393022435E-2</v>
          </cell>
          <cell r="N2057">
            <v>3.4961750527488</v>
          </cell>
          <cell r="O2057">
            <v>7.3134672868121324</v>
          </cell>
        </row>
        <row r="2058">
          <cell r="A2058">
            <v>29710</v>
          </cell>
          <cell r="B2058">
            <v>4.3165098215426161</v>
          </cell>
          <cell r="C2058">
            <v>5.8380499620860553E-2</v>
          </cell>
          <cell r="D2058">
            <v>1182265.3999999999</v>
          </cell>
          <cell r="E2058">
            <v>637323.73</v>
          </cell>
          <cell r="F2058">
            <v>257.7</v>
          </cell>
          <cell r="G2058">
            <v>1182262.6402</v>
          </cell>
          <cell r="H2058">
            <v>637327.049</v>
          </cell>
          <cell r="I2058">
            <v>257.952</v>
          </cell>
          <cell r="J2058">
            <v>1182260.3999999999</v>
          </cell>
          <cell r="K2058">
            <v>637329.74</v>
          </cell>
          <cell r="L2058">
            <v>258.16000000000003</v>
          </cell>
          <cell r="M2058">
            <v>5.9404385333528716E-2</v>
          </cell>
          <cell r="N2058">
            <v>3.5014250014069002</v>
          </cell>
          <cell r="O2058">
            <v>7.8179348229495158</v>
          </cell>
        </row>
        <row r="2059">
          <cell r="A2059">
            <v>29720</v>
          </cell>
          <cell r="B2059">
            <v>4.5005897591737742</v>
          </cell>
          <cell r="C2059">
            <v>6.065871688115948E-2</v>
          </cell>
          <cell r="D2059">
            <v>1182258.4099999999</v>
          </cell>
          <cell r="E2059">
            <v>637317.27</v>
          </cell>
          <cell r="F2059">
            <v>257.24</v>
          </cell>
          <cell r="G2059">
            <v>1182255.1776999999</v>
          </cell>
          <cell r="H2059">
            <v>637320.40170000005</v>
          </cell>
          <cell r="I2059">
            <v>257.51299999999998</v>
          </cell>
          <cell r="J2059">
            <v>1182252.67</v>
          </cell>
          <cell r="K2059">
            <v>637322.84</v>
          </cell>
          <cell r="L2059">
            <v>257.72000000000003</v>
          </cell>
          <cell r="M2059">
            <v>5.918184260518676E-2</v>
          </cell>
          <cell r="N2059">
            <v>3.4976944090941293</v>
          </cell>
          <cell r="O2059">
            <v>7.9982841682679036</v>
          </cell>
        </row>
        <row r="2060">
          <cell r="A2060">
            <v>29730</v>
          </cell>
          <cell r="B2060">
            <v>4.494818459160693</v>
          </cell>
          <cell r="C2060">
            <v>6.0959080436624416E-2</v>
          </cell>
          <cell r="D2060">
            <v>1182252.54</v>
          </cell>
          <cell r="E2060">
            <v>637310.13</v>
          </cell>
          <cell r="F2060">
            <v>256.8</v>
          </cell>
          <cell r="G2060">
            <v>1182248.8396999999</v>
          </cell>
          <cell r="H2060">
            <v>637312.68169999996</v>
          </cell>
          <cell r="I2060">
            <v>257.07400000000001</v>
          </cell>
          <cell r="J2060">
            <v>1182245.96</v>
          </cell>
          <cell r="K2060">
            <v>637314.67000000004</v>
          </cell>
          <cell r="L2060">
            <v>257.27999999999997</v>
          </cell>
          <cell r="M2060">
            <v>5.8866732957150232E-2</v>
          </cell>
          <cell r="N2060">
            <v>3.4994298078323829</v>
          </cell>
          <cell r="O2060">
            <v>7.9942482669930754</v>
          </cell>
        </row>
        <row r="2061">
          <cell r="A2061">
            <v>29740</v>
          </cell>
          <cell r="B2061">
            <v>4.5035741228097521</v>
          </cell>
          <cell r="C2061">
            <v>6.1062612161117594E-2</v>
          </cell>
          <cell r="D2061">
            <v>1182247.95</v>
          </cell>
          <cell r="E2061">
            <v>637302.11</v>
          </cell>
          <cell r="F2061">
            <v>256.36</v>
          </cell>
          <cell r="G2061">
            <v>1182243.8702</v>
          </cell>
          <cell r="H2061">
            <v>637304.0172</v>
          </cell>
          <cell r="I2061">
            <v>256.63499999999999</v>
          </cell>
          <cell r="J2061">
            <v>1182240.7</v>
          </cell>
          <cell r="K2061">
            <v>637305.5</v>
          </cell>
          <cell r="L2061">
            <v>256.83999999999997</v>
          </cell>
          <cell r="M2061">
            <v>5.8574144848230224E-2</v>
          </cell>
          <cell r="N2061">
            <v>3.4998376934252078</v>
          </cell>
          <cell r="O2061">
            <v>8.0034118162349603</v>
          </cell>
        </row>
        <row r="2062">
          <cell r="A2062">
            <v>29750</v>
          </cell>
          <cell r="B2062">
            <v>4.4983463140224433</v>
          </cell>
          <cell r="C2062">
            <v>5.9132841589104118E-2</v>
          </cell>
          <cell r="D2062">
            <v>1182244.74</v>
          </cell>
          <cell r="E2062">
            <v>637293.43999999994</v>
          </cell>
          <cell r="F2062">
            <v>255.93</v>
          </cell>
          <cell r="G2062">
            <v>1182240.4069999999</v>
          </cell>
          <cell r="H2062">
            <v>637294.64839999995</v>
          </cell>
          <cell r="I2062">
            <v>256.19600000000003</v>
          </cell>
          <cell r="J2062">
            <v>1182237.03</v>
          </cell>
          <cell r="K2062">
            <v>637295.57999999996</v>
          </cell>
          <cell r="L2062">
            <v>256.41000000000003</v>
          </cell>
          <cell r="M2062">
            <v>6.1088008380358411E-2</v>
          </cell>
          <cell r="N2062">
            <v>3.5031425262311533</v>
          </cell>
          <cell r="O2062">
            <v>8.0014888402535966</v>
          </cell>
        </row>
        <row r="2063">
          <cell r="A2063">
            <v>29760</v>
          </cell>
          <cell r="B2063">
            <v>4.4979899089377753</v>
          </cell>
          <cell r="C2063">
            <v>5.9359848600249399E-2</v>
          </cell>
          <cell r="D2063">
            <v>1182243.02</v>
          </cell>
          <cell r="E2063">
            <v>637284.37</v>
          </cell>
          <cell r="F2063">
            <v>255.49</v>
          </cell>
          <cell r="G2063">
            <v>1182238.5460999999</v>
          </cell>
          <cell r="H2063">
            <v>637284.83490000002</v>
          </cell>
          <cell r="I2063">
            <v>255.75700000000001</v>
          </cell>
          <cell r="J2063">
            <v>1182235.06</v>
          </cell>
          <cell r="K2063">
            <v>637285.19999999995</v>
          </cell>
          <cell r="L2063">
            <v>255.97</v>
          </cell>
          <cell r="M2063">
            <v>6.0767443840527582E-2</v>
          </cell>
          <cell r="N2063">
            <v>3.5051663611023565</v>
          </cell>
          <cell r="O2063">
            <v>8.0031562700401313</v>
          </cell>
        </row>
        <row r="2064">
          <cell r="A2064">
            <v>29770</v>
          </cell>
          <cell r="B2064">
            <v>4.4999072401384499</v>
          </cell>
          <cell r="C2064">
            <v>6.0445690429748206E-2</v>
          </cell>
          <cell r="D2064">
            <v>1182242.83</v>
          </cell>
          <cell r="E2064">
            <v>637275.13</v>
          </cell>
          <cell r="F2064">
            <v>255.09</v>
          </cell>
          <cell r="G2064">
            <v>1182238.3389000001</v>
          </cell>
          <cell r="H2064">
            <v>637274.84860000003</v>
          </cell>
          <cell r="I2064">
            <v>255.36199999999999</v>
          </cell>
          <cell r="J2064">
            <v>1182234.8500000001</v>
          </cell>
          <cell r="K2064">
            <v>637274.63</v>
          </cell>
          <cell r="L2064">
            <v>255.57</v>
          </cell>
          <cell r="M2064">
            <v>5.9500965802388249E-2</v>
          </cell>
          <cell r="N2064">
            <v>3.4957415765451274</v>
          </cell>
          <cell r="O2064">
            <v>7.9956488166835769</v>
          </cell>
        </row>
        <row r="2065">
          <cell r="A2065">
            <v>29780</v>
          </cell>
          <cell r="B2065">
            <v>4.4967738858041564</v>
          </cell>
          <cell r="C2065">
            <v>5.470588609683167E-2</v>
          </cell>
          <cell r="D2065">
            <v>1182244.17</v>
          </cell>
          <cell r="E2065">
            <v>637265.99</v>
          </cell>
          <cell r="F2065">
            <v>254.81</v>
          </cell>
          <cell r="G2065">
            <v>1182239.7912999999</v>
          </cell>
          <cell r="H2065">
            <v>637264.96629999997</v>
          </cell>
          <cell r="I2065">
            <v>255.05600000000001</v>
          </cell>
          <cell r="J2065">
            <v>1182236.3799999999</v>
          </cell>
          <cell r="K2065">
            <v>637264.17000000004</v>
          </cell>
          <cell r="L2065">
            <v>255.25</v>
          </cell>
          <cell r="M2065">
            <v>5.5380983712899783E-2</v>
          </cell>
          <cell r="N2065">
            <v>3.5030074764598371</v>
          </cell>
          <cell r="O2065">
            <v>7.9997813622639935</v>
          </cell>
        </row>
        <row r="2066">
          <cell r="A2066">
            <v>29790</v>
          </cell>
          <cell r="B2066">
            <v>4.424001009343586</v>
          </cell>
          <cell r="C2066">
            <v>3.5940317297437401E-2</v>
          </cell>
          <cell r="D2066">
            <v>1182246.97</v>
          </cell>
          <cell r="E2066">
            <v>637257.05000000005</v>
          </cell>
          <cell r="F2066">
            <v>254.68</v>
          </cell>
          <cell r="G2066">
            <v>1182242.8437999999</v>
          </cell>
          <cell r="H2066">
            <v>637255.45429999998</v>
          </cell>
          <cell r="I2066">
            <v>254.839</v>
          </cell>
          <cell r="J2066">
            <v>1182239.58</v>
          </cell>
          <cell r="K2066">
            <v>637254.18999999994</v>
          </cell>
          <cell r="L2066">
            <v>254.97</v>
          </cell>
          <cell r="M2066">
            <v>3.7427280699929254E-2</v>
          </cell>
          <cell r="N2066">
            <v>3.5001207020698102</v>
          </cell>
          <cell r="O2066">
            <v>7.9241217114133962</v>
          </cell>
        </row>
        <row r="2067">
          <cell r="A2067">
            <v>29800</v>
          </cell>
          <cell r="B2067">
            <v>3.920084163790623</v>
          </cell>
          <cell r="C2067">
            <v>2.0917918231812067E-2</v>
          </cell>
          <cell r="D2067">
            <v>1182250.1100000001</v>
          </cell>
          <cell r="E2067">
            <v>637247.55000000005</v>
          </cell>
          <cell r="F2067">
            <v>254.63</v>
          </cell>
          <cell r="G2067">
            <v>1182246.4563</v>
          </cell>
          <cell r="H2067">
            <v>637246.12959999999</v>
          </cell>
          <cell r="I2067">
            <v>254.71199999999999</v>
          </cell>
          <cell r="J2067">
            <v>1182243.19</v>
          </cell>
          <cell r="K2067">
            <v>637244.87</v>
          </cell>
          <cell r="L2067">
            <v>254.78</v>
          </cell>
          <cell r="M2067">
            <v>1.9424363655331185E-2</v>
          </cell>
          <cell r="N2067">
            <v>3.5007581821785374</v>
          </cell>
          <cell r="O2067">
            <v>7.4208423459691604</v>
          </cell>
        </row>
        <row r="2068">
          <cell r="A2068">
            <v>29810</v>
          </cell>
          <cell r="B2068">
            <v>3.4978923968472722</v>
          </cell>
          <cell r="C2068">
            <v>2.0869710019040043E-2</v>
          </cell>
          <cell r="D2068">
            <v>1182253.33</v>
          </cell>
          <cell r="E2068">
            <v>637238.06999999995</v>
          </cell>
          <cell r="F2068">
            <v>254.6</v>
          </cell>
          <cell r="G2068">
            <v>1182250.0689000001</v>
          </cell>
          <cell r="H2068">
            <v>637236.80489999999</v>
          </cell>
          <cell r="I2068">
            <v>254.673</v>
          </cell>
          <cell r="J2068">
            <v>1182246.81</v>
          </cell>
          <cell r="K2068">
            <v>637235.54</v>
          </cell>
          <cell r="L2068">
            <v>254.68</v>
          </cell>
          <cell r="M2068">
            <v>2.0024206143917874E-3</v>
          </cell>
          <cell r="N2068">
            <v>3.4957690455714636</v>
          </cell>
          <cell r="O2068">
            <v>6.9936614424187358</v>
          </cell>
        </row>
        <row r="2069">
          <cell r="A2069">
            <v>29820</v>
          </cell>
          <cell r="B2069">
            <v>3.5028468907272332</v>
          </cell>
          <cell r="C2069">
            <v>2.0840191500591632E-2</v>
          </cell>
          <cell r="D2069">
            <v>1182256.95</v>
          </cell>
          <cell r="E2069">
            <v>637228.74</v>
          </cell>
          <cell r="F2069">
            <v>254.65</v>
          </cell>
          <cell r="G2069">
            <v>1182253.6814999999</v>
          </cell>
          <cell r="H2069">
            <v>637227.48030000005</v>
          </cell>
          <cell r="I2069">
            <v>254.72300000000001</v>
          </cell>
          <cell r="J2069">
            <v>1182250.42</v>
          </cell>
          <cell r="K2069">
            <v>637226.22</v>
          </cell>
          <cell r="L2069">
            <v>254.66</v>
          </cell>
          <cell r="M2069">
            <v>-1.801785141381634E-2</v>
          </cell>
          <cell r="N2069">
            <v>3.4965323308031788</v>
          </cell>
          <cell r="O2069">
            <v>6.999379221530412</v>
          </cell>
        </row>
        <row r="2070">
          <cell r="A2070">
            <v>29830</v>
          </cell>
          <cell r="B2070">
            <v>3.5021150994725354</v>
          </cell>
          <cell r="C2070">
            <v>1.4848169898192204E-2</v>
          </cell>
          <cell r="D2070">
            <v>1182260.56</v>
          </cell>
          <cell r="E2070">
            <v>637219.42000000004</v>
          </cell>
          <cell r="F2070">
            <v>254.81</v>
          </cell>
          <cell r="G2070">
            <v>1182257.2941000001</v>
          </cell>
          <cell r="H2070">
            <v>637218.15560000006</v>
          </cell>
          <cell r="I2070">
            <v>254.86199999999999</v>
          </cell>
          <cell r="J2070">
            <v>1182254.03</v>
          </cell>
          <cell r="K2070">
            <v>637216.89</v>
          </cell>
          <cell r="L2070">
            <v>254.79</v>
          </cell>
          <cell r="M2070">
            <v>-2.0566315186911564E-2</v>
          </cell>
          <cell r="N2070">
            <v>3.5008702018640481</v>
          </cell>
          <cell r="O2070">
            <v>7.002985301336583</v>
          </cell>
        </row>
        <row r="2071">
          <cell r="A2071">
            <v>29840</v>
          </cell>
          <cell r="B2071">
            <v>3.5014845949856563</v>
          </cell>
          <cell r="C2071">
            <v>-2.8559314567059716E-3</v>
          </cell>
          <cell r="D2071">
            <v>1182264.17</v>
          </cell>
          <cell r="E2071">
            <v>637210.1</v>
          </cell>
          <cell r="F2071">
            <v>255.1</v>
          </cell>
          <cell r="G2071">
            <v>1182260.9066000001</v>
          </cell>
          <cell r="H2071">
            <v>637208.83089999994</v>
          </cell>
          <cell r="I2071">
            <v>255.09</v>
          </cell>
          <cell r="J2071">
            <v>1182257.6200000001</v>
          </cell>
          <cell r="K2071">
            <v>637207.56000000006</v>
          </cell>
          <cell r="L2071">
            <v>255.02</v>
          </cell>
          <cell r="M2071">
            <v>-1.9865110588259204E-2</v>
          </cell>
          <cell r="N2071">
            <v>3.523765935708659</v>
          </cell>
          <cell r="O2071">
            <v>7.0252505306943149</v>
          </cell>
        </row>
        <row r="2072">
          <cell r="A2072">
            <v>29850</v>
          </cell>
          <cell r="B2072">
            <v>3.4971065654816562</v>
          </cell>
          <cell r="C2072">
            <v>-2.2018202350488847E-2</v>
          </cell>
          <cell r="D2072">
            <v>1182267.78</v>
          </cell>
          <cell r="E2072">
            <v>637200.77</v>
          </cell>
          <cell r="F2072">
            <v>255.44</v>
          </cell>
          <cell r="G2072">
            <v>1182264.5192</v>
          </cell>
          <cell r="H2072">
            <v>637199.50630000001</v>
          </cell>
          <cell r="I2072">
            <v>255.363</v>
          </cell>
          <cell r="J2072">
            <v>1182260.77</v>
          </cell>
          <cell r="K2072">
            <v>637198.05000000005</v>
          </cell>
          <cell r="L2072">
            <v>255.28</v>
          </cell>
          <cell r="M2072">
            <v>-2.0635972195905725E-2</v>
          </cell>
          <cell r="N2072">
            <v>4.0221027248944443</v>
          </cell>
          <cell r="O2072">
            <v>7.5192092903761001</v>
          </cell>
        </row>
        <row r="2073">
          <cell r="A2073">
            <v>29860</v>
          </cell>
          <cell r="B2073">
            <v>3.4995957023664528</v>
          </cell>
          <cell r="C2073">
            <v>-3.8290137317691514E-2</v>
          </cell>
          <cell r="D2073">
            <v>1182271.3999999999</v>
          </cell>
          <cell r="E2073">
            <v>637191.43000000005</v>
          </cell>
          <cell r="F2073">
            <v>255.77</v>
          </cell>
          <cell r="G2073">
            <v>1182268.1307999999</v>
          </cell>
          <cell r="H2073">
            <v>637190.18119999999</v>
          </cell>
          <cell r="I2073">
            <v>255.636</v>
          </cell>
          <cell r="J2073">
            <v>1182263.93</v>
          </cell>
          <cell r="K2073">
            <v>637188.56999999995</v>
          </cell>
          <cell r="L2073">
            <v>255.46</v>
          </cell>
          <cell r="M2073">
            <v>-3.9118176124612547E-2</v>
          </cell>
          <cell r="N2073">
            <v>4.4991872688371908</v>
          </cell>
          <cell r="O2073">
            <v>7.998782971203644</v>
          </cell>
        </row>
        <row r="2074">
          <cell r="A2074">
            <v>29870</v>
          </cell>
          <cell r="B2074">
            <v>3.4976631926171886</v>
          </cell>
          <cell r="C2074">
            <v>-5.7752844935557247E-2</v>
          </cell>
          <cell r="D2074">
            <v>1182274.6399999999</v>
          </cell>
          <cell r="E2074">
            <v>637181.64</v>
          </cell>
          <cell r="F2074">
            <v>256.11</v>
          </cell>
          <cell r="G2074">
            <v>1182271.2734000001</v>
          </cell>
          <cell r="H2074">
            <v>637180.69149999996</v>
          </cell>
          <cell r="I2074">
            <v>255.90799999999999</v>
          </cell>
          <cell r="J2074">
            <v>1182266.94</v>
          </cell>
          <cell r="K2074">
            <v>637179.47</v>
          </cell>
          <cell r="L2074">
            <v>255.65</v>
          </cell>
          <cell r="M2074">
            <v>-5.7304450946523894E-2</v>
          </cell>
          <cell r="N2074">
            <v>4.5022680740933216</v>
          </cell>
          <cell r="O2074">
            <v>7.9999312667105098</v>
          </cell>
        </row>
        <row r="2075">
          <cell r="A2075">
            <v>29880</v>
          </cell>
          <cell r="B2075">
            <v>3.4965333702828736</v>
          </cell>
          <cell r="C2075">
            <v>-5.6913513736582169E-2</v>
          </cell>
          <cell r="D2075">
            <v>1182276.98</v>
          </cell>
          <cell r="E2075">
            <v>637171.59</v>
          </cell>
          <cell r="F2075">
            <v>256.38</v>
          </cell>
          <cell r="G2075">
            <v>1182273.5415000001</v>
          </cell>
          <cell r="H2075">
            <v>637170.95559999999</v>
          </cell>
          <cell r="I2075">
            <v>256.18099999999998</v>
          </cell>
          <cell r="J2075">
            <v>1182269.1200000001</v>
          </cell>
          <cell r="K2075">
            <v>637170.13</v>
          </cell>
          <cell r="L2075">
            <v>255.92</v>
          </cell>
          <cell r="M2075">
            <v>-5.8026830919005373E-2</v>
          </cell>
          <cell r="N2075">
            <v>4.4979192533244312</v>
          </cell>
          <cell r="O2075">
            <v>7.9944526236073052</v>
          </cell>
        </row>
        <row r="2076">
          <cell r="A2076">
            <v>29890</v>
          </cell>
          <cell r="B2076">
            <v>3.4988111937449307</v>
          </cell>
          <cell r="C2076">
            <v>-5.916295236796968E-2</v>
          </cell>
          <cell r="D2076">
            <v>1182278.3999999999</v>
          </cell>
          <cell r="E2076">
            <v>637161.38</v>
          </cell>
          <cell r="F2076">
            <v>256.66000000000003</v>
          </cell>
          <cell r="G2076">
            <v>1182274.9164</v>
          </cell>
          <cell r="H2076">
            <v>637161.05409999995</v>
          </cell>
          <cell r="I2076">
            <v>256.45299999999997</v>
          </cell>
          <cell r="J2076">
            <v>1182270.44</v>
          </cell>
          <cell r="K2076">
            <v>637160.64</v>
          </cell>
          <cell r="L2076">
            <v>256.19</v>
          </cell>
          <cell r="M2076">
            <v>-5.8502780187192585E-2</v>
          </cell>
          <cell r="N2076">
            <v>4.4955128484227611</v>
          </cell>
          <cell r="O2076">
            <v>7.9943240421676922</v>
          </cell>
        </row>
        <row r="2077">
          <cell r="A2077">
            <v>29900</v>
          </cell>
          <cell r="B2077">
            <v>3.5034002795404784</v>
          </cell>
          <cell r="C2077">
            <v>-5.8229144180683028E-2</v>
          </cell>
          <cell r="D2077">
            <v>1182278.8899999999</v>
          </cell>
          <cell r="E2077">
            <v>637151.06999999995</v>
          </cell>
          <cell r="F2077">
            <v>256.93</v>
          </cell>
          <cell r="G2077">
            <v>1182275.3866000001</v>
          </cell>
          <cell r="H2077">
            <v>637151.0686</v>
          </cell>
          <cell r="I2077">
            <v>256.726</v>
          </cell>
          <cell r="J2077">
            <v>1182270.8899999999</v>
          </cell>
          <cell r="K2077">
            <v>637151.06000000006</v>
          </cell>
          <cell r="L2077">
            <v>256.45999999999998</v>
          </cell>
          <cell r="M2077">
            <v>-5.9155698415114887E-2</v>
          </cell>
          <cell r="N2077">
            <v>4.4966082241715846</v>
          </cell>
          <cell r="O2077">
            <v>8.0000085037120634</v>
          </cell>
        </row>
        <row r="2078">
          <cell r="A2078">
            <v>29910</v>
          </cell>
          <cell r="B2078">
            <v>3.4954165431276896</v>
          </cell>
          <cell r="C2078">
            <v>-5.7503876153229709E-2</v>
          </cell>
          <cell r="D2078">
            <v>1182278.43</v>
          </cell>
          <cell r="E2078">
            <v>637140.77</v>
          </cell>
          <cell r="F2078">
            <v>257.2</v>
          </cell>
          <cell r="G2078">
            <v>1182274.9484999999</v>
          </cell>
          <cell r="H2078">
            <v>637141.08160000003</v>
          </cell>
          <cell r="I2078">
            <v>256.99900000000002</v>
          </cell>
          <cell r="J2078">
            <v>1182270.47</v>
          </cell>
          <cell r="K2078">
            <v>637141.48</v>
          </cell>
          <cell r="L2078">
            <v>256.74</v>
          </cell>
          <cell r="M2078">
            <v>-5.7604383790711373E-2</v>
          </cell>
          <cell r="N2078">
            <v>4.4961855844342518</v>
          </cell>
          <cell r="O2078">
            <v>7.9916021275619418</v>
          </cell>
        </row>
        <row r="2079">
          <cell r="A2079">
            <v>29920</v>
          </cell>
          <cell r="B2079">
            <v>3.5008685693486528</v>
          </cell>
          <cell r="C2079">
            <v>-5.6843036537369017E-2</v>
          </cell>
          <cell r="D2079">
            <v>1182277.05</v>
          </cell>
          <cell r="E2079">
            <v>637130.55000000005</v>
          </cell>
          <cell r="F2079">
            <v>257.47000000000003</v>
          </cell>
          <cell r="G2079">
            <v>1182273.6055000001</v>
          </cell>
          <cell r="H2079">
            <v>637131.17570000002</v>
          </cell>
          <cell r="I2079">
            <v>257.27100000000002</v>
          </cell>
          <cell r="J2079">
            <v>1182269.18</v>
          </cell>
          <cell r="K2079">
            <v>637131.98</v>
          </cell>
          <cell r="L2079">
            <v>257.01</v>
          </cell>
          <cell r="M2079">
            <v>-5.8025868481679975E-2</v>
          </cell>
          <cell r="N2079">
            <v>4.4979938573849605</v>
          </cell>
          <cell r="O2079">
            <v>7.9988624267336128</v>
          </cell>
        </row>
        <row r="2080">
          <cell r="A2080">
            <v>29930</v>
          </cell>
          <cell r="B2080">
            <v>3.4979145858474117</v>
          </cell>
          <cell r="C2080">
            <v>-5.8892232770203938E-2</v>
          </cell>
          <cell r="D2080">
            <v>1182274.74</v>
          </cell>
          <cell r="E2080">
            <v>637120.5</v>
          </cell>
          <cell r="F2080">
            <v>257.75</v>
          </cell>
          <cell r="G2080">
            <v>1182271.3687</v>
          </cell>
          <cell r="H2080">
            <v>637121.43259999994</v>
          </cell>
          <cell r="I2080">
            <v>257.54399999999998</v>
          </cell>
          <cell r="J2080">
            <v>1182267.03</v>
          </cell>
          <cell r="K2080">
            <v>637122.64</v>
          </cell>
          <cell r="L2080">
            <v>257.27999999999997</v>
          </cell>
          <cell r="M2080">
            <v>-5.8620176216221564E-2</v>
          </cell>
          <cell r="N2080">
            <v>4.5035688570133479</v>
          </cell>
          <cell r="O2080">
            <v>8.00148344286076</v>
          </cell>
        </row>
        <row r="2081">
          <cell r="A2081">
            <v>29940</v>
          </cell>
          <cell r="B2081">
            <v>3.5013853544611599</v>
          </cell>
          <cell r="C2081">
            <v>-5.8262653021064564E-2</v>
          </cell>
          <cell r="D2081">
            <v>1182271.53</v>
          </cell>
          <cell r="E2081">
            <v>637110.68999999994</v>
          </cell>
          <cell r="F2081">
            <v>258.02</v>
          </cell>
          <cell r="G2081">
            <v>1182268.2566</v>
          </cell>
          <cell r="H2081">
            <v>637111.93279999995</v>
          </cell>
          <cell r="I2081">
            <v>257.81599999999997</v>
          </cell>
          <cell r="J2081">
            <v>1182264.05</v>
          </cell>
          <cell r="K2081">
            <v>637113.53</v>
          </cell>
          <cell r="L2081">
            <v>257.56</v>
          </cell>
          <cell r="M2081">
            <v>-5.6893761732803041E-2</v>
          </cell>
          <cell r="N2081">
            <v>4.4996145834451085</v>
          </cell>
          <cell r="O2081">
            <v>8.0009999379062684</v>
          </cell>
        </row>
        <row r="2082">
          <cell r="A2082">
            <v>29950</v>
          </cell>
          <cell r="B2082">
            <v>3.4995194013161375</v>
          </cell>
          <cell r="C2082">
            <v>-4.6006317307299607E-2</v>
          </cell>
          <cell r="D2082">
            <v>1182267.44</v>
          </cell>
          <cell r="E2082">
            <v>637101.22</v>
          </cell>
          <cell r="F2082">
            <v>258.25</v>
          </cell>
          <cell r="G2082">
            <v>1182264.2949999999</v>
          </cell>
          <cell r="H2082">
            <v>637102.7548</v>
          </cell>
          <cell r="I2082">
            <v>258.089</v>
          </cell>
          <cell r="J2082">
            <v>1182260.25</v>
          </cell>
          <cell r="K2082">
            <v>637104.72</v>
          </cell>
          <cell r="L2082">
            <v>257.88</v>
          </cell>
          <cell r="M2082">
            <v>-4.6474247964944933E-2</v>
          </cell>
          <cell r="N2082">
            <v>4.497114190156446</v>
          </cell>
          <cell r="O2082">
            <v>7.9966335914725839</v>
          </cell>
        </row>
        <row r="2083">
          <cell r="A2083">
            <v>29960</v>
          </cell>
          <cell r="B2083">
            <v>3.5002940005673282</v>
          </cell>
          <cell r="C2083">
            <v>-2.9426099631418831E-2</v>
          </cell>
          <cell r="D2083">
            <v>1182262.73</v>
          </cell>
          <cell r="E2083">
            <v>637092.25</v>
          </cell>
          <cell r="F2083">
            <v>258.45999999999998</v>
          </cell>
          <cell r="G2083">
            <v>1182259.6444999999</v>
          </cell>
          <cell r="H2083">
            <v>637093.90280000004</v>
          </cell>
          <cell r="I2083">
            <v>258.35700000000003</v>
          </cell>
          <cell r="J2083">
            <v>1182255.93</v>
          </cell>
          <cell r="K2083">
            <v>637095.9</v>
          </cell>
          <cell r="L2083">
            <v>258.24</v>
          </cell>
          <cell r="M2083">
            <v>-2.7742323665139366E-2</v>
          </cell>
          <cell r="N2083">
            <v>4.2173828483963396</v>
          </cell>
          <cell r="O2083">
            <v>7.7176768489636682</v>
          </cell>
        </row>
        <row r="2084">
          <cell r="A2084">
            <v>29970</v>
          </cell>
          <cell r="B2084">
            <v>3.4951342534484722</v>
          </cell>
          <cell r="C2084">
            <v>-1.0013921486847689E-2</v>
          </cell>
          <cell r="D2084">
            <v>1182258</v>
          </cell>
          <cell r="E2084">
            <v>637083.43999999994</v>
          </cell>
          <cell r="F2084">
            <v>258.56</v>
          </cell>
          <cell r="G2084">
            <v>1182254.9188000001</v>
          </cell>
          <cell r="H2084">
            <v>637085.08990000002</v>
          </cell>
          <cell r="I2084">
            <v>258.52499999999998</v>
          </cell>
          <cell r="J2084">
            <v>1182251.6399999999</v>
          </cell>
          <cell r="K2084">
            <v>637086.85</v>
          </cell>
          <cell r="L2084">
            <v>258.45</v>
          </cell>
          <cell r="M2084">
            <v>-2.0153950453948431E-2</v>
          </cell>
          <cell r="N2084">
            <v>3.7213547870608719</v>
          </cell>
          <cell r="O2084">
            <v>7.2164890405093445</v>
          </cell>
        </row>
        <row r="2085">
          <cell r="A2085">
            <v>29980</v>
          </cell>
          <cell r="B2085">
            <v>3.503600719314075</v>
          </cell>
          <cell r="C2085">
            <v>7.7063575912638925E-3</v>
          </cell>
          <cell r="D2085">
            <v>1182253.28</v>
          </cell>
          <cell r="E2085">
            <v>637074.62</v>
          </cell>
          <cell r="F2085">
            <v>258.52999999999997</v>
          </cell>
          <cell r="G2085">
            <v>1182250.193</v>
          </cell>
          <cell r="H2085">
            <v>637076.277</v>
          </cell>
          <cell r="I2085">
            <v>258.55700000000002</v>
          </cell>
          <cell r="J2085">
            <v>1182247.1100000001</v>
          </cell>
          <cell r="K2085">
            <v>637077.93000000005</v>
          </cell>
          <cell r="L2085">
            <v>258.49</v>
          </cell>
          <cell r="M2085">
            <v>-1.9152789462890989E-2</v>
          </cell>
          <cell r="N2085">
            <v>3.4981849578528212</v>
          </cell>
          <cell r="O2085">
            <v>7.0017856771668967</v>
          </cell>
        </row>
        <row r="2086">
          <cell r="A2086">
            <v>29990</v>
          </cell>
          <cell r="B2086">
            <v>3.4985286406719984</v>
          </cell>
          <cell r="C2086">
            <v>2.0580080197992304E-2</v>
          </cell>
          <cell r="D2086">
            <v>1182248.55</v>
          </cell>
          <cell r="E2086">
            <v>637065.81000000006</v>
          </cell>
          <cell r="F2086">
            <v>258.38</v>
          </cell>
          <cell r="G2086">
            <v>1182245.4672000001</v>
          </cell>
          <cell r="H2086">
            <v>637067.46409999998</v>
          </cell>
          <cell r="I2086">
            <v>258.452</v>
          </cell>
          <cell r="J2086">
            <v>1182242.3799999999</v>
          </cell>
          <cell r="K2086">
            <v>637069.12</v>
          </cell>
          <cell r="L2086">
            <v>258.38</v>
          </cell>
          <cell r="M2086">
            <v>-2.0552303986494162E-2</v>
          </cell>
          <cell r="N2086">
            <v>3.5032568634308419</v>
          </cell>
          <cell r="O2086">
            <v>7.0017855041028403</v>
          </cell>
        </row>
        <row r="2087">
          <cell r="A2087">
            <v>30000</v>
          </cell>
          <cell r="B2087">
            <v>3.5022723196100545</v>
          </cell>
          <cell r="C2087">
            <v>1.9415965919964442E-2</v>
          </cell>
          <cell r="D2087">
            <v>1182243.83</v>
          </cell>
          <cell r="E2087">
            <v>637057</v>
          </cell>
          <cell r="F2087">
            <v>258.18</v>
          </cell>
          <cell r="G2087">
            <v>1182240.7413999999</v>
          </cell>
          <cell r="H2087">
            <v>637058.65119999996</v>
          </cell>
          <cell r="I2087">
            <v>258.24799999999999</v>
          </cell>
          <cell r="J2087">
            <v>1182237.6599999999</v>
          </cell>
          <cell r="K2087">
            <v>637060.31000000006</v>
          </cell>
          <cell r="L2087">
            <v>258.18</v>
          </cell>
          <cell r="M2087">
            <v>-1.9431233768930186E-2</v>
          </cell>
          <cell r="N2087">
            <v>3.4995204529273423</v>
          </cell>
          <cell r="O2087">
            <v>7.0017927725373967</v>
          </cell>
          <cell r="P2087">
            <v>7.3909240621608996</v>
          </cell>
        </row>
        <row r="2088">
          <cell r="A2088">
            <v>30010</v>
          </cell>
          <cell r="B2088">
            <v>3.5018374290608385</v>
          </cell>
          <cell r="C2088">
            <v>1.9989505914546853E-2</v>
          </cell>
          <cell r="D2088">
            <v>1182239.1000000001</v>
          </cell>
          <cell r="E2088">
            <v>637048.18000000005</v>
          </cell>
          <cell r="F2088">
            <v>257.97000000000003</v>
          </cell>
          <cell r="G2088">
            <v>1182236.0157000001</v>
          </cell>
          <cell r="H2088">
            <v>637049.83829999994</v>
          </cell>
          <cell r="I2088">
            <v>258.04000000000002</v>
          </cell>
          <cell r="J2088">
            <v>1182232.93</v>
          </cell>
          <cell r="K2088">
            <v>637051.49</v>
          </cell>
          <cell r="L2088">
            <v>257.97000000000003</v>
          </cell>
          <cell r="M2088">
            <v>-2.0000279694677926E-2</v>
          </cell>
          <cell r="N2088">
            <v>3.4999510541155172</v>
          </cell>
          <cell r="O2088">
            <v>7.0017884831763553</v>
          </cell>
        </row>
        <row r="2089">
          <cell r="A2089">
            <v>30020</v>
          </cell>
          <cell r="B2089">
            <v>3.4967649579292868</v>
          </cell>
          <cell r="C2089">
            <v>2.0304481672131357E-2</v>
          </cell>
          <cell r="D2089">
            <v>1182234.3700000001</v>
          </cell>
          <cell r="E2089">
            <v>637039.37</v>
          </cell>
          <cell r="F2089">
            <v>257.76</v>
          </cell>
          <cell r="G2089">
            <v>1182231.2899</v>
          </cell>
          <cell r="H2089">
            <v>637041.02540000004</v>
          </cell>
          <cell r="I2089">
            <v>257.83100000000002</v>
          </cell>
          <cell r="J2089">
            <v>1182228.21</v>
          </cell>
          <cell r="K2089">
            <v>637042.68000000005</v>
          </cell>
          <cell r="L2089">
            <v>257.76</v>
          </cell>
          <cell r="M2089">
            <v>-2.0307703959202245E-2</v>
          </cell>
          <cell r="N2089">
            <v>3.4962101152677771</v>
          </cell>
          <cell r="O2089">
            <v>6.9929750731970639</v>
          </cell>
        </row>
        <row r="2090">
          <cell r="A2090">
            <v>30030</v>
          </cell>
          <cell r="B2090">
            <v>3.5005049719788208</v>
          </cell>
          <cell r="C2090">
            <v>2.0568461001014213E-2</v>
          </cell>
          <cell r="D2090">
            <v>1182229.6499999999</v>
          </cell>
          <cell r="E2090">
            <v>637030.56000000006</v>
          </cell>
          <cell r="F2090">
            <v>257.55</v>
          </cell>
          <cell r="G2090">
            <v>1182226.5641000001</v>
          </cell>
          <cell r="H2090">
            <v>637032.21250000002</v>
          </cell>
          <cell r="I2090">
            <v>257.62200000000001</v>
          </cell>
          <cell r="J2090">
            <v>1182223.48</v>
          </cell>
          <cell r="K2090">
            <v>637033.87</v>
          </cell>
          <cell r="L2090">
            <v>257.55</v>
          </cell>
          <cell r="M2090">
            <v>-2.0563893444075065E-2</v>
          </cell>
          <cell r="N2090">
            <v>3.5012824879593802</v>
          </cell>
          <cell r="O2090">
            <v>7.0017874599382015</v>
          </cell>
        </row>
        <row r="2091">
          <cell r="A2091">
            <v>30040</v>
          </cell>
          <cell r="B2091">
            <v>3.4953452933160585</v>
          </cell>
          <cell r="C2091">
            <v>2.088491804790488E-2</v>
          </cell>
          <cell r="D2091">
            <v>1182224.92</v>
          </cell>
          <cell r="E2091">
            <v>637021.75</v>
          </cell>
          <cell r="F2091">
            <v>257.33999999999997</v>
          </cell>
          <cell r="G2091">
            <v>1182221.8384</v>
          </cell>
          <cell r="H2091">
            <v>637023.3996</v>
          </cell>
          <cell r="I2091">
            <v>257.41300000000001</v>
          </cell>
          <cell r="J2091">
            <v>1182218.75</v>
          </cell>
          <cell r="K2091">
            <v>637025.05000000005</v>
          </cell>
          <cell r="L2091">
            <v>257.33999999999997</v>
          </cell>
          <cell r="M2091">
            <v>-2.084690509876572E-2</v>
          </cell>
          <cell r="N2091">
            <v>3.50171882369043</v>
          </cell>
          <cell r="O2091">
            <v>6.997064117006488</v>
          </cell>
        </row>
        <row r="2092">
          <cell r="A2092">
            <v>30050</v>
          </cell>
          <cell r="B2092">
            <v>3.5038113032550284</v>
          </cell>
          <cell r="C2092">
            <v>2.140526230117298E-2</v>
          </cell>
          <cell r="D2092">
            <v>1182220.2</v>
          </cell>
          <cell r="E2092">
            <v>637012.93000000005</v>
          </cell>
          <cell r="F2092">
            <v>257.13</v>
          </cell>
          <cell r="G2092">
            <v>1182217.1126000001</v>
          </cell>
          <cell r="H2092">
            <v>637014.58669999999</v>
          </cell>
          <cell r="I2092">
            <v>257.20499999999998</v>
          </cell>
          <cell r="J2092">
            <v>1182214.03</v>
          </cell>
          <cell r="K2092">
            <v>637016.24</v>
          </cell>
          <cell r="L2092">
            <v>257.13</v>
          </cell>
          <cell r="M2092">
            <v>-2.1440981340149389E-2</v>
          </cell>
          <cell r="N2092">
            <v>3.4979742209628766</v>
          </cell>
          <cell r="O2092">
            <v>7.0017855242179046</v>
          </cell>
        </row>
        <row r="2093">
          <cell r="A2093">
            <v>30060</v>
          </cell>
          <cell r="B2093">
            <v>3.4984347142207124</v>
          </cell>
          <cell r="C2093">
            <v>1.8865580006879101E-2</v>
          </cell>
          <cell r="D2093">
            <v>1182215.73</v>
          </cell>
          <cell r="E2093">
            <v>637004.13</v>
          </cell>
          <cell r="F2093">
            <v>256.93</v>
          </cell>
          <cell r="G2093">
            <v>1182212.5888</v>
          </cell>
          <cell r="H2093">
            <v>637005.67009999999</v>
          </cell>
          <cell r="I2093">
            <v>256.99599999999998</v>
          </cell>
          <cell r="J2093">
            <v>1182209.45</v>
          </cell>
          <cell r="K2093">
            <v>637007.21</v>
          </cell>
          <cell r="L2093">
            <v>256.93</v>
          </cell>
          <cell r="M2093">
            <v>-1.887768258608602E-2</v>
          </cell>
          <cell r="N2093">
            <v>3.4961918497676208</v>
          </cell>
          <cell r="O2093">
            <v>6.9946265639883336</v>
          </cell>
        </row>
        <row r="2094">
          <cell r="A2094">
            <v>30070</v>
          </cell>
          <cell r="B2094">
            <v>3.4991632386136056</v>
          </cell>
          <cell r="C2094">
            <v>1.9147434809727918E-2</v>
          </cell>
          <cell r="D2094">
            <v>1182211.32</v>
          </cell>
          <cell r="E2094">
            <v>636995.15</v>
          </cell>
          <cell r="F2094">
            <v>256.72000000000003</v>
          </cell>
          <cell r="G2094">
            <v>1182208.1801</v>
          </cell>
          <cell r="H2094">
            <v>636996.69440000004</v>
          </cell>
          <cell r="I2094">
            <v>256.78699999999998</v>
          </cell>
          <cell r="J2094">
            <v>1182205.04</v>
          </cell>
          <cell r="K2094">
            <v>636998.24</v>
          </cell>
          <cell r="L2094">
            <v>256.72000000000003</v>
          </cell>
          <cell r="M2094">
            <v>-1.9143554629779465E-2</v>
          </cell>
          <cell r="N2094">
            <v>3.4998724790497424</v>
          </cell>
          <cell r="O2094">
            <v>6.9990357176633484</v>
          </cell>
        </row>
        <row r="2095">
          <cell r="A2095">
            <v>30080</v>
          </cell>
          <cell r="B2095">
            <v>3.4955736839338654</v>
          </cell>
          <cell r="C2095">
            <v>1.9453173112190691E-2</v>
          </cell>
          <cell r="D2095">
            <v>1182206.9099999999</v>
          </cell>
          <cell r="E2095">
            <v>636986.18000000005</v>
          </cell>
          <cell r="F2095">
            <v>256.51</v>
          </cell>
          <cell r="G2095">
            <v>1182203.7712999999</v>
          </cell>
          <cell r="H2095">
            <v>636987.71869999997</v>
          </cell>
          <cell r="I2095">
            <v>256.57799999999997</v>
          </cell>
          <cell r="J2095">
            <v>1182200.6299999999</v>
          </cell>
          <cell r="K2095">
            <v>636989.26</v>
          </cell>
          <cell r="L2095">
            <v>256.51</v>
          </cell>
          <cell r="M2095">
            <v>-1.9433830077599336E-2</v>
          </cell>
          <cell r="N2095">
            <v>3.4990529261838477</v>
          </cell>
          <cell r="O2095">
            <v>6.994626610117713</v>
          </cell>
        </row>
        <row r="2096">
          <cell r="A2096">
            <v>30090</v>
          </cell>
          <cell r="B2096">
            <v>3.4963020120561952</v>
          </cell>
          <cell r="C2096">
            <v>1.1440659262869638E-2</v>
          </cell>
          <cell r="D2096">
            <v>1182202.5</v>
          </cell>
          <cell r="E2096">
            <v>636977.19999999995</v>
          </cell>
          <cell r="F2096">
            <v>256.33</v>
          </cell>
          <cell r="G2096">
            <v>1182199.3626000001</v>
          </cell>
          <cell r="H2096">
            <v>636978.74300000002</v>
          </cell>
          <cell r="I2096">
            <v>256.37</v>
          </cell>
          <cell r="J2096">
            <v>1182196.1200000001</v>
          </cell>
          <cell r="K2096">
            <v>636980.34</v>
          </cell>
          <cell r="L2096">
            <v>256.3</v>
          </cell>
          <cell r="M2096">
            <v>-1.936625283132138E-2</v>
          </cell>
          <cell r="N2096">
            <v>3.614535068280269</v>
          </cell>
          <cell r="O2096">
            <v>7.1108370803364647</v>
          </cell>
        </row>
        <row r="2097">
          <cell r="A2097">
            <v>30100</v>
          </cell>
          <cell r="B2097">
            <v>3.5060066314836127</v>
          </cell>
          <cell r="C2097">
            <v>-5.4192709818022674E-3</v>
          </cell>
          <cell r="D2097">
            <v>1182198.1000000001</v>
          </cell>
          <cell r="E2097">
            <v>636968.22</v>
          </cell>
          <cell r="F2097">
            <v>256.18</v>
          </cell>
          <cell r="G2097">
            <v>1182194.9539000001</v>
          </cell>
          <cell r="H2097">
            <v>636969.76729999995</v>
          </cell>
          <cell r="I2097">
            <v>256.161</v>
          </cell>
          <cell r="J2097">
            <v>1182191.26</v>
          </cell>
          <cell r="K2097">
            <v>636971.57999999996</v>
          </cell>
          <cell r="L2097">
            <v>256.08</v>
          </cell>
          <cell r="M2097">
            <v>-1.9685504749277292E-2</v>
          </cell>
          <cell r="N2097">
            <v>4.1147027232304527</v>
          </cell>
          <cell r="O2097">
            <v>7.6207093547140659</v>
          </cell>
        </row>
        <row r="2098">
          <cell r="A2098">
            <v>30110</v>
          </cell>
          <cell r="B2098">
            <v>3.494048577284314</v>
          </cell>
          <cell r="C2098">
            <v>-2.2323673605190292E-2</v>
          </cell>
          <cell r="D2098">
            <v>1182193.67</v>
          </cell>
          <cell r="E2098">
            <v>636959.24</v>
          </cell>
          <cell r="F2098">
            <v>256.02999999999997</v>
          </cell>
          <cell r="G2098">
            <v>1182190.5404999999</v>
          </cell>
          <cell r="H2098">
            <v>636960.79390000005</v>
          </cell>
          <cell r="I2098">
            <v>255.952</v>
          </cell>
          <cell r="J2098">
            <v>1182186.51</v>
          </cell>
          <cell r="K2098">
            <v>636962.80000000005</v>
          </cell>
          <cell r="L2098">
            <v>255.85</v>
          </cell>
          <cell r="M2098">
            <v>-2.2655835034798195E-2</v>
          </cell>
          <cell r="N2098">
            <v>4.5021514255968551</v>
          </cell>
          <cell r="O2098">
            <v>7.9962000028811691</v>
          </cell>
        </row>
        <row r="2099">
          <cell r="A2099">
            <v>30120</v>
          </cell>
          <cell r="B2099">
            <v>3.4979758161062029</v>
          </cell>
          <cell r="C2099">
            <v>-2.7730323221040638E-2</v>
          </cell>
          <cell r="D2099">
            <v>1182189.1000000001</v>
          </cell>
          <cell r="E2099">
            <v>636950.26</v>
          </cell>
          <cell r="F2099">
            <v>255.84</v>
          </cell>
          <cell r="G2099">
            <v>1182186.0016000001</v>
          </cell>
          <cell r="H2099">
            <v>636951.8835</v>
          </cell>
          <cell r="I2099">
            <v>255.74299999999999</v>
          </cell>
          <cell r="J2099">
            <v>1182182.01</v>
          </cell>
          <cell r="K2099">
            <v>636953.97</v>
          </cell>
          <cell r="L2099">
            <v>255.62</v>
          </cell>
          <cell r="M2099">
            <v>-2.7308831910086193E-2</v>
          </cell>
          <cell r="N2099">
            <v>4.5040373899903736</v>
          </cell>
          <cell r="O2099">
            <v>8.0020132060965761</v>
          </cell>
        </row>
        <row r="2100">
          <cell r="A2100">
            <v>30130</v>
          </cell>
          <cell r="B2100">
            <v>3.5063869796605158</v>
          </cell>
          <cell r="C2100">
            <v>-2.7378609536503083E-2</v>
          </cell>
          <cell r="D2100">
            <v>1182184.3600000001</v>
          </cell>
          <cell r="E2100">
            <v>636941.38</v>
          </cell>
          <cell r="F2100">
            <v>255.63</v>
          </cell>
          <cell r="G2100">
            <v>1182181.2853999999</v>
          </cell>
          <cell r="H2100">
            <v>636943.06570000004</v>
          </cell>
          <cell r="I2100">
            <v>255.53399999999999</v>
          </cell>
          <cell r="J2100">
            <v>1182177.3400000001</v>
          </cell>
          <cell r="K2100">
            <v>636945.23</v>
          </cell>
          <cell r="L2100">
            <v>255.41</v>
          </cell>
          <cell r="M2100">
            <v>-2.7555299973785443E-2</v>
          </cell>
          <cell r="N2100">
            <v>4.5000417385389317</v>
          </cell>
          <cell r="O2100">
            <v>8.006428718199448</v>
          </cell>
        </row>
        <row r="2101">
          <cell r="A2101">
            <v>30140</v>
          </cell>
          <cell r="B2101">
            <v>3.5012983905202066</v>
          </cell>
          <cell r="C2101">
            <v>-2.684718339188109E-2</v>
          </cell>
          <cell r="D2101">
            <v>1182179.43</v>
          </cell>
          <cell r="E2101">
            <v>636932.6</v>
          </cell>
          <cell r="F2101">
            <v>255.42</v>
          </cell>
          <cell r="G2101">
            <v>1182176.3939</v>
          </cell>
          <cell r="H2101">
            <v>636934.34389999998</v>
          </cell>
          <cell r="I2101">
            <v>255.32599999999999</v>
          </cell>
          <cell r="J2101">
            <v>1182172.49</v>
          </cell>
          <cell r="K2101">
            <v>636936.57999999996</v>
          </cell>
          <cell r="L2101">
            <v>255.2</v>
          </cell>
          <cell r="M2101">
            <v>-2.8006515958632967E-2</v>
          </cell>
          <cell r="N2101">
            <v>4.4989530360046608</v>
          </cell>
          <cell r="O2101">
            <v>8.0002514265248674</v>
          </cell>
        </row>
        <row r="2102">
          <cell r="A2102">
            <v>30150</v>
          </cell>
          <cell r="B2102">
            <v>3.5004748720954471</v>
          </cell>
          <cell r="C2102">
            <v>-2.6567823909087587E-2</v>
          </cell>
          <cell r="D2102">
            <v>1182174.33</v>
          </cell>
          <cell r="E2102">
            <v>636923.92000000004</v>
          </cell>
          <cell r="F2102">
            <v>255.21</v>
          </cell>
          <cell r="G2102">
            <v>1182171.3288</v>
          </cell>
          <cell r="H2102">
            <v>636925.72169999999</v>
          </cell>
          <cell r="I2102">
            <v>255.11699999999999</v>
          </cell>
          <cell r="J2102">
            <v>1182167.47</v>
          </cell>
          <cell r="K2102">
            <v>636928.04</v>
          </cell>
          <cell r="L2102">
            <v>254.99</v>
          </cell>
          <cell r="M2102">
            <v>-2.8211878139829331E-2</v>
          </cell>
          <cell r="N2102">
            <v>4.5016499564657986</v>
          </cell>
          <cell r="O2102">
            <v>8.0021248285612465</v>
          </cell>
        </row>
        <row r="2103">
          <cell r="A2103">
            <v>30160</v>
          </cell>
          <cell r="B2103">
            <v>3.5036489565470101</v>
          </cell>
          <cell r="C2103">
            <v>-2.9112505637702086E-2</v>
          </cell>
          <cell r="D2103">
            <v>1182169.06</v>
          </cell>
          <cell r="E2103">
            <v>636915.34</v>
          </cell>
          <cell r="F2103">
            <v>255.01</v>
          </cell>
          <cell r="G2103">
            <v>1182166.0924</v>
          </cell>
          <cell r="H2103">
            <v>636917.20250000001</v>
          </cell>
          <cell r="I2103">
            <v>254.90799999999999</v>
          </cell>
          <cell r="J2103">
            <v>1182162.28</v>
          </cell>
          <cell r="K2103">
            <v>636919.6</v>
          </cell>
          <cell r="L2103">
            <v>254.78</v>
          </cell>
          <cell r="M2103">
            <v>-2.8421716152649431E-2</v>
          </cell>
          <cell r="N2103">
            <v>4.5035985621879462</v>
          </cell>
          <cell r="O2103">
            <v>8.0072475187349568</v>
          </cell>
        </row>
        <row r="2104">
          <cell r="A2104">
            <v>30170</v>
          </cell>
          <cell r="B2104">
            <v>3.4974132728794984</v>
          </cell>
          <cell r="C2104">
            <v>-2.8878485932216851E-2</v>
          </cell>
          <cell r="D2104">
            <v>1182163.6100000001</v>
          </cell>
          <cell r="E2104">
            <v>636906.87</v>
          </cell>
          <cell r="F2104">
            <v>254.8</v>
          </cell>
          <cell r="G2104">
            <v>1182160.6865999999</v>
          </cell>
          <cell r="H2104">
            <v>636908.78980000003</v>
          </cell>
          <cell r="I2104">
            <v>254.69900000000001</v>
          </cell>
          <cell r="J2104">
            <v>1182156.93</v>
          </cell>
          <cell r="K2104">
            <v>636911.26</v>
          </cell>
          <cell r="L2104">
            <v>254.57</v>
          </cell>
          <cell r="M2104">
            <v>-2.869223071846029E-2</v>
          </cell>
          <cell r="N2104">
            <v>4.4959906138291927</v>
          </cell>
          <cell r="O2104">
            <v>7.9934038867086912</v>
          </cell>
        </row>
        <row r="2105">
          <cell r="A2105">
            <v>30180</v>
          </cell>
          <cell r="B2105">
            <v>3.4983518875590365</v>
          </cell>
          <cell r="C2105">
            <v>-2.8299039999965945E-2</v>
          </cell>
          <cell r="D2105">
            <v>1182158</v>
          </cell>
          <cell r="E2105">
            <v>636898.51</v>
          </cell>
          <cell r="F2105">
            <v>254.59</v>
          </cell>
          <cell r="G2105">
            <v>1182155.1137000001</v>
          </cell>
          <cell r="H2105">
            <v>636900.48679999996</v>
          </cell>
          <cell r="I2105">
            <v>254.49100000000001</v>
          </cell>
          <cell r="J2105">
            <v>1182151.3999999999</v>
          </cell>
          <cell r="K2105">
            <v>636903.03</v>
          </cell>
          <cell r="L2105">
            <v>254.36</v>
          </cell>
          <cell r="M2105">
            <v>-2.91043324366136E-2</v>
          </cell>
          <cell r="N2105">
            <v>4.5010480925925878</v>
          </cell>
          <cell r="O2105">
            <v>7.9993999801516242</v>
          </cell>
        </row>
        <row r="2106">
          <cell r="A2106">
            <v>30190</v>
          </cell>
          <cell r="B2106">
            <v>3.4964976262548824</v>
          </cell>
          <cell r="C2106">
            <v>-1.3728023047856286E-2</v>
          </cell>
          <cell r="D2106">
            <v>1182152.23</v>
          </cell>
          <cell r="E2106">
            <v>636890.27</v>
          </cell>
          <cell r="F2106">
            <v>254.33</v>
          </cell>
          <cell r="G2106">
            <v>1182149.3792999999</v>
          </cell>
          <cell r="H2106">
            <v>636892.29460000002</v>
          </cell>
          <cell r="I2106">
            <v>254.28200000000001</v>
          </cell>
          <cell r="J2106">
            <v>1182145.79</v>
          </cell>
          <cell r="K2106">
            <v>636894.84</v>
          </cell>
          <cell r="L2106">
            <v>254.19</v>
          </cell>
          <cell r="M2106">
            <v>-2.0907937738087835E-2</v>
          </cell>
          <cell r="N2106">
            <v>4.4002426806742037</v>
          </cell>
          <cell r="O2106">
            <v>7.896740306929086</v>
          </cell>
        </row>
        <row r="2107">
          <cell r="A2107">
            <v>30200</v>
          </cell>
          <cell r="B2107">
            <v>3.5039501935600543</v>
          </cell>
          <cell r="C2107">
            <v>3.7100983980588712E-3</v>
          </cell>
          <cell r="D2107">
            <v>1182146.45</v>
          </cell>
          <cell r="E2107">
            <v>636882.11</v>
          </cell>
          <cell r="F2107">
            <v>254.06</v>
          </cell>
          <cell r="G2107">
            <v>1182143.5930000001</v>
          </cell>
          <cell r="H2107">
            <v>636884.13859999995</v>
          </cell>
          <cell r="I2107">
            <v>254.07300000000001</v>
          </cell>
          <cell r="J2107">
            <v>1182140.4099999999</v>
          </cell>
          <cell r="K2107">
            <v>636886.39</v>
          </cell>
          <cell r="L2107">
            <v>254</v>
          </cell>
          <cell r="M2107">
            <v>-1.8723925717791114E-2</v>
          </cell>
          <cell r="N2107">
            <v>3.8987550527742325</v>
          </cell>
          <cell r="O2107">
            <v>7.4027052463342873</v>
          </cell>
        </row>
        <row r="2108">
          <cell r="A2108">
            <v>30210</v>
          </cell>
          <cell r="B2108">
            <v>3.4974369944902257</v>
          </cell>
          <cell r="C2108">
            <v>2.1158351134442168E-2</v>
          </cell>
          <cell r="D2108">
            <v>1182140.6599999999</v>
          </cell>
          <cell r="E2108">
            <v>636873.96</v>
          </cell>
          <cell r="F2108">
            <v>253.79</v>
          </cell>
          <cell r="G2108">
            <v>1182137.8067999999</v>
          </cell>
          <cell r="H2108">
            <v>636875.98270000005</v>
          </cell>
          <cell r="I2108">
            <v>253.864</v>
          </cell>
          <cell r="J2108">
            <v>1182134.95</v>
          </cell>
          <cell r="K2108">
            <v>636878.01</v>
          </cell>
          <cell r="L2108">
            <v>253.79</v>
          </cell>
          <cell r="M2108">
            <v>-2.1124541457835561E-2</v>
          </cell>
          <cell r="N2108">
            <v>3.503034617234924</v>
          </cell>
          <cell r="O2108">
            <v>7.0004716117251498</v>
          </cell>
        </row>
        <row r="2109">
          <cell r="A2109">
            <v>30220</v>
          </cell>
          <cell r="B2109">
            <v>3.5048898896398262</v>
          </cell>
          <cell r="C2109">
            <v>1.8830834085570909E-2</v>
          </cell>
          <cell r="D2109">
            <v>1182134.8799999999</v>
          </cell>
          <cell r="E2109">
            <v>636865.80000000005</v>
          </cell>
          <cell r="F2109">
            <v>253.59</v>
          </cell>
          <cell r="G2109">
            <v>1182132.0205000001</v>
          </cell>
          <cell r="H2109">
            <v>636867.82669999998</v>
          </cell>
          <cell r="I2109">
            <v>253.65600000000001</v>
          </cell>
          <cell r="J2109">
            <v>1182129.17</v>
          </cell>
          <cell r="K2109">
            <v>636869.85</v>
          </cell>
          <cell r="L2109">
            <v>253.59</v>
          </cell>
          <cell r="M2109">
            <v>-1.8880976335304171E-2</v>
          </cell>
          <cell r="N2109">
            <v>3.4955819459713995</v>
          </cell>
          <cell r="O2109">
            <v>7.0004718356112257</v>
          </cell>
        </row>
        <row r="2110">
          <cell r="A2110">
            <v>30230</v>
          </cell>
          <cell r="B2110">
            <v>3.4983789289954288</v>
          </cell>
          <cell r="C2110">
            <v>1.9151727517192241E-2</v>
          </cell>
          <cell r="D2110">
            <v>1182129.0900000001</v>
          </cell>
          <cell r="E2110">
            <v>636857.65</v>
          </cell>
          <cell r="F2110">
            <v>253.38</v>
          </cell>
          <cell r="G2110">
            <v>1182126.2342999999</v>
          </cell>
          <cell r="H2110">
            <v>636859.67079999996</v>
          </cell>
          <cell r="I2110">
            <v>253.447</v>
          </cell>
          <cell r="J2110">
            <v>1182123.3799999999</v>
          </cell>
          <cell r="K2110">
            <v>636861.69999999995</v>
          </cell>
          <cell r="L2110">
            <v>253.38</v>
          </cell>
          <cell r="M2110">
            <v>-1.9131396472818113E-2</v>
          </cell>
          <cell r="N2110">
            <v>3.5020966762777026</v>
          </cell>
          <cell r="O2110">
            <v>7.000475605273131</v>
          </cell>
        </row>
        <row r="2111">
          <cell r="A2111">
            <v>30240</v>
          </cell>
          <cell r="B2111">
            <v>3.4977312660615221</v>
          </cell>
          <cell r="C2111">
            <v>1.9441173385678849E-2</v>
          </cell>
          <cell r="D2111">
            <v>1182123.3</v>
          </cell>
          <cell r="E2111">
            <v>636849.49</v>
          </cell>
          <cell r="F2111">
            <v>253.17</v>
          </cell>
          <cell r="G2111">
            <v>1182120.4480000001</v>
          </cell>
          <cell r="H2111">
            <v>636851.51489999995</v>
          </cell>
          <cell r="I2111">
            <v>253.238</v>
          </cell>
          <cell r="J2111">
            <v>1182117.5900000001</v>
          </cell>
          <cell r="K2111">
            <v>636853.54</v>
          </cell>
          <cell r="L2111">
            <v>253.17</v>
          </cell>
          <cell r="M2111">
            <v>-1.941336838580076E-2</v>
          </cell>
          <cell r="N2111">
            <v>3.5027409282434632</v>
          </cell>
          <cell r="O2111">
            <v>7.0004721943049848</v>
          </cell>
        </row>
        <row r="2112">
          <cell r="A2112">
            <v>30250</v>
          </cell>
          <cell r="B2112">
            <v>3.5051023452817938</v>
          </cell>
          <cell r="C2112">
            <v>1.9970886183742948E-2</v>
          </cell>
          <cell r="D2112">
            <v>1182117.52</v>
          </cell>
          <cell r="E2112">
            <v>636841.32999999996</v>
          </cell>
          <cell r="F2112">
            <v>252.96</v>
          </cell>
          <cell r="G2112">
            <v>1182114.6617999999</v>
          </cell>
          <cell r="H2112">
            <v>636843.35889999999</v>
          </cell>
          <cell r="I2112">
            <v>253.03</v>
          </cell>
          <cell r="J2112">
            <v>1182111.81</v>
          </cell>
          <cell r="K2112">
            <v>636845.38</v>
          </cell>
          <cell r="L2112">
            <v>252.96</v>
          </cell>
          <cell r="M2112">
            <v>-2.0026494636979562E-2</v>
          </cell>
          <cell r="N2112">
            <v>3.4953695726028831</v>
          </cell>
          <cell r="O2112">
            <v>7.0004719178846768</v>
          </cell>
        </row>
        <row r="2113">
          <cell r="A2113">
            <v>30260</v>
          </cell>
          <cell r="B2113">
            <v>3.4986710690111504</v>
          </cell>
          <cell r="C2113">
            <v>1.9435951153656546E-2</v>
          </cell>
          <cell r="D2113">
            <v>1182111.73</v>
          </cell>
          <cell r="E2113">
            <v>636833.18000000005</v>
          </cell>
          <cell r="F2113">
            <v>252.79</v>
          </cell>
          <cell r="G2113">
            <v>1182108.8755000001</v>
          </cell>
          <cell r="H2113">
            <v>636835.20299999998</v>
          </cell>
          <cell r="I2113">
            <v>252.858</v>
          </cell>
          <cell r="J2113">
            <v>1182106.02</v>
          </cell>
          <cell r="K2113">
            <v>636837.23</v>
          </cell>
          <cell r="L2113">
            <v>252.79</v>
          </cell>
          <cell r="M2113">
            <v>-1.9418579968965184E-2</v>
          </cell>
          <cell r="N2113">
            <v>3.5018008581827194</v>
          </cell>
          <cell r="O2113">
            <v>7.0004719271938693</v>
          </cell>
        </row>
        <row r="2114">
          <cell r="A2114">
            <v>30270</v>
          </cell>
          <cell r="B2114">
            <v>3.4978878611340263</v>
          </cell>
          <cell r="C2114">
            <v>8.0048306611275686E-3</v>
          </cell>
          <cell r="D2114">
            <v>1182105.94</v>
          </cell>
          <cell r="E2114">
            <v>636825.02</v>
          </cell>
          <cell r="F2114">
            <v>252.72</v>
          </cell>
          <cell r="G2114">
            <v>1182103.0893000001</v>
          </cell>
          <cell r="H2114">
            <v>636827.04700000002</v>
          </cell>
          <cell r="I2114">
            <v>252.74799999999999</v>
          </cell>
          <cell r="J2114">
            <v>1182100.23</v>
          </cell>
          <cell r="K2114">
            <v>636829.06999999995</v>
          </cell>
          <cell r="L2114">
            <v>252.68</v>
          </cell>
          <cell r="M2114">
            <v>-1.9414213792853512E-2</v>
          </cell>
          <cell r="N2114">
            <v>3.5025883986615431</v>
          </cell>
          <cell r="O2114">
            <v>7.000476259795569</v>
          </cell>
        </row>
        <row r="2115">
          <cell r="A2115">
            <v>30280</v>
          </cell>
          <cell r="B2115">
            <v>3.4996134371037568</v>
          </cell>
          <cell r="C2115">
            <v>-1.0001104587414723E-2</v>
          </cell>
          <cell r="D2115">
            <v>1182100.1599999999</v>
          </cell>
          <cell r="E2115">
            <v>636816.87</v>
          </cell>
          <cell r="F2115">
            <v>252.71</v>
          </cell>
          <cell r="G2115">
            <v>1182097.3030000001</v>
          </cell>
          <cell r="H2115">
            <v>636818.89110000001</v>
          </cell>
          <cell r="I2115">
            <v>252.67500000000001</v>
          </cell>
          <cell r="J2115">
            <v>1182094.28</v>
          </cell>
          <cell r="K2115">
            <v>636821.04</v>
          </cell>
          <cell r="L2115">
            <v>252.6</v>
          </cell>
          <cell r="M2115">
            <v>-2.0221363719144764E-2</v>
          </cell>
          <cell r="N2115">
            <v>3.7089486664546816</v>
          </cell>
          <cell r="O2115">
            <v>7.2085621035584388</v>
          </cell>
        </row>
        <row r="2116">
          <cell r="A2116">
            <v>30290</v>
          </cell>
          <cell r="B2116">
            <v>3.4988834333545515</v>
          </cell>
          <cell r="C2116">
            <v>-2.8008935383716783E-2</v>
          </cell>
          <cell r="D2116">
            <v>1182094.3700000001</v>
          </cell>
          <cell r="E2116">
            <v>636808.71</v>
          </cell>
          <cell r="F2116">
            <v>252.7</v>
          </cell>
          <cell r="G2116">
            <v>1182091.5168000001</v>
          </cell>
          <cell r="H2116">
            <v>636810.7352</v>
          </cell>
          <cell r="I2116">
            <v>252.602</v>
          </cell>
          <cell r="J2116">
            <v>1182088.0900000001</v>
          </cell>
          <cell r="K2116">
            <v>636813.17000000004</v>
          </cell>
          <cell r="L2116">
            <v>252.48</v>
          </cell>
          <cell r="M2116">
            <v>-2.9021957082609937E-2</v>
          </cell>
          <cell r="N2116">
            <v>4.2037137486195562</v>
          </cell>
          <cell r="O2116">
            <v>7.7025971819741077</v>
          </cell>
        </row>
        <row r="2117">
          <cell r="A2117">
            <v>30300</v>
          </cell>
          <cell r="B2117">
            <v>3.4983465365431976</v>
          </cell>
          <cell r="C2117">
            <v>-4.8594385440148158E-2</v>
          </cell>
          <cell r="D2117">
            <v>1182088.43</v>
          </cell>
          <cell r="E2117">
            <v>636800.49</v>
          </cell>
          <cell r="F2117">
            <v>252.7</v>
          </cell>
          <cell r="G2117">
            <v>1182085.662</v>
          </cell>
          <cell r="H2117">
            <v>636802.62930000003</v>
          </cell>
          <cell r="I2117">
            <v>252.53</v>
          </cell>
          <cell r="J2117">
            <v>1182082.1000000001</v>
          </cell>
          <cell r="K2117">
            <v>636805.38</v>
          </cell>
          <cell r="L2117">
            <v>252.32</v>
          </cell>
          <cell r="M2117">
            <v>-4.6661834261006056E-2</v>
          </cell>
          <cell r="N2117">
            <v>4.5004660302327393</v>
          </cell>
          <cell r="O2117">
            <v>7.9988125667759373</v>
          </cell>
        </row>
        <row r="2118">
          <cell r="A2118">
            <v>30310</v>
          </cell>
          <cell r="B2118">
            <v>3.4999554868814085</v>
          </cell>
          <cell r="C2118">
            <v>-6.0857916850189674E-2</v>
          </cell>
          <cell r="D2118">
            <v>1182081.7</v>
          </cell>
          <cell r="E2118">
            <v>636792.63</v>
          </cell>
          <cell r="F2118">
            <v>252.67</v>
          </cell>
          <cell r="G2118">
            <v>1182079.1595999999</v>
          </cell>
          <cell r="H2118">
            <v>636795.03749999998</v>
          </cell>
          <cell r="I2118">
            <v>252.45699999999999</v>
          </cell>
          <cell r="J2118">
            <v>1182075.8899999999</v>
          </cell>
          <cell r="K2118">
            <v>636798.13</v>
          </cell>
          <cell r="L2118">
            <v>252.19</v>
          </cell>
          <cell r="M2118">
            <v>-5.9327707853553097E-2</v>
          </cell>
          <cell r="N2118">
            <v>4.5004266920115885</v>
          </cell>
          <cell r="O2118">
            <v>8.0003821788929965</v>
          </cell>
        </row>
        <row r="2119">
          <cell r="A2119">
            <v>30320</v>
          </cell>
          <cell r="B2119">
            <v>3.5033790445434305</v>
          </cell>
          <cell r="C2119">
            <v>-5.8800374547214811E-2</v>
          </cell>
          <cell r="D2119">
            <v>1182074.22</v>
          </cell>
          <cell r="E2119">
            <v>636785.48</v>
          </cell>
          <cell r="F2119">
            <v>252.59</v>
          </cell>
          <cell r="G2119">
            <v>1182071.9317000001</v>
          </cell>
          <cell r="H2119">
            <v>636788.13280000002</v>
          </cell>
          <cell r="I2119">
            <v>252.38399999999999</v>
          </cell>
          <cell r="J2119">
            <v>1182068.99</v>
          </cell>
          <cell r="K2119">
            <v>636791.54</v>
          </cell>
          <cell r="L2119">
            <v>252.11</v>
          </cell>
          <cell r="M2119">
            <v>-6.0869938396945523E-2</v>
          </cell>
          <cell r="N2119">
            <v>4.5014009742076873</v>
          </cell>
          <cell r="O2119">
            <v>8.0047800187511182</v>
          </cell>
        </row>
        <row r="2120">
          <cell r="A2120">
            <v>30330</v>
          </cell>
          <cell r="B2120">
            <v>3.4986219144361597</v>
          </cell>
          <cell r="C2120">
            <v>-5.9451979975812801E-2</v>
          </cell>
          <cell r="D2120">
            <v>1182066.06</v>
          </cell>
          <cell r="E2120">
            <v>636779.12</v>
          </cell>
          <cell r="F2120">
            <v>252.52</v>
          </cell>
          <cell r="G2120">
            <v>1182064.0507</v>
          </cell>
          <cell r="H2120">
            <v>636781.9841</v>
          </cell>
          <cell r="I2120">
            <v>252.31200000000001</v>
          </cell>
          <cell r="J2120">
            <v>1182061.46</v>
          </cell>
          <cell r="K2120">
            <v>636785.67000000004</v>
          </cell>
          <cell r="L2120">
            <v>252.04</v>
          </cell>
          <cell r="M2120">
            <v>-6.0373550425224035E-2</v>
          </cell>
          <cell r="N2120">
            <v>4.5052841531476062</v>
          </cell>
          <cell r="O2120">
            <v>8.0039060675837668</v>
          </cell>
        </row>
        <row r="2121">
          <cell r="A2121">
            <v>30340</v>
          </cell>
          <cell r="B2121">
            <v>3.5016207733418514</v>
          </cell>
          <cell r="C2121">
            <v>-6.0257810213586227E-2</v>
          </cell>
          <cell r="D2121">
            <v>1182057.31</v>
          </cell>
          <cell r="E2121">
            <v>636773.6</v>
          </cell>
          <cell r="F2121">
            <v>252.45</v>
          </cell>
          <cell r="G2121">
            <v>1182055.5952000001</v>
          </cell>
          <cell r="H2121">
            <v>636776.65300000005</v>
          </cell>
          <cell r="I2121">
            <v>252.239</v>
          </cell>
          <cell r="J2121">
            <v>1182053.3899999999</v>
          </cell>
          <cell r="K2121">
            <v>636780.56999999995</v>
          </cell>
          <cell r="L2121">
            <v>251.97</v>
          </cell>
          <cell r="M2121">
            <v>-5.9843129592461665E-2</v>
          </cell>
          <cell r="N2121">
            <v>4.4950857655995806</v>
          </cell>
          <cell r="O2121">
            <v>7.9967065389414316</v>
          </cell>
        </row>
        <row r="2122">
          <cell r="A2122">
            <v>30350</v>
          </cell>
          <cell r="B2122">
            <v>3.4993703505121294</v>
          </cell>
          <cell r="C2122">
            <v>-5.8296201763883761E-2</v>
          </cell>
          <cell r="D2122">
            <v>1182048.06</v>
          </cell>
          <cell r="E2122">
            <v>636768.99</v>
          </cell>
          <cell r="F2122">
            <v>252.37</v>
          </cell>
          <cell r="G2122">
            <v>1182046.6497</v>
          </cell>
          <cell r="H2122">
            <v>636772.19259999995</v>
          </cell>
          <cell r="I2122">
            <v>252.166</v>
          </cell>
          <cell r="J2122">
            <v>1182044.8400000001</v>
          </cell>
          <cell r="K2122">
            <v>636776.31000000006</v>
          </cell>
          <cell r="L2122">
            <v>251.9</v>
          </cell>
          <cell r="M2122">
            <v>-5.9143251642156482E-2</v>
          </cell>
          <cell r="N2122">
            <v>4.4975545411235061</v>
          </cell>
          <cell r="O2122">
            <v>7.9969248916356355</v>
          </cell>
        </row>
        <row r="2123">
          <cell r="A2123">
            <v>30360</v>
          </cell>
          <cell r="B2123">
            <v>3.4994441401085448</v>
          </cell>
          <cell r="C2123">
            <v>-5.8866491863369945E-2</v>
          </cell>
          <cell r="D2123">
            <v>1182038.8999999999</v>
          </cell>
          <cell r="E2123">
            <v>636764.97</v>
          </cell>
          <cell r="F2123">
            <v>252.3</v>
          </cell>
          <cell r="G2123">
            <v>1182037.4927000001</v>
          </cell>
          <cell r="H2123">
            <v>636768.174</v>
          </cell>
          <cell r="I2123">
            <v>252.09399999999999</v>
          </cell>
          <cell r="J2123">
            <v>1182035.68</v>
          </cell>
          <cell r="K2123">
            <v>636772.29</v>
          </cell>
          <cell r="L2123">
            <v>251.83</v>
          </cell>
          <cell r="M2123">
            <v>-5.8699522533743519E-2</v>
          </cell>
          <cell r="N2123">
            <v>4.4974812162777091</v>
          </cell>
          <cell r="O2123">
            <v>7.9969253563862539</v>
          </cell>
        </row>
        <row r="2124">
          <cell r="A2124">
            <v>30370</v>
          </cell>
          <cell r="B2124">
            <v>3.4995210601949536</v>
          </cell>
          <cell r="C2124">
            <v>-5.6864924250213333E-2</v>
          </cell>
          <cell r="D2124">
            <v>1182029.74</v>
          </cell>
          <cell r="E2124">
            <v>636760.94999999995</v>
          </cell>
          <cell r="F2124">
            <v>252.22</v>
          </cell>
          <cell r="G2124">
            <v>1182028.3356999999</v>
          </cell>
          <cell r="H2124">
            <v>636764.15540000005</v>
          </cell>
          <cell r="I2124">
            <v>252.02099999999999</v>
          </cell>
          <cell r="J2124">
            <v>1182026.53</v>
          </cell>
          <cell r="K2124">
            <v>636768.28</v>
          </cell>
          <cell r="L2124">
            <v>251.76</v>
          </cell>
          <cell r="M2124">
            <v>-5.7967264681060837E-2</v>
          </cell>
          <cell r="N2124">
            <v>4.502541243511013</v>
          </cell>
          <cell r="O2124">
            <v>8.0020623037059657</v>
          </cell>
        </row>
        <row r="2125">
          <cell r="A2125">
            <v>30380</v>
          </cell>
          <cell r="B2125">
            <v>3.4973553665590771</v>
          </cell>
          <cell r="C2125">
            <v>-5.7757928156651338E-2</v>
          </cell>
          <cell r="D2125">
            <v>1182020.57</v>
          </cell>
          <cell r="E2125">
            <v>636756.93000000005</v>
          </cell>
          <cell r="F2125">
            <v>252.15</v>
          </cell>
          <cell r="G2125">
            <v>1182019.1780000001</v>
          </cell>
          <cell r="H2125">
            <v>636760.13840000005</v>
          </cell>
          <cell r="I2125">
            <v>251.94800000000001</v>
          </cell>
          <cell r="J2125">
            <v>1182017.3899999999</v>
          </cell>
          <cell r="K2125">
            <v>636764.27</v>
          </cell>
          <cell r="L2125">
            <v>251.69</v>
          </cell>
          <cell r="M2125">
            <v>-5.7309194180528329E-2</v>
          </cell>
          <cell r="N2125">
            <v>4.5018954408482887</v>
          </cell>
          <cell r="O2125">
            <v>7.9992508074073658</v>
          </cell>
        </row>
        <row r="2126">
          <cell r="A2126">
            <v>30390</v>
          </cell>
          <cell r="B2126">
            <v>3.5039630492172829</v>
          </cell>
          <cell r="C2126">
            <v>-5.6507445203863339E-2</v>
          </cell>
          <cell r="D2126">
            <v>1182011</v>
          </cell>
          <cell r="E2126">
            <v>636753.21</v>
          </cell>
          <cell r="F2126">
            <v>252.09</v>
          </cell>
          <cell r="G2126">
            <v>1182009.8573</v>
          </cell>
          <cell r="H2126">
            <v>636756.52240000002</v>
          </cell>
          <cell r="I2126">
            <v>251.892</v>
          </cell>
          <cell r="J2126">
            <v>1182008.3899999999</v>
          </cell>
          <cell r="K2126">
            <v>636760.78</v>
          </cell>
          <cell r="L2126">
            <v>251.64</v>
          </cell>
          <cell r="M2126">
            <v>-5.5958389267958188E-2</v>
          </cell>
          <cell r="N2126">
            <v>4.5033462059335028</v>
          </cell>
          <cell r="O2126">
            <v>8.0073092551507852</v>
          </cell>
        </row>
        <row r="2127">
          <cell r="A2127">
            <v>30400</v>
          </cell>
          <cell r="B2127">
            <v>3.4969016643510273</v>
          </cell>
          <cell r="C2127">
            <v>-5.4905747552852505E-2</v>
          </cell>
          <cell r="D2127">
            <v>1182001.17</v>
          </cell>
          <cell r="E2127">
            <v>636750.25</v>
          </cell>
          <cell r="F2127">
            <v>252.06</v>
          </cell>
          <cell r="G2127">
            <v>1182000.2863</v>
          </cell>
          <cell r="H2127">
            <v>636753.63340000005</v>
          </cell>
          <cell r="I2127">
            <v>251.86799999999999</v>
          </cell>
          <cell r="J2127">
            <v>1181999.1499999999</v>
          </cell>
          <cell r="K2127">
            <v>636757.99</v>
          </cell>
          <cell r="L2127">
            <v>251.62</v>
          </cell>
          <cell r="M2127">
            <v>-5.5082365277513687E-2</v>
          </cell>
          <cell r="N2127">
            <v>4.5023484149696031</v>
          </cell>
          <cell r="O2127">
            <v>7.99925007932063</v>
          </cell>
        </row>
        <row r="2128">
          <cell r="A2128">
            <v>30410</v>
          </cell>
          <cell r="B2128">
            <v>3.5034099274441002</v>
          </cell>
          <cell r="C2128">
            <v>-5.5374621873472966E-2</v>
          </cell>
          <cell r="D2128">
            <v>1181991.1399999999</v>
          </cell>
          <cell r="E2128">
            <v>636748.04</v>
          </cell>
          <cell r="F2128">
            <v>252.07</v>
          </cell>
          <cell r="G2128">
            <v>1181990.5216000001</v>
          </cell>
          <cell r="H2128">
            <v>636751.48840000003</v>
          </cell>
          <cell r="I2128">
            <v>251.876</v>
          </cell>
          <cell r="J2128">
            <v>1181989.73</v>
          </cell>
          <cell r="K2128">
            <v>636755.92000000004</v>
          </cell>
          <cell r="L2128">
            <v>251.62</v>
          </cell>
          <cell r="M2128">
            <v>-5.6866835684523741E-2</v>
          </cell>
          <cell r="N2128">
            <v>4.501745119425915</v>
          </cell>
          <cell r="O2128">
            <v>8.0051550468700157</v>
          </cell>
        </row>
        <row r="2129">
          <cell r="A2129">
            <v>30420</v>
          </cell>
          <cell r="B2129">
            <v>3.4975658421683917</v>
          </cell>
          <cell r="C2129">
            <v>-5.5181234238140177E-2</v>
          </cell>
          <cell r="D2129">
            <v>1181980.97</v>
          </cell>
          <cell r="E2129">
            <v>636746.62</v>
          </cell>
          <cell r="F2129">
            <v>252.11</v>
          </cell>
          <cell r="G2129">
            <v>1181980.6209</v>
          </cell>
          <cell r="H2129">
            <v>636750.10010000004</v>
          </cell>
          <cell r="I2129">
            <v>251.917</v>
          </cell>
          <cell r="J2129">
            <v>1181980.17</v>
          </cell>
          <cell r="K2129">
            <v>636754.57999999996</v>
          </cell>
          <cell r="L2129">
            <v>251.66</v>
          </cell>
          <cell r="M2129">
            <v>-5.7078965933219816E-2</v>
          </cell>
          <cell r="N2129">
            <v>4.5025342663124812</v>
          </cell>
          <cell r="O2129">
            <v>8.0001001084808721</v>
          </cell>
        </row>
        <row r="2130">
          <cell r="A2130">
            <v>30430</v>
          </cell>
          <cell r="B2130">
            <v>3.497887087906443</v>
          </cell>
          <cell r="C2130">
            <v>-5.7177374504587777E-2</v>
          </cell>
          <cell r="D2130">
            <v>1181970.73</v>
          </cell>
          <cell r="E2130">
            <v>636745.98</v>
          </cell>
          <cell r="F2130">
            <v>252.19</v>
          </cell>
          <cell r="G2130">
            <v>1181970.6428</v>
          </cell>
          <cell r="H2130">
            <v>636749.47679999995</v>
          </cell>
          <cell r="I2130">
            <v>251.99</v>
          </cell>
          <cell r="J2130">
            <v>1181970.54</v>
          </cell>
          <cell r="K2130">
            <v>636753.98</v>
          </cell>
          <cell r="L2130">
            <v>251.74</v>
          </cell>
          <cell r="M2130">
            <v>-5.5501617637355435E-2</v>
          </cell>
          <cell r="N2130">
            <v>4.5043732172544315</v>
          </cell>
          <cell r="O2130">
            <v>8.0022603051608741</v>
          </cell>
        </row>
        <row r="2131">
          <cell r="A2131">
            <v>30440</v>
          </cell>
          <cell r="B2131">
            <v>3.4970659273459259</v>
          </cell>
          <cell r="C2131">
            <v>-5.576103054710984E-2</v>
          </cell>
          <cell r="D2131">
            <v>1181960.46</v>
          </cell>
          <cell r="E2131">
            <v>636746.13</v>
          </cell>
          <cell r="F2131">
            <v>252.29</v>
          </cell>
          <cell r="G2131">
            <v>1181960.6462999999</v>
          </cell>
          <cell r="H2131">
            <v>636749.62210000004</v>
          </cell>
          <cell r="I2131">
            <v>252.095</v>
          </cell>
          <cell r="J2131">
            <v>1181960.8799999999</v>
          </cell>
          <cell r="K2131">
            <v>636754.12</v>
          </cell>
          <cell r="L2131">
            <v>251.84</v>
          </cell>
          <cell r="M2131">
            <v>-5.6616753949621339E-2</v>
          </cell>
          <cell r="N2131">
            <v>4.5039671512587827</v>
          </cell>
          <cell r="O2131">
            <v>8.0010330786047081</v>
          </cell>
        </row>
        <row r="2132">
          <cell r="A2132">
            <v>30450</v>
          </cell>
          <cell r="B2132">
            <v>3.5042909981896235</v>
          </cell>
          <cell r="C2132">
            <v>-5.6216792527154932E-2</v>
          </cell>
          <cell r="D2132">
            <v>1181950.24</v>
          </cell>
          <cell r="E2132">
            <v>636747.06000000006</v>
          </cell>
          <cell r="F2132">
            <v>252.43</v>
          </cell>
          <cell r="G2132">
            <v>1181950.6906000001</v>
          </cell>
          <cell r="H2132">
            <v>636750.53520000004</v>
          </cell>
          <cell r="I2132">
            <v>252.233</v>
          </cell>
          <cell r="J2132">
            <v>1181951.27</v>
          </cell>
          <cell r="K2132">
            <v>636755</v>
          </cell>
          <cell r="L2132">
            <v>251.98</v>
          </cell>
          <cell r="M2132">
            <v>-5.619427993885566E-2</v>
          </cell>
          <cell r="N2132">
            <v>4.5022375991880432</v>
          </cell>
          <cell r="O2132">
            <v>8.0065285973776668</v>
          </cell>
        </row>
        <row r="2133">
          <cell r="A2133">
            <v>30460</v>
          </cell>
          <cell r="B2133">
            <v>3.4945036629010233</v>
          </cell>
          <cell r="C2133">
            <v>-5.6374243384383731E-2</v>
          </cell>
          <cell r="D2133">
            <v>1181940.1200000001</v>
          </cell>
          <cell r="E2133">
            <v>636748.79</v>
          </cell>
          <cell r="F2133">
            <v>252.6</v>
          </cell>
          <cell r="G2133">
            <v>1181940.8344000001</v>
          </cell>
          <cell r="H2133">
            <v>636752.21070000005</v>
          </cell>
          <cell r="I2133">
            <v>252.40299999999999</v>
          </cell>
          <cell r="J2133">
            <v>1181941.76</v>
          </cell>
          <cell r="K2133">
            <v>636756.61</v>
          </cell>
          <cell r="L2133">
            <v>252.15</v>
          </cell>
          <cell r="M2133">
            <v>-5.6277030989385801E-2</v>
          </cell>
          <cell r="N2133">
            <v>4.4956174046868833</v>
          </cell>
          <cell r="O2133">
            <v>7.9901210675879071</v>
          </cell>
        </row>
        <row r="2134">
          <cell r="A2134">
            <v>30470</v>
          </cell>
          <cell r="B2134">
            <v>3.4975935155121447</v>
          </cell>
          <cell r="C2134">
            <v>-4.0027521602803082E-2</v>
          </cell>
          <cell r="D2134">
            <v>1181930.1599999999</v>
          </cell>
          <cell r="E2134">
            <v>636751.28</v>
          </cell>
          <cell r="F2134">
            <v>252.73</v>
          </cell>
          <cell r="G2134">
            <v>1181931.1362000001</v>
          </cell>
          <cell r="H2134">
            <v>636754.63859999995</v>
          </cell>
          <cell r="I2134">
            <v>252.59</v>
          </cell>
          <cell r="J2134">
            <v>1181932.3999999999</v>
          </cell>
          <cell r="K2134">
            <v>636758.96</v>
          </cell>
          <cell r="L2134">
            <v>252.41</v>
          </cell>
          <cell r="M2134">
            <v>-3.9978596549596769E-2</v>
          </cell>
          <cell r="N2134">
            <v>4.5024091772881993</v>
          </cell>
          <cell r="O2134">
            <v>8.0000026928003436</v>
          </cell>
        </row>
        <row r="2135">
          <cell r="A2135">
            <v>30480</v>
          </cell>
          <cell r="B2135">
            <v>3.4958558894571046</v>
          </cell>
          <cell r="C2135">
            <v>-2.0595814666486183E-2</v>
          </cell>
          <cell r="D2135">
            <v>1181920.55</v>
          </cell>
          <cell r="E2135">
            <v>636754.16</v>
          </cell>
          <cell r="F2135">
            <v>252.84</v>
          </cell>
          <cell r="G2135">
            <v>1181921.5566</v>
          </cell>
          <cell r="H2135">
            <v>636757.50780000002</v>
          </cell>
          <cell r="I2135">
            <v>252.768</v>
          </cell>
          <cell r="J2135">
            <v>1181922.72</v>
          </cell>
          <cell r="K2135">
            <v>636761.39</v>
          </cell>
          <cell r="L2135">
            <v>252.68</v>
          </cell>
          <cell r="M2135">
            <v>-2.1713523098595863E-2</v>
          </cell>
          <cell r="N2135">
            <v>4.0527739142288022</v>
          </cell>
          <cell r="O2135">
            <v>7.5486298036859072</v>
          </cell>
        </row>
        <row r="2136">
          <cell r="A2136">
            <v>30490</v>
          </cell>
          <cell r="B2136">
            <v>3.4989980851832541</v>
          </cell>
          <cell r="C2136">
            <v>-2.2863687847919445E-3</v>
          </cell>
          <cell r="D2136">
            <v>1181910.97</v>
          </cell>
          <cell r="E2136">
            <v>636757.03</v>
          </cell>
          <cell r="F2136">
            <v>252.9</v>
          </cell>
          <cell r="G2136">
            <v>1181911.9782</v>
          </cell>
          <cell r="H2136">
            <v>636760.38060000003</v>
          </cell>
          <cell r="I2136">
            <v>252.892</v>
          </cell>
          <cell r="J2136">
            <v>1181913</v>
          </cell>
          <cell r="K2136">
            <v>636763.78</v>
          </cell>
          <cell r="L2136">
            <v>252.82</v>
          </cell>
          <cell r="M2136">
            <v>-2.0283705655133637E-2</v>
          </cell>
          <cell r="N2136">
            <v>3.5496472500713954</v>
          </cell>
          <cell r="O2136">
            <v>7.0486453352546494</v>
          </cell>
        </row>
        <row r="2137">
          <cell r="A2137">
            <v>30500</v>
          </cell>
          <cell r="B2137">
            <v>3.5021115987720517</v>
          </cell>
          <cell r="C2137">
            <v>1.5133726754618758E-2</v>
          </cell>
          <cell r="D2137">
            <v>1181901.3899999999</v>
          </cell>
          <cell r="E2137">
            <v>636759.9</v>
          </cell>
          <cell r="F2137">
            <v>252.9</v>
          </cell>
          <cell r="G2137">
            <v>1181902.3997</v>
          </cell>
          <cell r="H2137">
            <v>636763.25340000005</v>
          </cell>
          <cell r="I2137">
            <v>252.953</v>
          </cell>
          <cell r="J2137">
            <v>1181903.4099999999</v>
          </cell>
          <cell r="K2137">
            <v>636766.61</v>
          </cell>
          <cell r="L2137">
            <v>252.88</v>
          </cell>
          <cell r="M2137">
            <v>-2.0825317487341191E-2</v>
          </cell>
          <cell r="N2137">
            <v>3.5053487201038371</v>
          </cell>
          <cell r="O2137">
            <v>7.0074603188758893</v>
          </cell>
        </row>
        <row r="2138">
          <cell r="A2138">
            <v>30510</v>
          </cell>
          <cell r="B2138">
            <v>3.5022576503568206</v>
          </cell>
          <cell r="C2138">
            <v>1.9987107457060269E-2</v>
          </cell>
          <cell r="D2138">
            <v>1181891.82</v>
          </cell>
          <cell r="E2138">
            <v>636762.77</v>
          </cell>
          <cell r="F2138">
            <v>252.88</v>
          </cell>
          <cell r="G2138">
            <v>1181892.8211999999</v>
          </cell>
          <cell r="H2138">
            <v>636766.12609999999</v>
          </cell>
          <cell r="I2138">
            <v>252.95</v>
          </cell>
          <cell r="J2138">
            <v>1181893.83</v>
          </cell>
          <cell r="K2138">
            <v>636769.48</v>
          </cell>
          <cell r="L2138">
            <v>252.89</v>
          </cell>
          <cell r="M2138">
            <v>-1.7131447447413479E-2</v>
          </cell>
          <cell r="N2138">
            <v>3.502331030940478</v>
          </cell>
          <cell r="O2138">
            <v>7.0045886812972986</v>
          </cell>
        </row>
        <row r="2139">
          <cell r="A2139">
            <v>30520</v>
          </cell>
          <cell r="B2139">
            <v>3.4958173650354993</v>
          </cell>
          <cell r="C2139">
            <v>1.8593648698617772E-2</v>
          </cell>
          <cell r="D2139">
            <v>1181882.24</v>
          </cell>
          <cell r="E2139">
            <v>636765.65</v>
          </cell>
          <cell r="F2139">
            <v>252.82</v>
          </cell>
          <cell r="G2139">
            <v>1181883.2427999999</v>
          </cell>
          <cell r="H2139">
            <v>636768.99890000001</v>
          </cell>
          <cell r="I2139">
            <v>252.88499999999999</v>
          </cell>
          <cell r="J2139">
            <v>1181884.25</v>
          </cell>
          <cell r="K2139">
            <v>636772.35</v>
          </cell>
          <cell r="L2139">
            <v>252.89</v>
          </cell>
          <cell r="M2139">
            <v>1.4289025611571057E-3</v>
          </cell>
          <cell r="N2139">
            <v>3.4991889131660039</v>
          </cell>
          <cell r="O2139">
            <v>6.9950062782015028</v>
          </cell>
        </row>
        <row r="2140">
          <cell r="A2140">
            <v>30530</v>
          </cell>
          <cell r="B2140">
            <v>3.9261224357240505</v>
          </cell>
          <cell r="C2140">
            <v>1.9612225869313202E-2</v>
          </cell>
          <cell r="D2140">
            <v>1181872.54</v>
          </cell>
          <cell r="E2140">
            <v>636768.11</v>
          </cell>
          <cell r="F2140">
            <v>252.68</v>
          </cell>
          <cell r="G2140">
            <v>1181873.6643000001</v>
          </cell>
          <cell r="H2140">
            <v>636771.87170000002</v>
          </cell>
          <cell r="I2140">
            <v>252.75700000000001</v>
          </cell>
          <cell r="J2140">
            <v>1181874.67</v>
          </cell>
          <cell r="K2140">
            <v>636775.22</v>
          </cell>
          <cell r="L2140">
            <v>252.82</v>
          </cell>
          <cell r="M2140">
            <v>1.8020204709997451E-2</v>
          </cell>
          <cell r="N2140">
            <v>3.496075711339524</v>
          </cell>
          <cell r="O2140">
            <v>7.4221981470635745</v>
          </cell>
        </row>
        <row r="2141">
          <cell r="A2141">
            <v>30540</v>
          </cell>
          <cell r="B2141">
            <v>4.4225169180041402</v>
          </cell>
          <cell r="C2141">
            <v>3.7082955936780918E-2</v>
          </cell>
          <cell r="D2141">
            <v>1181862.81</v>
          </cell>
          <cell r="E2141">
            <v>636770.51</v>
          </cell>
          <cell r="F2141">
            <v>252.41</v>
          </cell>
          <cell r="G2141">
            <v>1181864.0858</v>
          </cell>
          <cell r="H2141">
            <v>636774.74450000003</v>
          </cell>
          <cell r="I2141">
            <v>252.57400000000001</v>
          </cell>
          <cell r="J2141">
            <v>1181865.0900000001</v>
          </cell>
          <cell r="K2141">
            <v>636778.1</v>
          </cell>
          <cell r="L2141">
            <v>252.7</v>
          </cell>
          <cell r="M2141">
            <v>3.5973876461145901E-2</v>
          </cell>
          <cell r="N2141">
            <v>3.5025416328447245</v>
          </cell>
          <cell r="O2141">
            <v>7.9250585508488651</v>
          </cell>
        </row>
        <row r="2142">
          <cell r="A2142">
            <v>30550</v>
          </cell>
          <cell r="B2142">
            <v>4.5019763315633332</v>
          </cell>
          <cell r="C2142">
            <v>5.6197541116827426E-2</v>
          </cell>
          <cell r="D2142">
            <v>1181853.6200000001</v>
          </cell>
          <cell r="E2142">
            <v>636772.68000000005</v>
          </cell>
          <cell r="F2142">
            <v>252.13</v>
          </cell>
          <cell r="G2142">
            <v>1181854.3792000001</v>
          </cell>
          <cell r="H2142">
            <v>636777.11750000005</v>
          </cell>
          <cell r="I2142">
            <v>252.38300000000001</v>
          </cell>
          <cell r="J2142">
            <v>1181854.97</v>
          </cell>
          <cell r="K2142">
            <v>636780.56999999995</v>
          </cell>
          <cell r="L2142">
            <v>252.58</v>
          </cell>
          <cell r="M2142">
            <v>5.6242571226966E-2</v>
          </cell>
          <cell r="N2142">
            <v>3.5026848115640439</v>
          </cell>
          <cell r="O2142">
            <v>8.0046611431273771</v>
          </cell>
        </row>
        <row r="2143">
          <cell r="A2143">
            <v>30560</v>
          </cell>
          <cell r="B2143">
            <v>4.5019691780486335</v>
          </cell>
          <cell r="C2143">
            <v>5.9085255691441255E-2</v>
          </cell>
          <cell r="D2143">
            <v>1181844.31</v>
          </cell>
          <cell r="E2143">
            <v>636773.6</v>
          </cell>
          <cell r="F2143">
            <v>251.94</v>
          </cell>
          <cell r="G2143">
            <v>1181844.4362000001</v>
          </cell>
          <cell r="H2143">
            <v>636778.10019999999</v>
          </cell>
          <cell r="I2143">
            <v>252.20599999999999</v>
          </cell>
          <cell r="J2143">
            <v>1181844.53</v>
          </cell>
          <cell r="K2143">
            <v>636781.6</v>
          </cell>
          <cell r="L2143">
            <v>252.42</v>
          </cell>
          <cell r="M2143">
            <v>6.1124401657257965E-2</v>
          </cell>
          <cell r="N2143">
            <v>3.5010567661661205</v>
          </cell>
          <cell r="O2143">
            <v>8.0030259442147536</v>
          </cell>
        </row>
        <row r="2144">
          <cell r="A2144">
            <v>30570</v>
          </cell>
          <cell r="B2144">
            <v>4.4970438079594182</v>
          </cell>
          <cell r="C2144">
            <v>5.9594705198482055E-2</v>
          </cell>
          <cell r="D2144">
            <v>1181834.97</v>
          </cell>
          <cell r="E2144">
            <v>636773.18999999994</v>
          </cell>
          <cell r="F2144">
            <v>251.79</v>
          </cell>
          <cell r="G2144">
            <v>1181834.4545</v>
          </cell>
          <cell r="H2144">
            <v>636777.65740000003</v>
          </cell>
          <cell r="I2144">
            <v>252.05799999999999</v>
          </cell>
          <cell r="J2144">
            <v>1181834.05</v>
          </cell>
          <cell r="K2144">
            <v>636781.13</v>
          </cell>
          <cell r="L2144">
            <v>252.27</v>
          </cell>
          <cell r="M2144">
            <v>6.0639355444509449E-2</v>
          </cell>
          <cell r="N2144">
            <v>3.4960793769323106</v>
          </cell>
          <cell r="O2144">
            <v>7.9931231848917292</v>
          </cell>
        </row>
        <row r="2145">
          <cell r="A2145">
            <v>30580</v>
          </cell>
          <cell r="B2145">
            <v>4.4980284759544089</v>
          </cell>
          <cell r="C2145">
            <v>5.9803978884977606E-2</v>
          </cell>
          <cell r="D2145">
            <v>1181825.79</v>
          </cell>
          <cell r="E2145">
            <v>636771.44999999995</v>
          </cell>
          <cell r="F2145">
            <v>251.67</v>
          </cell>
          <cell r="G2145">
            <v>1181824.6376</v>
          </cell>
          <cell r="H2145">
            <v>636775.79790000001</v>
          </cell>
          <cell r="I2145">
            <v>251.93899999999999</v>
          </cell>
          <cell r="J2145">
            <v>1181823.74</v>
          </cell>
          <cell r="K2145">
            <v>636779.18000000005</v>
          </cell>
          <cell r="L2145">
            <v>252.15</v>
          </cell>
          <cell r="M2145">
            <v>6.029977889184323E-2</v>
          </cell>
          <cell r="N2145">
            <v>3.4991836434172194</v>
          </cell>
          <cell r="O2145">
            <v>7.9972121193716283</v>
          </cell>
        </row>
        <row r="2146">
          <cell r="A2146">
            <v>30590</v>
          </cell>
          <cell r="B2146">
            <v>4.496191415971623</v>
          </cell>
          <cell r="C2146">
            <v>5.9828413675721226E-2</v>
          </cell>
          <cell r="D2146">
            <v>1181816.94</v>
          </cell>
          <cell r="E2146">
            <v>636768.42000000004</v>
          </cell>
          <cell r="F2146">
            <v>251.58</v>
          </cell>
          <cell r="G2146">
            <v>1181815.1854000001</v>
          </cell>
          <cell r="H2146">
            <v>636772.55969999998</v>
          </cell>
          <cell r="I2146">
            <v>251.84899999999999</v>
          </cell>
          <cell r="J2146">
            <v>1181813.82</v>
          </cell>
          <cell r="K2146">
            <v>636775.78</v>
          </cell>
          <cell r="L2146">
            <v>252.06</v>
          </cell>
          <cell r="M2146">
            <v>6.0323522513375832E-2</v>
          </cell>
          <cell r="N2146">
            <v>3.497806348315065</v>
          </cell>
          <cell r="O2146">
            <v>7.9939977642866875</v>
          </cell>
        </row>
        <row r="2147">
          <cell r="A2147">
            <v>30600</v>
          </cell>
          <cell r="B2147">
            <v>4.4988700459595501</v>
          </cell>
          <cell r="C2147">
            <v>5.9570513765049148E-2</v>
          </cell>
          <cell r="D2147">
            <v>1181808.6200000001</v>
          </cell>
          <cell r="E2147">
            <v>636764.16000000003</v>
          </cell>
          <cell r="F2147">
            <v>251.52</v>
          </cell>
          <cell r="G2147">
            <v>1181806.2904999999</v>
          </cell>
          <cell r="H2147">
            <v>636768.00879999995</v>
          </cell>
          <cell r="I2147">
            <v>251.78800000000001</v>
          </cell>
          <cell r="J2147">
            <v>1181804.48</v>
          </cell>
          <cell r="K2147">
            <v>636771</v>
          </cell>
          <cell r="L2147">
            <v>252</v>
          </cell>
          <cell r="M2147">
            <v>6.0632865471011703E-2</v>
          </cell>
          <cell r="N2147">
            <v>3.496453587557153</v>
          </cell>
          <cell r="O2147">
            <v>7.9953236335167031</v>
          </cell>
        </row>
        <row r="2148">
          <cell r="A2148">
            <v>30610</v>
          </cell>
          <cell r="B2148">
            <v>4.5002170192171578</v>
          </cell>
          <cell r="C2148">
            <v>5.910826052701422E-2</v>
          </cell>
          <cell r="D2148">
            <v>1181800.99</v>
          </cell>
          <cell r="E2148">
            <v>636758.76</v>
          </cell>
          <cell r="F2148">
            <v>251.49</v>
          </cell>
          <cell r="G2148">
            <v>1181798.1340999999</v>
          </cell>
          <cell r="H2148">
            <v>636762.23789999995</v>
          </cell>
          <cell r="I2148">
            <v>251.756</v>
          </cell>
          <cell r="J2148">
            <v>1181795.9099999999</v>
          </cell>
          <cell r="K2148">
            <v>636764.93999999994</v>
          </cell>
          <cell r="L2148">
            <v>251.97</v>
          </cell>
          <cell r="M2148">
            <v>6.1147935827259609E-2</v>
          </cell>
          <cell r="N2148">
            <v>3.4997093050620678</v>
          </cell>
          <cell r="O2148">
            <v>7.999926324279226</v>
          </cell>
        </row>
        <row r="2149">
          <cell r="A2149">
            <v>30620</v>
          </cell>
          <cell r="B2149">
            <v>4.4960716197679895</v>
          </cell>
          <cell r="C2149">
            <v>4.2703946075021607E-2</v>
          </cell>
          <cell r="D2149">
            <v>1181794.2</v>
          </cell>
          <cell r="E2149">
            <v>636752.32999999996</v>
          </cell>
          <cell r="F2149">
            <v>251.56</v>
          </cell>
          <cell r="G2149">
            <v>1181790.8824</v>
          </cell>
          <cell r="H2149">
            <v>636755.36450000003</v>
          </cell>
          <cell r="I2149">
            <v>251.75200000000001</v>
          </cell>
          <cell r="J2149">
            <v>1181788.3</v>
          </cell>
          <cell r="K2149">
            <v>636757.73</v>
          </cell>
          <cell r="L2149">
            <v>251.91</v>
          </cell>
          <cell r="M2149">
            <v>4.511638433654843E-2</v>
          </cell>
          <cell r="N2149">
            <v>3.5020536845633812</v>
          </cell>
          <cell r="O2149">
            <v>7.9981253043313707</v>
          </cell>
        </row>
        <row r="2150">
          <cell r="A2150">
            <v>30630</v>
          </cell>
          <cell r="B2150">
            <v>4.1058149445624412</v>
          </cell>
          <cell r="C2150">
            <v>2.6304156777215322E-2</v>
          </cell>
          <cell r="D2150">
            <v>1181787.44</v>
          </cell>
          <cell r="E2150">
            <v>636745.13</v>
          </cell>
          <cell r="F2150">
            <v>251.67</v>
          </cell>
          <cell r="G2150">
            <v>1181784.33</v>
          </cell>
          <cell r="H2150">
            <v>636747.81059999997</v>
          </cell>
          <cell r="I2150">
            <v>251.77799999999999</v>
          </cell>
          <cell r="J2150">
            <v>1181781.68</v>
          </cell>
          <cell r="K2150">
            <v>636750.1</v>
          </cell>
          <cell r="L2150">
            <v>251.87</v>
          </cell>
          <cell r="M2150">
            <v>2.6270864870308667E-2</v>
          </cell>
          <cell r="N2150">
            <v>3.5019783495590726</v>
          </cell>
          <cell r="O2150">
            <v>7.6077932941215138</v>
          </cell>
        </row>
        <row r="2151">
          <cell r="A2151">
            <v>30640</v>
          </cell>
          <cell r="B2151">
            <v>3.6068499303894055</v>
          </cell>
          <cell r="C2151">
            <v>1.8575765915709658E-2</v>
          </cell>
          <cell r="D2151">
            <v>1181780.53</v>
          </cell>
          <cell r="E2151">
            <v>636737.88</v>
          </cell>
          <cell r="F2151">
            <v>251.75</v>
          </cell>
          <cell r="G2151">
            <v>1181777.7999</v>
          </cell>
          <cell r="H2151">
            <v>636740.23710000003</v>
          </cell>
          <cell r="I2151">
            <v>251.81700000000001</v>
          </cell>
          <cell r="J2151">
            <v>1181775.1499999999</v>
          </cell>
          <cell r="K2151">
            <v>636742.52</v>
          </cell>
          <cell r="L2151">
            <v>251.84</v>
          </cell>
          <cell r="M2151">
            <v>6.5758311764681767E-3</v>
          </cell>
          <cell r="N2151">
            <v>3.4976567041900912</v>
          </cell>
          <cell r="O2151">
            <v>7.1045066345794972</v>
          </cell>
        </row>
        <row r="2152">
          <cell r="A2152">
            <v>30650</v>
          </cell>
          <cell r="B2152">
            <v>3.4983408924830255</v>
          </cell>
          <cell r="C2152">
            <v>1.9151935748735034E-2</v>
          </cell>
          <cell r="D2152">
            <v>1181773.92</v>
          </cell>
          <cell r="E2152">
            <v>636730.38</v>
          </cell>
          <cell r="F2152">
            <v>251.79</v>
          </cell>
          <cell r="G2152">
            <v>1181771.2697999999</v>
          </cell>
          <cell r="H2152">
            <v>636732.66359999997</v>
          </cell>
          <cell r="I2152">
            <v>251.857</v>
          </cell>
          <cell r="J2152">
            <v>1181768.6200000001</v>
          </cell>
          <cell r="K2152">
            <v>636734.94999999995</v>
          </cell>
          <cell r="L2152">
            <v>251.82</v>
          </cell>
          <cell r="M2152">
            <v>-1.0571832035295064E-2</v>
          </cell>
          <cell r="N2152">
            <v>3.49986642584541</v>
          </cell>
          <cell r="O2152">
            <v>6.9982073183284355</v>
          </cell>
        </row>
        <row r="2153">
          <cell r="A2153">
            <v>30660</v>
          </cell>
          <cell r="B2153">
            <v>3.5026630010891879</v>
          </cell>
          <cell r="C2153">
            <v>1.9128303230754581E-2</v>
          </cell>
          <cell r="D2153">
            <v>1181767.3899999999</v>
          </cell>
          <cell r="E2153">
            <v>636722.80000000005</v>
          </cell>
          <cell r="F2153">
            <v>251.83</v>
          </cell>
          <cell r="G2153">
            <v>1181764.7397</v>
          </cell>
          <cell r="H2153">
            <v>636725.09010000003</v>
          </cell>
          <cell r="I2153">
            <v>251.89699999999999</v>
          </cell>
          <cell r="J2153">
            <v>1181762.0900000001</v>
          </cell>
          <cell r="K2153">
            <v>636727.38</v>
          </cell>
          <cell r="L2153">
            <v>251.83</v>
          </cell>
          <cell r="M2153">
            <v>-1.9131497109373102E-2</v>
          </cell>
          <cell r="N2153">
            <v>3.5020782543543607</v>
          </cell>
          <cell r="O2153">
            <v>7.0047412554435482</v>
          </cell>
        </row>
        <row r="2154">
          <cell r="A2154">
            <v>30670</v>
          </cell>
          <cell r="B2154">
            <v>3.5003756441947345</v>
          </cell>
          <cell r="C2154">
            <v>1.914080281958444E-2</v>
          </cell>
          <cell r="D2154">
            <v>1181760.8600000001</v>
          </cell>
          <cell r="E2154">
            <v>636715.23</v>
          </cell>
          <cell r="F2154">
            <v>251.87</v>
          </cell>
          <cell r="G2154">
            <v>1181758.2097</v>
          </cell>
          <cell r="H2154">
            <v>636717.51659999997</v>
          </cell>
          <cell r="I2154">
            <v>251.93700000000001</v>
          </cell>
          <cell r="J2154">
            <v>1181755.56</v>
          </cell>
          <cell r="K2154">
            <v>636719.80000000005</v>
          </cell>
          <cell r="L2154">
            <v>251.87</v>
          </cell>
          <cell r="M2154">
            <v>-1.9154724512664329E-2</v>
          </cell>
          <cell r="N2154">
            <v>3.4978315639940205</v>
          </cell>
          <cell r="O2154">
            <v>6.998207208188755</v>
          </cell>
        </row>
        <row r="2155">
          <cell r="A2155">
            <v>30680</v>
          </cell>
          <cell r="B2155">
            <v>3.4981660582144718</v>
          </cell>
          <cell r="C2155">
            <v>1.9152892940195444E-2</v>
          </cell>
          <cell r="D2155">
            <v>1181754.33</v>
          </cell>
          <cell r="E2155">
            <v>636707.66</v>
          </cell>
          <cell r="F2155">
            <v>251.91</v>
          </cell>
          <cell r="G2155">
            <v>1181751.6795999999</v>
          </cell>
          <cell r="H2155">
            <v>636709.94310000003</v>
          </cell>
          <cell r="I2155">
            <v>251.977</v>
          </cell>
          <cell r="J2155">
            <v>1181749.03</v>
          </cell>
          <cell r="K2155">
            <v>636712.23</v>
          </cell>
          <cell r="L2155">
            <v>251.91</v>
          </cell>
          <cell r="M2155">
            <v>-1.9142629175685773E-2</v>
          </cell>
          <cell r="N2155">
            <v>3.5000416810616635</v>
          </cell>
          <cell r="O2155">
            <v>6.9982077392761353</v>
          </cell>
        </row>
        <row r="2156">
          <cell r="A2156">
            <v>30690</v>
          </cell>
          <cell r="B2156">
            <v>3.5024220905352235</v>
          </cell>
          <cell r="C2156">
            <v>1.8844102250941634E-2</v>
          </cell>
          <cell r="D2156">
            <v>1181747.8</v>
          </cell>
          <cell r="E2156">
            <v>636700.07999999996</v>
          </cell>
          <cell r="F2156">
            <v>251.95</v>
          </cell>
          <cell r="G2156">
            <v>1181745.1495000001</v>
          </cell>
          <cell r="H2156">
            <v>636702.36950000003</v>
          </cell>
          <cell r="I2156">
            <v>252.01599999999999</v>
          </cell>
          <cell r="J2156">
            <v>1181742.5</v>
          </cell>
          <cell r="K2156">
            <v>636704.66</v>
          </cell>
          <cell r="L2156">
            <v>251.95</v>
          </cell>
          <cell r="M2156">
            <v>-1.884465529543769E-2</v>
          </cell>
          <cell r="N2156">
            <v>3.5023193030217521</v>
          </cell>
          <cell r="O2156">
            <v>7.0047413935569756</v>
          </cell>
        </row>
        <row r="2157">
          <cell r="A2157">
            <v>30700</v>
          </cell>
          <cell r="B2157">
            <v>3.5001351759288806</v>
          </cell>
          <cell r="C2157">
            <v>1.8856414590469966E-2</v>
          </cell>
          <cell r="D2157">
            <v>1181741.27</v>
          </cell>
          <cell r="E2157">
            <v>636692.51</v>
          </cell>
          <cell r="F2157">
            <v>251.99</v>
          </cell>
          <cell r="G2157">
            <v>1181738.6195</v>
          </cell>
          <cell r="H2157">
            <v>636694.79599999997</v>
          </cell>
          <cell r="I2157">
            <v>252.05600000000001</v>
          </cell>
          <cell r="J2157">
            <v>1181735.97</v>
          </cell>
          <cell r="K2157">
            <v>636697.07999999996</v>
          </cell>
          <cell r="L2157">
            <v>251.99</v>
          </cell>
          <cell r="M2157">
            <v>-1.8867537305159339E-2</v>
          </cell>
          <cell r="N2157">
            <v>3.4980717903207625</v>
          </cell>
          <cell r="O2157">
            <v>6.9982069662496436</v>
          </cell>
        </row>
        <row r="2158">
          <cell r="A2158">
            <v>30710</v>
          </cell>
          <cell r="B2158">
            <v>3.4979260441979609</v>
          </cell>
          <cell r="C2158">
            <v>1.8868323448255075E-2</v>
          </cell>
          <cell r="D2158">
            <v>1181734.74</v>
          </cell>
          <cell r="E2158">
            <v>636684.93999999994</v>
          </cell>
          <cell r="F2158">
            <v>252.03</v>
          </cell>
          <cell r="G2158">
            <v>1181732.0893999999</v>
          </cell>
          <cell r="H2158">
            <v>636687.22250000003</v>
          </cell>
          <cell r="I2158">
            <v>252.096</v>
          </cell>
          <cell r="J2158">
            <v>1181729.44</v>
          </cell>
          <cell r="K2158">
            <v>636689.51</v>
          </cell>
          <cell r="L2158">
            <v>252.03</v>
          </cell>
          <cell r="M2158">
            <v>-1.8855621685530122E-2</v>
          </cell>
          <cell r="N2158">
            <v>3.5002823614482654</v>
          </cell>
          <cell r="O2158">
            <v>6.9982084056462259</v>
          </cell>
        </row>
        <row r="2159">
          <cell r="A2159">
            <v>30720</v>
          </cell>
          <cell r="B2159">
            <v>3.5022466345657395</v>
          </cell>
          <cell r="C2159">
            <v>1.8845046305023049E-2</v>
          </cell>
          <cell r="D2159">
            <v>1181728.21</v>
          </cell>
          <cell r="E2159">
            <v>636677.36</v>
          </cell>
          <cell r="F2159">
            <v>252.07</v>
          </cell>
          <cell r="G2159">
            <v>1181725.5593000001</v>
          </cell>
          <cell r="H2159">
            <v>636679.64899999998</v>
          </cell>
          <cell r="I2159">
            <v>252.136</v>
          </cell>
          <cell r="J2159">
            <v>1181722.9099999999</v>
          </cell>
          <cell r="K2159">
            <v>636681.93000000005</v>
          </cell>
          <cell r="L2159">
            <v>252.07</v>
          </cell>
          <cell r="M2159">
            <v>-1.8878922825331938E-2</v>
          </cell>
          <cell r="N2159">
            <v>3.495962169591742</v>
          </cell>
          <cell r="O2159">
            <v>6.9982088041574819</v>
          </cell>
        </row>
        <row r="2160">
          <cell r="A2160">
            <v>30730</v>
          </cell>
          <cell r="B2160">
            <v>3.5000358412020849</v>
          </cell>
          <cell r="C2160">
            <v>1.8856949755493482E-2</v>
          </cell>
          <cell r="D2160">
            <v>1181721.68</v>
          </cell>
          <cell r="E2160">
            <v>636669.79</v>
          </cell>
          <cell r="F2160">
            <v>252.11</v>
          </cell>
          <cell r="G2160">
            <v>1181719.0292</v>
          </cell>
          <cell r="H2160">
            <v>636672.07550000004</v>
          </cell>
          <cell r="I2160">
            <v>252.17599999999999</v>
          </cell>
          <cell r="J2160">
            <v>1181716.3799999999</v>
          </cell>
          <cell r="K2160">
            <v>636674.36</v>
          </cell>
          <cell r="L2160">
            <v>252.11</v>
          </cell>
          <cell r="M2160">
            <v>-1.8867001793245724E-2</v>
          </cell>
          <cell r="N2160">
            <v>3.4981710779081863</v>
          </cell>
          <cell r="O2160">
            <v>6.9982069191102712</v>
          </cell>
        </row>
        <row r="2161">
          <cell r="A2161">
            <v>30740</v>
          </cell>
          <cell r="B2161">
            <v>3.4977513690566191</v>
          </cell>
          <cell r="C2161">
            <v>1.8583367753074148E-2</v>
          </cell>
          <cell r="D2161">
            <v>1181715.1499999999</v>
          </cell>
          <cell r="E2161">
            <v>636662.22</v>
          </cell>
          <cell r="F2161">
            <v>252.15</v>
          </cell>
          <cell r="G2161">
            <v>1181712.4992</v>
          </cell>
          <cell r="H2161">
            <v>636664.50199999998</v>
          </cell>
          <cell r="I2161">
            <v>252.215</v>
          </cell>
          <cell r="J2161">
            <v>1181709.8500000001</v>
          </cell>
          <cell r="K2161">
            <v>636666.79</v>
          </cell>
          <cell r="L2161">
            <v>252.15</v>
          </cell>
          <cell r="M2161">
            <v>-1.8568999875078936E-2</v>
          </cell>
          <cell r="N2161">
            <v>3.5004577757164435</v>
          </cell>
          <cell r="O2161">
            <v>6.9982091447730621</v>
          </cell>
        </row>
        <row r="2162">
          <cell r="A2162">
            <v>30750</v>
          </cell>
          <cell r="B2162">
            <v>3.502071252866267</v>
          </cell>
          <cell r="C2162">
            <v>2.1130352484817962E-2</v>
          </cell>
          <cell r="D2162">
            <v>1181708.6200000001</v>
          </cell>
          <cell r="E2162">
            <v>636654.64</v>
          </cell>
          <cell r="F2162">
            <v>252.2</v>
          </cell>
          <cell r="G2162">
            <v>1181705.9691000001</v>
          </cell>
          <cell r="H2162">
            <v>636656.92850000004</v>
          </cell>
          <cell r="I2162">
            <v>252.274</v>
          </cell>
          <cell r="J2162">
            <v>1181703.32</v>
          </cell>
          <cell r="K2162">
            <v>636659.21</v>
          </cell>
          <cell r="L2162">
            <v>252.2</v>
          </cell>
          <cell r="M2162">
            <v>-2.1166219347842911E-2</v>
          </cell>
          <cell r="N2162">
            <v>3.4961368765912253</v>
          </cell>
          <cell r="O2162">
            <v>6.9982081294574918</v>
          </cell>
        </row>
        <row r="2163">
          <cell r="A2163">
            <v>30760</v>
          </cell>
          <cell r="B2163">
            <v>3.4997955669965251</v>
          </cell>
          <cell r="C2163">
            <v>1.9429706306636842E-2</v>
          </cell>
          <cell r="D2163">
            <v>1181702.0900000001</v>
          </cell>
          <cell r="E2163">
            <v>636647.06999999995</v>
          </cell>
          <cell r="F2163">
            <v>252.39</v>
          </cell>
          <cell r="G2163">
            <v>1181699.439</v>
          </cell>
          <cell r="H2163">
            <v>636649.35490000003</v>
          </cell>
          <cell r="I2163">
            <v>252.458</v>
          </cell>
          <cell r="J2163">
            <v>1181696.79</v>
          </cell>
          <cell r="K2163">
            <v>636651.64</v>
          </cell>
          <cell r="L2163">
            <v>252.41</v>
          </cell>
          <cell r="M2163">
            <v>-1.3720512874653083E-2</v>
          </cell>
          <cell r="N2163">
            <v>3.4984114980625662</v>
          </cell>
          <cell r="O2163">
            <v>6.9982070650590913</v>
          </cell>
        </row>
        <row r="2164">
          <cell r="A2164">
            <v>30770</v>
          </cell>
          <cell r="B2164">
            <v>3.8728972579758052</v>
          </cell>
          <cell r="C2164">
            <v>1.9623551810851625E-2</v>
          </cell>
          <cell r="D2164">
            <v>1181695.8400000001</v>
          </cell>
          <cell r="E2164">
            <v>636639.25</v>
          </cell>
          <cell r="F2164">
            <v>252.71</v>
          </cell>
          <cell r="G2164">
            <v>1181692.9088999999</v>
          </cell>
          <cell r="H2164">
            <v>636641.78139999998</v>
          </cell>
          <cell r="I2164">
            <v>252.786</v>
          </cell>
          <cell r="J2164">
            <v>1181690.26</v>
          </cell>
          <cell r="K2164">
            <v>636644.06999999995</v>
          </cell>
          <cell r="L2164">
            <v>252.8</v>
          </cell>
          <cell r="M2164">
            <v>3.9992881624073915E-3</v>
          </cell>
          <cell r="N2164">
            <v>3.500622968759179</v>
          </cell>
          <cell r="O2164">
            <v>7.3735202267349838</v>
          </cell>
        </row>
        <row r="2165">
          <cell r="A2165">
            <v>30780</v>
          </cell>
          <cell r="B2165">
            <v>4.3738970747696744</v>
          </cell>
          <cell r="C2165">
            <v>2.4234680923664948E-2</v>
          </cell>
          <cell r="D2165">
            <v>1181689.69</v>
          </cell>
          <cell r="E2165">
            <v>636631.35</v>
          </cell>
          <cell r="F2165">
            <v>253.15</v>
          </cell>
          <cell r="G2165">
            <v>1181686.3788999999</v>
          </cell>
          <cell r="H2165">
            <v>636634.20790000004</v>
          </cell>
          <cell r="I2165">
            <v>253.256</v>
          </cell>
          <cell r="J2165">
            <v>1181683.73</v>
          </cell>
          <cell r="K2165">
            <v>636636.49</v>
          </cell>
          <cell r="L2165">
            <v>253.34</v>
          </cell>
          <cell r="M2165">
            <v>2.4024869669724842E-2</v>
          </cell>
          <cell r="N2165">
            <v>3.496376927524254</v>
          </cell>
          <cell r="O2165">
            <v>7.8702740022939288</v>
          </cell>
        </row>
        <row r="2166">
          <cell r="A2166">
            <v>30790</v>
          </cell>
          <cell r="B2166">
            <v>4.4958877321675796</v>
          </cell>
          <cell r="C2166">
            <v>4.2260841755582271E-2</v>
          </cell>
          <cell r="D2166">
            <v>1181683.42</v>
          </cell>
          <cell r="E2166">
            <v>636623.73</v>
          </cell>
          <cell r="F2166">
            <v>253.68</v>
          </cell>
          <cell r="G2166">
            <v>1181679.9306999999</v>
          </cell>
          <cell r="H2166">
            <v>636626.56510000001</v>
          </cell>
          <cell r="I2166">
            <v>253.87</v>
          </cell>
          <cell r="J2166">
            <v>1181677.22</v>
          </cell>
          <cell r="K2166">
            <v>636628.77</v>
          </cell>
          <cell r="L2166">
            <v>254.02</v>
          </cell>
          <cell r="M2166">
            <v>4.2928202288625837E-2</v>
          </cell>
          <cell r="N2166">
            <v>3.494206419162103</v>
          </cell>
          <cell r="O2166">
            <v>7.9900941513296821</v>
          </cell>
        </row>
        <row r="2167">
          <cell r="A2167">
            <v>30800</v>
          </cell>
          <cell r="B2167">
            <v>4.5033456285605755</v>
          </cell>
          <cell r="C2167">
            <v>4.1524683074299913E-2</v>
          </cell>
          <cell r="D2167">
            <v>1181677.3700000001</v>
          </cell>
          <cell r="E2167">
            <v>636615.98</v>
          </cell>
          <cell r="F2167">
            <v>254.42</v>
          </cell>
          <cell r="G2167">
            <v>1181673.7716000001</v>
          </cell>
          <cell r="H2167">
            <v>636618.68770000001</v>
          </cell>
          <cell r="I2167">
            <v>254.607</v>
          </cell>
          <cell r="J2167">
            <v>1181670.97</v>
          </cell>
          <cell r="K2167">
            <v>636620.79</v>
          </cell>
          <cell r="L2167">
            <v>254.75</v>
          </cell>
          <cell r="M2167">
            <v>4.0826113719919656E-2</v>
          </cell>
          <cell r="N2167">
            <v>3.5026601106592445</v>
          </cell>
          <cell r="O2167">
            <v>8.0060057392198196</v>
          </cell>
        </row>
        <row r="2168">
          <cell r="A2168">
            <v>30810</v>
          </cell>
          <cell r="B2168">
            <v>4.4990297143119049</v>
          </cell>
          <cell r="C2168">
            <v>4.2675868396519878E-2</v>
          </cell>
          <cell r="D2168">
            <v>1181671.6200000001</v>
          </cell>
          <cell r="E2168">
            <v>636608.02</v>
          </cell>
          <cell r="F2168">
            <v>255.06</v>
          </cell>
          <cell r="G2168">
            <v>1181667.9199000001</v>
          </cell>
          <cell r="H2168">
            <v>636610.57940000005</v>
          </cell>
          <cell r="I2168">
            <v>255.25200000000001</v>
          </cell>
          <cell r="J2168">
            <v>1181665.04</v>
          </cell>
          <cell r="K2168">
            <v>636612.56999999995</v>
          </cell>
          <cell r="L2168">
            <v>255.4</v>
          </cell>
          <cell r="M2168">
            <v>4.2274823675176272E-2</v>
          </cell>
          <cell r="N2168">
            <v>3.5009016509961595</v>
          </cell>
          <cell r="O2168">
            <v>7.9999313653080648</v>
          </cell>
        </row>
        <row r="2169">
          <cell r="A2169">
            <v>30820</v>
          </cell>
          <cell r="B2169">
            <v>4.5025174468142009</v>
          </cell>
          <cell r="C2169">
            <v>4.1532321020171827E-2</v>
          </cell>
          <cell r="D2169">
            <v>1181666.18</v>
          </cell>
          <cell r="E2169">
            <v>636599.82999999996</v>
          </cell>
          <cell r="F2169">
            <v>255.54</v>
          </cell>
          <cell r="G2169">
            <v>1181662.3844000001</v>
          </cell>
          <cell r="H2169">
            <v>636602.25199999998</v>
          </cell>
          <cell r="I2169">
            <v>255.727</v>
          </cell>
          <cell r="J2169">
            <v>1181659.43</v>
          </cell>
          <cell r="K2169">
            <v>636604.13</v>
          </cell>
          <cell r="L2169">
            <v>255.87</v>
          </cell>
          <cell r="M2169">
            <v>4.0848201645749829E-2</v>
          </cell>
          <cell r="N2169">
            <v>3.5007661105903187</v>
          </cell>
          <cell r="O2169">
            <v>8.0032835574045187</v>
          </cell>
        </row>
        <row r="2170">
          <cell r="A2170">
            <v>30830</v>
          </cell>
          <cell r="B2170">
            <v>4.5000649606706968</v>
          </cell>
          <cell r="C2170">
            <v>4.2666050752156889E-2</v>
          </cell>
          <cell r="D2170">
            <v>1181661.06</v>
          </cell>
          <cell r="E2170">
            <v>636591.44999999995</v>
          </cell>
          <cell r="F2170">
            <v>255.84</v>
          </cell>
          <cell r="G2170">
            <v>1181657.1732000001</v>
          </cell>
          <cell r="H2170">
            <v>636593.71790000005</v>
          </cell>
          <cell r="I2170">
            <v>256.03199999999998</v>
          </cell>
          <cell r="J2170">
            <v>1181654.1499999999</v>
          </cell>
          <cell r="K2170">
            <v>636595.48</v>
          </cell>
          <cell r="L2170">
            <v>256.18</v>
          </cell>
          <cell r="M2170">
            <v>4.2294804932765426E-2</v>
          </cell>
          <cell r="N2170">
            <v>3.4992477264121442</v>
          </cell>
          <cell r="O2170">
            <v>7.999312687082841</v>
          </cell>
        </row>
        <row r="2171">
          <cell r="A2171">
            <v>30840</v>
          </cell>
          <cell r="B2171">
            <v>4.4970075940323033</v>
          </cell>
          <cell r="C2171">
            <v>4.1583207519626915E-2</v>
          </cell>
          <cell r="D2171">
            <v>1181656.26</v>
          </cell>
          <cell r="E2171">
            <v>636582.87</v>
          </cell>
          <cell r="F2171">
            <v>255.98</v>
          </cell>
          <cell r="G2171">
            <v>1181652.2938999999</v>
          </cell>
          <cell r="H2171">
            <v>636584.98970000003</v>
          </cell>
          <cell r="I2171">
            <v>256.16699999999997</v>
          </cell>
          <cell r="J2171">
            <v>1181649.21</v>
          </cell>
          <cell r="K2171">
            <v>636586.64</v>
          </cell>
          <cell r="L2171">
            <v>256.31</v>
          </cell>
          <cell r="M2171">
            <v>4.0883969373415888E-2</v>
          </cell>
          <cell r="N2171">
            <v>3.4977034322164529</v>
          </cell>
          <cell r="O2171">
            <v>7.9947110262487566</v>
          </cell>
        </row>
        <row r="2172">
          <cell r="A2172">
            <v>30850</v>
          </cell>
          <cell r="B2172">
            <v>4.5003779142642824</v>
          </cell>
          <cell r="C2172">
            <v>4.2440880219100127E-2</v>
          </cell>
          <cell r="D2172">
            <v>1181651.8</v>
          </cell>
          <cell r="E2172">
            <v>636574.11</v>
          </cell>
          <cell r="F2172">
            <v>255.94</v>
          </cell>
          <cell r="G2172">
            <v>1181647.7538999999</v>
          </cell>
          <cell r="H2172">
            <v>636576.08039999998</v>
          </cell>
          <cell r="I2172">
            <v>256.13099999999997</v>
          </cell>
          <cell r="J2172">
            <v>1181644.6100000001</v>
          </cell>
          <cell r="K2172">
            <v>636577.61</v>
          </cell>
          <cell r="L2172">
            <v>256.27999999999997</v>
          </cell>
          <cell r="M2172">
            <v>4.2617056084321724E-2</v>
          </cell>
          <cell r="N2172">
            <v>3.4962527609882494</v>
          </cell>
          <cell r="O2172">
            <v>7.9966306752525318</v>
          </cell>
        </row>
        <row r="2173">
          <cell r="A2173">
            <v>30860</v>
          </cell>
          <cell r="B2173">
            <v>4.253251934587591</v>
          </cell>
          <cell r="C2173">
            <v>4.5612158175348645E-2</v>
          </cell>
          <cell r="D2173">
            <v>1181647.3799999999</v>
          </cell>
          <cell r="E2173">
            <v>636565.24</v>
          </cell>
          <cell r="F2173">
            <v>255.73</v>
          </cell>
          <cell r="G2173">
            <v>1181643.5181</v>
          </cell>
          <cell r="H2173">
            <v>636567.02209999994</v>
          </cell>
          <cell r="I2173">
            <v>255.92400000000001</v>
          </cell>
          <cell r="J2173">
            <v>1181640.3400000001</v>
          </cell>
          <cell r="K2173">
            <v>636568.49</v>
          </cell>
          <cell r="L2173">
            <v>256.08</v>
          </cell>
          <cell r="M2173">
            <v>4.4562244203469319E-2</v>
          </cell>
          <cell r="N2173">
            <v>3.500721357023405</v>
          </cell>
          <cell r="O2173">
            <v>7.753973291610996</v>
          </cell>
        </row>
        <row r="2174">
          <cell r="A2174">
            <v>30870</v>
          </cell>
          <cell r="B2174">
            <v>3.7570667547362047</v>
          </cell>
          <cell r="C2174">
            <v>5.0039036374052458E-2</v>
          </cell>
          <cell r="D2174">
            <v>1181642.74</v>
          </cell>
          <cell r="E2174">
            <v>636556.37</v>
          </cell>
          <cell r="F2174">
            <v>255.36</v>
          </cell>
          <cell r="G2174">
            <v>1181639.3278000001</v>
          </cell>
          <cell r="H2174">
            <v>636557.94240000006</v>
          </cell>
          <cell r="I2174">
            <v>255.548</v>
          </cell>
          <cell r="J2174">
            <v>1181636.1499999999</v>
          </cell>
          <cell r="K2174">
            <v>636559.41</v>
          </cell>
          <cell r="L2174">
            <v>255.72</v>
          </cell>
          <cell r="M2174">
            <v>4.9138319376306236E-2</v>
          </cell>
          <cell r="N2174">
            <v>3.5003232137998777</v>
          </cell>
          <cell r="O2174">
            <v>7.2573899685360823</v>
          </cell>
        </row>
        <row r="2175">
          <cell r="A2175">
            <v>30880</v>
          </cell>
          <cell r="B2175">
            <v>3.7170081410503411</v>
          </cell>
          <cell r="C2175">
            <v>5.1385413416401689E-2</v>
          </cell>
          <cell r="D2175">
            <v>1181638.51</v>
          </cell>
          <cell r="E2175">
            <v>636547.30000000005</v>
          </cell>
          <cell r="F2175">
            <v>254.87</v>
          </cell>
          <cell r="G2175">
            <v>1181635.1373999999</v>
          </cell>
          <cell r="H2175">
            <v>636548.86259999999</v>
          </cell>
          <cell r="I2175">
            <v>255.06100000000001</v>
          </cell>
          <cell r="J2175">
            <v>1181631.96</v>
          </cell>
          <cell r="K2175">
            <v>636550.32999999996</v>
          </cell>
          <cell r="L2175">
            <v>255.24</v>
          </cell>
          <cell r="M2175">
            <v>5.1144665985413056E-2</v>
          </cell>
          <cell r="N2175">
            <v>3.4998762148736007</v>
          </cell>
          <cell r="O2175">
            <v>7.2168843559239413</v>
          </cell>
        </row>
        <row r="2176">
          <cell r="A2176">
            <v>30890</v>
          </cell>
          <cell r="B2176">
            <v>4.2230672289490849</v>
          </cell>
          <cell r="C2176">
            <v>5.4936373830291305E-2</v>
          </cell>
          <cell r="D2176">
            <v>1181634.78</v>
          </cell>
          <cell r="E2176">
            <v>636538.01</v>
          </cell>
          <cell r="F2176">
            <v>254.34</v>
          </cell>
          <cell r="G2176">
            <v>1181630.9471</v>
          </cell>
          <cell r="H2176">
            <v>636539.78289999999</v>
          </cell>
          <cell r="I2176">
            <v>254.572</v>
          </cell>
          <cell r="J2176">
            <v>1181627.77</v>
          </cell>
          <cell r="K2176">
            <v>636541.25</v>
          </cell>
          <cell r="L2176">
            <v>254.76</v>
          </cell>
          <cell r="M2176">
            <v>5.3722296810714935E-2</v>
          </cell>
          <cell r="N2176">
            <v>3.4994780782062822</v>
          </cell>
          <cell r="O2176">
            <v>7.7225453071553671</v>
          </cell>
        </row>
        <row r="2177">
          <cell r="A2177">
            <v>30900</v>
          </cell>
          <cell r="B2177">
            <v>4.5007071845121889</v>
          </cell>
          <cell r="C2177">
            <v>5.8435261219623336E-2</v>
          </cell>
          <cell r="D2177">
            <v>1181631.03</v>
          </cell>
          <cell r="E2177">
            <v>636528.98</v>
          </cell>
          <cell r="F2177">
            <v>253.82</v>
          </cell>
          <cell r="G2177">
            <v>1181626.8546</v>
          </cell>
          <cell r="H2177">
            <v>636530.66</v>
          </cell>
          <cell r="I2177">
            <v>254.083</v>
          </cell>
          <cell r="J2177">
            <v>1181623.6100000001</v>
          </cell>
          <cell r="K2177">
            <v>636531.97</v>
          </cell>
          <cell r="L2177">
            <v>254.29</v>
          </cell>
          <cell r="M2177">
            <v>5.9158483906650766E-2</v>
          </cell>
          <cell r="N2177">
            <v>3.4990754720257815</v>
          </cell>
          <cell r="O2177">
            <v>7.9997826565379704</v>
          </cell>
        </row>
        <row r="2178">
          <cell r="A2178">
            <v>30910</v>
          </cell>
          <cell r="B2178">
            <v>4.5013055994635698</v>
          </cell>
          <cell r="C2178">
            <v>6.0649070356949351E-2</v>
          </cell>
          <cell r="D2178">
            <v>1181627.97</v>
          </cell>
          <cell r="E2178">
            <v>636519.99</v>
          </cell>
          <cell r="F2178">
            <v>253.32</v>
          </cell>
          <cell r="G2178">
            <v>1181623.6339</v>
          </cell>
          <cell r="H2178">
            <v>636521.19830000005</v>
          </cell>
          <cell r="I2178">
            <v>253.59299999999999</v>
          </cell>
          <cell r="J2178">
            <v>1181620.26</v>
          </cell>
          <cell r="K2178">
            <v>636522.14</v>
          </cell>
          <cell r="L2178">
            <v>253.8</v>
          </cell>
          <cell r="M2178">
            <v>5.909463605663276E-2</v>
          </cell>
          <cell r="N2178">
            <v>3.5028559918982434</v>
          </cell>
          <cell r="O2178">
            <v>8.0041615913618127</v>
          </cell>
        </row>
        <row r="2179">
          <cell r="A2179">
            <v>30920</v>
          </cell>
          <cell r="B2179">
            <v>4.497083686079244</v>
          </cell>
          <cell r="C2179">
            <v>6.0928374726085248E-2</v>
          </cell>
          <cell r="D2179">
            <v>1181625.92</v>
          </cell>
          <cell r="E2179">
            <v>636510.71</v>
          </cell>
          <cell r="F2179">
            <v>252.83</v>
          </cell>
          <cell r="G2179">
            <v>1181621.4822</v>
          </cell>
          <cell r="H2179">
            <v>636511.43779999996</v>
          </cell>
          <cell r="I2179">
            <v>253.10400000000001</v>
          </cell>
          <cell r="J2179">
            <v>1181618.03</v>
          </cell>
          <cell r="K2179">
            <v>636512</v>
          </cell>
          <cell r="L2179">
            <v>253.31</v>
          </cell>
          <cell r="M2179">
            <v>5.8896210782377875E-2</v>
          </cell>
          <cell r="N2179">
            <v>3.49767832706863</v>
          </cell>
          <cell r="O2179">
            <v>7.9947620131478736</v>
          </cell>
        </row>
        <row r="2180">
          <cell r="A2180">
            <v>30930</v>
          </cell>
          <cell r="B2180">
            <v>4.4998256865711408</v>
          </cell>
          <cell r="C2180">
            <v>5.9335631777205446E-2</v>
          </cell>
          <cell r="D2180">
            <v>1181624.92</v>
          </cell>
          <cell r="E2180">
            <v>636501.27</v>
          </cell>
          <cell r="F2180">
            <v>252.35</v>
          </cell>
          <cell r="G2180">
            <v>1181620.426</v>
          </cell>
          <cell r="H2180">
            <v>636501.49890000001</v>
          </cell>
          <cell r="I2180">
            <v>252.61699999999999</v>
          </cell>
          <cell r="J2180">
            <v>1181616.93</v>
          </cell>
          <cell r="K2180">
            <v>636501.67000000004</v>
          </cell>
          <cell r="L2180">
            <v>252.83</v>
          </cell>
          <cell r="M2180">
            <v>6.0853935789436459E-2</v>
          </cell>
          <cell r="N2180">
            <v>3.5001844537555225</v>
          </cell>
          <cell r="O2180">
            <v>8.0000101403266637</v>
          </cell>
        </row>
        <row r="2181">
          <cell r="A2181">
            <v>30940</v>
          </cell>
          <cell r="B2181">
            <v>4.5000595774537056</v>
          </cell>
          <cell r="C2181">
            <v>6.0665863484966949E-2</v>
          </cell>
          <cell r="D2181">
            <v>1181624.97</v>
          </cell>
          <cell r="E2181">
            <v>636491.78</v>
          </cell>
          <cell r="F2181">
            <v>251.92</v>
          </cell>
          <cell r="G2181">
            <v>1181620.4783999999</v>
          </cell>
          <cell r="H2181">
            <v>636491.50419999997</v>
          </cell>
          <cell r="I2181">
            <v>252.19300000000001</v>
          </cell>
          <cell r="J2181">
            <v>1181616.98</v>
          </cell>
          <cell r="K2181">
            <v>636491.29</v>
          </cell>
          <cell r="L2181">
            <v>252.4</v>
          </cell>
          <cell r="M2181">
            <v>5.9059307066309782E-2</v>
          </cell>
          <cell r="N2181">
            <v>3.504951383320178</v>
          </cell>
          <cell r="O2181">
            <v>8.005010960773884</v>
          </cell>
        </row>
        <row r="2182">
          <cell r="A2182">
            <v>30950</v>
          </cell>
          <cell r="B2182">
            <v>4.4982333532701251</v>
          </cell>
          <cell r="C2182">
            <v>4.4461899659923393E-2</v>
          </cell>
          <cell r="D2182">
            <v>1181626.07</v>
          </cell>
          <cell r="E2182">
            <v>636482.35</v>
          </cell>
          <cell r="F2182">
            <v>251.66</v>
          </cell>
          <cell r="G2182">
            <v>1181621.6387</v>
          </cell>
          <cell r="H2182">
            <v>636481.57689999999</v>
          </cell>
          <cell r="I2182">
            <v>251.86</v>
          </cell>
          <cell r="J2182">
            <v>1181618.19</v>
          </cell>
          <cell r="K2182">
            <v>636480.98</v>
          </cell>
          <cell r="L2182">
            <v>252.02</v>
          </cell>
          <cell r="M2182">
            <v>4.5714619151472617E-2</v>
          </cell>
          <cell r="N2182">
            <v>3.4999744714015071</v>
          </cell>
          <cell r="O2182">
            <v>7.9982078246716322</v>
          </cell>
        </row>
        <row r="2183">
          <cell r="A2183">
            <v>30960</v>
          </cell>
          <cell r="B2183">
            <v>4.1181667889468061</v>
          </cell>
          <cell r="C2183">
            <v>2.5982434778306748E-2</v>
          </cell>
          <cell r="D2183">
            <v>1181627.6200000001</v>
          </cell>
          <cell r="E2183">
            <v>636472.57999999996</v>
          </cell>
          <cell r="F2183">
            <v>251.51</v>
          </cell>
          <cell r="G2183">
            <v>1181623.5826999999</v>
          </cell>
          <cell r="H2183">
            <v>636471.76789999998</v>
          </cell>
          <cell r="I2183">
            <v>251.61699999999999</v>
          </cell>
          <cell r="J2183">
            <v>1181620.1499999999</v>
          </cell>
          <cell r="K2183">
            <v>636471.07999999996</v>
          </cell>
          <cell r="L2183">
            <v>251.71</v>
          </cell>
          <cell r="M2183">
            <v>2.6564234757988806E-2</v>
          </cell>
          <cell r="N2183">
            <v>3.5009478288114186</v>
          </cell>
          <cell r="O2183">
            <v>7.6191146177582247</v>
          </cell>
        </row>
        <row r="2184">
          <cell r="A2184">
            <v>30970</v>
          </cell>
          <cell r="B2184">
            <v>3.6221503034906624</v>
          </cell>
          <cell r="C2184">
            <v>2.0705932585884036E-2</v>
          </cell>
          <cell r="D2184">
            <v>1181629.1100000001</v>
          </cell>
          <cell r="E2184">
            <v>636462.68000000005</v>
          </cell>
          <cell r="F2184">
            <v>251.39</v>
          </cell>
          <cell r="G2184">
            <v>1181625.5591</v>
          </cell>
          <cell r="H2184">
            <v>636461.96510000003</v>
          </cell>
          <cell r="I2184">
            <v>251.465</v>
          </cell>
          <cell r="J2184">
            <v>1181622.1299999999</v>
          </cell>
          <cell r="K2184">
            <v>636461.27</v>
          </cell>
          <cell r="L2184">
            <v>251.49</v>
          </cell>
          <cell r="M2184">
            <v>7.1452225095634684E-3</v>
          </cell>
          <cell r="N2184">
            <v>3.4988413540018697</v>
          </cell>
          <cell r="O2184">
            <v>7.1209916574925316</v>
          </cell>
        </row>
        <row r="2185">
          <cell r="A2185">
            <v>30980</v>
          </cell>
          <cell r="B2185">
            <v>3.5027519067413015</v>
          </cell>
          <cell r="C2185">
            <v>2.1126246439996353E-2</v>
          </cell>
          <cell r="D2185">
            <v>1181630.97</v>
          </cell>
          <cell r="E2185">
            <v>636452.85</v>
          </cell>
          <cell r="F2185">
            <v>251.33</v>
          </cell>
          <cell r="G2185">
            <v>1181627.5353999999</v>
          </cell>
          <cell r="H2185">
            <v>636452.16240000003</v>
          </cell>
          <cell r="I2185">
            <v>251.404</v>
          </cell>
          <cell r="J2185">
            <v>1181624.1000000001</v>
          </cell>
          <cell r="K2185">
            <v>636451.47</v>
          </cell>
          <cell r="L2185">
            <v>251.37</v>
          </cell>
          <cell r="M2185">
            <v>-9.7018630391030401E-3</v>
          </cell>
          <cell r="N2185">
            <v>3.5044815478177678</v>
          </cell>
          <cell r="O2185">
            <v>7.0072334545590689</v>
          </cell>
        </row>
        <row r="2186">
          <cell r="A2186">
            <v>30990</v>
          </cell>
          <cell r="B2186">
            <v>3.4971263989605097</v>
          </cell>
          <cell r="C2186">
            <v>2.0874281244646374E-2</v>
          </cell>
          <cell r="D2186">
            <v>1181632.94</v>
          </cell>
          <cell r="E2186">
            <v>636443.05000000005</v>
          </cell>
          <cell r="F2186">
            <v>251.36</v>
          </cell>
          <cell r="G2186">
            <v>1181629.5116999999</v>
          </cell>
          <cell r="H2186">
            <v>636442.35959999997</v>
          </cell>
          <cell r="I2186">
            <v>251.43299999999999</v>
          </cell>
          <cell r="J2186">
            <v>1181626.08</v>
          </cell>
          <cell r="K2186">
            <v>636441.67000000004</v>
          </cell>
          <cell r="L2186">
            <v>251.36</v>
          </cell>
          <cell r="M2186">
            <v>-2.0855344226117345E-2</v>
          </cell>
          <cell r="N2186">
            <v>3.5003018510986976</v>
          </cell>
          <cell r="O2186">
            <v>6.9974282500592073</v>
          </cell>
        </row>
        <row r="2187">
          <cell r="A2187">
            <v>31000</v>
          </cell>
          <cell r="B2187">
            <v>3.5013069331574478</v>
          </cell>
          <cell r="C2187">
            <v>2.0849357509533376E-2</v>
          </cell>
          <cell r="D2187">
            <v>1181634.92</v>
          </cell>
          <cell r="E2187">
            <v>636433.25</v>
          </cell>
          <cell r="F2187">
            <v>251.48</v>
          </cell>
          <cell r="G2187">
            <v>1181631.4879999999</v>
          </cell>
          <cell r="H2187">
            <v>636432.55680000002</v>
          </cell>
          <cell r="I2187">
            <v>251.553</v>
          </cell>
          <cell r="J2187">
            <v>1181628.06</v>
          </cell>
          <cell r="K2187">
            <v>636431.87</v>
          </cell>
          <cell r="L2187">
            <v>251.48</v>
          </cell>
          <cell r="M2187">
            <v>-2.0880270347194998E-2</v>
          </cell>
          <cell r="N2187">
            <v>3.496123315750753</v>
          </cell>
          <cell r="O2187">
            <v>6.9974302489082003</v>
          </cell>
          <cell r="P2187">
            <v>7.5595946342343039</v>
          </cell>
        </row>
        <row r="2188">
          <cell r="A2188">
            <v>31010</v>
          </cell>
          <cell r="B2188">
            <v>3.5054687701532559</v>
          </cell>
          <cell r="C2188">
            <v>2.082460429302755E-2</v>
          </cell>
          <cell r="D2188">
            <v>1181636.8999999999</v>
          </cell>
          <cell r="E2188">
            <v>636423.44999999995</v>
          </cell>
          <cell r="F2188">
            <v>251.69</v>
          </cell>
          <cell r="G2188">
            <v>1181633.4643000001</v>
          </cell>
          <cell r="H2188">
            <v>636422.75410000002</v>
          </cell>
          <cell r="I2188">
            <v>251.76300000000001</v>
          </cell>
          <cell r="J2188">
            <v>1181630.03</v>
          </cell>
          <cell r="K2188">
            <v>636422.06000000006</v>
          </cell>
          <cell r="L2188">
            <v>251.69</v>
          </cell>
          <cell r="M2188">
            <v>-2.0834881580645202E-2</v>
          </cell>
          <cell r="N2188">
            <v>3.5037396165391064</v>
          </cell>
          <cell r="O2188">
            <v>7.0092083866923627</v>
          </cell>
        </row>
        <row r="2189">
          <cell r="A2189">
            <v>31020</v>
          </cell>
          <cell r="B2189">
            <v>3.4978696445457156</v>
          </cell>
          <cell r="C2189">
            <v>2.1155734066697782E-2</v>
          </cell>
          <cell r="D2189">
            <v>1181638.8700000001</v>
          </cell>
          <cell r="E2189">
            <v>636413.64</v>
          </cell>
          <cell r="F2189">
            <v>251.99</v>
          </cell>
          <cell r="G2189">
            <v>1181635.4406000001</v>
          </cell>
          <cell r="H2189">
            <v>636412.95129999996</v>
          </cell>
          <cell r="I2189">
            <v>252.06399999999999</v>
          </cell>
          <cell r="J2189">
            <v>1181632.01</v>
          </cell>
          <cell r="K2189">
            <v>636412.26</v>
          </cell>
          <cell r="L2189">
            <v>251.99</v>
          </cell>
          <cell r="M2189">
            <v>-2.1145522466179664E-2</v>
          </cell>
          <cell r="N2189">
            <v>3.4995588365499182</v>
          </cell>
          <cell r="O2189">
            <v>6.9974284810956338</v>
          </cell>
        </row>
        <row r="2190">
          <cell r="A2190">
            <v>31030</v>
          </cell>
          <cell r="B2190">
            <v>3.501931318764651</v>
          </cell>
          <cell r="C2190">
            <v>1.9703413265206183E-2</v>
          </cell>
          <cell r="D2190">
            <v>1181640.8500000001</v>
          </cell>
          <cell r="E2190">
            <v>636403.84</v>
          </cell>
          <cell r="F2190">
            <v>252.36</v>
          </cell>
          <cell r="G2190">
            <v>1181637.4169999999</v>
          </cell>
          <cell r="H2190">
            <v>636403.14859999996</v>
          </cell>
          <cell r="I2190">
            <v>252.429</v>
          </cell>
          <cell r="J2190">
            <v>1181633.99</v>
          </cell>
          <cell r="K2190">
            <v>636402.46</v>
          </cell>
          <cell r="L2190">
            <v>252.36</v>
          </cell>
          <cell r="M2190">
            <v>-1.9739682482027742E-2</v>
          </cell>
          <cell r="N2190">
            <v>3.4954969545640044</v>
          </cell>
          <cell r="O2190">
            <v>6.997428273328655</v>
          </cell>
        </row>
        <row r="2191">
          <cell r="A2191">
            <v>31040</v>
          </cell>
          <cell r="B2191">
            <v>3.4963104166697661</v>
          </cell>
          <cell r="C2191">
            <v>2.1451184552264697E-2</v>
          </cell>
          <cell r="D2191">
            <v>1181642.82</v>
          </cell>
          <cell r="E2191">
            <v>636394.04</v>
          </cell>
          <cell r="F2191">
            <v>252.72</v>
          </cell>
          <cell r="G2191">
            <v>1181639.3933000001</v>
          </cell>
          <cell r="H2191">
            <v>636393.34580000001</v>
          </cell>
          <cell r="I2191">
            <v>252.79499999999999</v>
          </cell>
          <cell r="J2191">
            <v>1181635.96</v>
          </cell>
          <cell r="K2191">
            <v>636392.65</v>
          </cell>
          <cell r="L2191">
            <v>252.72</v>
          </cell>
          <cell r="M2191">
            <v>-2.1409628764543533E-2</v>
          </cell>
          <cell r="N2191">
            <v>3.5030967059174825</v>
          </cell>
          <cell r="O2191">
            <v>6.9994071225872485</v>
          </cell>
        </row>
        <row r="2192">
          <cell r="A2192">
            <v>31050</v>
          </cell>
          <cell r="B2192">
            <v>3.4985158510045973</v>
          </cell>
          <cell r="C2192">
            <v>2.0294319941300348E-2</v>
          </cell>
          <cell r="D2192">
            <v>1181644.8</v>
          </cell>
          <cell r="E2192">
            <v>636384.23</v>
          </cell>
          <cell r="F2192">
            <v>253.09</v>
          </cell>
          <cell r="G2192">
            <v>1181641.3696000001</v>
          </cell>
          <cell r="H2192">
            <v>636383.54299999995</v>
          </cell>
          <cell r="I2192">
            <v>253.161</v>
          </cell>
          <cell r="J2192">
            <v>1181637.94</v>
          </cell>
          <cell r="K2192">
            <v>636382.85</v>
          </cell>
          <cell r="L2192">
            <v>253.09</v>
          </cell>
          <cell r="M2192">
            <v>-2.0292005649427479E-2</v>
          </cell>
          <cell r="N2192">
            <v>3.4989148547768689</v>
          </cell>
          <cell r="O2192">
            <v>6.9974307057814666</v>
          </cell>
        </row>
        <row r="2193">
          <cell r="A2193">
            <v>31060</v>
          </cell>
          <cell r="B2193">
            <v>3.5026745352422552</v>
          </cell>
          <cell r="C2193">
            <v>8.850379813502552E-3</v>
          </cell>
          <cell r="D2193">
            <v>1181646.78</v>
          </cell>
          <cell r="E2193">
            <v>636374.43000000005</v>
          </cell>
          <cell r="F2193">
            <v>253.49</v>
          </cell>
          <cell r="G2193">
            <v>1181643.3459000001</v>
          </cell>
          <cell r="H2193">
            <v>636373.74029999995</v>
          </cell>
          <cell r="I2193">
            <v>253.52099999999999</v>
          </cell>
          <cell r="J2193">
            <v>1181639.9099999999</v>
          </cell>
          <cell r="K2193">
            <v>636373.05000000005</v>
          </cell>
          <cell r="L2193">
            <v>253.45</v>
          </cell>
          <cell r="M2193">
            <v>-2.0259334044046812E-2</v>
          </cell>
          <cell r="N2193">
            <v>3.5045574472306629</v>
          </cell>
          <cell r="O2193">
            <v>7.0072319824729181</v>
          </cell>
        </row>
        <row r="2194">
          <cell r="A2194">
            <v>31070</v>
          </cell>
          <cell r="B2194">
            <v>3.4970514851287562</v>
          </cell>
          <cell r="C2194">
            <v>-9.7224762473692855E-3</v>
          </cell>
          <cell r="D2194">
            <v>1181648.75</v>
          </cell>
          <cell r="E2194">
            <v>636364.63</v>
          </cell>
          <cell r="F2194">
            <v>253.82</v>
          </cell>
          <cell r="G2194">
            <v>1181645.3222000001</v>
          </cell>
          <cell r="H2194">
            <v>636363.9375</v>
          </cell>
          <cell r="I2194">
            <v>253.786</v>
          </cell>
          <cell r="J2194">
            <v>1181641.72</v>
          </cell>
          <cell r="K2194">
            <v>636363.21</v>
          </cell>
          <cell r="L2194">
            <v>253.71</v>
          </cell>
          <cell r="M2194">
            <v>-2.0680673234423536E-2</v>
          </cell>
          <cell r="N2194">
            <v>3.6749287191235807</v>
          </cell>
          <cell r="O2194">
            <v>7.1719802042523373</v>
          </cell>
        </row>
        <row r="2195">
          <cell r="A2195">
            <v>31080</v>
          </cell>
          <cell r="B2195">
            <v>3.5012332597971398</v>
          </cell>
          <cell r="C2195">
            <v>-2.5705228221560416E-2</v>
          </cell>
          <cell r="D2195">
            <v>1181650.73</v>
          </cell>
          <cell r="E2195">
            <v>636354.82999999996</v>
          </cell>
          <cell r="F2195">
            <v>254.02</v>
          </cell>
          <cell r="G2195">
            <v>1181647.2985</v>
          </cell>
          <cell r="H2195">
            <v>636354.13470000005</v>
          </cell>
          <cell r="I2195">
            <v>253.93</v>
          </cell>
          <cell r="J2195">
            <v>1181643.21</v>
          </cell>
          <cell r="K2195">
            <v>636353.31000000006</v>
          </cell>
          <cell r="L2195">
            <v>253.82</v>
          </cell>
          <cell r="M2195">
            <v>-2.6373541741403324E-2</v>
          </cell>
          <cell r="N2195">
            <v>4.1708467174633101</v>
          </cell>
          <cell r="O2195">
            <v>7.6720799772604504</v>
          </cell>
        </row>
        <row r="2196">
          <cell r="A2196">
            <v>31090</v>
          </cell>
          <cell r="B2196">
            <v>3.4979915451517325</v>
          </cell>
          <cell r="C2196">
            <v>-4.5168776985469214E-2</v>
          </cell>
          <cell r="D2196">
            <v>1181652.67</v>
          </cell>
          <cell r="E2196">
            <v>636344.91</v>
          </cell>
          <cell r="F2196">
            <v>254.11</v>
          </cell>
          <cell r="G2196">
            <v>1181649.2217999999</v>
          </cell>
          <cell r="H2196">
            <v>636344.32189999998</v>
          </cell>
          <cell r="I2196">
            <v>253.952</v>
          </cell>
          <cell r="J2196">
            <v>1181644.78</v>
          </cell>
          <cell r="K2196">
            <v>636343.56999999995</v>
          </cell>
          <cell r="L2196">
            <v>253.75</v>
          </cell>
          <cell r="M2196">
            <v>-4.4839160662568274E-2</v>
          </cell>
          <cell r="N2196">
            <v>4.5049906602874428</v>
          </cell>
          <cell r="O2196">
            <v>8.0029822054391744</v>
          </cell>
        </row>
        <row r="2197">
          <cell r="A2197">
            <v>31100</v>
          </cell>
          <cell r="B2197">
            <v>3.5005436790253657</v>
          </cell>
          <cell r="C2197">
            <v>-5.6562642307932974E-2</v>
          </cell>
          <cell r="D2197">
            <v>1181653.93</v>
          </cell>
          <cell r="E2197">
            <v>636334.67000000004</v>
          </cell>
          <cell r="F2197">
            <v>254.05</v>
          </cell>
          <cell r="G2197">
            <v>1181650.4399000001</v>
          </cell>
          <cell r="H2197">
            <v>636334.39980000001</v>
          </cell>
          <cell r="I2197">
            <v>253.852</v>
          </cell>
          <cell r="J2197">
            <v>1181645.95</v>
          </cell>
          <cell r="K2197">
            <v>636334.05000000005</v>
          </cell>
          <cell r="L2197">
            <v>253.59</v>
          </cell>
          <cell r="M2197">
            <v>-5.8176902038197774E-2</v>
          </cell>
          <cell r="N2197">
            <v>4.5035055291871089</v>
          </cell>
          <cell r="O2197">
            <v>8.004049208212475</v>
          </cell>
        </row>
        <row r="2198">
          <cell r="A2198">
            <v>31110</v>
          </cell>
          <cell r="B2198">
            <v>3.4980307173671843</v>
          </cell>
          <cell r="C2198">
            <v>-5.6889151662393327E-2</v>
          </cell>
          <cell r="D2198">
            <v>1181654.25</v>
          </cell>
          <cell r="E2198">
            <v>636324.36</v>
          </cell>
          <cell r="F2198">
            <v>253.83</v>
          </cell>
          <cell r="G2198">
            <v>1181650.7523000001</v>
          </cell>
          <cell r="H2198">
            <v>636324.4081</v>
          </cell>
          <cell r="I2198">
            <v>253.631</v>
          </cell>
          <cell r="J2198">
            <v>1181646.25</v>
          </cell>
          <cell r="K2198">
            <v>636324.47</v>
          </cell>
          <cell r="L2198">
            <v>253.37</v>
          </cell>
          <cell r="M2198">
            <v>-5.7964892636591069E-2</v>
          </cell>
          <cell r="N2198">
            <v>4.502725496902519</v>
          </cell>
          <cell r="O2198">
            <v>8.0007562142697033</v>
          </cell>
        </row>
        <row r="2199">
          <cell r="A2199">
            <v>31120</v>
          </cell>
          <cell r="B2199">
            <v>3.503319130285365</v>
          </cell>
          <cell r="C2199">
            <v>-5.765960578748193E-2</v>
          </cell>
          <cell r="D2199">
            <v>1181653.6399999999</v>
          </cell>
          <cell r="E2199">
            <v>636314.06000000006</v>
          </cell>
          <cell r="F2199">
            <v>253.49</v>
          </cell>
          <cell r="G2199">
            <v>1181650.1562000001</v>
          </cell>
          <cell r="H2199">
            <v>636314.42929999996</v>
          </cell>
          <cell r="I2199">
            <v>253.28800000000001</v>
          </cell>
          <cell r="J2199">
            <v>1181645.68</v>
          </cell>
          <cell r="K2199">
            <v>636314.9</v>
          </cell>
          <cell r="L2199">
            <v>253.03</v>
          </cell>
          <cell r="M2199">
            <v>-5.7322117792234888E-2</v>
          </cell>
          <cell r="N2199">
            <v>4.5008804617989817</v>
          </cell>
          <cell r="O2199">
            <v>8.0041995920843476</v>
          </cell>
        </row>
        <row r="2200">
          <cell r="A2200">
            <v>31130</v>
          </cell>
          <cell r="B2200">
            <v>3.5011437704104305</v>
          </cell>
          <cell r="C2200">
            <v>-5.712418944068999E-2</v>
          </cell>
          <cell r="D2200">
            <v>1181652.0900000001</v>
          </cell>
          <cell r="E2200">
            <v>636303.86</v>
          </cell>
          <cell r="F2200">
            <v>253.05</v>
          </cell>
          <cell r="G2200">
            <v>1181648.6566999999</v>
          </cell>
          <cell r="H2200">
            <v>636304.54590000003</v>
          </cell>
          <cell r="I2200">
            <v>252.85</v>
          </cell>
          <cell r="J2200">
            <v>1181644.24</v>
          </cell>
          <cell r="K2200">
            <v>636305.42000000004</v>
          </cell>
          <cell r="L2200">
            <v>252.59</v>
          </cell>
          <cell r="M2200">
            <v>-5.7747429568968042E-2</v>
          </cell>
          <cell r="N2200">
            <v>4.5023649007523634</v>
          </cell>
          <cell r="O2200">
            <v>8.0035086711627947</v>
          </cell>
        </row>
        <row r="2201">
          <cell r="A2201">
            <v>31140</v>
          </cell>
          <cell r="B2201">
            <v>3.4967924690539416</v>
          </cell>
          <cell r="C2201">
            <v>-5.8339178491539134E-2</v>
          </cell>
          <cell r="D2201">
            <v>1181649.6200000001</v>
          </cell>
          <cell r="E2201">
            <v>636293.85</v>
          </cell>
          <cell r="F2201">
            <v>252.61</v>
          </cell>
          <cell r="G2201">
            <v>1181646.2660999999</v>
          </cell>
          <cell r="H2201">
            <v>636294.83940000006</v>
          </cell>
          <cell r="I2201">
            <v>252.40600000000001</v>
          </cell>
          <cell r="J2201">
            <v>1181641.95</v>
          </cell>
          <cell r="K2201">
            <v>636296.11</v>
          </cell>
          <cell r="L2201">
            <v>252.14</v>
          </cell>
          <cell r="M2201">
            <v>-5.912112084412742E-2</v>
          </cell>
          <cell r="N2201">
            <v>4.4992381098681706</v>
          </cell>
          <cell r="O2201">
            <v>7.9960305789221122</v>
          </cell>
        </row>
        <row r="2202">
          <cell r="A2202">
            <v>31150</v>
          </cell>
          <cell r="B2202">
            <v>3.5020470641634462</v>
          </cell>
          <cell r="C2202">
            <v>-4.8257489663507049E-2</v>
          </cell>
          <cell r="D2202">
            <v>1181646.26</v>
          </cell>
          <cell r="E2202">
            <v>636284.1</v>
          </cell>
          <cell r="F2202">
            <v>252.13</v>
          </cell>
          <cell r="G2202">
            <v>1181643.0042000001</v>
          </cell>
          <cell r="H2202">
            <v>636285.39</v>
          </cell>
          <cell r="I2202">
            <v>251.96100000000001</v>
          </cell>
          <cell r="J2202">
            <v>1181638.82</v>
          </cell>
          <cell r="K2202">
            <v>636287.05000000005</v>
          </cell>
          <cell r="L2202">
            <v>251.75</v>
          </cell>
          <cell r="M2202">
            <v>-4.687369543130121E-2</v>
          </cell>
          <cell r="N2202">
            <v>4.5014586125230407</v>
          </cell>
          <cell r="O2202">
            <v>8.0035056766864869</v>
          </cell>
        </row>
        <row r="2203">
          <cell r="A2203">
            <v>31160</v>
          </cell>
          <cell r="B2203">
            <v>3.5019843746092185</v>
          </cell>
          <cell r="C2203">
            <v>-2.9411895937286204E-2</v>
          </cell>
          <cell r="D2203">
            <v>1181642.21</v>
          </cell>
          <cell r="E2203">
            <v>636274.79</v>
          </cell>
          <cell r="F2203">
            <v>251.62</v>
          </cell>
          <cell r="G2203">
            <v>1181639.014</v>
          </cell>
          <cell r="H2203">
            <v>636276.22160000005</v>
          </cell>
          <cell r="I2203">
            <v>251.517</v>
          </cell>
          <cell r="J2203">
            <v>1181635.1499999999</v>
          </cell>
          <cell r="K2203">
            <v>636277.94999999995</v>
          </cell>
          <cell r="L2203">
            <v>251.39</v>
          </cell>
          <cell r="M2203">
            <v>-3.0002719412324057E-2</v>
          </cell>
          <cell r="N2203">
            <v>4.2329496288207276</v>
          </cell>
          <cell r="O2203">
            <v>7.7349340034299461</v>
          </cell>
        </row>
        <row r="2204">
          <cell r="A2204">
            <v>31170</v>
          </cell>
          <cell r="B2204">
            <v>3.5044418285818071</v>
          </cell>
          <cell r="C2204">
            <v>-1.0558029440876597E-2</v>
          </cell>
          <cell r="D2204">
            <v>1181638.1299999999</v>
          </cell>
          <cell r="E2204">
            <v>636265.66</v>
          </cell>
          <cell r="F2204">
            <v>251.11</v>
          </cell>
          <cell r="G2204">
            <v>1181634.9317999999</v>
          </cell>
          <cell r="H2204">
            <v>636267.09270000004</v>
          </cell>
          <cell r="I2204">
            <v>251.07300000000001</v>
          </cell>
          <cell r="J2204">
            <v>1181631.52</v>
          </cell>
          <cell r="K2204">
            <v>636268.62</v>
          </cell>
          <cell r="L2204">
            <v>251</v>
          </cell>
          <cell r="M2204">
            <v>-1.9528894056786848E-2</v>
          </cell>
          <cell r="N2204">
            <v>3.7380508997455451</v>
          </cell>
          <cell r="O2204">
            <v>7.2424927283273526</v>
          </cell>
        </row>
        <row r="2205">
          <cell r="A2205">
            <v>31180</v>
          </cell>
          <cell r="B2205">
            <v>3.4936378319262906</v>
          </cell>
          <cell r="C2205">
            <v>8.3008031728367803E-3</v>
          </cell>
          <cell r="D2205">
            <v>1181634.04</v>
          </cell>
          <cell r="E2205">
            <v>636256.54</v>
          </cell>
          <cell r="F2205">
            <v>250.6</v>
          </cell>
          <cell r="G2205">
            <v>1181630.8496999999</v>
          </cell>
          <cell r="H2205">
            <v>636257.96389999997</v>
          </cell>
          <cell r="I2205">
            <v>250.62899999999999</v>
          </cell>
          <cell r="J2205">
            <v>1181627.6499999999</v>
          </cell>
          <cell r="K2205">
            <v>636259.39</v>
          </cell>
          <cell r="L2205">
            <v>250.56</v>
          </cell>
          <cell r="M2205">
            <v>-1.9696734257305764E-2</v>
          </cell>
          <cell r="N2205">
            <v>3.5031187961727941</v>
          </cell>
          <cell r="O2205">
            <v>6.9967566280990852</v>
          </cell>
        </row>
        <row r="2206">
          <cell r="A2206">
            <v>31190</v>
          </cell>
          <cell r="B2206">
            <v>3.4960951430256229</v>
          </cell>
          <cell r="C2206">
            <v>1.91642381740285E-2</v>
          </cell>
          <cell r="D2206">
            <v>1181629.96</v>
          </cell>
          <cell r="E2206">
            <v>636247.41</v>
          </cell>
          <cell r="F2206">
            <v>250.14</v>
          </cell>
          <cell r="G2206">
            <v>1181626.7675000001</v>
          </cell>
          <cell r="H2206">
            <v>636248.83499999996</v>
          </cell>
          <cell r="I2206">
            <v>250.20699999999999</v>
          </cell>
          <cell r="J2206">
            <v>1181623.57</v>
          </cell>
          <cell r="K2206">
            <v>636250.26</v>
          </cell>
          <cell r="L2206">
            <v>250.14</v>
          </cell>
          <cell r="M2206">
            <v>-1.9139239582415393E-2</v>
          </cell>
          <cell r="N2206">
            <v>3.5006615446501352</v>
          </cell>
          <cell r="O2206">
            <v>6.9967566876757576</v>
          </cell>
        </row>
        <row r="2207">
          <cell r="A2207">
            <v>31200</v>
          </cell>
          <cell r="B2207">
            <v>3.4985019077843704</v>
          </cell>
          <cell r="C2207">
            <v>2.1151910717944148E-2</v>
          </cell>
          <cell r="D2207">
            <v>1181625.8799999999</v>
          </cell>
          <cell r="E2207">
            <v>636238.28</v>
          </cell>
          <cell r="F2207">
            <v>249.75</v>
          </cell>
          <cell r="G2207">
            <v>1181622.6854000001</v>
          </cell>
          <cell r="H2207">
            <v>636239.70620000002</v>
          </cell>
          <cell r="I2207">
            <v>249.82400000000001</v>
          </cell>
          <cell r="J2207">
            <v>1181619.49</v>
          </cell>
          <cell r="K2207">
            <v>636241.13</v>
          </cell>
          <cell r="L2207">
            <v>249.75</v>
          </cell>
          <cell r="M2207">
            <v>-2.1153404009705935E-2</v>
          </cell>
          <cell r="N2207">
            <v>3.4982549364659441</v>
          </cell>
          <cell r="O2207">
            <v>6.9967568442503145</v>
          </cell>
        </row>
        <row r="2208">
          <cell r="A2208">
            <v>31210</v>
          </cell>
          <cell r="B2208">
            <v>3.500959230006174</v>
          </cell>
          <cell r="C2208">
            <v>2.0280156190185836E-2</v>
          </cell>
          <cell r="D2208">
            <v>1181621.8</v>
          </cell>
          <cell r="E2208">
            <v>636229.15</v>
          </cell>
          <cell r="F2208">
            <v>249.41</v>
          </cell>
          <cell r="G2208">
            <v>1181618.6032</v>
          </cell>
          <cell r="H2208">
            <v>636230.5773</v>
          </cell>
          <cell r="I2208">
            <v>249.48099999999999</v>
          </cell>
          <cell r="J2208">
            <v>1181615.4099999999</v>
          </cell>
          <cell r="K2208">
            <v>636232.01</v>
          </cell>
          <cell r="L2208">
            <v>249.41</v>
          </cell>
          <cell r="M2208">
            <v>-2.0286413532658754E-2</v>
          </cell>
          <cell r="N2208">
            <v>3.4998793594390776</v>
          </cell>
          <cell r="O2208">
            <v>7.0008385894452516</v>
          </cell>
        </row>
        <row r="2209">
          <cell r="A2209">
            <v>31220</v>
          </cell>
          <cell r="B2209">
            <v>3.5034573281620109</v>
          </cell>
          <cell r="C2209">
            <v>1.8838534001668319E-2</v>
          </cell>
          <cell r="D2209">
            <v>1181617.72</v>
          </cell>
          <cell r="E2209">
            <v>636220.02</v>
          </cell>
          <cell r="F2209">
            <v>249.11</v>
          </cell>
          <cell r="G2209">
            <v>1181614.5209999999</v>
          </cell>
          <cell r="H2209">
            <v>636221.44850000006</v>
          </cell>
          <cell r="I2209">
            <v>249.17599999999999</v>
          </cell>
          <cell r="J2209">
            <v>1181611.33</v>
          </cell>
          <cell r="K2209">
            <v>636222.88</v>
          </cell>
          <cell r="L2209">
            <v>249.11</v>
          </cell>
          <cell r="M2209">
            <v>-1.8871264425005321E-2</v>
          </cell>
          <cell r="N2209">
            <v>3.4973809127766207</v>
          </cell>
          <cell r="O2209">
            <v>7.0008382409386316</v>
          </cell>
        </row>
        <row r="2210">
          <cell r="A2210">
            <v>31230</v>
          </cell>
          <cell r="B2210">
            <v>3.4966949208784945</v>
          </cell>
          <cell r="C2210">
            <v>2.0590872703848514E-2</v>
          </cell>
          <cell r="D2210">
            <v>1181613.6299999999</v>
          </cell>
          <cell r="E2210">
            <v>636210.89</v>
          </cell>
          <cell r="F2210">
            <v>248.84</v>
          </cell>
          <cell r="G2210">
            <v>1181610.4389</v>
          </cell>
          <cell r="H2210">
            <v>636212.31960000005</v>
          </cell>
          <cell r="I2210">
            <v>248.91200000000001</v>
          </cell>
          <cell r="J2210">
            <v>1181607.24</v>
          </cell>
          <cell r="K2210">
            <v>636213.75</v>
          </cell>
          <cell r="L2210">
            <v>248.84</v>
          </cell>
          <cell r="M2210">
            <v>-2.054711737287462E-2</v>
          </cell>
          <cell r="N2210">
            <v>3.5041411743261803</v>
          </cell>
          <cell r="O2210">
            <v>7.0008360952046749</v>
          </cell>
        </row>
        <row r="2211">
          <cell r="A2211">
            <v>31240</v>
          </cell>
          <cell r="B2211">
            <v>3.4991932685889324</v>
          </cell>
          <cell r="C2211">
            <v>1.8861490330489044E-2</v>
          </cell>
          <cell r="D2211">
            <v>1181609.55</v>
          </cell>
          <cell r="E2211">
            <v>636201.76</v>
          </cell>
          <cell r="F2211">
            <v>248.62</v>
          </cell>
          <cell r="G2211">
            <v>1181606.3566999999</v>
          </cell>
          <cell r="H2211">
            <v>636203.19079999998</v>
          </cell>
          <cell r="I2211">
            <v>248.68600000000001</v>
          </cell>
          <cell r="J2211">
            <v>1181603.1599999999</v>
          </cell>
          <cell r="K2211">
            <v>636204.62</v>
          </cell>
          <cell r="L2211">
            <v>248.62</v>
          </cell>
          <cell r="M2211">
            <v>-1.8848295059330989E-2</v>
          </cell>
          <cell r="N2211">
            <v>3.501642975783569</v>
          </cell>
          <cell r="O2211">
            <v>7.0008362443725014</v>
          </cell>
        </row>
        <row r="2212">
          <cell r="A2212">
            <v>31250</v>
          </cell>
          <cell r="B2212">
            <v>3.5016507334909144</v>
          </cell>
          <cell r="C2212">
            <v>1.9990571683946277E-2</v>
          </cell>
          <cell r="D2212">
            <v>1181605.47</v>
          </cell>
          <cell r="E2212">
            <v>636192.63</v>
          </cell>
          <cell r="F2212">
            <v>248.43</v>
          </cell>
          <cell r="G2212">
            <v>1181602.2745000001</v>
          </cell>
          <cell r="H2212">
            <v>636194.06189999997</v>
          </cell>
          <cell r="I2212">
            <v>248.5</v>
          </cell>
          <cell r="J2212">
            <v>1181599.08</v>
          </cell>
          <cell r="K2212">
            <v>636195.49</v>
          </cell>
          <cell r="L2212">
            <v>248.43</v>
          </cell>
          <cell r="M2212">
            <v>-2.0004654800084107E-2</v>
          </cell>
          <cell r="N2212">
            <v>3.4991855995285093</v>
          </cell>
          <cell r="O2212">
            <v>7.0008363330194232</v>
          </cell>
        </row>
        <row r="2213">
          <cell r="A2213">
            <v>31260</v>
          </cell>
          <cell r="B2213">
            <v>3.5040578432784928</v>
          </cell>
          <cell r="C2213">
            <v>2.0832989426825984E-2</v>
          </cell>
          <cell r="D2213">
            <v>1181601.3899999999</v>
          </cell>
          <cell r="E2213">
            <v>636183.5</v>
          </cell>
          <cell r="F2213">
            <v>248.28</v>
          </cell>
          <cell r="G2213">
            <v>1181598.1924000001</v>
          </cell>
          <cell r="H2213">
            <v>636184.93310000002</v>
          </cell>
          <cell r="I2213">
            <v>248.35300000000001</v>
          </cell>
          <cell r="J2213">
            <v>1181595</v>
          </cell>
          <cell r="K2213">
            <v>636186.36</v>
          </cell>
          <cell r="L2213">
            <v>248.28</v>
          </cell>
          <cell r="M2213">
            <v>-2.0876356779722331E-2</v>
          </cell>
          <cell r="N2213">
            <v>3.4967787133679393</v>
          </cell>
          <cell r="O2213">
            <v>7.0008365566464317</v>
          </cell>
        </row>
        <row r="2214">
          <cell r="A2214">
            <v>31270</v>
          </cell>
          <cell r="B2214">
            <v>3.5024371058465307</v>
          </cell>
          <cell r="C2214">
            <v>1.9700567894520318E-2</v>
          </cell>
          <cell r="D2214">
            <v>1181597.31</v>
          </cell>
          <cell r="E2214">
            <v>636174.38</v>
          </cell>
          <cell r="F2214">
            <v>248.16</v>
          </cell>
          <cell r="G2214">
            <v>1181594.1102</v>
          </cell>
          <cell r="H2214">
            <v>636175.80420000001</v>
          </cell>
          <cell r="I2214">
            <v>248.22900000000001</v>
          </cell>
          <cell r="J2214">
            <v>1181590.92</v>
          </cell>
          <cell r="K2214">
            <v>636177.23</v>
          </cell>
          <cell r="L2214">
            <v>248.16</v>
          </cell>
          <cell r="M2214">
            <v>-1.9746323573597534E-2</v>
          </cell>
          <cell r="N2214">
            <v>3.4943213476090067</v>
          </cell>
          <cell r="O2214">
            <v>6.9967584534555378</v>
          </cell>
        </row>
        <row r="2215">
          <cell r="A2215">
            <v>31280</v>
          </cell>
          <cell r="B2215">
            <v>3.4957103383579757</v>
          </cell>
          <cell r="C2215">
            <v>1.5447504161734186E-2</v>
          </cell>
          <cell r="D2215">
            <v>1181593.22</v>
          </cell>
          <cell r="E2215">
            <v>636165.25</v>
          </cell>
          <cell r="F2215">
            <v>248.05</v>
          </cell>
          <cell r="G2215">
            <v>1181590.0281</v>
          </cell>
          <cell r="H2215">
            <v>636166.67539999995</v>
          </cell>
          <cell r="I2215">
            <v>248.10400000000001</v>
          </cell>
          <cell r="J2215">
            <v>1181586.83</v>
          </cell>
          <cell r="K2215">
            <v>636168.1</v>
          </cell>
          <cell r="L2215">
            <v>248.03</v>
          </cell>
          <cell r="M2215">
            <v>-2.1136535443423119E-2</v>
          </cell>
          <cell r="N2215">
            <v>3.5010468105376393</v>
          </cell>
          <cell r="O2215">
            <v>6.9967571488956146</v>
          </cell>
        </row>
        <row r="2216">
          <cell r="A2216">
            <v>31290</v>
          </cell>
          <cell r="B2216">
            <v>3.4981676717878449</v>
          </cell>
          <cell r="C2216">
            <v>-3.14450336063331E-3</v>
          </cell>
          <cell r="D2216">
            <v>1181589.1399999999</v>
          </cell>
          <cell r="E2216">
            <v>636156.12</v>
          </cell>
          <cell r="F2216">
            <v>247.99</v>
          </cell>
          <cell r="G2216">
            <v>1181585.9458999999</v>
          </cell>
          <cell r="H2216">
            <v>636157.54650000005</v>
          </cell>
          <cell r="I2216">
            <v>247.97900000000001</v>
          </cell>
          <cell r="J2216">
            <v>1181582.75</v>
          </cell>
          <cell r="K2216">
            <v>636158.98</v>
          </cell>
          <cell r="L2216">
            <v>247.91</v>
          </cell>
          <cell r="M2216">
            <v>-1.9699256444794772E-2</v>
          </cell>
          <cell r="N2216">
            <v>3.502670275570174</v>
          </cell>
          <cell r="O2216">
            <v>7.0008379473580185</v>
          </cell>
        </row>
        <row r="2217">
          <cell r="A2217">
            <v>31300</v>
          </cell>
          <cell r="B2217">
            <v>3.5006250084589667</v>
          </cell>
          <cell r="C2217">
            <v>-2.1424745529379993E-2</v>
          </cell>
          <cell r="D2217">
            <v>1181585.06</v>
          </cell>
          <cell r="E2217">
            <v>636146.99</v>
          </cell>
          <cell r="F2217">
            <v>247.93</v>
          </cell>
          <cell r="G2217">
            <v>1181581.8637000001</v>
          </cell>
          <cell r="H2217">
            <v>636148.41760000004</v>
          </cell>
          <cell r="I2217">
            <v>247.85499999999999</v>
          </cell>
          <cell r="J2217">
            <v>1181578.22</v>
          </cell>
          <cell r="K2217">
            <v>636150.05000000005</v>
          </cell>
          <cell r="L2217">
            <v>247.77</v>
          </cell>
          <cell r="M2217">
            <v>-2.1289101776210656E-2</v>
          </cell>
          <cell r="N2217">
            <v>3.992653184408284</v>
          </cell>
          <cell r="O2217">
            <v>7.4932781928672512</v>
          </cell>
        </row>
        <row r="2218">
          <cell r="A2218">
            <v>31310</v>
          </cell>
          <cell r="B2218">
            <v>3.5030318296012521</v>
          </cell>
          <cell r="C2218">
            <v>-3.8252578485773923E-2</v>
          </cell>
          <cell r="D2218">
            <v>1181580.98</v>
          </cell>
          <cell r="E2218">
            <v>636137.86</v>
          </cell>
          <cell r="F2218">
            <v>247.92</v>
          </cell>
          <cell r="G2218">
            <v>1181577.7816000001</v>
          </cell>
          <cell r="H2218">
            <v>636139.28879999998</v>
          </cell>
          <cell r="I2218">
            <v>247.786</v>
          </cell>
          <cell r="J2218">
            <v>1181573.68</v>
          </cell>
          <cell r="K2218">
            <v>636141.12</v>
          </cell>
          <cell r="L2218">
            <v>247.61</v>
          </cell>
          <cell r="M2218">
            <v>-3.9182365904897563E-2</v>
          </cell>
          <cell r="N2218">
            <v>4.4918165591932455</v>
          </cell>
          <cell r="O2218">
            <v>7.9948483887944981</v>
          </cell>
        </row>
        <row r="2219">
          <cell r="A2219">
            <v>31320</v>
          </cell>
          <cell r="B2219">
            <v>3.50139598582627</v>
          </cell>
          <cell r="C2219">
            <v>-5.7691275370651801E-2</v>
          </cell>
          <cell r="D2219">
            <v>1181576.3899999999</v>
          </cell>
          <cell r="E2219">
            <v>636128.65</v>
          </cell>
          <cell r="F2219">
            <v>248.03</v>
          </cell>
          <cell r="G2219">
            <v>1181573.3239</v>
          </cell>
          <cell r="H2219">
            <v>636130.34080000001</v>
          </cell>
          <cell r="I2219">
            <v>247.828</v>
          </cell>
          <cell r="J2219">
            <v>1181569.3899999999</v>
          </cell>
          <cell r="K2219">
            <v>636132.52</v>
          </cell>
          <cell r="L2219">
            <v>247.57</v>
          </cell>
          <cell r="M2219">
            <v>-5.7369491969544384E-2</v>
          </cell>
          <cell r="N2219">
            <v>4.4971637562517319</v>
          </cell>
          <cell r="O2219">
            <v>7.9985597420780019</v>
          </cell>
        </row>
        <row r="2220">
          <cell r="A2220">
            <v>31330</v>
          </cell>
          <cell r="B2220">
            <v>3.5000228129027735</v>
          </cell>
          <cell r="C2220">
            <v>-5.6856772266284154E-2</v>
          </cell>
          <cell r="D2220">
            <v>1181571.01</v>
          </cell>
          <cell r="E2220">
            <v>636119.86</v>
          </cell>
          <cell r="F2220">
            <v>248.18</v>
          </cell>
          <cell r="G2220">
            <v>1181568.1059999999</v>
          </cell>
          <cell r="H2220">
            <v>636121.81370000006</v>
          </cell>
          <cell r="I2220">
            <v>247.98099999999999</v>
          </cell>
          <cell r="J2220">
            <v>1181564.3700000001</v>
          </cell>
          <cell r="K2220">
            <v>636124.32999999996</v>
          </cell>
          <cell r="L2220">
            <v>247.72</v>
          </cell>
          <cell r="M2220">
            <v>-5.7943569427697565E-2</v>
          </cell>
          <cell r="N2220">
            <v>4.5043824979693996</v>
          </cell>
          <cell r="O2220">
            <v>8.0044053108721727</v>
          </cell>
        </row>
        <row r="2221">
          <cell r="A2221">
            <v>31340</v>
          </cell>
          <cell r="B2221">
            <v>3.5016217328688839</v>
          </cell>
          <cell r="C2221">
            <v>-5.8544301937498905E-2</v>
          </cell>
          <cell r="D2221">
            <v>1181564.8899999999</v>
          </cell>
          <cell r="E2221">
            <v>636111.56999999995</v>
          </cell>
          <cell r="F2221">
            <v>248.45</v>
          </cell>
          <cell r="G2221">
            <v>1181562.1673999999</v>
          </cell>
          <cell r="H2221">
            <v>636113.772</v>
          </cell>
          <cell r="I2221">
            <v>248.245</v>
          </cell>
          <cell r="J2221">
            <v>1181558.67</v>
          </cell>
          <cell r="K2221">
            <v>636116.6</v>
          </cell>
          <cell r="L2221">
            <v>247.98</v>
          </cell>
          <cell r="M2221">
            <v>-5.8918878578520004E-2</v>
          </cell>
          <cell r="N2221">
            <v>4.4977095014945778</v>
          </cell>
          <cell r="O2221">
            <v>7.9993312343634617</v>
          </cell>
        </row>
        <row r="2222">
          <cell r="A2222">
            <v>31350</v>
          </cell>
          <cell r="B2222">
            <v>3.4962426690062758</v>
          </cell>
          <cell r="C2222">
            <v>-5.7204267247511709E-2</v>
          </cell>
          <cell r="D2222">
            <v>1181558.07</v>
          </cell>
          <cell r="E2222">
            <v>636103.85</v>
          </cell>
          <cell r="F2222">
            <v>248.82</v>
          </cell>
          <cell r="G2222">
            <v>1181555.5527999999</v>
          </cell>
          <cell r="H2222">
            <v>636106.27639999997</v>
          </cell>
          <cell r="I2222">
            <v>248.62</v>
          </cell>
          <cell r="J2222">
            <v>1181552.31</v>
          </cell>
          <cell r="K2222">
            <v>636109.4</v>
          </cell>
          <cell r="L2222">
            <v>248.36</v>
          </cell>
          <cell r="M2222">
            <v>-5.7745522296231283E-2</v>
          </cell>
          <cell r="N2222">
            <v>4.502513609041503</v>
          </cell>
          <cell r="O2222">
            <v>7.9987562780477788</v>
          </cell>
        </row>
        <row r="2223">
          <cell r="A2223">
            <v>31360</v>
          </cell>
          <cell r="B2223">
            <v>3.4951014005272563</v>
          </cell>
          <cell r="C2223">
            <v>-5.8367405297377967E-2</v>
          </cell>
          <cell r="D2223">
            <v>1181550.6100000001</v>
          </cell>
          <cell r="E2223">
            <v>636096.75</v>
          </cell>
          <cell r="F2223">
            <v>249.31</v>
          </cell>
          <cell r="G2223">
            <v>1181548.3122</v>
          </cell>
          <cell r="H2223">
            <v>636099.38359999994</v>
          </cell>
          <cell r="I2223">
            <v>249.10599999999999</v>
          </cell>
          <cell r="J2223">
            <v>1181545.3500000001</v>
          </cell>
          <cell r="K2223">
            <v>636102.77</v>
          </cell>
          <cell r="L2223">
            <v>248.84</v>
          </cell>
          <cell r="M2223">
            <v>-5.9122303365282375E-2</v>
          </cell>
          <cell r="N2223">
            <v>4.4991481193912835</v>
          </cell>
          <cell r="O2223">
            <v>7.9942495199185402</v>
          </cell>
        </row>
        <row r="2224">
          <cell r="A2224">
            <v>31370</v>
          </cell>
          <cell r="B2224">
            <v>3.496704817491028</v>
          </cell>
          <cell r="C2224">
            <v>-5.6338756138230472E-2</v>
          </cell>
          <cell r="D2224">
            <v>1181542.56</v>
          </cell>
          <cell r="E2224">
            <v>636090.31999999995</v>
          </cell>
          <cell r="F2224">
            <v>249.9</v>
          </cell>
          <cell r="G2224">
            <v>1181540.5003</v>
          </cell>
          <cell r="H2224">
            <v>636093.14569999999</v>
          </cell>
          <cell r="I2224">
            <v>249.703</v>
          </cell>
          <cell r="J2224">
            <v>1181537.8500000001</v>
          </cell>
          <cell r="K2224">
            <v>636096.78</v>
          </cell>
          <cell r="L2224">
            <v>249.44</v>
          </cell>
          <cell r="M2224">
            <v>-5.8470109678377652E-2</v>
          </cell>
          <cell r="N2224">
            <v>4.4980247419864696</v>
          </cell>
          <cell r="O2224">
            <v>7.9947295594774976</v>
          </cell>
        </row>
        <row r="2225">
          <cell r="A2225">
            <v>31380</v>
          </cell>
          <cell r="B2225">
            <v>3.5054344281207506</v>
          </cell>
          <cell r="C2225">
            <v>-3.9652717188188101E-2</v>
          </cell>
          <cell r="D2225">
            <v>1181533.99</v>
          </cell>
          <cell r="E2225">
            <v>636084.61</v>
          </cell>
          <cell r="F2225">
            <v>250.55</v>
          </cell>
          <cell r="G2225">
            <v>1181532.1762000001</v>
          </cell>
          <cell r="H2225">
            <v>636087.60970000003</v>
          </cell>
          <cell r="I2225">
            <v>250.411</v>
          </cell>
          <cell r="J2225">
            <v>1181529.8500000001</v>
          </cell>
          <cell r="K2225">
            <v>636091.46</v>
          </cell>
          <cell r="L2225">
            <v>250.23</v>
          </cell>
          <cell r="M2225">
            <v>-4.0236116980714866E-2</v>
          </cell>
          <cell r="N2225">
            <v>4.4984460127393691</v>
          </cell>
          <cell r="O2225">
            <v>8.0038804408601187</v>
          </cell>
        </row>
        <row r="2226">
          <cell r="A2226">
            <v>31390</v>
          </cell>
          <cell r="B2226">
            <v>3.5016599634342214</v>
          </cell>
          <cell r="C2226">
            <v>-2.1418413204928401E-2</v>
          </cell>
          <cell r="D2226">
            <v>1181525.3999999999</v>
          </cell>
          <cell r="E2226">
            <v>636079.46</v>
          </cell>
          <cell r="F2226">
            <v>251.25</v>
          </cell>
          <cell r="G2226">
            <v>1181523.6015000001</v>
          </cell>
          <cell r="H2226">
            <v>636082.4645</v>
          </cell>
          <cell r="I2226">
            <v>251.17500000000001</v>
          </cell>
          <cell r="J2226">
            <v>1181521.53</v>
          </cell>
          <cell r="K2226">
            <v>636085.91</v>
          </cell>
          <cell r="L2226">
            <v>251.09</v>
          </cell>
          <cell r="M2226">
            <v>-2.1142850958960926E-2</v>
          </cell>
          <cell r="N2226">
            <v>4.0202714461259825</v>
          </cell>
          <cell r="O2226">
            <v>7.5219314095602039</v>
          </cell>
        </row>
        <row r="2227">
          <cell r="A2227">
            <v>31400</v>
          </cell>
          <cell r="B2227">
            <v>3.5001675745896264</v>
          </cell>
          <cell r="C2227">
            <v>-3.1427066749183754E-3</v>
          </cell>
          <cell r="D2227">
            <v>1181516.83</v>
          </cell>
          <cell r="E2227">
            <v>636074.31999999995</v>
          </cell>
          <cell r="F2227">
            <v>251.95</v>
          </cell>
          <cell r="G2227">
            <v>1181515.0264000001</v>
          </cell>
          <cell r="H2227">
            <v>636077.31969999999</v>
          </cell>
          <cell r="I2227">
            <v>251.93899999999999</v>
          </cell>
          <cell r="J2227">
            <v>1181513.22</v>
          </cell>
          <cell r="K2227">
            <v>636080.34</v>
          </cell>
          <cell r="L2227">
            <v>251.87</v>
          </cell>
          <cell r="M2227">
            <v>-1.9606313709726503E-2</v>
          </cell>
          <cell r="N2227">
            <v>3.51927450624021</v>
          </cell>
          <cell r="O2227">
            <v>7.0194420808298368</v>
          </cell>
        </row>
        <row r="2228">
          <cell r="A2228">
            <v>31410</v>
          </cell>
          <cell r="B2228">
            <v>3.5020545355543362</v>
          </cell>
          <cell r="C2228">
            <v>1.5133973346765132E-2</v>
          </cell>
          <cell r="D2228">
            <v>1181508.25</v>
          </cell>
          <cell r="E2228">
            <v>636069.17000000004</v>
          </cell>
          <cell r="F2228">
            <v>252.65</v>
          </cell>
          <cell r="G2228">
            <v>1181506.4513999999</v>
          </cell>
          <cell r="H2228">
            <v>636072.17489999998</v>
          </cell>
          <cell r="I2228">
            <v>252.703</v>
          </cell>
          <cell r="J2228">
            <v>1181504.6499999999</v>
          </cell>
          <cell r="K2228">
            <v>636075.18000000005</v>
          </cell>
          <cell r="L2228">
            <v>252.63</v>
          </cell>
          <cell r="M2228">
            <v>-2.0835325687015509E-2</v>
          </cell>
          <cell r="N2228">
            <v>3.503664934093198</v>
          </cell>
          <cell r="O2228">
            <v>7.0057194696475342</v>
          </cell>
        </row>
        <row r="2229">
          <cell r="A2229">
            <v>31420</v>
          </cell>
          <cell r="B2229">
            <v>3.5005103870184628</v>
          </cell>
          <cell r="C2229">
            <v>1.8854393417817444E-2</v>
          </cell>
          <cell r="D2229">
            <v>1181499.68</v>
          </cell>
          <cell r="E2229">
            <v>636064.03</v>
          </cell>
          <cell r="F2229">
            <v>253.4</v>
          </cell>
          <cell r="G2229">
            <v>1181497.8764</v>
          </cell>
          <cell r="H2229">
            <v>636067.03009999997</v>
          </cell>
          <cell r="I2229">
            <v>253.46600000000001</v>
          </cell>
          <cell r="J2229">
            <v>1181496.08</v>
          </cell>
          <cell r="K2229">
            <v>636070.03</v>
          </cell>
          <cell r="L2229">
            <v>253.4</v>
          </cell>
          <cell r="M2229">
            <v>-1.8875292688804345E-2</v>
          </cell>
          <cell r="N2229">
            <v>3.4966345204887666</v>
          </cell>
          <cell r="O2229">
            <v>6.997144907507229</v>
          </cell>
        </row>
        <row r="2230">
          <cell r="A2230">
            <v>31430</v>
          </cell>
          <cell r="B2230">
            <v>3.5023977572672766</v>
          </cell>
          <cell r="C2230">
            <v>1.9986307909987421E-2</v>
          </cell>
          <cell r="D2230">
            <v>1181491.1000000001</v>
          </cell>
          <cell r="E2230">
            <v>636058.88</v>
          </cell>
          <cell r="F2230">
            <v>254.16</v>
          </cell>
          <cell r="G2230">
            <v>1181489.3014</v>
          </cell>
          <cell r="H2230">
            <v>636061.88529999997</v>
          </cell>
          <cell r="I2230">
            <v>254.23</v>
          </cell>
          <cell r="J2230">
            <v>1181487.5</v>
          </cell>
          <cell r="K2230">
            <v>636064.89</v>
          </cell>
          <cell r="L2230">
            <v>254.16</v>
          </cell>
          <cell r="M2230">
            <v>-1.9981035945338808E-2</v>
          </cell>
          <cell r="N2230">
            <v>3.5033218593614928</v>
          </cell>
          <cell r="O2230">
            <v>7.0057196166287694</v>
          </cell>
        </row>
        <row r="2231">
          <cell r="A2231">
            <v>31440</v>
          </cell>
          <cell r="B2231">
            <v>3.5009047316322714</v>
          </cell>
          <cell r="C2231">
            <v>2.1137393237636123E-2</v>
          </cell>
          <cell r="D2231">
            <v>1181482.53</v>
          </cell>
          <cell r="E2231">
            <v>636053.74</v>
          </cell>
          <cell r="F2231">
            <v>254.92</v>
          </cell>
          <cell r="G2231">
            <v>1181480.7263</v>
          </cell>
          <cell r="H2231">
            <v>636056.74049999996</v>
          </cell>
          <cell r="I2231">
            <v>254.994</v>
          </cell>
          <cell r="J2231">
            <v>1181478.93</v>
          </cell>
          <cell r="K2231">
            <v>636059.74</v>
          </cell>
          <cell r="L2231">
            <v>254.92</v>
          </cell>
          <cell r="M2231">
            <v>-2.1165595209999711E-2</v>
          </cell>
          <cell r="N2231">
            <v>3.496239971793984</v>
          </cell>
          <cell r="O2231">
            <v>6.9971447034262555</v>
          </cell>
        </row>
        <row r="2232">
          <cell r="A2232">
            <v>31450</v>
          </cell>
          <cell r="B2232">
            <v>3.5027923403499019</v>
          </cell>
          <cell r="C2232">
            <v>1.9413083446796441E-2</v>
          </cell>
          <cell r="D2232">
            <v>1181473.95</v>
          </cell>
          <cell r="E2232">
            <v>636048.59</v>
          </cell>
          <cell r="F2232">
            <v>255.69</v>
          </cell>
          <cell r="G2232">
            <v>1181472.1513</v>
          </cell>
          <cell r="H2232">
            <v>636051.59569999995</v>
          </cell>
          <cell r="I2232">
            <v>255.75800000000001</v>
          </cell>
          <cell r="J2232">
            <v>1181470.3500000001</v>
          </cell>
          <cell r="K2232">
            <v>636054.6</v>
          </cell>
          <cell r="L2232">
            <v>255.69</v>
          </cell>
          <cell r="M2232">
            <v>-1.9412335101702229E-2</v>
          </cell>
          <cell r="N2232">
            <v>3.5029273729181227</v>
          </cell>
          <cell r="O2232">
            <v>7.0057197132680251</v>
          </cell>
        </row>
        <row r="2233">
          <cell r="A2233">
            <v>31460</v>
          </cell>
          <cell r="B2233">
            <v>3.5012475633605251</v>
          </cell>
          <cell r="C2233">
            <v>2.11353235270763E-2</v>
          </cell>
          <cell r="D2233">
            <v>1181465.3799999999</v>
          </cell>
          <cell r="E2233">
            <v>636043.44999999995</v>
          </cell>
          <cell r="F2233">
            <v>256.39999999999998</v>
          </cell>
          <cell r="G2233">
            <v>1181463.5763000001</v>
          </cell>
          <cell r="H2233">
            <v>636046.45090000005</v>
          </cell>
          <cell r="I2233">
            <v>256.47399999999999</v>
          </cell>
          <cell r="J2233">
            <v>1181461.78</v>
          </cell>
          <cell r="K2233">
            <v>636049.44999999995</v>
          </cell>
          <cell r="L2233">
            <v>256.39999999999998</v>
          </cell>
          <cell r="M2233">
            <v>-2.1167672858177247E-2</v>
          </cell>
          <cell r="N2233">
            <v>3.4958968090545421</v>
          </cell>
          <cell r="O2233">
            <v>6.9971443724150673</v>
          </cell>
        </row>
        <row r="2234">
          <cell r="A2234">
            <v>31470</v>
          </cell>
          <cell r="B2234">
            <v>3.5031355812422875</v>
          </cell>
          <cell r="C2234">
            <v>1.9696639881562315E-2</v>
          </cell>
          <cell r="D2234">
            <v>1181456.8</v>
          </cell>
          <cell r="E2234">
            <v>636038.30000000005</v>
          </cell>
          <cell r="F2234">
            <v>256.93</v>
          </cell>
          <cell r="G2234">
            <v>1181455.0012999999</v>
          </cell>
          <cell r="H2234">
            <v>636041.30610000005</v>
          </cell>
          <cell r="I2234">
            <v>256.99900000000002</v>
          </cell>
          <cell r="J2234">
            <v>1181453.2</v>
          </cell>
          <cell r="K2234">
            <v>636044.31000000006</v>
          </cell>
          <cell r="L2234">
            <v>256.93</v>
          </cell>
          <cell r="M2234">
            <v>-1.969973989180783E-2</v>
          </cell>
          <cell r="N2234">
            <v>3.5025843173041382</v>
          </cell>
          <cell r="O2234">
            <v>7.0057198985464257</v>
          </cell>
        </row>
        <row r="2235">
          <cell r="A2235">
            <v>31480</v>
          </cell>
          <cell r="B2235">
            <v>3.5016419190974442</v>
          </cell>
          <cell r="C2235">
            <v>2.0276202318918659E-2</v>
          </cell>
          <cell r="D2235">
            <v>1181448.23</v>
          </cell>
          <cell r="E2235">
            <v>636033.16</v>
          </cell>
          <cell r="F2235">
            <v>257.25</v>
          </cell>
          <cell r="G2235">
            <v>1181446.4262000001</v>
          </cell>
          <cell r="H2235">
            <v>636036.16130000004</v>
          </cell>
          <cell r="I2235">
            <v>257.32100000000003</v>
          </cell>
          <cell r="J2235">
            <v>1181444.6299999999</v>
          </cell>
          <cell r="K2235">
            <v>636039.16</v>
          </cell>
          <cell r="L2235">
            <v>257.25</v>
          </cell>
          <cell r="M2235">
            <v>-2.0311816295159223E-2</v>
          </cell>
          <cell r="N2235">
            <v>3.4955022715987893</v>
          </cell>
          <cell r="O2235">
            <v>6.9971441906962335</v>
          </cell>
        </row>
        <row r="2236">
          <cell r="A2236">
            <v>31490</v>
          </cell>
          <cell r="B2236">
            <v>3.4949526019694037</v>
          </cell>
          <cell r="C2236">
            <v>2.0315010841623737E-2</v>
          </cell>
          <cell r="D2236">
            <v>1181439.6499999999</v>
          </cell>
          <cell r="E2236">
            <v>636028.02</v>
          </cell>
          <cell r="F2236">
            <v>257.37</v>
          </cell>
          <cell r="G2236">
            <v>1181437.8511999999</v>
          </cell>
          <cell r="H2236">
            <v>636031.01650000003</v>
          </cell>
          <cell r="I2236">
            <v>257.44099999999997</v>
          </cell>
          <cell r="J2236">
            <v>1181436.05</v>
          </cell>
          <cell r="K2236">
            <v>636034.02</v>
          </cell>
          <cell r="L2236">
            <v>257.37</v>
          </cell>
          <cell r="M2236">
            <v>-2.027303007629179E-2</v>
          </cell>
          <cell r="N2236">
            <v>3.502189842010849</v>
          </cell>
          <cell r="O2236">
            <v>6.9971424439802528</v>
          </cell>
        </row>
        <row r="2237">
          <cell r="A2237">
            <v>31500</v>
          </cell>
          <cell r="B2237">
            <v>3.5019847701745443</v>
          </cell>
          <cell r="C2237">
            <v>1.941756017305421E-2</v>
          </cell>
          <cell r="D2237">
            <v>1181431.08</v>
          </cell>
          <cell r="E2237">
            <v>636022.87</v>
          </cell>
          <cell r="F2237">
            <v>257.29000000000002</v>
          </cell>
          <cell r="G2237">
            <v>1181429.2762</v>
          </cell>
          <cell r="H2237">
            <v>636025.87170000002</v>
          </cell>
          <cell r="I2237">
            <v>257.358</v>
          </cell>
          <cell r="J2237">
            <v>1181427.48</v>
          </cell>
          <cell r="K2237">
            <v>636028.87</v>
          </cell>
          <cell r="L2237">
            <v>257.29000000000002</v>
          </cell>
          <cell r="M2237">
            <v>-1.9455480426026243E-2</v>
          </cell>
          <cell r="N2237">
            <v>3.4951591279656999</v>
          </cell>
          <cell r="O2237">
            <v>6.9971438981402443</v>
          </cell>
        </row>
        <row r="2238">
          <cell r="A2238">
            <v>31510</v>
          </cell>
          <cell r="B2238">
            <v>3.4952955597669551</v>
          </cell>
          <cell r="C2238">
            <v>2.0599116374811877E-2</v>
          </cell>
          <cell r="D2238">
            <v>1181422.5</v>
          </cell>
          <cell r="E2238">
            <v>636017.73</v>
          </cell>
          <cell r="F2238">
            <v>257.01</v>
          </cell>
          <cell r="G2238">
            <v>1181420.7012</v>
          </cell>
          <cell r="H2238">
            <v>636020.72690000001</v>
          </cell>
          <cell r="I2238">
            <v>257.08199999999999</v>
          </cell>
          <cell r="J2238">
            <v>1181418.8999999999</v>
          </cell>
          <cell r="K2238">
            <v>636023.73</v>
          </cell>
          <cell r="L2238">
            <v>257.01</v>
          </cell>
          <cell r="M2238">
            <v>-2.0560579601577894E-2</v>
          </cell>
          <cell r="N2238">
            <v>3.5018468056453615</v>
          </cell>
          <cell r="O2238">
            <v>6.9971423654123166</v>
          </cell>
        </row>
        <row r="2239">
          <cell r="A2239">
            <v>31520</v>
          </cell>
          <cell r="B2239">
            <v>3.5023791371060473</v>
          </cell>
          <cell r="C2239">
            <v>1.99864141658384E-2</v>
          </cell>
          <cell r="D2239">
            <v>1181413.93</v>
          </cell>
          <cell r="E2239">
            <v>636012.57999999996</v>
          </cell>
          <cell r="F2239">
            <v>256.69</v>
          </cell>
          <cell r="G2239">
            <v>1181412.1261</v>
          </cell>
          <cell r="H2239">
            <v>636015.5821</v>
          </cell>
          <cell r="I2239">
            <v>256.76</v>
          </cell>
          <cell r="J2239">
            <v>1181410.33</v>
          </cell>
          <cell r="K2239">
            <v>636018.57999999996</v>
          </cell>
          <cell r="L2239">
            <v>256.69</v>
          </cell>
          <cell r="M2239">
            <v>-2.0029961380287647E-2</v>
          </cell>
          <cell r="N2239">
            <v>3.494764601437685</v>
          </cell>
          <cell r="O2239">
            <v>6.9971437385437323</v>
          </cell>
        </row>
        <row r="2240">
          <cell r="A2240">
            <v>31530</v>
          </cell>
          <cell r="B2240">
            <v>3.4956899891819653</v>
          </cell>
          <cell r="C2240">
            <v>1.9452525884852984E-2</v>
          </cell>
          <cell r="D2240">
            <v>1181405.3500000001</v>
          </cell>
          <cell r="E2240">
            <v>636007.43999999994</v>
          </cell>
          <cell r="F2240">
            <v>256.37</v>
          </cell>
          <cell r="G2240">
            <v>1181403.5511</v>
          </cell>
          <cell r="H2240">
            <v>636010.43729999999</v>
          </cell>
          <cell r="I2240">
            <v>256.43799999999999</v>
          </cell>
          <cell r="J2240">
            <v>1181401.75</v>
          </cell>
          <cell r="K2240">
            <v>636013.43999999994</v>
          </cell>
          <cell r="L2240">
            <v>256.38</v>
          </cell>
          <cell r="M2240">
            <v>-1.6564555031177663E-2</v>
          </cell>
          <cell r="N2240">
            <v>3.5014523415102681</v>
          </cell>
          <cell r="O2240">
            <v>6.9971423306922329</v>
          </cell>
        </row>
        <row r="2241">
          <cell r="A2241">
            <v>31540</v>
          </cell>
          <cell r="B2241">
            <v>3.5027220071611089</v>
          </cell>
          <cell r="C2241">
            <v>1.8842488745907032E-2</v>
          </cell>
          <cell r="D2241">
            <v>1181396.78</v>
          </cell>
          <cell r="E2241">
            <v>636002.29</v>
          </cell>
          <cell r="F2241">
            <v>256.05</v>
          </cell>
          <cell r="G2241">
            <v>1181394.9761000001</v>
          </cell>
          <cell r="H2241">
            <v>636005.29249999998</v>
          </cell>
          <cell r="I2241">
            <v>256.11599999999999</v>
          </cell>
          <cell r="J2241">
            <v>1181393.18</v>
          </cell>
          <cell r="K2241">
            <v>636008.29</v>
          </cell>
          <cell r="L2241">
            <v>256.12</v>
          </cell>
          <cell r="M2241">
            <v>1.1446816092521143E-3</v>
          </cell>
          <cell r="N2241">
            <v>3.4944214772809419</v>
          </cell>
          <cell r="O2241">
            <v>6.9971434844420504</v>
          </cell>
        </row>
        <row r="2242">
          <cell r="A2242">
            <v>31550</v>
          </cell>
          <cell r="B2242">
            <v>3.9264946835216983</v>
          </cell>
          <cell r="C2242">
            <v>1.8846326294689186E-2</v>
          </cell>
          <cell r="D2242">
            <v>1181388.42</v>
          </cell>
          <cell r="E2242">
            <v>635996.78</v>
          </cell>
          <cell r="F2242">
            <v>255.72</v>
          </cell>
          <cell r="G2242">
            <v>1181386.4010999999</v>
          </cell>
          <cell r="H2242">
            <v>636000.14769999997</v>
          </cell>
          <cell r="I2242">
            <v>255.79400000000001</v>
          </cell>
          <cell r="J2242">
            <v>1181384.6000000001</v>
          </cell>
          <cell r="K2242">
            <v>636003.15</v>
          </cell>
          <cell r="L2242">
            <v>255.86</v>
          </cell>
          <cell r="M2242">
            <v>1.8851167984056894E-2</v>
          </cell>
          <cell r="N2242">
            <v>3.5011093241448519</v>
          </cell>
          <cell r="O2242">
            <v>7.4276040076665506</v>
          </cell>
        </row>
        <row r="2243">
          <cell r="A2243">
            <v>31560</v>
          </cell>
          <cell r="B2243">
            <v>4.4223485175810842</v>
          </cell>
          <cell r="C2243">
            <v>3.6632119643210788E-2</v>
          </cell>
          <cell r="D2243">
            <v>1181380.1000000001</v>
          </cell>
          <cell r="E2243">
            <v>635991.21</v>
          </cell>
          <cell r="F2243">
            <v>255.31</v>
          </cell>
          <cell r="G2243">
            <v>1181377.8259999999</v>
          </cell>
          <cell r="H2243">
            <v>635995.00289999996</v>
          </cell>
          <cell r="I2243">
            <v>255.47200000000001</v>
          </cell>
          <cell r="J2243">
            <v>1181376.03</v>
          </cell>
          <cell r="K2243">
            <v>635998</v>
          </cell>
          <cell r="L2243">
            <v>255.6</v>
          </cell>
          <cell r="M2243">
            <v>3.6633947419358576E-2</v>
          </cell>
          <cell r="N2243">
            <v>3.4940269617886313</v>
          </cell>
          <cell r="O2243">
            <v>7.9163754793697159</v>
          </cell>
        </row>
        <row r="2244">
          <cell r="A2244">
            <v>31570</v>
          </cell>
          <cell r="B2244">
            <v>4.4983079597095283</v>
          </cell>
          <cell r="C2244">
            <v>5.6465676044203245E-2</v>
          </cell>
          <cell r="D2244">
            <v>1181372.71</v>
          </cell>
          <cell r="E2244">
            <v>635985.84</v>
          </cell>
          <cell r="F2244">
            <v>254.85</v>
          </cell>
          <cell r="G2244">
            <v>1181369.7102999999</v>
          </cell>
          <cell r="H2244">
            <v>635989.19209999999</v>
          </cell>
          <cell r="I2244">
            <v>255.10400000000001</v>
          </cell>
          <cell r="J2244">
            <v>1181367.3799999999</v>
          </cell>
          <cell r="K2244">
            <v>635991.80000000005</v>
          </cell>
          <cell r="L2244">
            <v>255.3</v>
          </cell>
          <cell r="M2244">
            <v>5.6042469977792296E-2</v>
          </cell>
          <cell r="N2244">
            <v>3.4973476379193498</v>
          </cell>
          <cell r="O2244">
            <v>7.9956555976288781</v>
          </cell>
        </row>
        <row r="2245">
          <cell r="A2245">
            <v>31580</v>
          </cell>
          <cell r="B2245">
            <v>4.5062305244220804</v>
          </cell>
          <cell r="C2245">
            <v>6.0582786104802777E-2</v>
          </cell>
          <cell r="D2245">
            <v>1181366.73</v>
          </cell>
          <cell r="E2245">
            <v>635979.14</v>
          </cell>
          <cell r="F2245">
            <v>254.37</v>
          </cell>
          <cell r="G2245">
            <v>1181363.0585</v>
          </cell>
          <cell r="H2245">
            <v>635981.75269999995</v>
          </cell>
          <cell r="I2245">
            <v>254.643</v>
          </cell>
          <cell r="J2245">
            <v>1181360.21</v>
          </cell>
          <cell r="K2245">
            <v>635983.78</v>
          </cell>
          <cell r="L2245">
            <v>254.85</v>
          </cell>
          <cell r="M2245">
            <v>5.9205969205196204E-2</v>
          </cell>
          <cell r="N2245">
            <v>3.4962690887226673</v>
          </cell>
          <cell r="O2245">
            <v>8.0024996131447477</v>
          </cell>
        </row>
        <row r="2246">
          <cell r="A2246">
            <v>31590</v>
          </cell>
          <cell r="B2246">
            <v>4.5002193392652172</v>
          </cell>
          <cell r="C2246">
            <v>6.021928701018895E-2</v>
          </cell>
          <cell r="D2246">
            <v>1181362.3600000001</v>
          </cell>
          <cell r="E2246">
            <v>635971.29</v>
          </cell>
          <cell r="F2246">
            <v>253.82</v>
          </cell>
          <cell r="G2246">
            <v>1181358.2098999999</v>
          </cell>
          <cell r="H2246">
            <v>635973.03029999998</v>
          </cell>
          <cell r="I2246">
            <v>254.09100000000001</v>
          </cell>
          <cell r="J2246">
            <v>1181354.98</v>
          </cell>
          <cell r="K2246">
            <v>635974.38</v>
          </cell>
          <cell r="L2246">
            <v>254.3</v>
          </cell>
          <cell r="M2246">
            <v>5.9704675011049153E-2</v>
          </cell>
          <cell r="N2246">
            <v>3.5005633974445876</v>
          </cell>
          <cell r="O2246">
            <v>8.0007827367098052</v>
          </cell>
        </row>
        <row r="2247">
          <cell r="A2247">
            <v>31600</v>
          </cell>
          <cell r="B2247">
            <v>4.5056976642136792</v>
          </cell>
          <cell r="C2247">
            <v>5.9036362362411783E-2</v>
          </cell>
          <cell r="D2247">
            <v>1181359.8400000001</v>
          </cell>
          <cell r="E2247">
            <v>635962.67000000004</v>
          </cell>
          <cell r="F2247">
            <v>253.18</v>
          </cell>
          <cell r="G2247">
            <v>1181355.4029999999</v>
          </cell>
          <cell r="H2247">
            <v>635963.45380000002</v>
          </cell>
          <cell r="I2247">
            <v>253.446</v>
          </cell>
          <cell r="J2247">
            <v>1181351.96</v>
          </cell>
          <cell r="K2247">
            <v>635964.06000000006</v>
          </cell>
          <cell r="L2247">
            <v>253.66</v>
          </cell>
          <cell r="M2247">
            <v>6.1213537271276736E-2</v>
          </cell>
          <cell r="N2247">
            <v>3.4959587297108214</v>
          </cell>
          <cell r="O2247">
            <v>8.0016563939245007</v>
          </cell>
        </row>
        <row r="2248">
          <cell r="A2248">
            <v>31610</v>
          </cell>
          <cell r="B2248">
            <v>4.4994827812889042</v>
          </cell>
          <cell r="C2248">
            <v>5.5339693938925946E-2</v>
          </cell>
          <cell r="D2248">
            <v>1181359.27</v>
          </cell>
          <cell r="E2248">
            <v>635953.71</v>
          </cell>
          <cell r="F2248">
            <v>252.46</v>
          </cell>
          <cell r="G2248">
            <v>1181354.7757000001</v>
          </cell>
          <cell r="H2248">
            <v>635953.49410000001</v>
          </cell>
          <cell r="I2248">
            <v>252.709</v>
          </cell>
          <cell r="J2248">
            <v>1181351.28</v>
          </cell>
          <cell r="K2248">
            <v>635953.32999999996</v>
          </cell>
          <cell r="L2248">
            <v>252.9</v>
          </cell>
          <cell r="M2248">
            <v>5.4578452266323435E-2</v>
          </cell>
          <cell r="N2248">
            <v>3.4995495853929759</v>
          </cell>
          <cell r="O2248">
            <v>7.9990323666818801</v>
          </cell>
        </row>
        <row r="2249">
          <cell r="A2249">
            <v>31620</v>
          </cell>
          <cell r="B2249">
            <v>4.3650558817248548</v>
          </cell>
          <cell r="C2249">
            <v>3.8945664066232268E-2</v>
          </cell>
          <cell r="D2249">
            <v>1181360.55</v>
          </cell>
          <cell r="E2249">
            <v>635944.53</v>
          </cell>
          <cell r="F2249">
            <v>251.71</v>
          </cell>
          <cell r="G2249">
            <v>1181356.2803</v>
          </cell>
          <cell r="H2249">
            <v>635943.6226</v>
          </cell>
          <cell r="I2249">
            <v>251.88</v>
          </cell>
          <cell r="J2249">
            <v>1181352.8600000001</v>
          </cell>
          <cell r="K2249">
            <v>635942.89</v>
          </cell>
          <cell r="L2249">
            <v>252.02</v>
          </cell>
          <cell r="M2249">
            <v>4.0024259031888235E-2</v>
          </cell>
          <cell r="N2249">
            <v>3.4978786212750026</v>
          </cell>
          <cell r="O2249">
            <v>7.8629345029998579</v>
          </cell>
        </row>
        <row r="2250">
          <cell r="A2250">
            <v>31630</v>
          </cell>
          <cell r="B2250">
            <v>3.8652193856294832</v>
          </cell>
          <cell r="C2250">
            <v>2.4578165046258382E-2</v>
          </cell>
          <cell r="D2250">
            <v>1181362.1499999999</v>
          </cell>
          <cell r="E2250">
            <v>635934.65</v>
          </cell>
          <cell r="F2250">
            <v>250.91</v>
          </cell>
          <cell r="G2250">
            <v>1181358.3699</v>
          </cell>
          <cell r="H2250">
            <v>635933.84329999995</v>
          </cell>
          <cell r="I2250">
            <v>251.005</v>
          </cell>
          <cell r="J2250">
            <v>1181354.95</v>
          </cell>
          <cell r="K2250">
            <v>635933.11</v>
          </cell>
          <cell r="L2250">
            <v>251.09</v>
          </cell>
          <cell r="M2250">
            <v>2.4302141240198121E-2</v>
          </cell>
          <cell r="N2250">
            <v>3.4976341862177001</v>
          </cell>
          <cell r="O2250">
            <v>7.3628535718471833</v>
          </cell>
        </row>
        <row r="2251">
          <cell r="A2251">
            <v>31640</v>
          </cell>
          <cell r="B2251">
            <v>3.4988645542542596</v>
          </cell>
          <cell r="C2251">
            <v>1.14322802096915E-2</v>
          </cell>
          <cell r="D2251">
            <v>1181363.8799999999</v>
          </cell>
          <cell r="E2251">
            <v>635924.80000000005</v>
          </cell>
          <cell r="F2251">
            <v>250.09</v>
          </cell>
          <cell r="G2251">
            <v>1181360.4594000001</v>
          </cell>
          <cell r="H2251">
            <v>635924.06409999996</v>
          </cell>
          <cell r="I2251">
            <v>250.13</v>
          </cell>
          <cell r="J2251">
            <v>1181357.04</v>
          </cell>
          <cell r="K2251">
            <v>635923.32999999996</v>
          </cell>
          <cell r="L2251">
            <v>250.17</v>
          </cell>
          <cell r="M2251">
            <v>1.1437351602897213E-2</v>
          </cell>
          <cell r="N2251">
            <v>3.4973131358364098</v>
          </cell>
          <cell r="O2251">
            <v>6.9961776900906694</v>
          </cell>
        </row>
        <row r="2252">
          <cell r="A2252">
            <v>31650</v>
          </cell>
          <cell r="B2252">
            <v>3.4991084634535299</v>
          </cell>
          <cell r="C2252">
            <v>-4.0010191585179858E-3</v>
          </cell>
          <cell r="D2252">
            <v>1181365.97</v>
          </cell>
          <cell r="E2252">
            <v>635915.02</v>
          </cell>
          <cell r="F2252">
            <v>249.27</v>
          </cell>
          <cell r="G2252">
            <v>1181362.5490000001</v>
          </cell>
          <cell r="H2252">
            <v>635914.28480000002</v>
          </cell>
          <cell r="I2252">
            <v>249.256</v>
          </cell>
          <cell r="J2252">
            <v>1181359.1299999999</v>
          </cell>
          <cell r="K2252">
            <v>635913.55000000005</v>
          </cell>
          <cell r="L2252">
            <v>249.24</v>
          </cell>
          <cell r="M2252">
            <v>-4.5752599405744238E-3</v>
          </cell>
          <cell r="N2252">
            <v>3.4970690644480262</v>
          </cell>
          <cell r="O2252">
            <v>6.9961775279015566</v>
          </cell>
        </row>
        <row r="2253">
          <cell r="A2253">
            <v>31660</v>
          </cell>
          <cell r="B2253">
            <v>3.4993315534083682</v>
          </cell>
          <cell r="C2253">
            <v>-1.9432282698042622E-2</v>
          </cell>
          <cell r="D2253">
            <v>1181368.06</v>
          </cell>
          <cell r="E2253">
            <v>635905.24</v>
          </cell>
          <cell r="F2253">
            <v>248.53</v>
          </cell>
          <cell r="G2253">
            <v>1181364.6385999999</v>
          </cell>
          <cell r="H2253">
            <v>635904.50560000003</v>
          </cell>
          <cell r="I2253">
            <v>248.46199999999999</v>
          </cell>
          <cell r="J2253">
            <v>1181361.1100000001</v>
          </cell>
          <cell r="K2253">
            <v>635903.75</v>
          </cell>
          <cell r="L2253">
            <v>248.4</v>
          </cell>
          <cell r="M2253">
            <v>-1.7181207745990273E-2</v>
          </cell>
          <cell r="N2253">
            <v>3.6085938146259178</v>
          </cell>
          <cell r="O2253">
            <v>7.1079253680342855</v>
          </cell>
        </row>
        <row r="2254">
          <cell r="A2254">
            <v>31670</v>
          </cell>
          <cell r="B2254">
            <v>3.4996735990208663</v>
          </cell>
          <cell r="C2254">
            <v>-3.4003171048092432E-2</v>
          </cell>
          <cell r="D2254">
            <v>1181370.1499999999</v>
          </cell>
          <cell r="E2254">
            <v>635895.46</v>
          </cell>
          <cell r="F2254">
            <v>247.92</v>
          </cell>
          <cell r="G2254">
            <v>1181366.7280999999</v>
          </cell>
          <cell r="H2254">
            <v>635894.72629999998</v>
          </cell>
          <cell r="I2254">
            <v>247.80099999999999</v>
          </cell>
          <cell r="J2254">
            <v>1181362.71</v>
          </cell>
          <cell r="K2254">
            <v>635893.87</v>
          </cell>
          <cell r="L2254">
            <v>247.67</v>
          </cell>
          <cell r="M2254">
            <v>-3.1886433802567844E-2</v>
          </cell>
          <cell r="N2254">
            <v>4.1083302325721567</v>
          </cell>
          <cell r="O2254">
            <v>7.608003831593023</v>
          </cell>
        </row>
        <row r="2255">
          <cell r="A2255">
            <v>31680</v>
          </cell>
          <cell r="B2255">
            <v>3.5018448408637877</v>
          </cell>
          <cell r="C2255">
            <v>-4.7689148888392298E-2</v>
          </cell>
          <cell r="D2255">
            <v>1181372.23</v>
          </cell>
          <cell r="E2255">
            <v>635885.56999999995</v>
          </cell>
          <cell r="F2255">
            <v>247.44</v>
          </cell>
          <cell r="G2255">
            <v>1181368.7852</v>
          </cell>
          <cell r="H2255">
            <v>635884.94050000003</v>
          </cell>
          <cell r="I2255">
            <v>247.273</v>
          </cell>
          <cell r="J2255">
            <v>1181364.3600000001</v>
          </cell>
          <cell r="K2255">
            <v>635884.13</v>
          </cell>
          <cell r="L2255">
            <v>247.06</v>
          </cell>
          <cell r="M2255">
            <v>-4.7345837454263628E-2</v>
          </cell>
          <cell r="N2255">
            <v>4.4988115418964378</v>
          </cell>
          <cell r="O2255">
            <v>8.0006563827602264</v>
          </cell>
        </row>
        <row r="2256">
          <cell r="A2256">
            <v>31690</v>
          </cell>
          <cell r="B2256">
            <v>3.5009900613746319</v>
          </cell>
          <cell r="C2256">
            <v>-6.0554299293491182E-2</v>
          </cell>
          <cell r="D2256">
            <v>1181373.42</v>
          </cell>
          <cell r="E2256">
            <v>635875.18000000005</v>
          </cell>
          <cell r="F2256">
            <v>247.09</v>
          </cell>
          <cell r="G2256">
            <v>1181369.923</v>
          </cell>
          <cell r="H2256">
            <v>635875.01289999997</v>
          </cell>
          <cell r="I2256">
            <v>246.87799999999999</v>
          </cell>
          <cell r="J2256">
            <v>1181365.43</v>
          </cell>
          <cell r="K2256">
            <v>635874.80000000005</v>
          </cell>
          <cell r="L2256">
            <v>246.61</v>
          </cell>
          <cell r="M2256">
            <v>-5.9581489577927381E-2</v>
          </cell>
          <cell r="N2256">
            <v>4.4980412859509276</v>
          </cell>
          <cell r="O2256">
            <v>7.999031347325559</v>
          </cell>
        </row>
        <row r="2257">
          <cell r="A2257">
            <v>31700</v>
          </cell>
          <cell r="B2257">
            <v>3.5021540827344273</v>
          </cell>
          <cell r="C2257">
            <v>-6.1105249781845915E-2</v>
          </cell>
          <cell r="D2257">
            <v>1181373.22</v>
          </cell>
          <cell r="E2257">
            <v>635864.72</v>
          </cell>
          <cell r="F2257">
            <v>246.83</v>
          </cell>
          <cell r="G2257">
            <v>1181369.7309000001</v>
          </cell>
          <cell r="H2257">
            <v>635865.02209999994</v>
          </cell>
          <cell r="I2257">
            <v>246.61600000000001</v>
          </cell>
          <cell r="J2257">
            <v>1181365.25</v>
          </cell>
          <cell r="K2257">
            <v>635865.41</v>
          </cell>
          <cell r="L2257">
            <v>246.35</v>
          </cell>
          <cell r="M2257">
            <v>-5.9141885718704469E-2</v>
          </cell>
          <cell r="N2257">
            <v>4.4976584153097647</v>
          </cell>
          <cell r="O2257">
            <v>7.999812498044192</v>
          </cell>
        </row>
        <row r="2258">
          <cell r="A2258">
            <v>31710</v>
          </cell>
          <cell r="B2258">
            <v>3.5023039729264784</v>
          </cell>
          <cell r="C2258">
            <v>-6.0817108294005079E-2</v>
          </cell>
          <cell r="D2258">
            <v>1181371.6299999999</v>
          </cell>
          <cell r="E2258">
            <v>635854.38</v>
          </cell>
          <cell r="F2258">
            <v>246.7</v>
          </cell>
          <cell r="G2258">
            <v>1181368.2124000001</v>
          </cell>
          <cell r="H2258">
            <v>635855.14560000005</v>
          </cell>
          <cell r="I2258">
            <v>246.48699999999999</v>
          </cell>
          <cell r="J2258">
            <v>1181363.82</v>
          </cell>
          <cell r="K2258">
            <v>635856.12</v>
          </cell>
          <cell r="L2258">
            <v>246.22</v>
          </cell>
          <cell r="M2258">
            <v>-5.9344128909747884E-2</v>
          </cell>
          <cell r="N2258">
            <v>4.499181383318585</v>
          </cell>
          <cell r="O2258">
            <v>8.0014853562450625</v>
          </cell>
        </row>
        <row r="2259">
          <cell r="A2259">
            <v>31720</v>
          </cell>
          <cell r="B2259">
            <v>3.5008400875935632</v>
          </cell>
          <cell r="C2259">
            <v>-5.9985601954281521E-2</v>
          </cell>
          <cell r="D2259">
            <v>1181368.68</v>
          </cell>
          <cell r="E2259">
            <v>635844.35</v>
          </cell>
          <cell r="F2259">
            <v>246.7</v>
          </cell>
          <cell r="G2259">
            <v>1181365.3944000001</v>
          </cell>
          <cell r="H2259">
            <v>635845.55859999999</v>
          </cell>
          <cell r="I2259">
            <v>246.49</v>
          </cell>
          <cell r="J2259">
            <v>1181361.17</v>
          </cell>
          <cell r="K2259">
            <v>635847.11</v>
          </cell>
          <cell r="L2259">
            <v>246.22</v>
          </cell>
          <cell r="M2259">
            <v>-5.9996448727879577E-2</v>
          </cell>
          <cell r="N2259">
            <v>4.5002663611745524</v>
          </cell>
          <cell r="O2259">
            <v>8.0011064487681161</v>
          </cell>
        </row>
        <row r="2260">
          <cell r="A2260">
            <v>31730</v>
          </cell>
          <cell r="B2260">
            <v>3.4969139680088936</v>
          </cell>
          <cell r="C2260">
            <v>-6.0910849379938806E-2</v>
          </cell>
          <cell r="D2260">
            <v>1181364.42</v>
          </cell>
          <cell r="E2260">
            <v>635834.80000000005</v>
          </cell>
          <cell r="F2260">
            <v>246.84</v>
          </cell>
          <cell r="G2260">
            <v>1181361.3269</v>
          </cell>
          <cell r="H2260">
            <v>635836.43130000005</v>
          </cell>
          <cell r="I2260">
            <v>246.62700000000001</v>
          </cell>
          <cell r="J2260">
            <v>1181357.3500000001</v>
          </cell>
          <cell r="K2260">
            <v>635838.53</v>
          </cell>
          <cell r="L2260">
            <v>246.36</v>
          </cell>
          <cell r="M2260">
            <v>-5.9376928632458664E-2</v>
          </cell>
          <cell r="N2260">
            <v>4.4966960425440252</v>
          </cell>
          <cell r="O2260">
            <v>7.9936100105529189</v>
          </cell>
        </row>
        <row r="2261">
          <cell r="A2261">
            <v>31740</v>
          </cell>
          <cell r="B2261">
            <v>3.5006583523191592</v>
          </cell>
          <cell r="C2261">
            <v>-5.5418147238359701E-2</v>
          </cell>
          <cell r="D2261">
            <v>1181358.93</v>
          </cell>
          <cell r="E2261">
            <v>635825.89</v>
          </cell>
          <cell r="F2261">
            <v>247.09</v>
          </cell>
          <cell r="G2261">
            <v>1181356.0821</v>
          </cell>
          <cell r="H2261">
            <v>635827.92570000002</v>
          </cell>
          <cell r="I2261">
            <v>246.89599999999999</v>
          </cell>
          <cell r="J2261">
            <v>1181352.42</v>
          </cell>
          <cell r="K2261">
            <v>635830.54</v>
          </cell>
          <cell r="L2261">
            <v>246.65</v>
          </cell>
          <cell r="M2261">
            <v>-5.467268652751809E-2</v>
          </cell>
          <cell r="N2261">
            <v>4.4995045172357342</v>
          </cell>
          <cell r="O2261">
            <v>8.0001628695548934</v>
          </cell>
        </row>
        <row r="2262">
          <cell r="A2262">
            <v>31750</v>
          </cell>
          <cell r="B2262">
            <v>3.503165725352607</v>
          </cell>
          <cell r="C2262">
            <v>-3.7680204234904903E-2</v>
          </cell>
          <cell r="D2262">
            <v>1181352.3899999999</v>
          </cell>
          <cell r="E2262">
            <v>635817.85</v>
          </cell>
          <cell r="F2262">
            <v>247.43</v>
          </cell>
          <cell r="G2262">
            <v>1181349.7711</v>
          </cell>
          <cell r="H2262">
            <v>635820.17669999995</v>
          </cell>
          <cell r="I2262">
            <v>247.298</v>
          </cell>
          <cell r="J2262">
            <v>1181346.48</v>
          </cell>
          <cell r="K2262">
            <v>635823.11</v>
          </cell>
          <cell r="L2262">
            <v>247.14</v>
          </cell>
          <cell r="M2262">
            <v>-3.5839194794151291E-2</v>
          </cell>
          <cell r="N2262">
            <v>4.4085811890450168</v>
          </cell>
          <cell r="O2262">
            <v>7.9117469143976233</v>
          </cell>
        </row>
        <row r="2263">
          <cell r="A2263">
            <v>31760</v>
          </cell>
          <cell r="B2263">
            <v>3.5012555718284513</v>
          </cell>
          <cell r="C2263">
            <v>-1.9135992396298578E-2</v>
          </cell>
          <cell r="D2263">
            <v>1181345.74</v>
          </cell>
          <cell r="E2263">
            <v>635810.38</v>
          </cell>
          <cell r="F2263">
            <v>247.9</v>
          </cell>
          <cell r="G2263">
            <v>1181343.1233000001</v>
          </cell>
          <cell r="H2263">
            <v>635812.70629999996</v>
          </cell>
          <cell r="I2263">
            <v>247.833</v>
          </cell>
          <cell r="J2263">
            <v>1181340.21</v>
          </cell>
          <cell r="K2263">
            <v>635815.30000000005</v>
          </cell>
          <cell r="L2263">
            <v>247.76</v>
          </cell>
          <cell r="M2263">
            <v>-1.8715121003452666E-2</v>
          </cell>
          <cell r="N2263">
            <v>3.9005892607662043</v>
          </cell>
          <cell r="O2263">
            <v>7.4018448325946551</v>
          </cell>
        </row>
        <row r="2264">
          <cell r="A2264">
            <v>31770</v>
          </cell>
          <cell r="B2264">
            <v>3.4993458046400172</v>
          </cell>
          <cell r="C2264">
            <v>2.8576769940221619E-4</v>
          </cell>
          <cell r="D2264">
            <v>1181339.0900000001</v>
          </cell>
          <cell r="E2264">
            <v>635802.91</v>
          </cell>
          <cell r="F2264">
            <v>248.5</v>
          </cell>
          <cell r="G2264">
            <v>1181336.4754999999</v>
          </cell>
          <cell r="H2264">
            <v>635805.23589999997</v>
          </cell>
          <cell r="I2264">
            <v>248.501</v>
          </cell>
          <cell r="J2264">
            <v>1181333.8600000001</v>
          </cell>
          <cell r="K2264">
            <v>635807.56000000006</v>
          </cell>
          <cell r="L2264">
            <v>248.43</v>
          </cell>
          <cell r="M2264">
            <v>-2.0292108500371445E-2</v>
          </cell>
          <cell r="N2264">
            <v>3.4988971204593304</v>
          </cell>
          <cell r="O2264">
            <v>6.9982429250993476</v>
          </cell>
        </row>
        <row r="2265">
          <cell r="A2265">
            <v>31780</v>
          </cell>
          <cell r="B2265">
            <v>3.4974364239754285</v>
          </cell>
          <cell r="C2265">
            <v>1.7727270058424654E-2</v>
          </cell>
          <cell r="D2265">
            <v>1181332.44</v>
          </cell>
          <cell r="E2265">
            <v>635795.43999999994</v>
          </cell>
          <cell r="F2265">
            <v>249.24</v>
          </cell>
          <cell r="G2265">
            <v>1181329.8277</v>
          </cell>
          <cell r="H2265">
            <v>635797.76549999998</v>
          </cell>
          <cell r="I2265">
            <v>249.30199999999999</v>
          </cell>
          <cell r="J2265">
            <v>1181327.21</v>
          </cell>
          <cell r="K2265">
            <v>635800.09</v>
          </cell>
          <cell r="L2265">
            <v>249.23</v>
          </cell>
          <cell r="M2265">
            <v>-2.0566683217994867E-2</v>
          </cell>
          <cell r="N2265">
            <v>3.5008075554451175</v>
          </cell>
          <cell r="O2265">
            <v>6.998243979420546</v>
          </cell>
        </row>
        <row r="2266">
          <cell r="A2266">
            <v>31790</v>
          </cell>
          <cell r="B2266">
            <v>3.4955274308356152</v>
          </cell>
          <cell r="C2266">
            <v>2.0883829820934414E-2</v>
          </cell>
          <cell r="D2266">
            <v>1181325.79</v>
          </cell>
          <cell r="E2266">
            <v>635787.97</v>
          </cell>
          <cell r="F2266">
            <v>250.11</v>
          </cell>
          <cell r="G2266">
            <v>1181323.1799000001</v>
          </cell>
          <cell r="H2266">
            <v>635790.29509999999</v>
          </cell>
          <cell r="I2266">
            <v>250.18299999999999</v>
          </cell>
          <cell r="J2266">
            <v>1181320.57</v>
          </cell>
          <cell r="K2266">
            <v>635792.62</v>
          </cell>
          <cell r="L2266">
            <v>250.11</v>
          </cell>
          <cell r="M2266">
            <v>-2.0885516973597973E-2</v>
          </cell>
          <cell r="N2266">
            <v>3.4952450586816037</v>
          </cell>
          <cell r="O2266">
            <v>6.9907724895172194</v>
          </cell>
        </row>
        <row r="2267">
          <cell r="A2267">
            <v>31800</v>
          </cell>
          <cell r="B2267">
            <v>3.5010151284186715</v>
          </cell>
          <cell r="C2267">
            <v>1.8566043737536415E-2</v>
          </cell>
          <cell r="D2267">
            <v>1181319.1499999999</v>
          </cell>
          <cell r="E2267">
            <v>635780.5</v>
          </cell>
          <cell r="F2267">
            <v>251</v>
          </cell>
          <cell r="G2267">
            <v>1181316.5322</v>
          </cell>
          <cell r="H2267">
            <v>635782.8247</v>
          </cell>
          <cell r="I2267">
            <v>251.065</v>
          </cell>
          <cell r="J2267">
            <v>1181313.92</v>
          </cell>
          <cell r="K2267">
            <v>635785.15</v>
          </cell>
          <cell r="L2267">
            <v>251</v>
          </cell>
          <cell r="M2267">
            <v>-1.8586144814793766E-2</v>
          </cell>
          <cell r="N2267">
            <v>3.4972287501096271</v>
          </cell>
          <cell r="O2267">
            <v>6.9982438785282985</v>
          </cell>
        </row>
        <row r="2268">
          <cell r="A2268">
            <v>31810</v>
          </cell>
          <cell r="B2268">
            <v>3.4991047211238091</v>
          </cell>
          <cell r="C2268">
            <v>1.943354241143502E-2</v>
          </cell>
          <cell r="D2268">
            <v>1181312.5</v>
          </cell>
          <cell r="E2268">
            <v>635773.03</v>
          </cell>
          <cell r="F2268">
            <v>251.88</v>
          </cell>
          <cell r="G2268">
            <v>1181309.8844000001</v>
          </cell>
          <cell r="H2268">
            <v>635775.35430000001</v>
          </cell>
          <cell r="I2268">
            <v>251.94800000000001</v>
          </cell>
          <cell r="J2268">
            <v>1181307.27</v>
          </cell>
          <cell r="K2268">
            <v>635777.68000000005</v>
          </cell>
          <cell r="L2268">
            <v>251.88</v>
          </cell>
          <cell r="M2268">
            <v>-1.9433356707969092E-2</v>
          </cell>
          <cell r="N2268">
            <v>3.4991381582640892</v>
          </cell>
          <cell r="O2268">
            <v>6.9982428793878988</v>
          </cell>
        </row>
        <row r="2269">
          <cell r="A2269">
            <v>31820</v>
          </cell>
          <cell r="B2269">
            <v>3.4971947001249926</v>
          </cell>
          <cell r="C2269">
            <v>2.0016043143814596E-2</v>
          </cell>
          <cell r="D2269">
            <v>1181305.8500000001</v>
          </cell>
          <cell r="E2269">
            <v>635765.56000000006</v>
          </cell>
          <cell r="F2269">
            <v>252.76</v>
          </cell>
          <cell r="G2269">
            <v>1181303.2365999999</v>
          </cell>
          <cell r="H2269">
            <v>635767.88390000002</v>
          </cell>
          <cell r="I2269">
            <v>252.83</v>
          </cell>
          <cell r="J2269">
            <v>1181300.6200000001</v>
          </cell>
          <cell r="K2269">
            <v>635770.21</v>
          </cell>
          <cell r="L2269">
            <v>252.76</v>
          </cell>
          <cell r="M2269">
            <v>-1.9994013489861344E-2</v>
          </cell>
          <cell r="N2269">
            <v>3.5010479529543939</v>
          </cell>
          <cell r="O2269">
            <v>6.9982426530793864</v>
          </cell>
        </row>
        <row r="2270">
          <cell r="A2270">
            <v>31830</v>
          </cell>
          <cell r="B2270">
            <v>3.4952850656106347</v>
          </cell>
          <cell r="C2270">
            <v>9.1551903204758461E-3</v>
          </cell>
          <cell r="D2270">
            <v>1181299.2</v>
          </cell>
          <cell r="E2270">
            <v>635758.09</v>
          </cell>
          <cell r="F2270">
            <v>253.68</v>
          </cell>
          <cell r="G2270">
            <v>1181296.5888</v>
          </cell>
          <cell r="H2270">
            <v>635760.41350000002</v>
          </cell>
          <cell r="I2270">
            <v>253.71199999999999</v>
          </cell>
          <cell r="J2270">
            <v>1181293.97</v>
          </cell>
          <cell r="K2270">
            <v>635762.74</v>
          </cell>
          <cell r="L2270">
            <v>253.64</v>
          </cell>
          <cell r="M2270">
            <v>-2.0554056669004069E-2</v>
          </cell>
          <cell r="N2270">
            <v>3.5029581342246749</v>
          </cell>
          <cell r="O2270">
            <v>6.9982431998353096</v>
          </cell>
        </row>
        <row r="2271">
          <cell r="A2271">
            <v>31840</v>
          </cell>
          <cell r="B2271">
            <v>3.5008505552083338</v>
          </cell>
          <cell r="C2271">
            <v>-7.7124114766471312E-3</v>
          </cell>
          <cell r="D2271">
            <v>1181292.56</v>
          </cell>
          <cell r="E2271">
            <v>635750.62</v>
          </cell>
          <cell r="F2271">
            <v>254.53</v>
          </cell>
          <cell r="G2271">
            <v>1181289.9410000001</v>
          </cell>
          <cell r="H2271">
            <v>635752.94310000003</v>
          </cell>
          <cell r="I2271">
            <v>254.50299999999999</v>
          </cell>
          <cell r="J2271">
            <v>1181287.2</v>
          </cell>
          <cell r="K2271">
            <v>635755.38</v>
          </cell>
          <cell r="L2271">
            <v>254.43</v>
          </cell>
          <cell r="M2271">
            <v>-1.9903822563082443E-2</v>
          </cell>
          <cell r="N2271">
            <v>3.6676371972577413</v>
          </cell>
          <cell r="O2271">
            <v>7.1684877524660751</v>
          </cell>
        </row>
        <row r="2272">
          <cell r="A2272">
            <v>31850</v>
          </cell>
          <cell r="B2272">
            <v>3.4988731042414747</v>
          </cell>
          <cell r="C2272">
            <v>-2.543676130812211E-2</v>
          </cell>
          <cell r="D2272">
            <v>1181285.9099999999</v>
          </cell>
          <cell r="E2272">
            <v>635743.15</v>
          </cell>
          <cell r="F2272">
            <v>255.14</v>
          </cell>
          <cell r="G2272">
            <v>1181283.2932</v>
          </cell>
          <cell r="H2272">
            <v>635745.47259999998</v>
          </cell>
          <cell r="I2272">
            <v>255.05099999999999</v>
          </cell>
          <cell r="J2272">
            <v>1181280.18</v>
          </cell>
          <cell r="K2272">
            <v>635748.24</v>
          </cell>
          <cell r="L2272">
            <v>254.94</v>
          </cell>
          <cell r="M2272">
            <v>-2.6648131862764435E-2</v>
          </cell>
          <cell r="N2272">
            <v>4.1653951793555493</v>
          </cell>
          <cell r="O2272">
            <v>7.6642682835970239</v>
          </cell>
        </row>
        <row r="2273">
          <cell r="A2273">
            <v>31860</v>
          </cell>
          <cell r="B2273">
            <v>3.5023437209197308</v>
          </cell>
          <cell r="C2273">
            <v>-4.454160197589379E-2</v>
          </cell>
          <cell r="D2273">
            <v>1181279.1499999999</v>
          </cell>
          <cell r="E2273">
            <v>635735.63</v>
          </cell>
          <cell r="F2273">
            <v>255.51</v>
          </cell>
          <cell r="G2273">
            <v>1181276.6065</v>
          </cell>
          <cell r="H2273">
            <v>635738.03769999999</v>
          </cell>
          <cell r="I2273">
            <v>255.35400000000001</v>
          </cell>
          <cell r="J2273">
            <v>1181273.3400000001</v>
          </cell>
          <cell r="K2273">
            <v>635741.13</v>
          </cell>
          <cell r="L2273">
            <v>255.15</v>
          </cell>
          <cell r="M2273">
            <v>-4.535311211869502E-2</v>
          </cell>
          <cell r="N2273">
            <v>4.4980375209117529</v>
          </cell>
          <cell r="O2273">
            <v>8.0003812418314837</v>
          </cell>
        </row>
        <row r="2274">
          <cell r="A2274">
            <v>31870</v>
          </cell>
          <cell r="B2274">
            <v>3.4992630081929024</v>
          </cell>
          <cell r="C2274">
            <v>-5.6869117735388608E-2</v>
          </cell>
          <cell r="D2274">
            <v>1181271.72</v>
          </cell>
          <cell r="E2274">
            <v>635728.47</v>
          </cell>
          <cell r="F2274">
            <v>255.61</v>
          </cell>
          <cell r="G2274">
            <v>1181269.4103999999</v>
          </cell>
          <cell r="H2274">
            <v>635731.09880000004</v>
          </cell>
          <cell r="I2274">
            <v>255.411</v>
          </cell>
          <cell r="J2274">
            <v>1181266.44</v>
          </cell>
          <cell r="K2274">
            <v>635734.48</v>
          </cell>
          <cell r="L2274">
            <v>255.15</v>
          </cell>
          <cell r="M2274">
            <v>-5.7991710499065235E-2</v>
          </cell>
          <cell r="N2274">
            <v>4.5006432428683532</v>
          </cell>
          <cell r="O2274">
            <v>7.9999062510612555</v>
          </cell>
        </row>
        <row r="2275">
          <cell r="A2275">
            <v>31880</v>
          </cell>
          <cell r="B2275">
            <v>3.497433344479111</v>
          </cell>
          <cell r="C2275">
            <v>-5.8328488324740441E-2</v>
          </cell>
          <cell r="D2275">
            <v>1181263.68</v>
          </cell>
          <cell r="E2275">
            <v>635722.02</v>
          </cell>
          <cell r="F2275">
            <v>255.43</v>
          </cell>
          <cell r="G2275">
            <v>1181261.6140000001</v>
          </cell>
          <cell r="H2275">
            <v>635724.84199999995</v>
          </cell>
          <cell r="I2275">
            <v>255.226</v>
          </cell>
          <cell r="J2275">
            <v>1181258.96</v>
          </cell>
          <cell r="K2275">
            <v>635728.48</v>
          </cell>
          <cell r="L2275">
            <v>254.97</v>
          </cell>
          <cell r="M2275">
            <v>-5.6848533734004704E-2</v>
          </cell>
          <cell r="N2275">
            <v>4.5031944218267572</v>
          </cell>
          <cell r="O2275">
            <v>8.0006277663058682</v>
          </cell>
        </row>
        <row r="2276">
          <cell r="A2276">
            <v>31890</v>
          </cell>
          <cell r="B2276">
            <v>3.4964789860702754</v>
          </cell>
          <cell r="C2276">
            <v>-5.7200400973894845E-2</v>
          </cell>
          <cell r="D2276">
            <v>1181255.08</v>
          </cell>
          <cell r="E2276">
            <v>635716.31999999995</v>
          </cell>
          <cell r="F2276">
            <v>255.15</v>
          </cell>
          <cell r="G2276">
            <v>1181253.2819000001</v>
          </cell>
          <cell r="H2276">
            <v>635719.31869999995</v>
          </cell>
          <cell r="I2276">
            <v>254.95</v>
          </cell>
          <cell r="J2276">
            <v>1181250.97</v>
          </cell>
          <cell r="K2276">
            <v>635723.18000000005</v>
          </cell>
          <cell r="L2276">
            <v>254.69</v>
          </cell>
          <cell r="M2276">
            <v>-5.7771331568290396E-2</v>
          </cell>
          <cell r="N2276">
            <v>4.5005021165671044</v>
          </cell>
          <cell r="O2276">
            <v>7.9969811026373794</v>
          </cell>
        </row>
        <row r="2277">
          <cell r="A2277">
            <v>31900</v>
          </cell>
          <cell r="B2277">
            <v>3.5006187138223321</v>
          </cell>
          <cell r="C2277">
            <v>-4.456355083289526E-2</v>
          </cell>
          <cell r="D2277">
            <v>1181246</v>
          </cell>
          <cell r="E2277">
            <v>635711.42000000004</v>
          </cell>
          <cell r="F2277">
            <v>254.83</v>
          </cell>
          <cell r="G2277">
            <v>1181244.4827000001</v>
          </cell>
          <cell r="H2277">
            <v>635714.5747</v>
          </cell>
          <cell r="I2277">
            <v>254.67400000000001</v>
          </cell>
          <cell r="J2277">
            <v>1181242.53</v>
          </cell>
          <cell r="K2277">
            <v>635718.63</v>
          </cell>
          <cell r="L2277">
            <v>254.47</v>
          </cell>
          <cell r="M2277">
            <v>-4.5323827092206767E-2</v>
          </cell>
          <cell r="N2277">
            <v>4.5009438321479394</v>
          </cell>
          <cell r="O2277">
            <v>8.0015625459702715</v>
          </cell>
        </row>
        <row r="2278">
          <cell r="A2278">
            <v>31910</v>
          </cell>
          <cell r="B2278">
            <v>3.4979501554237196</v>
          </cell>
          <cell r="C2278">
            <v>-2.6586999776373972E-2</v>
          </cell>
          <cell r="D2278">
            <v>1181236.79</v>
          </cell>
          <cell r="E2278">
            <v>635707.27</v>
          </cell>
          <cell r="F2278">
            <v>254.49</v>
          </cell>
          <cell r="G2278">
            <v>1181235.3665</v>
          </cell>
          <cell r="H2278">
            <v>635710.46519999998</v>
          </cell>
          <cell r="I2278">
            <v>254.39699999999999</v>
          </cell>
          <cell r="J2278">
            <v>1181233.67</v>
          </cell>
          <cell r="K2278">
            <v>635714.27</v>
          </cell>
          <cell r="L2278">
            <v>254.29</v>
          </cell>
          <cell r="M2278">
            <v>-2.5684805553503168E-2</v>
          </cell>
          <cell r="N2278">
            <v>4.1658870952754992</v>
          </cell>
          <cell r="O2278">
            <v>7.6638372506992187</v>
          </cell>
        </row>
        <row r="2279">
          <cell r="A2279">
            <v>31920</v>
          </cell>
          <cell r="B2279">
            <v>3.5040110758932386</v>
          </cell>
          <cell r="C2279">
            <v>-8.2762295471922025E-3</v>
          </cell>
          <cell r="D2279">
            <v>1181227.6499999999</v>
          </cell>
          <cell r="E2279">
            <v>635703.19999999995</v>
          </cell>
          <cell r="F2279">
            <v>254.15</v>
          </cell>
          <cell r="G2279">
            <v>1181226.2289</v>
          </cell>
          <cell r="H2279">
            <v>635706.40289999999</v>
          </cell>
          <cell r="I2279">
            <v>254.12100000000001</v>
          </cell>
          <cell r="J2279">
            <v>1181224.74</v>
          </cell>
          <cell r="K2279">
            <v>635709.76</v>
          </cell>
          <cell r="L2279">
            <v>254.05</v>
          </cell>
          <cell r="M2279">
            <v>-1.9333103578439138E-2</v>
          </cell>
          <cell r="N2279">
            <v>3.6724574361241875</v>
          </cell>
          <cell r="O2279">
            <v>7.1764685120174256</v>
          </cell>
        </row>
        <row r="2280">
          <cell r="A2280">
            <v>31930</v>
          </cell>
          <cell r="B2280">
            <v>3.5008847011168562</v>
          </cell>
          <cell r="C2280">
            <v>9.9974729212963936E-3</v>
          </cell>
          <cell r="D2280">
            <v>1181218.51</v>
          </cell>
          <cell r="E2280">
            <v>635699.14</v>
          </cell>
          <cell r="F2280">
            <v>253.81</v>
          </cell>
          <cell r="G2280">
            <v>1181217.0911999999</v>
          </cell>
          <cell r="H2280">
            <v>635702.34050000005</v>
          </cell>
          <cell r="I2280">
            <v>253.845</v>
          </cell>
          <cell r="J2280">
            <v>1181215.67</v>
          </cell>
          <cell r="K2280">
            <v>635705.54</v>
          </cell>
          <cell r="L2280">
            <v>253.77</v>
          </cell>
          <cell r="M2280">
            <v>-2.1422792697111025E-2</v>
          </cell>
          <cell r="N2280">
            <v>3.5009441140744819</v>
          </cell>
          <cell r="O2280">
            <v>7.0018288151913382</v>
          </cell>
        </row>
        <row r="2281">
          <cell r="A2281">
            <v>31940</v>
          </cell>
          <cell r="B2281">
            <v>3.5018203637176533</v>
          </cell>
          <cell r="C2281">
            <v>1.9704037567117128E-2</v>
          </cell>
          <cell r="D2281">
            <v>1181209.3799999999</v>
          </cell>
          <cell r="E2281">
            <v>635695.07999999996</v>
          </cell>
          <cell r="F2281">
            <v>253.5</v>
          </cell>
          <cell r="G2281">
            <v>1181207.9535000001</v>
          </cell>
          <cell r="H2281">
            <v>635698.2781</v>
          </cell>
          <cell r="I2281">
            <v>253.56899999999999</v>
          </cell>
          <cell r="J2281">
            <v>1181206.53</v>
          </cell>
          <cell r="K2281">
            <v>635701.48</v>
          </cell>
          <cell r="L2281">
            <v>253.5</v>
          </cell>
          <cell r="M2281">
            <v>-1.9691379990335899E-2</v>
          </cell>
          <cell r="N2281">
            <v>3.5040713263291909</v>
          </cell>
          <cell r="O2281">
            <v>7.0058916900468446</v>
          </cell>
        </row>
        <row r="2282">
          <cell r="A2282">
            <v>31950</v>
          </cell>
          <cell r="B2282">
            <v>3.4986510685345831</v>
          </cell>
          <cell r="C2282">
            <v>2.057936004180036E-2</v>
          </cell>
          <cell r="D2282">
            <v>1181200.24</v>
          </cell>
          <cell r="E2282">
            <v>635691.02</v>
          </cell>
          <cell r="F2282">
            <v>253.22</v>
          </cell>
          <cell r="G2282">
            <v>1181198.8159</v>
          </cell>
          <cell r="H2282">
            <v>635694.21569999994</v>
          </cell>
          <cell r="I2282">
            <v>253.292</v>
          </cell>
          <cell r="J2282">
            <v>1181197.3899999999</v>
          </cell>
          <cell r="K2282">
            <v>635697.41</v>
          </cell>
          <cell r="L2282">
            <v>253.22</v>
          </cell>
          <cell r="M2282">
            <v>-2.0582568603131353E-2</v>
          </cell>
          <cell r="N2282">
            <v>3.4981056732175269</v>
          </cell>
          <cell r="O2282">
            <v>6.9967567417521099</v>
          </cell>
        </row>
        <row r="2283">
          <cell r="A2283">
            <v>31960</v>
          </cell>
          <cell r="B2283">
            <v>3.4955228694194962</v>
          </cell>
          <cell r="C2283">
            <v>1.8881295435770721E-2</v>
          </cell>
          <cell r="D2283">
            <v>1181191.1000000001</v>
          </cell>
          <cell r="E2283">
            <v>635686.96</v>
          </cell>
          <cell r="F2283">
            <v>252.95</v>
          </cell>
          <cell r="G2283">
            <v>1181189.6782</v>
          </cell>
          <cell r="H2283">
            <v>635690.15330000001</v>
          </cell>
          <cell r="I2283">
            <v>253.01599999999999</v>
          </cell>
          <cell r="J2283">
            <v>1181188.26</v>
          </cell>
          <cell r="K2283">
            <v>635693.35</v>
          </cell>
          <cell r="L2283">
            <v>252.95</v>
          </cell>
          <cell r="M2283">
            <v>-1.8872414794231757E-2</v>
          </cell>
          <cell r="N2283">
            <v>3.4971677297054224</v>
          </cell>
          <cell r="O2283">
            <v>6.9926905991249182</v>
          </cell>
        </row>
        <row r="2284">
          <cell r="A2284">
            <v>31970</v>
          </cell>
          <cell r="B2284">
            <v>3.5015341009077341</v>
          </cell>
          <cell r="C2284">
            <v>1.99912375498142E-2</v>
          </cell>
          <cell r="D2284">
            <v>1181181.96</v>
          </cell>
          <cell r="E2284">
            <v>635682.89</v>
          </cell>
          <cell r="F2284">
            <v>252.67</v>
          </cell>
          <cell r="G2284">
            <v>1181180.5404999999</v>
          </cell>
          <cell r="H2284">
            <v>635686.09089999995</v>
          </cell>
          <cell r="I2284">
            <v>252.74</v>
          </cell>
          <cell r="J2284">
            <v>1181179.1200000001</v>
          </cell>
          <cell r="K2284">
            <v>635689.29</v>
          </cell>
          <cell r="L2284">
            <v>252.67</v>
          </cell>
          <cell r="M2284">
            <v>-1.9998317714404284E-2</v>
          </cell>
          <cell r="N2284">
            <v>3.5002944247456558</v>
          </cell>
          <cell r="O2284">
            <v>7.0018285256533899</v>
          </cell>
        </row>
        <row r="2285">
          <cell r="A2285">
            <v>31980</v>
          </cell>
          <cell r="B2285">
            <v>3.4983674278521377</v>
          </cell>
          <cell r="C2285">
            <v>2.0866876194541601E-2</v>
          </cell>
          <cell r="D2285">
            <v>1181172.82</v>
          </cell>
          <cell r="E2285">
            <v>635678.82999999996</v>
          </cell>
          <cell r="F2285">
            <v>252.39</v>
          </cell>
          <cell r="G2285">
            <v>1181171.4029000001</v>
          </cell>
          <cell r="H2285">
            <v>635682.02850000001</v>
          </cell>
          <cell r="I2285">
            <v>252.46299999999999</v>
          </cell>
          <cell r="J2285">
            <v>1181169.98</v>
          </cell>
          <cell r="K2285">
            <v>635685.23</v>
          </cell>
          <cell r="L2285">
            <v>252.39</v>
          </cell>
          <cell r="M2285">
            <v>-2.0836531977137744E-2</v>
          </cell>
          <cell r="N2285">
            <v>3.5034620962886027</v>
          </cell>
          <cell r="O2285">
            <v>7.0018295241407404</v>
          </cell>
        </row>
        <row r="2286">
          <cell r="A2286">
            <v>31990</v>
          </cell>
          <cell r="B2286">
            <v>3.4993013944798128</v>
          </cell>
          <cell r="C2286">
            <v>1.9146678850155783E-2</v>
          </cell>
          <cell r="D2286">
            <v>1181163.69</v>
          </cell>
          <cell r="E2286">
            <v>635674.77</v>
          </cell>
          <cell r="F2286">
            <v>252.12</v>
          </cell>
          <cell r="G2286">
            <v>1181162.2652</v>
          </cell>
          <cell r="H2286">
            <v>635677.96609999996</v>
          </cell>
          <cell r="I2286">
            <v>252.18700000000001</v>
          </cell>
          <cell r="J2286">
            <v>1181160.8400000001</v>
          </cell>
          <cell r="K2286">
            <v>635681.16</v>
          </cell>
          <cell r="L2286">
            <v>252.12</v>
          </cell>
          <cell r="M2286">
            <v>-1.9156786258095165E-2</v>
          </cell>
          <cell r="N2286">
            <v>3.4974551105457365</v>
          </cell>
          <cell r="O2286">
            <v>6.9967565050255498</v>
          </cell>
        </row>
        <row r="2287">
          <cell r="A2287">
            <v>32000</v>
          </cell>
          <cell r="B2287">
            <v>3.4962643907953828</v>
          </cell>
          <cell r="C2287">
            <v>2.0307388705190516E-2</v>
          </cell>
          <cell r="D2287">
            <v>1181154.55</v>
          </cell>
          <cell r="E2287">
            <v>635670.71</v>
          </cell>
          <cell r="F2287">
            <v>251.84</v>
          </cell>
          <cell r="G2287">
            <v>1181153.1274999999</v>
          </cell>
          <cell r="H2287">
            <v>635673.90379999997</v>
          </cell>
          <cell r="I2287">
            <v>251.911</v>
          </cell>
          <cell r="J2287">
            <v>1181151.71</v>
          </cell>
          <cell r="K2287">
            <v>635677.1</v>
          </cell>
          <cell r="L2287">
            <v>251.84</v>
          </cell>
          <cell r="M2287">
            <v>-2.0306445158323059E-2</v>
          </cell>
          <cell r="N2287">
            <v>3.4964268460793093</v>
          </cell>
          <cell r="O2287">
            <v>6.9926912368746921</v>
          </cell>
          <cell r="P2287">
            <v>7.4067289011721833</v>
          </cell>
        </row>
        <row r="2288">
          <cell r="A2288">
            <v>32010</v>
          </cell>
          <cell r="B2288">
            <v>3.5022749748716615</v>
          </cell>
          <cell r="C2288">
            <v>1.9130422505577949E-2</v>
          </cell>
          <cell r="D2288">
            <v>1181145.4099999999</v>
          </cell>
          <cell r="E2288">
            <v>635666.64</v>
          </cell>
          <cell r="F2288">
            <v>251.57</v>
          </cell>
          <cell r="G2288">
            <v>1181143.9898000001</v>
          </cell>
          <cell r="H2288">
            <v>635669.84140000003</v>
          </cell>
          <cell r="I2288">
            <v>251.637</v>
          </cell>
          <cell r="J2288">
            <v>1181142.57</v>
          </cell>
          <cell r="K2288">
            <v>635673.04</v>
          </cell>
          <cell r="L2288">
            <v>251.57</v>
          </cell>
          <cell r="M2288">
            <v>-1.914530008263245E-2</v>
          </cell>
          <cell r="N2288">
            <v>3.4995534000945718</v>
          </cell>
          <cell r="O2288">
            <v>7.0018283749662338</v>
          </cell>
        </row>
        <row r="2289">
          <cell r="A2289">
            <v>32020</v>
          </cell>
          <cell r="B2289">
            <v>3.4991081492239617</v>
          </cell>
          <cell r="C2289">
            <v>2.0005097589086494E-2</v>
          </cell>
          <cell r="D2289">
            <v>1181136.27</v>
          </cell>
          <cell r="E2289">
            <v>635662.57999999996</v>
          </cell>
          <cell r="F2289">
            <v>251.34</v>
          </cell>
          <cell r="G2289">
            <v>1181134.8522000001</v>
          </cell>
          <cell r="H2289">
            <v>635665.77899999998</v>
          </cell>
          <cell r="I2289">
            <v>251.41</v>
          </cell>
          <cell r="J2289">
            <v>1181133.43</v>
          </cell>
          <cell r="K2289">
            <v>635668.98</v>
          </cell>
          <cell r="L2289">
            <v>251.34</v>
          </cell>
          <cell r="M2289">
            <v>-1.9984463965945515E-2</v>
          </cell>
          <cell r="N2289">
            <v>3.502720919574152</v>
          </cell>
          <cell r="O2289">
            <v>7.0018290687981137</v>
          </cell>
        </row>
        <row r="2290">
          <cell r="A2290">
            <v>32030</v>
          </cell>
          <cell r="B2290">
            <v>3.5000431154288654</v>
          </cell>
          <cell r="C2290">
            <v>2.1142596693682431E-2</v>
          </cell>
          <cell r="D2290">
            <v>1181127.1399999999</v>
          </cell>
          <cell r="E2290">
            <v>635658.52</v>
          </cell>
          <cell r="F2290">
            <v>251.17</v>
          </cell>
          <cell r="G2290">
            <v>1181125.7145</v>
          </cell>
          <cell r="H2290">
            <v>635661.71660000004</v>
          </cell>
          <cell r="I2290">
            <v>251.244</v>
          </cell>
          <cell r="J2290">
            <v>1181124.29</v>
          </cell>
          <cell r="K2290">
            <v>635664.91</v>
          </cell>
          <cell r="L2290">
            <v>251.17</v>
          </cell>
          <cell r="M2290">
            <v>-2.1162730235883904E-2</v>
          </cell>
          <cell r="N2290">
            <v>3.4967132867637538</v>
          </cell>
          <cell r="O2290">
            <v>6.9967564021926192</v>
          </cell>
        </row>
        <row r="2291">
          <cell r="A2291">
            <v>32040</v>
          </cell>
          <cell r="B2291">
            <v>3.4969146229775596</v>
          </cell>
          <cell r="C2291">
            <v>1.9731679906232476E-2</v>
          </cell>
          <cell r="D2291">
            <v>1181118</v>
          </cell>
          <cell r="E2291">
            <v>635654.46</v>
          </cell>
          <cell r="F2291">
            <v>251.07</v>
          </cell>
          <cell r="G2291">
            <v>1181116.5767999999</v>
          </cell>
          <cell r="H2291">
            <v>635657.65419999999</v>
          </cell>
          <cell r="I2291">
            <v>251.13900000000001</v>
          </cell>
          <cell r="J2291">
            <v>1181115.1499999999</v>
          </cell>
          <cell r="K2291">
            <v>635660.85</v>
          </cell>
          <cell r="L2291">
            <v>251.07</v>
          </cell>
          <cell r="M2291">
            <v>-1.9715174220799374E-2</v>
          </cell>
          <cell r="N2291">
            <v>3.4998422650113992</v>
          </cell>
          <cell r="O2291">
            <v>6.9967568879889583</v>
          </cell>
        </row>
        <row r="2292">
          <cell r="A2292">
            <v>32050</v>
          </cell>
          <cell r="B2292">
            <v>3.502883937672951</v>
          </cell>
          <cell r="C2292">
            <v>1.8556138643628248E-2</v>
          </cell>
          <cell r="D2292">
            <v>1181108.8600000001</v>
          </cell>
          <cell r="E2292">
            <v>635650.39</v>
          </cell>
          <cell r="F2292">
            <v>251.03</v>
          </cell>
          <cell r="G2292">
            <v>1181107.4391999999</v>
          </cell>
          <cell r="H2292">
            <v>635653.59180000005</v>
          </cell>
          <cell r="I2292">
            <v>251.095</v>
          </cell>
          <cell r="J2292">
            <v>1181106.02</v>
          </cell>
          <cell r="K2292">
            <v>635656.79</v>
          </cell>
          <cell r="L2292">
            <v>251.03</v>
          </cell>
          <cell r="M2292">
            <v>-1.8577031430434592E-2</v>
          </cell>
          <cell r="N2292">
            <v>3.4989443950398225</v>
          </cell>
          <cell r="O2292">
            <v>7.0018283327127735</v>
          </cell>
        </row>
        <row r="2293">
          <cell r="A2293">
            <v>32060</v>
          </cell>
          <cell r="B2293">
            <v>3.4997575073162186</v>
          </cell>
          <cell r="C2293">
            <v>2.0572853933304588E-2</v>
          </cell>
          <cell r="D2293">
            <v>1181099.72</v>
          </cell>
          <cell r="E2293">
            <v>635646.32999999996</v>
          </cell>
          <cell r="F2293">
            <v>251.04</v>
          </cell>
          <cell r="G2293">
            <v>1181098.3015000001</v>
          </cell>
          <cell r="H2293">
            <v>635649.5294</v>
          </cell>
          <cell r="I2293">
            <v>251.11199999999999</v>
          </cell>
          <cell r="J2293">
            <v>1181096.8799999999</v>
          </cell>
          <cell r="K2293">
            <v>635652.73</v>
          </cell>
          <cell r="L2293">
            <v>251.04</v>
          </cell>
          <cell r="M2293">
            <v>-2.0559262254106363E-2</v>
          </cell>
          <cell r="N2293">
            <v>3.5020711886498725</v>
          </cell>
          <cell r="O2293">
            <v>7.0018286959660916</v>
          </cell>
        </row>
        <row r="2294">
          <cell r="A2294">
            <v>32070</v>
          </cell>
          <cell r="B2294">
            <v>3.5007848905971746</v>
          </cell>
          <cell r="C2294">
            <v>1.9995515916447059E-2</v>
          </cell>
          <cell r="D2294">
            <v>1181090.5900000001</v>
          </cell>
          <cell r="E2294">
            <v>635642.27</v>
          </cell>
          <cell r="F2294">
            <v>251.12</v>
          </cell>
          <cell r="G2294">
            <v>1181089.1638</v>
          </cell>
          <cell r="H2294">
            <v>635645.46710000001</v>
          </cell>
          <cell r="I2294">
            <v>251.19</v>
          </cell>
          <cell r="J2294">
            <v>1181087.74</v>
          </cell>
          <cell r="K2294">
            <v>635648.67000000004</v>
          </cell>
          <cell r="L2294">
            <v>251.13</v>
          </cell>
          <cell r="M2294">
            <v>-1.7117879872061672E-2</v>
          </cell>
          <cell r="N2294">
            <v>3.5051069670099215</v>
          </cell>
          <cell r="O2294">
            <v>7.0058918576070965</v>
          </cell>
        </row>
        <row r="2295">
          <cell r="A2295">
            <v>32080</v>
          </cell>
          <cell r="B2295">
            <v>3.4976155491883154</v>
          </cell>
          <cell r="C2295">
            <v>2.0013634722165607E-2</v>
          </cell>
          <cell r="D2295">
            <v>1181081.45</v>
          </cell>
          <cell r="E2295">
            <v>635638.21</v>
          </cell>
          <cell r="F2295">
            <v>251.26</v>
          </cell>
          <cell r="G2295">
            <v>1181080.0262</v>
          </cell>
          <cell r="H2295">
            <v>635641.40469999996</v>
          </cell>
          <cell r="I2295">
            <v>251.33</v>
          </cell>
          <cell r="J2295">
            <v>1181078.6000000001</v>
          </cell>
          <cell r="K2295">
            <v>635644.6</v>
          </cell>
          <cell r="L2295">
            <v>251.34</v>
          </cell>
          <cell r="M2295">
            <v>2.8578441613565848E-3</v>
          </cell>
          <cell r="N2295">
            <v>3.4991411131543377</v>
          </cell>
          <cell r="O2295">
            <v>6.9967566623426531</v>
          </cell>
        </row>
        <row r="2296">
          <cell r="A2296">
            <v>32090</v>
          </cell>
          <cell r="B2296">
            <v>3.9869300897906728</v>
          </cell>
          <cell r="C2296">
            <v>2.0065563779226633E-2</v>
          </cell>
          <cell r="D2296">
            <v>1181072.51</v>
          </cell>
          <cell r="E2296">
            <v>635633.69999999995</v>
          </cell>
          <cell r="F2296">
            <v>251.45</v>
          </cell>
          <cell r="G2296">
            <v>1181070.8884999999</v>
          </cell>
          <cell r="H2296">
            <v>635637.34230000002</v>
          </cell>
          <cell r="I2296">
            <v>251.53</v>
          </cell>
          <cell r="J2296">
            <v>1181069.47</v>
          </cell>
          <cell r="K2296">
            <v>635640.54</v>
          </cell>
          <cell r="L2296">
            <v>251.6</v>
          </cell>
          <cell r="M2296">
            <v>2.0010271139564377E-2</v>
          </cell>
          <cell r="N2296">
            <v>3.4982034731947702</v>
          </cell>
          <cell r="O2296">
            <v>7.4851335629854425</v>
          </cell>
        </row>
        <row r="2297">
          <cell r="A2297">
            <v>32100</v>
          </cell>
          <cell r="B2297">
            <v>4.4894490362879056</v>
          </cell>
          <cell r="C2297">
            <v>3.808930641996626E-2</v>
          </cell>
          <cell r="D2297">
            <v>1181063.58</v>
          </cell>
          <cell r="E2297">
            <v>635629.18000000005</v>
          </cell>
          <cell r="F2297">
            <v>251.62</v>
          </cell>
          <cell r="G2297">
            <v>1181061.7508</v>
          </cell>
          <cell r="H2297">
            <v>635633.27989999996</v>
          </cell>
          <cell r="I2297">
            <v>251.791</v>
          </cell>
          <cell r="J2297">
            <v>1181060.33</v>
          </cell>
          <cell r="K2297">
            <v>635636.47999999998</v>
          </cell>
          <cell r="L2297">
            <v>251.93</v>
          </cell>
          <cell r="M2297">
            <v>3.9699198591651393E-2</v>
          </cell>
          <cell r="N2297">
            <v>3.5013301258237801</v>
          </cell>
          <cell r="O2297">
            <v>7.9907791621116857</v>
          </cell>
        </row>
        <row r="2298">
          <cell r="A2298">
            <v>32110</v>
          </cell>
          <cell r="B2298">
            <v>4.4989188478698026</v>
          </cell>
          <cell r="C2298">
            <v>5.6235733196160924E-2</v>
          </cell>
          <cell r="D2298">
            <v>1181054.99</v>
          </cell>
          <cell r="E2298">
            <v>635624.89</v>
          </cell>
          <cell r="F2298">
            <v>251.86</v>
          </cell>
          <cell r="G2298">
            <v>1181052.8034000001</v>
          </cell>
          <cell r="H2298">
            <v>635628.82180000003</v>
          </cell>
          <cell r="I2298">
            <v>252.113</v>
          </cell>
          <cell r="J2298">
            <v>1181051.1000000001</v>
          </cell>
          <cell r="K2298">
            <v>635631.88</v>
          </cell>
          <cell r="L2298">
            <v>252.31</v>
          </cell>
          <cell r="M2298">
            <v>5.6276162390484649E-2</v>
          </cell>
          <cell r="N2298">
            <v>3.500594063843133</v>
          </cell>
          <cell r="O2298">
            <v>7.9995129117129355</v>
          </cell>
        </row>
        <row r="2299">
          <cell r="A2299">
            <v>32120</v>
          </cell>
          <cell r="B2299">
            <v>4.5002173558230067</v>
          </cell>
          <cell r="C2299">
            <v>5.6886141214657522E-2</v>
          </cell>
          <cell r="D2299">
            <v>1181046.83</v>
          </cell>
          <cell r="E2299">
            <v>635619.85</v>
          </cell>
          <cell r="F2299">
            <v>252.24</v>
          </cell>
          <cell r="G2299">
            <v>1181044.2975000001</v>
          </cell>
          <cell r="H2299">
            <v>635623.56999999995</v>
          </cell>
          <cell r="I2299">
            <v>252.49600000000001</v>
          </cell>
          <cell r="J2299">
            <v>1181042.33</v>
          </cell>
          <cell r="K2299">
            <v>635626.46</v>
          </cell>
          <cell r="L2299">
            <v>252.7</v>
          </cell>
          <cell r="M2299">
            <v>5.8349680949393065E-2</v>
          </cell>
          <cell r="N2299">
            <v>3.496163075457249</v>
          </cell>
          <cell r="O2299">
            <v>7.9963804312802562</v>
          </cell>
        </row>
        <row r="2300">
          <cell r="A2300">
            <v>32130</v>
          </cell>
          <cell r="B2300">
            <v>4.4989441783026676</v>
          </cell>
          <cell r="C2300">
            <v>5.9124983431189375E-2</v>
          </cell>
          <cell r="D2300">
            <v>1181039.17</v>
          </cell>
          <cell r="E2300">
            <v>635614.1</v>
          </cell>
          <cell r="F2300">
            <v>252.66</v>
          </cell>
          <cell r="G2300">
            <v>1181036.3036</v>
          </cell>
          <cell r="H2300">
            <v>635617.56759999995</v>
          </cell>
          <cell r="I2300">
            <v>252.92599999999999</v>
          </cell>
          <cell r="J2300">
            <v>1181034.08</v>
          </cell>
          <cell r="K2300">
            <v>635620.27</v>
          </cell>
          <cell r="L2300">
            <v>253.13</v>
          </cell>
          <cell r="M2300">
            <v>5.8291989411224335E-2</v>
          </cell>
          <cell r="N2300">
            <v>3.499623225429441</v>
          </cell>
          <cell r="O2300">
            <v>7.9985674037321086</v>
          </cell>
        </row>
        <row r="2301">
          <cell r="A2301">
            <v>32140</v>
          </cell>
          <cell r="B2301">
            <v>4.4949933392254904</v>
          </cell>
          <cell r="C2301">
            <v>5.7397192949893101E-2</v>
          </cell>
          <cell r="D2301">
            <v>1181032.05</v>
          </cell>
          <cell r="E2301">
            <v>635607.67000000004</v>
          </cell>
          <cell r="F2301">
            <v>253.1</v>
          </cell>
          <cell r="G2301">
            <v>1181028.8876</v>
          </cell>
          <cell r="H2301">
            <v>635610.86439999996</v>
          </cell>
          <cell r="I2301">
            <v>253.358</v>
          </cell>
          <cell r="J2301">
            <v>1181026.43</v>
          </cell>
          <cell r="K2301">
            <v>635613.35</v>
          </cell>
          <cell r="L2301">
            <v>253.56</v>
          </cell>
          <cell r="M2301">
            <v>5.7789803538112909E-2</v>
          </cell>
          <cell r="N2301">
            <v>3.4954263145535234</v>
          </cell>
          <cell r="O2301">
            <v>7.9904196537790142</v>
          </cell>
        </row>
        <row r="2302">
          <cell r="A2302">
            <v>32150</v>
          </cell>
          <cell r="B2302">
            <v>4.4958541724232592</v>
          </cell>
          <cell r="C2302">
            <v>5.8053484385886353E-2</v>
          </cell>
          <cell r="D2302">
            <v>1181025.55</v>
          </cell>
          <cell r="E2302">
            <v>635600.62</v>
          </cell>
          <cell r="F2302">
            <v>253.53</v>
          </cell>
          <cell r="G2302">
            <v>1181022.1107000001</v>
          </cell>
          <cell r="H2302">
            <v>635603.51549999998</v>
          </cell>
          <cell r="I2302">
            <v>253.791</v>
          </cell>
          <cell r="J2302">
            <v>1181019.43</v>
          </cell>
          <cell r="K2302">
            <v>635605.77</v>
          </cell>
          <cell r="L2302">
            <v>253.99</v>
          </cell>
          <cell r="M2302">
            <v>5.6813279668270752E-2</v>
          </cell>
          <cell r="N2302">
            <v>3.502702205575194</v>
          </cell>
          <cell r="O2302">
            <v>7.9985563779984528</v>
          </cell>
        </row>
        <row r="2303">
          <cell r="A2303">
            <v>32160</v>
          </cell>
          <cell r="B2303">
            <v>4.4986260390540389</v>
          </cell>
          <cell r="C2303">
            <v>5.8462294424301224E-2</v>
          </cell>
          <cell r="D2303">
            <v>1181019.72</v>
          </cell>
          <cell r="E2303">
            <v>635593.01</v>
          </cell>
          <cell r="F2303">
            <v>253.96</v>
          </cell>
          <cell r="G2303">
            <v>1181016.0290000001</v>
          </cell>
          <cell r="H2303">
            <v>635595.58180000004</v>
          </cell>
          <cell r="I2303">
            <v>254.22300000000001</v>
          </cell>
          <cell r="J2303">
            <v>1181013.1599999999</v>
          </cell>
          <cell r="K2303">
            <v>635597.57999999996</v>
          </cell>
          <cell r="L2303">
            <v>254.43</v>
          </cell>
          <cell r="M2303">
            <v>5.920580767658936E-2</v>
          </cell>
          <cell r="N2303">
            <v>3.4962786274401885</v>
          </cell>
          <cell r="O2303">
            <v>7.9949046664942269</v>
          </cell>
        </row>
        <row r="2304">
          <cell r="A2304">
            <v>32170</v>
          </cell>
          <cell r="B2304">
            <v>4.4982326507772319</v>
          </cell>
          <cell r="C2304">
            <v>5.9134335782756474E-2</v>
          </cell>
          <cell r="D2304">
            <v>1181014.6000000001</v>
          </cell>
          <cell r="E2304">
            <v>635584.9</v>
          </cell>
          <cell r="F2304">
            <v>254.39</v>
          </cell>
          <cell r="G2304">
            <v>1181010.6927</v>
          </cell>
          <cell r="H2304">
            <v>635587.1287</v>
          </cell>
          <cell r="I2304">
            <v>254.65600000000001</v>
          </cell>
          <cell r="J2304">
            <v>1181007.6499999999</v>
          </cell>
          <cell r="K2304">
            <v>635588.86</v>
          </cell>
          <cell r="L2304">
            <v>254.86</v>
          </cell>
          <cell r="M2304">
            <v>5.8272817249342253E-2</v>
          </cell>
          <cell r="N2304">
            <v>3.5007746257936474</v>
          </cell>
          <cell r="O2304">
            <v>7.9990072765708788</v>
          </cell>
        </row>
        <row r="2305">
          <cell r="A2305">
            <v>32180</v>
          </cell>
          <cell r="B2305">
            <v>4.4993810284974289</v>
          </cell>
          <cell r="C2305">
            <v>4.1783525069173988E-2</v>
          </cell>
          <cell r="D2305">
            <v>1181010.24</v>
          </cell>
          <cell r="E2305">
            <v>635576.36</v>
          </cell>
          <cell r="F2305">
            <v>254.9</v>
          </cell>
          <cell r="G2305">
            <v>1181006.1458000001</v>
          </cell>
          <cell r="H2305">
            <v>635578.22600000002</v>
          </cell>
          <cell r="I2305">
            <v>255.08799999999999</v>
          </cell>
          <cell r="J2305">
            <v>1181002.96</v>
          </cell>
          <cell r="K2305">
            <v>635579.67000000004</v>
          </cell>
          <cell r="L2305">
            <v>255.24</v>
          </cell>
          <cell r="M2305">
            <v>4.3456147977073332E-2</v>
          </cell>
          <cell r="N2305">
            <v>3.4977789582318168</v>
          </cell>
          <cell r="O2305">
            <v>7.9971599867292458</v>
          </cell>
        </row>
        <row r="2306">
          <cell r="A2306">
            <v>32190</v>
          </cell>
          <cell r="B2306">
            <v>4.0947099919754386</v>
          </cell>
          <cell r="C2306">
            <v>2.4665971509077001E-2</v>
          </cell>
          <cell r="D2306">
            <v>1181005.8999999999</v>
          </cell>
          <cell r="E2306">
            <v>635567.43000000005</v>
          </cell>
          <cell r="F2306">
            <v>255.42</v>
          </cell>
          <cell r="G2306">
            <v>1181002.1444000001</v>
          </cell>
          <cell r="H2306">
            <v>635569.06160000002</v>
          </cell>
          <cell r="I2306">
            <v>255.52099999999999</v>
          </cell>
          <cell r="J2306">
            <v>1180998.93</v>
          </cell>
          <cell r="K2306">
            <v>635570.46</v>
          </cell>
          <cell r="L2306">
            <v>255.6</v>
          </cell>
          <cell r="M2306">
            <v>2.2536602008562175E-2</v>
          </cell>
          <cell r="N2306">
            <v>3.5054086667543674</v>
          </cell>
          <cell r="O2306">
            <v>7.600118658729806</v>
          </cell>
        </row>
        <row r="2307">
          <cell r="A2307">
            <v>32200</v>
          </cell>
          <cell r="B2307">
            <v>3.5908038236942352</v>
          </cell>
          <cell r="C2307">
            <v>2.0329709887883757E-2</v>
          </cell>
          <cell r="D2307">
            <v>1181001.45</v>
          </cell>
          <cell r="E2307">
            <v>635558.46</v>
          </cell>
          <cell r="F2307">
            <v>255.88</v>
          </cell>
          <cell r="G2307">
            <v>1180998.1566999999</v>
          </cell>
          <cell r="H2307">
            <v>635559.89110000001</v>
          </cell>
          <cell r="I2307">
            <v>255.953</v>
          </cell>
          <cell r="J2307">
            <v>1180994.95</v>
          </cell>
          <cell r="K2307">
            <v>635561.29</v>
          </cell>
          <cell r="L2307">
            <v>255.97</v>
          </cell>
          <cell r="M2307">
            <v>4.8591571275185567E-3</v>
          </cell>
          <cell r="N2307">
            <v>3.4985491421384349</v>
          </cell>
          <cell r="O2307">
            <v>7.0893529658326706</v>
          </cell>
        </row>
        <row r="2308">
          <cell r="A2308">
            <v>32210</v>
          </cell>
          <cell r="B2308">
            <v>3.5030385466347167</v>
          </cell>
          <cell r="C2308">
            <v>1.8840786112226914E-2</v>
          </cell>
          <cell r="D2308">
            <v>1180997.3799999999</v>
          </cell>
          <cell r="E2308">
            <v>635549.31999999995</v>
          </cell>
          <cell r="F2308">
            <v>256.32</v>
          </cell>
          <cell r="G2308">
            <v>1180994.1691000001</v>
          </cell>
          <cell r="H2308">
            <v>635550.72050000005</v>
          </cell>
          <cell r="I2308">
            <v>256.38600000000002</v>
          </cell>
          <cell r="J2308">
            <v>1180990.96</v>
          </cell>
          <cell r="K2308">
            <v>635552.12</v>
          </cell>
          <cell r="L2308">
            <v>256.33999999999997</v>
          </cell>
          <cell r="M2308">
            <v>-1.3139144887933954E-2</v>
          </cell>
          <cell r="N2308">
            <v>3.5009888689401856</v>
          </cell>
          <cell r="O2308">
            <v>7.0040274155749023</v>
          </cell>
        </row>
        <row r="2309">
          <cell r="A2309">
            <v>32220</v>
          </cell>
          <cell r="B2309">
            <v>3.5007304895045084</v>
          </cell>
          <cell r="C2309">
            <v>1.9424517312559047E-2</v>
          </cell>
          <cell r="D2309">
            <v>1180993.3899999999</v>
          </cell>
          <cell r="E2309">
            <v>635540.15</v>
          </cell>
          <cell r="F2309">
            <v>256.75</v>
          </cell>
          <cell r="G2309">
            <v>1180990.1813999999</v>
          </cell>
          <cell r="H2309">
            <v>635541.55000000005</v>
          </cell>
          <cell r="I2309">
            <v>256.81799999999998</v>
          </cell>
          <cell r="J2309">
            <v>1180986.97</v>
          </cell>
          <cell r="K2309">
            <v>635542.94999999995</v>
          </cell>
          <cell r="L2309">
            <v>256.75</v>
          </cell>
          <cell r="M2309">
            <v>-1.9410286867916168E-2</v>
          </cell>
          <cell r="N2309">
            <v>3.5032970126980874</v>
          </cell>
          <cell r="O2309">
            <v>7.0040275022025957</v>
          </cell>
        </row>
        <row r="2310">
          <cell r="A2310">
            <v>32230</v>
          </cell>
          <cell r="B2310">
            <v>3.4983308433468476</v>
          </cell>
          <cell r="C2310">
            <v>2.02953931973009E-2</v>
          </cell>
          <cell r="D2310">
            <v>1180989.3999999999</v>
          </cell>
          <cell r="E2310">
            <v>635530.98</v>
          </cell>
          <cell r="F2310">
            <v>257.18</v>
          </cell>
          <cell r="G2310">
            <v>1180986.1938</v>
          </cell>
          <cell r="H2310">
            <v>635532.37950000004</v>
          </cell>
          <cell r="I2310">
            <v>257.25099999999998</v>
          </cell>
          <cell r="J2310">
            <v>1180982.98</v>
          </cell>
          <cell r="K2310">
            <v>635533.78</v>
          </cell>
          <cell r="L2310">
            <v>257.18</v>
          </cell>
          <cell r="M2310">
            <v>-2.0252749228366906E-2</v>
          </cell>
          <cell r="N2310">
            <v>3.5056968907966213</v>
          </cell>
          <cell r="O2310">
            <v>7.0040277341434685</v>
          </cell>
        </row>
        <row r="2311">
          <cell r="A2311">
            <v>32240</v>
          </cell>
          <cell r="B2311">
            <v>3.5051896109929261</v>
          </cell>
          <cell r="C2311">
            <v>2.0826262799318335E-2</v>
          </cell>
          <cell r="D2311">
            <v>1180985.42</v>
          </cell>
          <cell r="E2311">
            <v>635521.81000000006</v>
          </cell>
          <cell r="F2311">
            <v>257.61</v>
          </cell>
          <cell r="G2311">
            <v>1180982.2061000001</v>
          </cell>
          <cell r="H2311">
            <v>635523.20900000003</v>
          </cell>
          <cell r="I2311">
            <v>257.68299999999999</v>
          </cell>
          <cell r="J2311">
            <v>1180979</v>
          </cell>
          <cell r="K2311">
            <v>635524.6</v>
          </cell>
          <cell r="L2311">
            <v>257.61</v>
          </cell>
          <cell r="M2311">
            <v>-2.088789353588508E-2</v>
          </cell>
          <cell r="N2311">
            <v>3.4948473801135669</v>
          </cell>
          <cell r="O2311">
            <v>7.0000369911064926</v>
          </cell>
        </row>
        <row r="2312">
          <cell r="A2312">
            <v>32250</v>
          </cell>
          <cell r="B2312">
            <v>3.5028412924512335</v>
          </cell>
          <cell r="C2312">
            <v>1.8841847086308702E-2</v>
          </cell>
          <cell r="D2312">
            <v>1180981.43</v>
          </cell>
          <cell r="E2312">
            <v>635512.64</v>
          </cell>
          <cell r="F2312">
            <v>258.05</v>
          </cell>
          <cell r="G2312">
            <v>1180978.2183999999</v>
          </cell>
          <cell r="H2312">
            <v>635514.03839999996</v>
          </cell>
          <cell r="I2312">
            <v>258.11599999999999</v>
          </cell>
          <cell r="J2312">
            <v>1180975.01</v>
          </cell>
          <cell r="K2312">
            <v>635515.43000000005</v>
          </cell>
          <cell r="L2312">
            <v>258.05</v>
          </cell>
          <cell r="M2312">
            <v>-1.8872261265324413E-2</v>
          </cell>
          <cell r="N2312">
            <v>3.4971961797307993</v>
          </cell>
          <cell r="O2312">
            <v>7.0000374721820329</v>
          </cell>
        </row>
        <row r="2313">
          <cell r="A2313">
            <v>32260</v>
          </cell>
          <cell r="B2313">
            <v>3.5004412649644583</v>
          </cell>
          <cell r="C2313">
            <v>1.9426122266523467E-2</v>
          </cell>
          <cell r="D2313">
            <v>1180977.44</v>
          </cell>
          <cell r="E2313">
            <v>635503.47</v>
          </cell>
          <cell r="F2313">
            <v>258.48</v>
          </cell>
          <cell r="G2313">
            <v>1180974.2308</v>
          </cell>
          <cell r="H2313">
            <v>635504.86789999995</v>
          </cell>
          <cell r="I2313">
            <v>258.548</v>
          </cell>
          <cell r="J2313">
            <v>1180971.02</v>
          </cell>
          <cell r="K2313">
            <v>635506.26</v>
          </cell>
          <cell r="L2313">
            <v>258.48</v>
          </cell>
          <cell r="M2313">
            <v>-1.9430808836447599E-2</v>
          </cell>
          <cell r="N2313">
            <v>3.4995969839624856</v>
          </cell>
          <cell r="O2313">
            <v>7.0000382489269439</v>
          </cell>
        </row>
        <row r="2314">
          <cell r="A2314">
            <v>32270</v>
          </cell>
          <cell r="B2314">
            <v>3.4981329833083747</v>
          </cell>
          <cell r="C2314">
            <v>2.0296541137444401E-2</v>
          </cell>
          <cell r="D2314">
            <v>1180973.45</v>
          </cell>
          <cell r="E2314">
            <v>635494.30000000005</v>
          </cell>
          <cell r="F2314">
            <v>258.91000000000003</v>
          </cell>
          <cell r="G2314">
            <v>1180970.2431000001</v>
          </cell>
          <cell r="H2314">
            <v>635495.69739999995</v>
          </cell>
          <cell r="I2314">
            <v>258.98099999999999</v>
          </cell>
          <cell r="J2314">
            <v>1180967.03</v>
          </cell>
          <cell r="K2314">
            <v>635497.09</v>
          </cell>
          <cell r="L2314">
            <v>258.91000000000003</v>
          </cell>
          <cell r="M2314">
            <v>-2.0274672668224185E-2</v>
          </cell>
          <cell r="N2314">
            <v>3.5019061053077052</v>
          </cell>
          <cell r="O2314">
            <v>7.0000390886160799</v>
          </cell>
        </row>
        <row r="2315">
          <cell r="A2315">
            <v>32280</v>
          </cell>
          <cell r="B2315">
            <v>3.5048624067112297</v>
          </cell>
          <cell r="C2315">
            <v>2.0828207081753921E-2</v>
          </cell>
          <cell r="D2315">
            <v>1180969.47</v>
          </cell>
          <cell r="E2315">
            <v>635485.13</v>
          </cell>
          <cell r="F2315">
            <v>259.33999999999997</v>
          </cell>
          <cell r="G2315">
            <v>1180966.2555</v>
          </cell>
          <cell r="H2315">
            <v>635486.52679999999</v>
          </cell>
          <cell r="I2315">
            <v>259.41300000000001</v>
          </cell>
          <cell r="J2315">
            <v>1180963.05</v>
          </cell>
          <cell r="K2315">
            <v>635487.92000000004</v>
          </cell>
          <cell r="L2315">
            <v>259.33999999999997</v>
          </cell>
          <cell r="M2315">
            <v>-2.088594569068053E-2</v>
          </cell>
          <cell r="N2315">
            <v>3.4951733132490665</v>
          </cell>
          <cell r="O2315">
            <v>7.0000357199602963</v>
          </cell>
        </row>
        <row r="2316">
          <cell r="A2316">
            <v>32290</v>
          </cell>
          <cell r="B2316">
            <v>3.5025537154690412</v>
          </cell>
          <cell r="C2316">
            <v>1.884339409515454E-2</v>
          </cell>
          <cell r="D2316">
            <v>1180965.48</v>
          </cell>
          <cell r="E2316">
            <v>635475.96</v>
          </cell>
          <cell r="F2316">
            <v>259.77999999999997</v>
          </cell>
          <cell r="G2316">
            <v>1180962.2678</v>
          </cell>
          <cell r="H2316">
            <v>635477.35629999998</v>
          </cell>
          <cell r="I2316">
            <v>259.846</v>
          </cell>
          <cell r="J2316">
            <v>1180959.06</v>
          </cell>
          <cell r="K2316">
            <v>635478.75</v>
          </cell>
          <cell r="L2316">
            <v>259.77999999999997</v>
          </cell>
          <cell r="M2316">
            <v>-1.8870718845345309E-2</v>
          </cell>
          <cell r="N2316">
            <v>3.4974820270988576</v>
          </cell>
          <cell r="O2316">
            <v>7.0000357425678992</v>
          </cell>
        </row>
        <row r="2317">
          <cell r="A2317">
            <v>32300</v>
          </cell>
          <cell r="B2317">
            <v>3.5001533795364304</v>
          </cell>
          <cell r="C2317">
            <v>1.9427720052955674E-2</v>
          </cell>
          <cell r="D2317">
            <v>1180961.49</v>
          </cell>
          <cell r="E2317">
            <v>635466.79</v>
          </cell>
          <cell r="F2317">
            <v>260.20999999999998</v>
          </cell>
          <cell r="G2317">
            <v>1180958.2801999999</v>
          </cell>
          <cell r="H2317">
            <v>635468.18579999998</v>
          </cell>
          <cell r="I2317">
            <v>260.27800000000002</v>
          </cell>
          <cell r="J2317">
            <v>1180955.07</v>
          </cell>
          <cell r="K2317">
            <v>635469.57999999996</v>
          </cell>
          <cell r="L2317">
            <v>260.26</v>
          </cell>
          <cell r="M2317">
            <v>-5.143029767039081E-3</v>
          </cell>
          <cell r="N2317">
            <v>3.4998825236028086</v>
          </cell>
          <cell r="O2317">
            <v>7.0000359031392385</v>
          </cell>
        </row>
        <row r="2318">
          <cell r="A2318">
            <v>32310</v>
          </cell>
          <cell r="B2318">
            <v>3.8785885694352831</v>
          </cell>
          <cell r="C2318">
            <v>2.0883885606822888E-2</v>
          </cell>
          <cell r="D2318">
            <v>1180957.8500000001</v>
          </cell>
          <cell r="E2318">
            <v>635457.47</v>
          </cell>
          <cell r="F2318">
            <v>260.63</v>
          </cell>
          <cell r="G2318">
            <v>1180954.2925</v>
          </cell>
          <cell r="H2318">
            <v>635459.01520000002</v>
          </cell>
          <cell r="I2318">
            <v>260.71100000000001</v>
          </cell>
          <cell r="J2318">
            <v>1180951.08</v>
          </cell>
          <cell r="K2318">
            <v>635460.41</v>
          </cell>
          <cell r="L2318">
            <v>260.76</v>
          </cell>
          <cell r="M2318">
            <v>1.3991080936462617E-2</v>
          </cell>
          <cell r="N2318">
            <v>3.5022311873186052</v>
          </cell>
          <cell r="O2318">
            <v>7.3808197567538887</v>
          </cell>
        </row>
        <row r="2319">
          <cell r="A2319">
            <v>32320</v>
          </cell>
          <cell r="B2319">
            <v>4.3777855246482824</v>
          </cell>
          <cell r="C2319">
            <v>3.0380656898596411E-2</v>
          </cell>
          <cell r="D2319">
            <v>1180954.32</v>
          </cell>
          <cell r="E2319">
            <v>635448.1</v>
          </cell>
          <cell r="F2319">
            <v>261.01</v>
          </cell>
          <cell r="G2319">
            <v>1180950.3049000001</v>
          </cell>
          <cell r="H2319">
            <v>635449.84470000002</v>
          </cell>
          <cell r="I2319">
            <v>261.14299999999997</v>
          </cell>
          <cell r="J2319">
            <v>1180947.1000000001</v>
          </cell>
          <cell r="K2319">
            <v>635451.24</v>
          </cell>
          <cell r="L2319">
            <v>261.25</v>
          </cell>
          <cell r="M2319">
            <v>3.0611128712091897E-2</v>
          </cell>
          <cell r="N2319">
            <v>3.4954607850758861</v>
          </cell>
          <cell r="O2319">
            <v>7.8732463097241681</v>
          </cell>
        </row>
        <row r="2320">
          <cell r="A2320">
            <v>32330</v>
          </cell>
          <cell r="B2320">
            <v>4.4982968620143762</v>
          </cell>
          <cell r="C2320">
            <v>4.8907399122055585E-2</v>
          </cell>
          <cell r="D2320">
            <v>1180950.72</v>
          </cell>
          <cell r="E2320">
            <v>635439.03</v>
          </cell>
          <cell r="F2320">
            <v>261.33</v>
          </cell>
          <cell r="G2320">
            <v>1180946.5035000001</v>
          </cell>
          <cell r="H2320">
            <v>635440.59710000001</v>
          </cell>
          <cell r="I2320">
            <v>261.55</v>
          </cell>
          <cell r="J2320">
            <v>1180943.22</v>
          </cell>
          <cell r="K2320">
            <v>635441.81999999995</v>
          </cell>
          <cell r="L2320">
            <v>261.72000000000003</v>
          </cell>
          <cell r="M2320">
            <v>4.8518272433686463E-2</v>
          </cell>
          <cell r="N2320">
            <v>3.5038345652633773</v>
          </cell>
          <cell r="O2320">
            <v>8.0021314272777531</v>
          </cell>
        </row>
        <row r="2321">
          <cell r="A2321">
            <v>32340</v>
          </cell>
          <cell r="B2321">
            <v>4.5016534172743583</v>
          </cell>
          <cell r="C2321">
            <v>5.3313744474195089E-2</v>
          </cell>
          <cell r="D2321">
            <v>1180947.67</v>
          </cell>
          <cell r="E2321">
            <v>635429.84</v>
          </cell>
          <cell r="F2321">
            <v>261.54000000000002</v>
          </cell>
          <cell r="G2321">
            <v>1180943.351</v>
          </cell>
          <cell r="H2321">
            <v>635431.10930000001</v>
          </cell>
          <cell r="I2321">
            <v>261.77999999999997</v>
          </cell>
          <cell r="J2321">
            <v>1180939.99</v>
          </cell>
          <cell r="K2321">
            <v>635432.09</v>
          </cell>
          <cell r="L2321">
            <v>261.97000000000003</v>
          </cell>
          <cell r="M2321">
            <v>5.4267790069359174E-2</v>
          </cell>
          <cell r="N2321">
            <v>3.5011560219647286</v>
          </cell>
          <cell r="O2321">
            <v>8.0028094392390869</v>
          </cell>
        </row>
        <row r="2322">
          <cell r="A2322">
            <v>32350</v>
          </cell>
          <cell r="B2322">
            <v>4.497996589559679</v>
          </cell>
          <cell r="C2322">
            <v>5.4913336433675151E-2</v>
          </cell>
          <cell r="D2322">
            <v>1180945.28</v>
          </cell>
          <cell r="E2322">
            <v>635420.47</v>
          </cell>
          <cell r="F2322">
            <v>261.56</v>
          </cell>
          <cell r="G2322">
            <v>1180940.8836000001</v>
          </cell>
          <cell r="H2322">
            <v>635421.42059999995</v>
          </cell>
          <cell r="I2322">
            <v>261.80700000000002</v>
          </cell>
          <cell r="J2322">
            <v>1180937.46</v>
          </cell>
          <cell r="K2322">
            <v>635422.16</v>
          </cell>
          <cell r="L2322">
            <v>262</v>
          </cell>
          <cell r="M2322">
            <v>5.510295159413426E-2</v>
          </cell>
          <cell r="N2322">
            <v>3.5025346994393778</v>
          </cell>
          <cell r="O2322">
            <v>8.0005312889990563</v>
          </cell>
        </row>
        <row r="2323">
          <cell r="A2323">
            <v>32360</v>
          </cell>
          <cell r="B2323">
            <v>4.501811231060695</v>
          </cell>
          <cell r="C2323">
            <v>5.3534008342504887E-2</v>
          </cell>
          <cell r="D2323">
            <v>1180943.57</v>
          </cell>
          <cell r="E2323">
            <v>635410.93999999994</v>
          </cell>
          <cell r="F2323">
            <v>261.39</v>
          </cell>
          <cell r="G2323">
            <v>1180939.1140000001</v>
          </cell>
          <cell r="H2323">
            <v>635411.58059999999</v>
          </cell>
          <cell r="I2323">
            <v>261.63099999999997</v>
          </cell>
          <cell r="J2323">
            <v>1180935.6499999999</v>
          </cell>
          <cell r="K2323">
            <v>635412.07999999996</v>
          </cell>
          <cell r="L2323">
            <v>261.82</v>
          </cell>
          <cell r="M2323">
            <v>5.4002873556070016E-2</v>
          </cell>
          <cell r="N2323">
            <v>3.4998137609063851</v>
          </cell>
          <cell r="O2323">
            <v>8.0016249919670805</v>
          </cell>
        </row>
        <row r="2324">
          <cell r="A2324">
            <v>32370</v>
          </cell>
          <cell r="B2324">
            <v>4.5001490863557105</v>
          </cell>
          <cell r="C2324">
            <v>5.3775996162828008E-2</v>
          </cell>
          <cell r="D2324">
            <v>1180942.54</v>
          </cell>
          <cell r="E2324">
            <v>635401.31999999995</v>
          </cell>
          <cell r="F2324">
            <v>261.01</v>
          </cell>
          <cell r="G2324">
            <v>1180938.0512000001</v>
          </cell>
          <cell r="H2324">
            <v>635401.63939999999</v>
          </cell>
          <cell r="I2324">
            <v>261.25200000000001</v>
          </cell>
          <cell r="J2324">
            <v>1180934.56</v>
          </cell>
          <cell r="K2324">
            <v>635401.89</v>
          </cell>
          <cell r="L2324">
            <v>261.44</v>
          </cell>
          <cell r="M2324">
            <v>5.3711484458616406E-2</v>
          </cell>
          <cell r="N2324">
            <v>3.500182538146722</v>
          </cell>
          <cell r="O2324">
            <v>8.000331624502433</v>
          </cell>
        </row>
        <row r="2325">
          <cell r="A2325">
            <v>32380</v>
          </cell>
          <cell r="B2325">
            <v>4.4994005877112331</v>
          </cell>
          <cell r="C2325">
            <v>5.3340438425397665E-2</v>
          </cell>
          <cell r="D2325">
            <v>1180942.2</v>
          </cell>
          <cell r="E2325">
            <v>635391.65</v>
          </cell>
          <cell r="F2325">
            <v>260.43</v>
          </cell>
          <cell r="G2325">
            <v>1180937.7006000001</v>
          </cell>
          <cell r="H2325">
            <v>635391.64769999997</v>
          </cell>
          <cell r="I2325">
            <v>260.67</v>
          </cell>
          <cell r="J2325">
            <v>1180934.2</v>
          </cell>
          <cell r="K2325">
            <v>635391.65</v>
          </cell>
          <cell r="L2325">
            <v>260.86</v>
          </cell>
          <cell r="M2325">
            <v>5.4276398040826117E-2</v>
          </cell>
          <cell r="N2325">
            <v>3.5006007557296228</v>
          </cell>
          <cell r="O2325">
            <v>8.0000013434408555</v>
          </cell>
        </row>
        <row r="2326">
          <cell r="A2326">
            <v>32390</v>
          </cell>
          <cell r="B2326">
            <v>4.4977561262109189</v>
          </cell>
          <cell r="C2326">
            <v>4.2465619442306167E-2</v>
          </cell>
          <cell r="D2326">
            <v>1180942.55</v>
          </cell>
          <cell r="E2326">
            <v>635381.98</v>
          </cell>
          <cell r="F2326">
            <v>259.72000000000003</v>
          </cell>
          <cell r="G2326">
            <v>1180938.0639</v>
          </cell>
          <cell r="H2326">
            <v>635381.65639999998</v>
          </cell>
          <cell r="I2326">
            <v>259.911</v>
          </cell>
          <cell r="J2326">
            <v>1180934.57</v>
          </cell>
          <cell r="K2326">
            <v>635381.4</v>
          </cell>
          <cell r="L2326">
            <v>260.06</v>
          </cell>
          <cell r="M2326">
            <v>4.2531384301011013E-2</v>
          </cell>
          <cell r="N2326">
            <v>3.5032953299960901</v>
          </cell>
          <cell r="O2326">
            <v>8.0010514562070085</v>
          </cell>
        </row>
        <row r="2327">
          <cell r="A2327">
            <v>32400</v>
          </cell>
          <cell r="B2327">
            <v>4.1761748047329288</v>
          </cell>
          <cell r="C2327">
            <v>2.5382079284579508E-2</v>
          </cell>
          <cell r="D2327">
            <v>1180943.1499999999</v>
          </cell>
          <cell r="E2327">
            <v>635372.11</v>
          </cell>
          <cell r="F2327">
            <v>259.08</v>
          </cell>
          <cell r="G2327">
            <v>1180938.9939999999</v>
          </cell>
          <cell r="H2327">
            <v>635371.69999999995</v>
          </cell>
          <cell r="I2327">
            <v>259.18599999999998</v>
          </cell>
          <cell r="J2327">
            <v>1180935.51</v>
          </cell>
          <cell r="K2327">
            <v>635371.36</v>
          </cell>
          <cell r="L2327">
            <v>259.27</v>
          </cell>
          <cell r="M2327">
            <v>2.3996223585838271E-2</v>
          </cell>
          <cell r="N2327">
            <v>3.5005508137362513</v>
          </cell>
          <cell r="O2327">
            <v>7.6767256184691801</v>
          </cell>
        </row>
        <row r="2328">
          <cell r="A2328">
            <v>32410</v>
          </cell>
          <cell r="B2328">
            <v>3.6776792788994093</v>
          </cell>
          <cell r="C2328">
            <v>2.0121384815849873E-2</v>
          </cell>
          <cell r="D2328">
            <v>1180943.6299999999</v>
          </cell>
          <cell r="E2328">
            <v>635362.11</v>
          </cell>
          <cell r="F2328">
            <v>258.52999999999997</v>
          </cell>
          <cell r="G2328">
            <v>1180939.9702000001</v>
          </cell>
          <cell r="H2328">
            <v>635361.74780000001</v>
          </cell>
          <cell r="I2328">
            <v>258.60399999999998</v>
          </cell>
          <cell r="J2328">
            <v>1180936.49</v>
          </cell>
          <cell r="K2328">
            <v>635361.41</v>
          </cell>
          <cell r="L2328">
            <v>258.63</v>
          </cell>
          <cell r="M2328">
            <v>7.4358892490558257E-3</v>
          </cell>
          <cell r="N2328">
            <v>3.4965555738087164</v>
          </cell>
          <cell r="O2328">
            <v>7.1742348527081257</v>
          </cell>
        </row>
        <row r="2329">
          <cell r="A2329">
            <v>32420</v>
          </cell>
          <cell r="B2329">
            <v>3.5006823691845166</v>
          </cell>
          <cell r="C2329">
            <v>1.8853467135708395E-2</v>
          </cell>
          <cell r="D2329">
            <v>1180944.43</v>
          </cell>
          <cell r="E2329">
            <v>635352.14</v>
          </cell>
          <cell r="F2329">
            <v>258.10000000000002</v>
          </cell>
          <cell r="G2329">
            <v>1180940.9463</v>
          </cell>
          <cell r="H2329">
            <v>635351.79559999995</v>
          </cell>
          <cell r="I2329">
            <v>258.166</v>
          </cell>
          <cell r="J2329">
            <v>1180937.46</v>
          </cell>
          <cell r="K2329">
            <v>635351.44999999995</v>
          </cell>
          <cell r="L2329">
            <v>258.13</v>
          </cell>
          <cell r="M2329">
            <v>-1.0275767522349067E-2</v>
          </cell>
          <cell r="N2329">
            <v>3.5033879388283076</v>
          </cell>
          <cell r="O2329">
            <v>7.0040703080128246</v>
          </cell>
        </row>
        <row r="2330">
          <cell r="A2330">
            <v>32430</v>
          </cell>
          <cell r="B2330">
            <v>3.5037156189921137</v>
          </cell>
          <cell r="C2330">
            <v>1.9978790407689972E-2</v>
          </cell>
          <cell r="D2330">
            <v>1180945.4099999999</v>
          </cell>
          <cell r="E2330">
            <v>635342.18000000005</v>
          </cell>
          <cell r="F2330">
            <v>257.8</v>
          </cell>
          <cell r="G2330">
            <v>1180941.9225000001</v>
          </cell>
          <cell r="H2330">
            <v>635341.84329999995</v>
          </cell>
          <cell r="I2330">
            <v>257.87</v>
          </cell>
          <cell r="J2330">
            <v>1180938.44</v>
          </cell>
          <cell r="K2330">
            <v>635341.5</v>
          </cell>
          <cell r="L2330">
            <v>257.8</v>
          </cell>
          <cell r="M2330">
            <v>-2.0003542866827369E-2</v>
          </cell>
          <cell r="N2330">
            <v>3.4993801081145892</v>
          </cell>
          <cell r="O2330">
            <v>7.0030957271067029</v>
          </cell>
        </row>
        <row r="2331">
          <cell r="A2331">
            <v>32440</v>
          </cell>
          <cell r="B2331">
            <v>3.4977568381844879</v>
          </cell>
          <cell r="C2331">
            <v>1.9726928769534278E-2</v>
          </cell>
          <cell r="D2331">
            <v>1180946.3799999999</v>
          </cell>
          <cell r="E2331">
            <v>635332.23</v>
          </cell>
          <cell r="F2331">
            <v>257.64999999999998</v>
          </cell>
          <cell r="G2331">
            <v>1180942.8987</v>
          </cell>
          <cell r="H2331">
            <v>635331.89110000001</v>
          </cell>
          <cell r="I2331">
            <v>257.71899999999999</v>
          </cell>
          <cell r="J2331">
            <v>1180939.42</v>
          </cell>
          <cell r="K2331">
            <v>635331.55000000005</v>
          </cell>
          <cell r="L2331">
            <v>257.64999999999998</v>
          </cell>
          <cell r="M2331">
            <v>-1.9740325552622565E-2</v>
          </cell>
          <cell r="N2331">
            <v>3.4953830835302488</v>
          </cell>
          <cell r="O2331">
            <v>6.9931399217147368</v>
          </cell>
        </row>
        <row r="2332">
          <cell r="A2332">
            <v>32450</v>
          </cell>
          <cell r="B2332">
            <v>3.5017623350492451</v>
          </cell>
          <cell r="C2332">
            <v>1.9989934582184822E-2</v>
          </cell>
          <cell r="D2332">
            <v>1180947.3600000001</v>
          </cell>
          <cell r="E2332">
            <v>635322.28</v>
          </cell>
          <cell r="F2332">
            <v>257.64</v>
          </cell>
          <cell r="G2332">
            <v>1180943.8748999999</v>
          </cell>
          <cell r="H2332">
            <v>635321.9388</v>
          </cell>
          <cell r="I2332">
            <v>257.70999999999998</v>
          </cell>
          <cell r="J2332">
            <v>1180940.3899999999</v>
          </cell>
          <cell r="K2332">
            <v>635321.59999999998</v>
          </cell>
          <cell r="L2332">
            <v>257.64</v>
          </cell>
          <cell r="M2332">
            <v>-1.9992401515898667E-2</v>
          </cell>
          <cell r="N2332">
            <v>3.5013302401078077</v>
          </cell>
          <cell r="O2332">
            <v>7.0030925751570532</v>
          </cell>
        </row>
        <row r="2333">
          <cell r="A2333">
            <v>32460</v>
          </cell>
          <cell r="B2333">
            <v>3.4959068294733626</v>
          </cell>
          <cell r="C2333">
            <v>2.145366099798025E-2</v>
          </cell>
          <cell r="D2333">
            <v>1180948.33</v>
          </cell>
          <cell r="E2333">
            <v>635312.32999999996</v>
          </cell>
          <cell r="F2333">
            <v>257.77</v>
          </cell>
          <cell r="G2333">
            <v>1180944.851</v>
          </cell>
          <cell r="H2333">
            <v>635311.98659999995</v>
          </cell>
          <cell r="I2333">
            <v>257.84500000000003</v>
          </cell>
          <cell r="J2333">
            <v>1180941.3700000001</v>
          </cell>
          <cell r="K2333">
            <v>635311.64</v>
          </cell>
          <cell r="L2333">
            <v>257.77</v>
          </cell>
          <cell r="M2333">
            <v>-2.1439519265201341E-2</v>
          </cell>
          <cell r="N2333">
            <v>3.4982127664484803</v>
          </cell>
          <cell r="O2333">
            <v>6.994119595921843</v>
          </cell>
        </row>
        <row r="2334">
          <cell r="A2334">
            <v>32470</v>
          </cell>
          <cell r="B2334">
            <v>3.4999050273967458</v>
          </cell>
          <cell r="C2334">
            <v>1.9714820676514949E-2</v>
          </cell>
          <cell r="D2334">
            <v>1180949.31</v>
          </cell>
          <cell r="E2334">
            <v>635302.38</v>
          </cell>
          <cell r="F2334">
            <v>257.97000000000003</v>
          </cell>
          <cell r="G2334">
            <v>1180945.8271999999</v>
          </cell>
          <cell r="H2334">
            <v>635302.0344</v>
          </cell>
          <cell r="I2334">
            <v>258.03899999999999</v>
          </cell>
          <cell r="J2334">
            <v>1180942.3400000001</v>
          </cell>
          <cell r="K2334">
            <v>635301.68999999994</v>
          </cell>
          <cell r="L2334">
            <v>257.97000000000003</v>
          </cell>
          <cell r="M2334">
            <v>-1.9690851311903297E-2</v>
          </cell>
          <cell r="N2334">
            <v>3.5041654069191441</v>
          </cell>
          <cell r="O2334">
            <v>7.0040704343158904</v>
          </cell>
        </row>
        <row r="2335">
          <cell r="A2335">
            <v>32480</v>
          </cell>
          <cell r="B2335">
            <v>3.5029353362072366</v>
          </cell>
          <cell r="C2335">
            <v>2.0839665307387317E-2</v>
          </cell>
          <cell r="D2335">
            <v>1180950.29</v>
          </cell>
          <cell r="E2335">
            <v>635292.42000000004</v>
          </cell>
          <cell r="F2335">
            <v>258.16000000000003</v>
          </cell>
          <cell r="G2335">
            <v>1180946.8034000001</v>
          </cell>
          <cell r="H2335">
            <v>635292.0821</v>
          </cell>
          <cell r="I2335">
            <v>258.233</v>
          </cell>
          <cell r="J2335">
            <v>1180943.32</v>
          </cell>
          <cell r="K2335">
            <v>635291.74</v>
          </cell>
          <cell r="L2335">
            <v>258.16000000000003</v>
          </cell>
          <cell r="M2335">
            <v>-2.0856199692848829E-2</v>
          </cell>
          <cell r="N2335">
            <v>3.5001582778769285</v>
          </cell>
          <cell r="O2335">
            <v>7.0030936140841646</v>
          </cell>
        </row>
        <row r="2336">
          <cell r="A2336">
            <v>32490</v>
          </cell>
          <cell r="B2336">
            <v>3.4970771024360192</v>
          </cell>
          <cell r="C2336">
            <v>2.0874575498815343E-2</v>
          </cell>
          <cell r="D2336">
            <v>1180951.26</v>
          </cell>
          <cell r="E2336">
            <v>635282.47</v>
          </cell>
          <cell r="F2336">
            <v>258.32</v>
          </cell>
          <cell r="G2336">
            <v>1180947.7794999999</v>
          </cell>
          <cell r="H2336">
            <v>635282.12990000006</v>
          </cell>
          <cell r="I2336">
            <v>258.39299999999997</v>
          </cell>
          <cell r="J2336">
            <v>1180944.3</v>
          </cell>
          <cell r="K2336">
            <v>635281.79</v>
          </cell>
          <cell r="L2336">
            <v>258.32</v>
          </cell>
          <cell r="M2336">
            <v>-2.0880634205927309E-2</v>
          </cell>
          <cell r="N2336">
            <v>3.496062393509908</v>
          </cell>
          <cell r="O2336">
            <v>6.9931394959459272</v>
          </cell>
        </row>
        <row r="2337">
          <cell r="A2337">
            <v>32500</v>
          </cell>
          <cell r="B2337">
            <v>3.5010832965299965</v>
          </cell>
          <cell r="C2337">
            <v>1.8565682245955333E-2</v>
          </cell>
          <cell r="D2337">
            <v>1180952.24</v>
          </cell>
          <cell r="E2337">
            <v>635272.52</v>
          </cell>
          <cell r="F2337">
            <v>258.42</v>
          </cell>
          <cell r="G2337">
            <v>1180948.7557000001</v>
          </cell>
          <cell r="H2337">
            <v>635272.17760000005</v>
          </cell>
          <cell r="I2337">
            <v>258.48500000000001</v>
          </cell>
          <cell r="J2337">
            <v>1180945.27</v>
          </cell>
          <cell r="K2337">
            <v>635271.84</v>
          </cell>
          <cell r="L2337">
            <v>258.42</v>
          </cell>
          <cell r="M2337">
            <v>-1.8560766200584757E-2</v>
          </cell>
          <cell r="N2337">
            <v>3.5020106011544878</v>
          </cell>
          <cell r="O2337">
            <v>7.0030938976844848</v>
          </cell>
        </row>
        <row r="2338">
          <cell r="A2338">
            <v>32510</v>
          </cell>
          <cell r="B2338">
            <v>3.5050807080121817</v>
          </cell>
          <cell r="C2338">
            <v>1.1412005409327254E-2</v>
          </cell>
          <cell r="D2338">
            <v>1180953.22</v>
          </cell>
          <cell r="E2338">
            <v>635262.56999999995</v>
          </cell>
          <cell r="F2338">
            <v>258.47000000000003</v>
          </cell>
          <cell r="G2338">
            <v>1180949.7319</v>
          </cell>
          <cell r="H2338">
            <v>635262.2254</v>
          </cell>
          <cell r="I2338">
            <v>258.51</v>
          </cell>
          <cell r="J2338">
            <v>1180946.25</v>
          </cell>
          <cell r="K2338">
            <v>635261.88</v>
          </cell>
          <cell r="L2338">
            <v>258.44</v>
          </cell>
          <cell r="M2338">
            <v>-2.0005774932856008E-2</v>
          </cell>
          <cell r="N2338">
            <v>3.4989896784768053</v>
          </cell>
          <cell r="O2338">
            <v>7.0040703864889871</v>
          </cell>
        </row>
        <row r="2339">
          <cell r="A2339">
            <v>32520</v>
          </cell>
          <cell r="B2339">
            <v>3.4981512045718479</v>
          </cell>
          <cell r="C2339">
            <v>-6.8607669012804608E-3</v>
          </cell>
          <cell r="D2339">
            <v>1180954.19</v>
          </cell>
          <cell r="E2339">
            <v>635252.61</v>
          </cell>
          <cell r="F2339">
            <v>258.49</v>
          </cell>
          <cell r="G2339">
            <v>1180950.7080999999</v>
          </cell>
          <cell r="H2339">
            <v>635252.27320000005</v>
          </cell>
          <cell r="I2339">
            <v>258.46600000000001</v>
          </cell>
          <cell r="J2339">
            <v>1180947.1299999999</v>
          </cell>
          <cell r="K2339">
            <v>635251.92000000004</v>
          </cell>
          <cell r="L2339">
            <v>258.39</v>
          </cell>
          <cell r="M2339">
            <v>-2.1137590581760485E-2</v>
          </cell>
          <cell r="N2339">
            <v>3.5954902100148454</v>
          </cell>
          <cell r="O2339">
            <v>7.0936414145866937</v>
          </cell>
        </row>
        <row r="2340">
          <cell r="A2340">
            <v>32530</v>
          </cell>
          <cell r="B2340">
            <v>3.5022550520121021</v>
          </cell>
          <cell r="C2340">
            <v>-2.4270077061105434E-2</v>
          </cell>
          <cell r="D2340">
            <v>1180955.17</v>
          </cell>
          <cell r="E2340">
            <v>635242.66</v>
          </cell>
          <cell r="F2340">
            <v>258.44</v>
          </cell>
          <cell r="G2340">
            <v>1180951.6842</v>
          </cell>
          <cell r="H2340">
            <v>635242.32090000005</v>
          </cell>
          <cell r="I2340">
            <v>258.35500000000002</v>
          </cell>
          <cell r="J2340">
            <v>1180947.6100000001</v>
          </cell>
          <cell r="K2340">
            <v>635241.92000000004</v>
          </cell>
          <cell r="L2340">
            <v>258.25</v>
          </cell>
          <cell r="M2340">
            <v>-2.5648061153026966E-2</v>
          </cell>
          <cell r="N2340">
            <v>4.093876701772686</v>
          </cell>
          <cell r="O2340">
            <v>7.5961317537847881</v>
          </cell>
        </row>
        <row r="2341">
          <cell r="A2341">
            <v>32540</v>
          </cell>
          <cell r="B2341">
            <v>3.5001100381577013</v>
          </cell>
          <cell r="C2341">
            <v>-4.3998616706649299E-2</v>
          </cell>
          <cell r="D2341">
            <v>1180956.1299999999</v>
          </cell>
          <cell r="E2341">
            <v>635232.63</v>
          </cell>
          <cell r="F2341">
            <v>258.33</v>
          </cell>
          <cell r="G2341">
            <v>1180952.6398</v>
          </cell>
          <cell r="H2341">
            <v>635232.36679999996</v>
          </cell>
          <cell r="I2341">
            <v>258.17599999999999</v>
          </cell>
          <cell r="J2341">
            <v>1180948.1499999999</v>
          </cell>
          <cell r="K2341">
            <v>635232.03</v>
          </cell>
          <cell r="L2341">
            <v>257.98</v>
          </cell>
          <cell r="M2341">
            <v>-4.3532196017963196E-2</v>
          </cell>
          <cell r="N2341">
            <v>4.5024147166637718</v>
          </cell>
          <cell r="O2341">
            <v>8.0025247548214722</v>
          </cell>
        </row>
        <row r="2342">
          <cell r="A2342">
            <v>32550</v>
          </cell>
          <cell r="B2342">
            <v>3.4993336238207968</v>
          </cell>
          <cell r="C2342">
            <v>-5.9439888378781981E-2</v>
          </cell>
          <cell r="D2342">
            <v>1180956.26</v>
          </cell>
          <cell r="E2342">
            <v>635222.19999999995</v>
          </cell>
          <cell r="F2342">
            <v>258.17</v>
          </cell>
          <cell r="G2342">
            <v>1180952.7649999999</v>
          </cell>
          <cell r="H2342">
            <v>635222.37410000002</v>
          </cell>
          <cell r="I2342">
            <v>257.96199999999999</v>
          </cell>
          <cell r="J2342">
            <v>1180948.27</v>
          </cell>
          <cell r="K2342">
            <v>635222.6</v>
          </cell>
          <cell r="L2342">
            <v>257.69</v>
          </cell>
          <cell r="M2342">
            <v>-6.0435408446272369E-2</v>
          </cell>
          <cell r="N2342">
            <v>4.5006728173567625</v>
          </cell>
          <cell r="O2342">
            <v>8.0000064411775593</v>
          </cell>
        </row>
        <row r="2343">
          <cell r="A2343">
            <v>32560</v>
          </cell>
          <cell r="B2343">
            <v>3.5008287591704264</v>
          </cell>
          <cell r="C2343">
            <v>-6.0271442711169763E-2</v>
          </cell>
          <cell r="D2343">
            <v>1180955.0900000001</v>
          </cell>
          <cell r="E2343">
            <v>635211.82999999996</v>
          </cell>
          <cell r="F2343">
            <v>257.95999999999998</v>
          </cell>
          <cell r="G2343">
            <v>1180951.6433999999</v>
          </cell>
          <cell r="H2343">
            <v>635212.44380000001</v>
          </cell>
          <cell r="I2343">
            <v>257.74900000000002</v>
          </cell>
          <cell r="J2343">
            <v>1180947.21</v>
          </cell>
          <cell r="K2343">
            <v>635213.23</v>
          </cell>
          <cell r="L2343">
            <v>257.48</v>
          </cell>
          <cell r="M2343">
            <v>-5.9743643668101559E-2</v>
          </cell>
          <cell r="N2343">
            <v>4.5025710432795458</v>
          </cell>
          <cell r="O2343">
            <v>8.0033998024499731</v>
          </cell>
        </row>
        <row r="2344">
          <cell r="A2344">
            <v>32570</v>
          </cell>
          <cell r="B2344">
            <v>3.5025845799130924</v>
          </cell>
          <cell r="C2344">
            <v>-6.1097739431408248E-2</v>
          </cell>
          <cell r="D2344">
            <v>1180952.6399999999</v>
          </cell>
          <cell r="E2344">
            <v>635201.69999999995</v>
          </cell>
          <cell r="F2344">
            <v>257.75</v>
          </cell>
          <cell r="G2344">
            <v>1180949.2925</v>
          </cell>
          <cell r="H2344">
            <v>635202.73069999996</v>
          </cell>
          <cell r="I2344">
            <v>257.536</v>
          </cell>
          <cell r="J2344">
            <v>1180944.99</v>
          </cell>
          <cell r="K2344">
            <v>635204.06000000006</v>
          </cell>
          <cell r="L2344">
            <v>257.27</v>
          </cell>
          <cell r="M2344">
            <v>-5.9069493097417526E-2</v>
          </cell>
          <cell r="N2344">
            <v>4.5031705208868447</v>
          </cell>
          <cell r="O2344">
            <v>8.0057551007999379</v>
          </cell>
        </row>
        <row r="2345">
          <cell r="A2345">
            <v>32580</v>
          </cell>
          <cell r="B2345">
            <v>3.5035885259652311</v>
          </cell>
          <cell r="C2345">
            <v>-5.9082280486395182E-2</v>
          </cell>
          <cell r="D2345">
            <v>1180948.94</v>
          </cell>
          <cell r="E2345">
            <v>635191.93999999994</v>
          </cell>
          <cell r="F2345">
            <v>257.52999999999997</v>
          </cell>
          <cell r="G2345">
            <v>1180945.7490000001</v>
          </cell>
          <cell r="H2345">
            <v>635193.38659999997</v>
          </cell>
          <cell r="I2345">
            <v>257.32299999999998</v>
          </cell>
          <cell r="J2345">
            <v>1180941.6499999999</v>
          </cell>
          <cell r="K2345">
            <v>635195.24</v>
          </cell>
          <cell r="L2345">
            <v>257.05</v>
          </cell>
          <cell r="M2345">
            <v>-6.0686310391277962E-2</v>
          </cell>
          <cell r="N2345">
            <v>4.4985433821859795</v>
          </cell>
          <cell r="O2345">
            <v>8.0021319081512097</v>
          </cell>
        </row>
        <row r="2346">
          <cell r="A2346">
            <v>32590</v>
          </cell>
          <cell r="B2346">
            <v>3.4970595719384234</v>
          </cell>
          <cell r="C2346">
            <v>-6.0050449722129362E-2</v>
          </cell>
          <cell r="D2346">
            <v>1180944.05</v>
          </cell>
          <cell r="E2346">
            <v>635182.73</v>
          </cell>
          <cell r="F2346">
            <v>257.32</v>
          </cell>
          <cell r="G2346">
            <v>1180941.0682000001</v>
          </cell>
          <cell r="H2346">
            <v>635184.55709999998</v>
          </cell>
          <cell r="I2346">
            <v>257.11</v>
          </cell>
          <cell r="J2346">
            <v>1180937.23</v>
          </cell>
          <cell r="K2346">
            <v>635186.91</v>
          </cell>
          <cell r="L2346">
            <v>256.83999999999997</v>
          </cell>
          <cell r="M2346">
            <v>-5.9973472934151596E-2</v>
          </cell>
          <cell r="N2346">
            <v>4.5019904099348649</v>
          </cell>
          <cell r="O2346">
            <v>7.9990499818732879</v>
          </cell>
        </row>
        <row r="2347">
          <cell r="A2347">
            <v>32600</v>
          </cell>
          <cell r="B2347">
            <v>3.5040052338740759</v>
          </cell>
          <cell r="C2347">
            <v>-6.1072968136921792E-2</v>
          </cell>
          <cell r="D2347">
            <v>1180938.19</v>
          </cell>
          <cell r="E2347">
            <v>635174.26</v>
          </cell>
          <cell r="F2347">
            <v>257.11</v>
          </cell>
          <cell r="G2347">
            <v>1180935.3722000001</v>
          </cell>
          <cell r="H2347">
            <v>635176.34279999998</v>
          </cell>
          <cell r="I2347">
            <v>256.89600000000002</v>
          </cell>
          <cell r="J2347">
            <v>1180931.75</v>
          </cell>
          <cell r="K2347">
            <v>635179.01</v>
          </cell>
          <cell r="L2347">
            <v>256.63</v>
          </cell>
          <cell r="M2347">
            <v>-5.9134055661737503E-2</v>
          </cell>
          <cell r="N2347">
            <v>4.4982539591332982</v>
          </cell>
          <cell r="O2347">
            <v>8.0022591930073741</v>
          </cell>
        </row>
        <row r="2348">
          <cell r="A2348">
            <v>32610</v>
          </cell>
          <cell r="B2348">
            <v>3.4979128705676996</v>
          </cell>
          <cell r="C2348">
            <v>-5.9178146414607009E-2</v>
          </cell>
          <cell r="D2348">
            <v>1180932.25</v>
          </cell>
          <cell r="E2348">
            <v>635166.22</v>
          </cell>
          <cell r="F2348">
            <v>256.89</v>
          </cell>
          <cell r="G2348">
            <v>1180929.4349</v>
          </cell>
          <cell r="H2348">
            <v>635168.29619999998</v>
          </cell>
          <cell r="I2348">
            <v>256.68299999999999</v>
          </cell>
          <cell r="J2348">
            <v>1180925.81</v>
          </cell>
          <cell r="K2348">
            <v>635170.97</v>
          </cell>
          <cell r="L2348">
            <v>256.41000000000003</v>
          </cell>
          <cell r="M2348">
            <v>-6.0608172167425152E-2</v>
          </cell>
          <cell r="N2348">
            <v>4.5043430652524448</v>
          </cell>
          <cell r="O2348">
            <v>8.0022559358201448</v>
          </cell>
        </row>
        <row r="2349">
          <cell r="A2349">
            <v>32620</v>
          </cell>
          <cell r="B2349">
            <v>3.4977012466653745</v>
          </cell>
          <cell r="C2349">
            <v>-6.0039433099150066E-2</v>
          </cell>
          <cell r="D2349">
            <v>1180926.31</v>
          </cell>
          <cell r="E2349">
            <v>635158.17000000004</v>
          </cell>
          <cell r="F2349">
            <v>256.68</v>
          </cell>
          <cell r="G2349">
            <v>1180923.4975999999</v>
          </cell>
          <cell r="H2349">
            <v>635160.24950000003</v>
          </cell>
          <cell r="I2349">
            <v>256.47000000000003</v>
          </cell>
          <cell r="J2349">
            <v>1180919.8799999999</v>
          </cell>
          <cell r="K2349">
            <v>635162.92000000004</v>
          </cell>
          <cell r="L2349">
            <v>256.2</v>
          </cell>
          <cell r="M2349">
            <v>-6.0046572672957918E-2</v>
          </cell>
          <cell r="N2349">
            <v>4.4965097586932492</v>
          </cell>
          <cell r="O2349">
            <v>7.9942110053586237</v>
          </cell>
        </row>
        <row r="2350">
          <cell r="A2350">
            <v>32630</v>
          </cell>
          <cell r="B2350">
            <v>3.5028750278168972</v>
          </cell>
          <cell r="C2350">
            <v>-6.0807193607695056E-2</v>
          </cell>
          <cell r="D2350">
            <v>1180919.77</v>
          </cell>
          <cell r="E2350">
            <v>635150.1</v>
          </cell>
          <cell r="F2350">
            <v>256.47000000000003</v>
          </cell>
          <cell r="G2350">
            <v>1180917.2054999999</v>
          </cell>
          <cell r="H2350">
            <v>635152.48609999998</v>
          </cell>
          <cell r="I2350">
            <v>256.25700000000001</v>
          </cell>
          <cell r="J2350">
            <v>1180913.9099999999</v>
          </cell>
          <cell r="K2350">
            <v>635155.55000000005</v>
          </cell>
          <cell r="L2350">
            <v>255.99</v>
          </cell>
          <cell r="M2350">
            <v>-5.9336551570776476E-2</v>
          </cell>
          <cell r="N2350">
            <v>4.4997559334320103</v>
          </cell>
          <cell r="O2350">
            <v>8.0026309612489079</v>
          </cell>
        </row>
        <row r="2351">
          <cell r="A2351">
            <v>32640</v>
          </cell>
          <cell r="B2351">
            <v>3.5017945827780275</v>
          </cell>
          <cell r="C2351">
            <v>-6.0825955082449784E-2</v>
          </cell>
          <cell r="D2351">
            <v>1180912.0900000001</v>
          </cell>
          <cell r="E2351">
            <v>635142.94999999995</v>
          </cell>
          <cell r="F2351">
            <v>256.3</v>
          </cell>
          <cell r="G2351">
            <v>1180909.8933000001</v>
          </cell>
          <cell r="H2351">
            <v>635145.67709999997</v>
          </cell>
          <cell r="I2351">
            <v>256.08699999999999</v>
          </cell>
          <cell r="J2351">
            <v>1180907.07</v>
          </cell>
          <cell r="K2351">
            <v>635149.18000000005</v>
          </cell>
          <cell r="L2351">
            <v>255.82</v>
          </cell>
          <cell r="M2351">
            <v>-5.9346037234890472E-2</v>
          </cell>
          <cell r="N2351">
            <v>4.4990367080992293</v>
          </cell>
          <cell r="O2351">
            <v>8.0008312908772563</v>
          </cell>
        </row>
        <row r="2352">
          <cell r="A2352">
            <v>32650</v>
          </cell>
          <cell r="B2352">
            <v>3.4976587025972155</v>
          </cell>
          <cell r="C2352">
            <v>-6.1183785553773774E-2</v>
          </cell>
          <cell r="D2352">
            <v>1180903.47</v>
          </cell>
          <cell r="E2352">
            <v>635136.97</v>
          </cell>
          <cell r="F2352">
            <v>256.2</v>
          </cell>
          <cell r="G2352">
            <v>1180901.6862000001</v>
          </cell>
          <cell r="H2352">
            <v>635139.97860000003</v>
          </cell>
          <cell r="I2352">
            <v>255.98599999999999</v>
          </cell>
          <cell r="J2352">
            <v>1180899.3899999999</v>
          </cell>
          <cell r="K2352">
            <v>635143.85</v>
          </cell>
          <cell r="L2352">
            <v>255.72</v>
          </cell>
          <cell r="M2352">
            <v>-5.9096123899034028E-2</v>
          </cell>
          <cell r="N2352">
            <v>4.501141233128136</v>
          </cell>
          <cell r="O2352">
            <v>7.9987999357253514</v>
          </cell>
        </row>
        <row r="2353">
          <cell r="A2353">
            <v>32660</v>
          </cell>
          <cell r="B2353">
            <v>3.5024890463791563</v>
          </cell>
          <cell r="C2353">
            <v>-5.8529804743269583E-2</v>
          </cell>
          <cell r="D2353">
            <v>1180894.0900000001</v>
          </cell>
          <cell r="E2353">
            <v>635132.27</v>
          </cell>
          <cell r="F2353">
            <v>256.16000000000003</v>
          </cell>
          <cell r="G2353">
            <v>1180892.7514</v>
          </cell>
          <cell r="H2353">
            <v>635135.50659999996</v>
          </cell>
          <cell r="I2353">
            <v>255.95500000000001</v>
          </cell>
          <cell r="J2353">
            <v>1180891.03</v>
          </cell>
          <cell r="K2353">
            <v>635139.66</v>
          </cell>
          <cell r="L2353">
            <v>255.68</v>
          </cell>
          <cell r="M2353">
            <v>-6.1165581007576193E-2</v>
          </cell>
          <cell r="N2353">
            <v>4.4959926067888274</v>
          </cell>
          <cell r="O2353">
            <v>7.9984816531679837</v>
          </cell>
        </row>
        <row r="2354">
          <cell r="A2354">
            <v>32670</v>
          </cell>
          <cell r="B2354">
            <v>3.5017646480071556</v>
          </cell>
          <cell r="C2354">
            <v>-4.7404670697813851E-2</v>
          </cell>
          <cell r="D2354">
            <v>1180884.1399999999</v>
          </cell>
          <cell r="E2354">
            <v>635128.96</v>
          </cell>
          <cell r="F2354">
            <v>256.16000000000003</v>
          </cell>
          <cell r="G2354">
            <v>1180883.2708999999</v>
          </cell>
          <cell r="H2354">
            <v>635132.35219999996</v>
          </cell>
          <cell r="I2354">
            <v>255.994</v>
          </cell>
          <cell r="J2354">
            <v>1180882.1599999999</v>
          </cell>
          <cell r="K2354">
            <v>635136.71</v>
          </cell>
          <cell r="L2354">
            <v>255.78</v>
          </cell>
          <cell r="M2354">
            <v>-4.7585503134227811E-2</v>
          </cell>
          <cell r="N2354">
            <v>4.4971679588288396</v>
          </cell>
          <cell r="O2354">
            <v>7.9989326068359947</v>
          </cell>
        </row>
        <row r="2355">
          <cell r="A2355">
            <v>32680</v>
          </cell>
          <cell r="B2355">
            <v>3.4990438251135529</v>
          </cell>
          <cell r="C2355">
            <v>-3.0865575110794508E-2</v>
          </cell>
          <cell r="D2355">
            <v>1180874.1200000001</v>
          </cell>
          <cell r="E2355">
            <v>635126.92000000004</v>
          </cell>
          <cell r="F2355">
            <v>256.20999999999998</v>
          </cell>
          <cell r="G2355">
            <v>1180873.4735000001</v>
          </cell>
          <cell r="H2355">
            <v>635130.35880000005</v>
          </cell>
          <cell r="I2355">
            <v>256.10199999999998</v>
          </cell>
          <cell r="J2355">
            <v>1180872.69</v>
          </cell>
          <cell r="K2355">
            <v>635134.51</v>
          </cell>
          <cell r="L2355">
            <v>255.98</v>
          </cell>
          <cell r="M2355">
            <v>-2.8879211150844727E-2</v>
          </cell>
          <cell r="N2355">
            <v>4.2244921221269971</v>
          </cell>
          <cell r="O2355">
            <v>7.72353594724055</v>
          </cell>
        </row>
        <row r="2356">
          <cell r="A2356">
            <v>32690</v>
          </cell>
          <cell r="B2356">
            <v>3.5022019601296948</v>
          </cell>
          <cell r="C2356">
            <v>-1.1135851228449145E-2</v>
          </cell>
          <cell r="D2356">
            <v>1180864.3</v>
          </cell>
          <cell r="E2356">
            <v>635125.06000000006</v>
          </cell>
          <cell r="F2356">
            <v>256.32</v>
          </cell>
          <cell r="G2356">
            <v>1180863.6476</v>
          </cell>
          <cell r="H2356">
            <v>635128.50089999998</v>
          </cell>
          <cell r="I2356">
            <v>256.28100000000001</v>
          </cell>
          <cell r="J2356">
            <v>1180862.96</v>
          </cell>
          <cell r="K2356">
            <v>635132.16000000003</v>
          </cell>
          <cell r="L2356">
            <v>256.20999999999998</v>
          </cell>
          <cell r="M2356">
            <v>-1.9069900697081511E-2</v>
          </cell>
          <cell r="N2356">
            <v>3.7231447152156556</v>
          </cell>
          <cell r="O2356">
            <v>7.2253466753453504</v>
          </cell>
        </row>
        <row r="2357">
          <cell r="A2357">
            <v>32700</v>
          </cell>
          <cell r="B2357">
            <v>3.5034857271745468</v>
          </cell>
          <cell r="C2357">
            <v>5.4231703736176973E-3</v>
          </cell>
          <cell r="D2357">
            <v>1180854.47</v>
          </cell>
          <cell r="E2357">
            <v>635123.19999999995</v>
          </cell>
          <cell r="F2357">
            <v>256.51</v>
          </cell>
          <cell r="G2357">
            <v>1180853.8218</v>
          </cell>
          <cell r="H2357">
            <v>635126.64300000004</v>
          </cell>
          <cell r="I2357">
            <v>256.529</v>
          </cell>
          <cell r="J2357">
            <v>1180853.17</v>
          </cell>
          <cell r="K2357">
            <v>635130.07999999996</v>
          </cell>
          <cell r="L2357">
            <v>256.45999999999998</v>
          </cell>
          <cell r="M2357">
            <v>-1.9724100099152091E-2</v>
          </cell>
          <cell r="N2357">
            <v>3.4982584580871716</v>
          </cell>
          <cell r="O2357">
            <v>7.0017441852617184</v>
          </cell>
        </row>
        <row r="2358">
          <cell r="A2358">
            <v>32710</v>
          </cell>
          <cell r="B2358">
            <v>3.4968212450625948</v>
          </cell>
          <cell r="C2358">
            <v>1.9160258790639994E-2</v>
          </cell>
          <cell r="D2358">
            <v>1180844.6499999999</v>
          </cell>
          <cell r="E2358">
            <v>635121.35</v>
          </cell>
          <cell r="F2358">
            <v>256.77999999999997</v>
          </cell>
          <cell r="G2358">
            <v>1180843.9959</v>
          </cell>
          <cell r="H2358">
            <v>635124.78509999998</v>
          </cell>
          <cell r="I2358">
            <v>256.84699999999998</v>
          </cell>
          <cell r="J2358">
            <v>1180843.3500000001</v>
          </cell>
          <cell r="K2358">
            <v>635128.22</v>
          </cell>
          <cell r="L2358">
            <v>256.77999999999997</v>
          </cell>
          <cell r="M2358">
            <v>-1.9169694080061958E-2</v>
          </cell>
          <cell r="N2358">
            <v>3.4951001158486261</v>
          </cell>
          <cell r="O2358">
            <v>6.9919213609112205</v>
          </cell>
        </row>
        <row r="2359">
          <cell r="A2359">
            <v>32720</v>
          </cell>
          <cell r="B2359">
            <v>3.4981200437497559</v>
          </cell>
          <cell r="C2359">
            <v>2.1440087550452826E-2</v>
          </cell>
          <cell r="D2359">
            <v>1180834.82</v>
          </cell>
          <cell r="E2359">
            <v>635119.49</v>
          </cell>
          <cell r="F2359">
            <v>257.16000000000003</v>
          </cell>
          <cell r="G2359">
            <v>1180834.17</v>
          </cell>
          <cell r="H2359">
            <v>635122.92720000003</v>
          </cell>
          <cell r="I2359">
            <v>257.23500000000001</v>
          </cell>
          <cell r="J2359">
            <v>1180833.52</v>
          </cell>
          <cell r="K2359">
            <v>635126.37</v>
          </cell>
          <cell r="L2359">
            <v>257.16000000000003</v>
          </cell>
          <cell r="M2359">
            <v>-2.1406414727005198E-2</v>
          </cell>
          <cell r="N2359">
            <v>3.5036226736919476</v>
          </cell>
          <cell r="O2359">
            <v>7.0017427174417035</v>
          </cell>
        </row>
        <row r="2360">
          <cell r="A2360">
            <v>32730</v>
          </cell>
          <cell r="B2360">
            <v>3.4994244240504777</v>
          </cell>
          <cell r="C2360">
            <v>2.057481210486178E-2</v>
          </cell>
          <cell r="D2360">
            <v>1180824.99</v>
          </cell>
          <cell r="E2360">
            <v>635117.63</v>
          </cell>
          <cell r="F2360">
            <v>257.62</v>
          </cell>
          <cell r="G2360">
            <v>1180824.3441000001</v>
          </cell>
          <cell r="H2360">
            <v>635121.06929999997</v>
          </cell>
          <cell r="I2360">
            <v>257.69200000000001</v>
          </cell>
          <cell r="J2360">
            <v>1180823.69</v>
          </cell>
          <cell r="K2360">
            <v>635124.51</v>
          </cell>
          <cell r="L2360">
            <v>257.62</v>
          </cell>
          <cell r="M2360">
            <v>-2.0557786670738643E-2</v>
          </cell>
          <cell r="N2360">
            <v>3.5023225580254436</v>
          </cell>
          <cell r="O2360">
            <v>7.0017469820759217</v>
          </cell>
        </row>
        <row r="2361">
          <cell r="A2361">
            <v>32740</v>
          </cell>
          <cell r="B2361">
            <v>3.5025815051061069</v>
          </cell>
          <cell r="C2361">
            <v>1.9985259414521304E-2</v>
          </cell>
          <cell r="D2361">
            <v>1180815.17</v>
          </cell>
          <cell r="E2361">
            <v>635115.77</v>
          </cell>
          <cell r="F2361">
            <v>258.14999999999998</v>
          </cell>
          <cell r="G2361">
            <v>1180814.5182</v>
          </cell>
          <cell r="H2361">
            <v>635119.21140000003</v>
          </cell>
          <cell r="I2361">
            <v>258.22000000000003</v>
          </cell>
          <cell r="J2361">
            <v>1180813.8700000001</v>
          </cell>
          <cell r="K2361">
            <v>635122.65</v>
          </cell>
          <cell r="L2361">
            <v>258.14999999999998</v>
          </cell>
          <cell r="M2361">
            <v>-2.0004790945540651E-2</v>
          </cell>
          <cell r="N2361">
            <v>3.4991617853249304</v>
          </cell>
          <cell r="O2361">
            <v>7.0017432904310368</v>
          </cell>
        </row>
        <row r="2362">
          <cell r="A2362">
            <v>32750</v>
          </cell>
          <cell r="B2362">
            <v>3.5038846356112074</v>
          </cell>
          <cell r="C2362">
            <v>1.9692429168097832E-2</v>
          </cell>
          <cell r="D2362">
            <v>1180805.3400000001</v>
          </cell>
          <cell r="E2362">
            <v>635113.91</v>
          </cell>
          <cell r="F2362">
            <v>258.72000000000003</v>
          </cell>
          <cell r="G2362">
            <v>1180804.6923</v>
          </cell>
          <cell r="H2362">
            <v>635117.35349999997</v>
          </cell>
          <cell r="I2362">
            <v>258.78899999999999</v>
          </cell>
          <cell r="J2362">
            <v>1180804.04</v>
          </cell>
          <cell r="K2362">
            <v>635120.79</v>
          </cell>
          <cell r="L2362">
            <v>258.72000000000003</v>
          </cell>
          <cell r="M2362">
            <v>-1.9726344579578021E-2</v>
          </cell>
          <cell r="N2362">
            <v>3.4978604232328587</v>
          </cell>
          <cell r="O2362">
            <v>7.0017450588440662</v>
          </cell>
        </row>
        <row r="2363">
          <cell r="A2363">
            <v>32760</v>
          </cell>
          <cell r="B2363">
            <v>3.4972189407987657</v>
          </cell>
          <cell r="C2363">
            <v>2.0015904404316522E-2</v>
          </cell>
          <cell r="D2363">
            <v>1180795.52</v>
          </cell>
          <cell r="E2363">
            <v>635112.06000000006</v>
          </cell>
          <cell r="F2363">
            <v>259.20999999999998</v>
          </cell>
          <cell r="G2363">
            <v>1180794.8663999999</v>
          </cell>
          <cell r="H2363">
            <v>635115.49560000002</v>
          </cell>
          <cell r="I2363">
            <v>259.27999999999997</v>
          </cell>
          <cell r="J2363">
            <v>1180794.22</v>
          </cell>
          <cell r="K2363">
            <v>635118.93000000005</v>
          </cell>
          <cell r="L2363">
            <v>259.20999999999998</v>
          </cell>
          <cell r="M2363">
            <v>-2.0030324895962331E-2</v>
          </cell>
          <cell r="N2363">
            <v>3.4947011775182752</v>
          </cell>
          <cell r="O2363">
            <v>6.991920118317041</v>
          </cell>
        </row>
        <row r="2364">
          <cell r="A2364">
            <v>32770</v>
          </cell>
          <cell r="B2364">
            <v>3.4985184778903653</v>
          </cell>
          <cell r="C2364">
            <v>2.1151810535692248E-2</v>
          </cell>
          <cell r="D2364">
            <v>1180785.69</v>
          </cell>
          <cell r="E2364">
            <v>635110.19999999995</v>
          </cell>
          <cell r="F2364">
            <v>259.54000000000002</v>
          </cell>
          <cell r="G2364">
            <v>1180785.0404999999</v>
          </cell>
          <cell r="H2364">
            <v>635113.63769999996</v>
          </cell>
          <cell r="I2364">
            <v>259.61399999999998</v>
          </cell>
          <cell r="J2364">
            <v>1180784.3899999999</v>
          </cell>
          <cell r="K2364">
            <v>635117.07999999996</v>
          </cell>
          <cell r="L2364">
            <v>259.54000000000002</v>
          </cell>
          <cell r="M2364">
            <v>-2.1123398488252808E-2</v>
          </cell>
          <cell r="N2364">
            <v>3.5032241635316628</v>
          </cell>
          <cell r="O2364">
            <v>7.0017426414220285</v>
          </cell>
        </row>
        <row r="2365">
          <cell r="A2365">
            <v>32780</v>
          </cell>
          <cell r="B2365">
            <v>3.4998235956115957</v>
          </cell>
          <cell r="C2365">
            <v>1.9715279389075094E-2</v>
          </cell>
          <cell r="D2365">
            <v>1180775.8600000001</v>
          </cell>
          <cell r="E2365">
            <v>635108.34</v>
          </cell>
          <cell r="F2365">
            <v>259.72000000000003</v>
          </cell>
          <cell r="G2365">
            <v>1180775.2146000001</v>
          </cell>
          <cell r="H2365">
            <v>635111.77980000002</v>
          </cell>
          <cell r="I2365">
            <v>259.78899999999999</v>
          </cell>
          <cell r="J2365">
            <v>1180774.56</v>
          </cell>
          <cell r="K2365">
            <v>635115.22</v>
          </cell>
          <cell r="L2365">
            <v>259.72000000000003</v>
          </cell>
          <cell r="M2365">
            <v>-1.9703450027198269E-2</v>
          </cell>
          <cell r="N2365">
            <v>3.5019247849850506</v>
          </cell>
          <cell r="O2365">
            <v>7.0017483805966467</v>
          </cell>
        </row>
        <row r="2366">
          <cell r="A2366">
            <v>32790</v>
          </cell>
          <cell r="B2366">
            <v>3.5029797744021898</v>
          </cell>
          <cell r="C2366">
            <v>1.884110221882097E-2</v>
          </cell>
          <cell r="D2366">
            <v>1180766.04</v>
          </cell>
          <cell r="E2366">
            <v>635106.48</v>
          </cell>
          <cell r="F2366">
            <v>259.74</v>
          </cell>
          <cell r="G2366">
            <v>1180765.3887</v>
          </cell>
          <cell r="H2366">
            <v>635109.92189999996</v>
          </cell>
          <cell r="I2366">
            <v>259.80599999999998</v>
          </cell>
          <cell r="J2366">
            <v>1180764.74</v>
          </cell>
          <cell r="K2366">
            <v>635113.36</v>
          </cell>
          <cell r="L2366">
            <v>259.74</v>
          </cell>
          <cell r="M2366">
            <v>-1.8863809273185903E-2</v>
          </cell>
          <cell r="N2366">
            <v>3.4987631100464025</v>
          </cell>
          <cell r="O2366">
            <v>7.0017428844485927</v>
          </cell>
        </row>
        <row r="2367">
          <cell r="A2367">
            <v>32800</v>
          </cell>
          <cell r="B2367">
            <v>3.5042836415065728</v>
          </cell>
          <cell r="C2367">
            <v>1.883409185781524E-2</v>
          </cell>
          <cell r="D2367">
            <v>1180756.21</v>
          </cell>
          <cell r="E2367">
            <v>635104.62</v>
          </cell>
          <cell r="F2367">
            <v>259.60000000000002</v>
          </cell>
          <cell r="G2367">
            <v>1180755.5628</v>
          </cell>
          <cell r="H2367">
            <v>635108.06400000001</v>
          </cell>
          <cell r="I2367">
            <v>259.666</v>
          </cell>
          <cell r="J2367">
            <v>1180754.9099999999</v>
          </cell>
          <cell r="K2367">
            <v>635111.5</v>
          </cell>
          <cell r="L2367">
            <v>259.60000000000002</v>
          </cell>
          <cell r="M2367">
            <v>-1.8870824281004728E-2</v>
          </cell>
          <cell r="N2367">
            <v>3.497462485854915</v>
          </cell>
          <cell r="O2367">
            <v>7.0017461273614874</v>
          </cell>
        </row>
        <row r="2368">
          <cell r="A2368">
            <v>32810</v>
          </cell>
          <cell r="B2368">
            <v>3.4975184931469689</v>
          </cell>
          <cell r="C2368">
            <v>1.6583186082829243E-2</v>
          </cell>
          <cell r="D2368">
            <v>1180746.3899999999</v>
          </cell>
          <cell r="E2368">
            <v>635102.77</v>
          </cell>
          <cell r="F2368">
            <v>259.31</v>
          </cell>
          <cell r="G2368">
            <v>1180745.7368999999</v>
          </cell>
          <cell r="H2368">
            <v>635106.20600000001</v>
          </cell>
          <cell r="I2368">
            <v>259.36799999999999</v>
          </cell>
          <cell r="J2368">
            <v>1180745.0900000001</v>
          </cell>
          <cell r="K2368">
            <v>635109.65</v>
          </cell>
          <cell r="L2368">
            <v>259.3</v>
          </cell>
          <cell r="M2368">
            <v>-1.940512866147031E-2</v>
          </cell>
          <cell r="N2368">
            <v>3.5042282474014441</v>
          </cell>
          <cell r="O2368">
            <v>7.0017467405484126</v>
          </cell>
        </row>
        <row r="2369">
          <cell r="A2369">
            <v>32820</v>
          </cell>
          <cell r="B2369">
            <v>3.4988187448571888</v>
          </cell>
          <cell r="C2369">
            <v>-2.8581074726118957E-3</v>
          </cell>
          <cell r="D2369">
            <v>1180736.56</v>
          </cell>
          <cell r="E2369">
            <v>635100.91</v>
          </cell>
          <cell r="F2369">
            <v>259</v>
          </cell>
          <cell r="G2369">
            <v>1180735.9110000001</v>
          </cell>
          <cell r="H2369">
            <v>635104.34809999994</v>
          </cell>
          <cell r="I2369">
            <v>258.99</v>
          </cell>
          <cell r="J2369">
            <v>1180735.25</v>
          </cell>
          <cell r="K2369">
            <v>635107.85</v>
          </cell>
          <cell r="L2369">
            <v>258.92</v>
          </cell>
          <cell r="M2369">
            <v>-1.9642299969674318E-2</v>
          </cell>
          <cell r="N2369">
            <v>3.5637374496910215</v>
          </cell>
          <cell r="O2369">
            <v>7.0625561945482103</v>
          </cell>
        </row>
        <row r="2370">
          <cell r="A2370">
            <v>32830</v>
          </cell>
          <cell r="B2370">
            <v>3.5019808751098314</v>
          </cell>
          <cell r="C2370">
            <v>-2.1416450481796658E-2</v>
          </cell>
          <cell r="D2370">
            <v>1180726.74</v>
          </cell>
          <cell r="E2370">
            <v>635099.05000000005</v>
          </cell>
          <cell r="F2370">
            <v>258.70999999999998</v>
          </cell>
          <cell r="G2370">
            <v>1180726.0851</v>
          </cell>
          <cell r="H2370">
            <v>635102.4902</v>
          </cell>
          <cell r="I2370">
            <v>258.63499999999999</v>
          </cell>
          <cell r="J2370">
            <v>1180725.33</v>
          </cell>
          <cell r="K2370">
            <v>635106.49</v>
          </cell>
          <cell r="L2370">
            <v>258.55</v>
          </cell>
          <cell r="M2370">
            <v>-2.0882203944349413E-2</v>
          </cell>
          <cell r="N2370">
            <v>4.0704515781237722</v>
          </cell>
          <cell r="O2370">
            <v>7.5724324532336036</v>
          </cell>
        </row>
        <row r="2371">
          <cell r="A2371">
            <v>32840</v>
          </cell>
          <cell r="B2371">
            <v>3.504226244110443</v>
          </cell>
          <cell r="C2371">
            <v>-3.7098061296282868E-2</v>
          </cell>
          <cell r="D2371">
            <v>1180716.8799999999</v>
          </cell>
          <cell r="E2371">
            <v>635097.18999999994</v>
          </cell>
          <cell r="F2371">
            <v>258.47000000000003</v>
          </cell>
          <cell r="G2371">
            <v>1180716.2581</v>
          </cell>
          <cell r="H2371">
            <v>635100.63859999995</v>
          </cell>
          <cell r="I2371">
            <v>258.33999999999997</v>
          </cell>
          <cell r="J2371">
            <v>1180715.46</v>
          </cell>
          <cell r="K2371">
            <v>635105.06999999995</v>
          </cell>
          <cell r="L2371">
            <v>258.17</v>
          </cell>
          <cell r="M2371">
            <v>-3.7755159824343638E-2</v>
          </cell>
          <cell r="N2371">
            <v>4.5026958114039575</v>
          </cell>
          <cell r="O2371">
            <v>8.0069220555144014</v>
          </cell>
        </row>
        <row r="2372">
          <cell r="A2372">
            <v>32850</v>
          </cell>
          <cell r="B2372">
            <v>3.4967982397756607</v>
          </cell>
          <cell r="C2372">
            <v>-5.5193347389801264E-2</v>
          </cell>
          <cell r="D2372">
            <v>1180706.73</v>
          </cell>
          <cell r="E2372">
            <v>635095.75</v>
          </cell>
          <cell r="F2372">
            <v>258.3</v>
          </cell>
          <cell r="G2372">
            <v>1180706.3603000001</v>
          </cell>
          <cell r="H2372">
            <v>635099.22719999996</v>
          </cell>
          <cell r="I2372">
            <v>258.10700000000003</v>
          </cell>
          <cell r="J2372">
            <v>1180705.8799999999</v>
          </cell>
          <cell r="K2372">
            <v>635103.69999999995</v>
          </cell>
          <cell r="L2372">
            <v>257.86</v>
          </cell>
          <cell r="M2372">
            <v>-5.4907020784510083E-2</v>
          </cell>
          <cell r="N2372">
            <v>4.4985139690860025</v>
          </cell>
          <cell r="O2372">
            <v>7.9953122088616633</v>
          </cell>
        </row>
        <row r="2373">
          <cell r="A2373">
            <v>32860</v>
          </cell>
          <cell r="B2373">
            <v>3.4978597598833701</v>
          </cell>
          <cell r="C2373">
            <v>-5.2889484627642924E-2</v>
          </cell>
          <cell r="D2373">
            <v>1180696.51</v>
          </cell>
          <cell r="E2373">
            <v>635095.03</v>
          </cell>
          <cell r="F2373">
            <v>258.12</v>
          </cell>
          <cell r="G2373">
            <v>1180696.3870999999</v>
          </cell>
          <cell r="H2373">
            <v>635098.5257</v>
          </cell>
          <cell r="I2373">
            <v>257.935</v>
          </cell>
          <cell r="J2373">
            <v>1180696.23</v>
          </cell>
          <cell r="K2373">
            <v>635103.02</v>
          </cell>
          <cell r="L2373">
            <v>257.69</v>
          </cell>
          <cell r="M2373">
            <v>-5.4480220909251094E-2</v>
          </cell>
          <cell r="N2373">
            <v>4.4970449075106806</v>
          </cell>
          <cell r="O2373">
            <v>7.9949046673940511</v>
          </cell>
        </row>
        <row r="2374">
          <cell r="A2374">
            <v>32870</v>
          </cell>
          <cell r="B2374">
            <v>3.5001853493929231</v>
          </cell>
          <cell r="C2374">
            <v>-5.2568644695310862E-2</v>
          </cell>
          <cell r="D2374">
            <v>1180686.26</v>
          </cell>
          <cell r="E2374">
            <v>635095.04000000004</v>
          </cell>
          <cell r="F2374">
            <v>258.01</v>
          </cell>
          <cell r="G2374">
            <v>1180686.3892000001</v>
          </cell>
          <cell r="H2374">
            <v>635098.53780000005</v>
          </cell>
          <cell r="I2374">
            <v>257.82600000000002</v>
          </cell>
          <cell r="J2374">
            <v>1180686.56</v>
          </cell>
          <cell r="K2374">
            <v>635103.03</v>
          </cell>
          <cell r="L2374">
            <v>257.58</v>
          </cell>
          <cell r="M2374">
            <v>-5.4722047081318455E-2</v>
          </cell>
          <cell r="N2374">
            <v>4.4954458599561349</v>
          </cell>
          <cell r="O2374">
            <v>7.9956312093490585</v>
          </cell>
        </row>
        <row r="2375">
          <cell r="A2375">
            <v>32880</v>
          </cell>
          <cell r="B2375">
            <v>3.5039163146206471</v>
          </cell>
          <cell r="C2375">
            <v>-5.4795829226530549E-2</v>
          </cell>
          <cell r="D2375">
            <v>1180676.04</v>
          </cell>
          <cell r="E2375">
            <v>635095.78</v>
          </cell>
          <cell r="F2375">
            <v>257.97000000000003</v>
          </cell>
          <cell r="G2375">
            <v>1180676.4177000001</v>
          </cell>
          <cell r="H2375">
            <v>635099.2635</v>
          </cell>
          <cell r="I2375">
            <v>257.77800000000002</v>
          </cell>
          <cell r="J2375">
            <v>1180676.8999999999</v>
          </cell>
          <cell r="K2375">
            <v>635103.74</v>
          </cell>
          <cell r="L2375">
            <v>257.54000000000002</v>
          </cell>
          <cell r="M2375">
            <v>-5.2860618576118526E-2</v>
          </cell>
          <cell r="N2375">
            <v>4.5024066386450432</v>
          </cell>
          <cell r="O2375">
            <v>8.0063229532656912</v>
          </cell>
        </row>
        <row r="2376">
          <cell r="A2376">
            <v>32890</v>
          </cell>
          <cell r="B2376">
            <v>3.4949478922942769</v>
          </cell>
          <cell r="C2376">
            <v>-5.3791932181464205E-2</v>
          </cell>
          <cell r="D2376">
            <v>1180665.8999999999</v>
          </cell>
          <cell r="E2376">
            <v>635097.26</v>
          </cell>
          <cell r="F2376">
            <v>257.98</v>
          </cell>
          <cell r="G2376">
            <v>1180666.5234000001</v>
          </cell>
          <cell r="H2376">
            <v>635100.69889999996</v>
          </cell>
          <cell r="I2376">
            <v>257.79199999999997</v>
          </cell>
          <cell r="J2376">
            <v>1180667.33</v>
          </cell>
          <cell r="K2376">
            <v>635105.13</v>
          </cell>
          <cell r="L2376">
            <v>257.55</v>
          </cell>
          <cell r="M2376">
            <v>-5.3731031193160951E-2</v>
          </cell>
          <cell r="N2376">
            <v>4.5039150492009226</v>
          </cell>
          <cell r="O2376">
            <v>7.9988629414951991</v>
          </cell>
        </row>
        <row r="2377">
          <cell r="A2377">
            <v>32900</v>
          </cell>
          <cell r="B2377">
            <v>3.4959628832377616</v>
          </cell>
          <cell r="C2377">
            <v>-5.4920491553442301E-2</v>
          </cell>
          <cell r="D2377">
            <v>1180655.8899999999</v>
          </cell>
          <cell r="E2377">
            <v>635099.44999999995</v>
          </cell>
          <cell r="F2377">
            <v>258.06</v>
          </cell>
          <cell r="G2377">
            <v>1180656.7568000001</v>
          </cell>
          <cell r="H2377">
            <v>635102.83680000005</v>
          </cell>
          <cell r="I2377">
            <v>257.86799999999999</v>
          </cell>
          <cell r="J2377">
            <v>1180657.8799999999</v>
          </cell>
          <cell r="K2377">
            <v>635107.19999999995</v>
          </cell>
          <cell r="L2377">
            <v>257.63</v>
          </cell>
          <cell r="M2377">
            <v>-5.2824895426996629E-2</v>
          </cell>
          <cell r="N2377">
            <v>4.5054514178624867</v>
          </cell>
          <cell r="O2377">
            <v>8.0014143011002474</v>
          </cell>
        </row>
        <row r="2378">
          <cell r="A2378">
            <v>32910</v>
          </cell>
          <cell r="B2378">
            <v>3.4963097302901103</v>
          </cell>
          <cell r="C2378">
            <v>-4.9766757931253756E-2</v>
          </cell>
          <cell r="D2378">
            <v>1180646.06</v>
          </cell>
          <cell r="E2378">
            <v>635102.35</v>
          </cell>
          <cell r="F2378">
            <v>258.18</v>
          </cell>
          <cell r="G2378">
            <v>1180647.1677000001</v>
          </cell>
          <cell r="H2378">
            <v>635105.66619999998</v>
          </cell>
          <cell r="I2378">
            <v>258.00599999999997</v>
          </cell>
          <cell r="J2378">
            <v>1180648.5900000001</v>
          </cell>
          <cell r="K2378">
            <v>635109.93000000005</v>
          </cell>
          <cell r="L2378">
            <v>257.77999999999997</v>
          </cell>
          <cell r="M2378">
            <v>-5.0280696383810379E-2</v>
          </cell>
          <cell r="N2378">
            <v>4.4947667047978213</v>
          </cell>
          <cell r="O2378">
            <v>7.9910764350879315</v>
          </cell>
        </row>
        <row r="2379">
          <cell r="A2379">
            <v>32920</v>
          </cell>
          <cell r="B2379">
            <v>3.4983025326630033</v>
          </cell>
          <cell r="C2379">
            <v>-3.5731615214206931E-2</v>
          </cell>
          <cell r="D2379">
            <v>1180636.51</v>
          </cell>
          <cell r="E2379">
            <v>635105.9</v>
          </cell>
          <cell r="F2379">
            <v>258.33</v>
          </cell>
          <cell r="G2379">
            <v>1180637.7969</v>
          </cell>
          <cell r="H2379">
            <v>635109.15300000005</v>
          </cell>
          <cell r="I2379">
            <v>258.20499999999998</v>
          </cell>
          <cell r="J2379">
            <v>1180639.4099999999</v>
          </cell>
          <cell r="K2379">
            <v>635113.22</v>
          </cell>
          <cell r="L2379">
            <v>258.05</v>
          </cell>
          <cell r="M2379">
            <v>-3.542676168795076E-2</v>
          </cell>
          <cell r="N2379">
            <v>4.3752234924901652</v>
          </cell>
          <cell r="O2379">
            <v>7.8735260251531685</v>
          </cell>
        </row>
        <row r="2380">
          <cell r="A2380">
            <v>32930</v>
          </cell>
          <cell r="B2380">
            <v>3.4961795506077786</v>
          </cell>
          <cell r="C2380">
            <v>-2.1165960995094792E-2</v>
          </cell>
          <cell r="D2380">
            <v>1180627.21</v>
          </cell>
          <cell r="E2380">
            <v>635109.57999999996</v>
          </cell>
          <cell r="F2380">
            <v>258.54000000000002</v>
          </cell>
          <cell r="G2380">
            <v>1180628.4976999999</v>
          </cell>
          <cell r="H2380">
            <v>635112.83039999998</v>
          </cell>
          <cell r="I2380">
            <v>258.46600000000001</v>
          </cell>
          <cell r="J2380">
            <v>1180629.92</v>
          </cell>
          <cell r="K2380">
            <v>635116.43999999994</v>
          </cell>
          <cell r="L2380">
            <v>258.38</v>
          </cell>
          <cell r="M2380">
            <v>-2.2166605408560178E-2</v>
          </cell>
          <cell r="N2380">
            <v>3.8797099697909418</v>
          </cell>
          <cell r="O2380">
            <v>7.3758895203987205</v>
          </cell>
        </row>
        <row r="2381">
          <cell r="A2381">
            <v>32940</v>
          </cell>
          <cell r="B2381">
            <v>3.503410762427118</v>
          </cell>
          <cell r="C2381">
            <v>-6.2795947982845273E-3</v>
          </cell>
          <cell r="D2381">
            <v>1180617.9099999999</v>
          </cell>
          <cell r="E2381">
            <v>635113.25</v>
          </cell>
          <cell r="F2381">
            <v>258.77</v>
          </cell>
          <cell r="G2381">
            <v>1180619.1984000001</v>
          </cell>
          <cell r="H2381">
            <v>635116.50789999997</v>
          </cell>
          <cell r="I2381">
            <v>258.74799999999999</v>
          </cell>
          <cell r="J2381">
            <v>1180620.49</v>
          </cell>
          <cell r="K2381">
            <v>635119.76</v>
          </cell>
          <cell r="L2381">
            <v>258.73</v>
          </cell>
          <cell r="M2381">
            <v>-5.1440362134000861E-3</v>
          </cell>
          <cell r="N2381">
            <v>3.4991977609105294</v>
          </cell>
          <cell r="O2381">
            <v>7.0026085233376474</v>
          </cell>
        </row>
        <row r="2382">
          <cell r="A2382">
            <v>32950</v>
          </cell>
          <cell r="B2382">
            <v>3.5012507621676976</v>
          </cell>
          <cell r="C2382">
            <v>8.5683665746349134E-3</v>
          </cell>
          <cell r="D2382">
            <v>1180608.6100000001</v>
          </cell>
          <cell r="E2382">
            <v>635116.93000000005</v>
          </cell>
          <cell r="F2382">
            <v>259</v>
          </cell>
          <cell r="G2382">
            <v>1180609.8991</v>
          </cell>
          <cell r="H2382">
            <v>635120.18530000001</v>
          </cell>
          <cell r="I2382">
            <v>259.02999999999997</v>
          </cell>
          <cell r="J2382">
            <v>1180611.19</v>
          </cell>
          <cell r="K2382">
            <v>635123.43999999994</v>
          </cell>
          <cell r="L2382">
            <v>259.06</v>
          </cell>
          <cell r="M2382">
            <v>8.568108670574474E-3</v>
          </cell>
          <cell r="N2382">
            <v>3.5013561514525144</v>
          </cell>
          <cell r="O2382">
            <v>7.0026069136202125</v>
          </cell>
        </row>
        <row r="2383">
          <cell r="A2383">
            <v>32960</v>
          </cell>
          <cell r="B2383">
            <v>3.8538666141825035</v>
          </cell>
          <cell r="C2383">
            <v>2.3872128750231775E-2</v>
          </cell>
          <cell r="D2383">
            <v>1180599.18</v>
          </cell>
          <cell r="E2383">
            <v>635120.28</v>
          </cell>
          <cell r="F2383">
            <v>259.22000000000003</v>
          </cell>
          <cell r="G2383">
            <v>1180600.5998</v>
          </cell>
          <cell r="H2383">
            <v>635123.8628</v>
          </cell>
          <cell r="I2383">
            <v>259.31200000000001</v>
          </cell>
          <cell r="J2383">
            <v>1180601.8899999999</v>
          </cell>
          <cell r="K2383">
            <v>635127.12</v>
          </cell>
          <cell r="L2383">
            <v>259.39</v>
          </cell>
          <cell r="M2383">
            <v>2.2263944539333801E-2</v>
          </cell>
          <cell r="N2383">
            <v>3.5034223096527941</v>
          </cell>
          <cell r="O2383">
            <v>7.3572889238352976</v>
          </cell>
        </row>
        <row r="2384">
          <cell r="A2384">
            <v>32970</v>
          </cell>
          <cell r="B2384">
            <v>4.3457032112644871</v>
          </cell>
          <cell r="C2384">
            <v>3.7048089152216752E-2</v>
          </cell>
          <cell r="D2384">
            <v>1180589.7</v>
          </cell>
          <cell r="E2384">
            <v>635123.5</v>
          </cell>
          <cell r="F2384">
            <v>259.41000000000003</v>
          </cell>
          <cell r="G2384">
            <v>1180591.3006</v>
          </cell>
          <cell r="H2384">
            <v>635127.54020000005</v>
          </cell>
          <cell r="I2384">
            <v>259.57100000000003</v>
          </cell>
          <cell r="J2384">
            <v>1180592.5900000001</v>
          </cell>
          <cell r="K2384">
            <v>635130.79</v>
          </cell>
          <cell r="L2384">
            <v>259.7</v>
          </cell>
          <cell r="M2384">
            <v>3.689669260981307E-2</v>
          </cell>
          <cell r="N2384">
            <v>3.4962483321785145</v>
          </cell>
          <cell r="O2384">
            <v>7.8419515434430016</v>
          </cell>
        </row>
        <row r="2385">
          <cell r="A2385">
            <v>32980</v>
          </cell>
          <cell r="B2385">
            <v>4.5019335857613356</v>
          </cell>
          <cell r="C2385">
            <v>5.2644046271483717E-2</v>
          </cell>
          <cell r="D2385">
            <v>1180580.53</v>
          </cell>
          <cell r="E2385">
            <v>635126.74</v>
          </cell>
          <cell r="F2385">
            <v>259.48</v>
          </cell>
          <cell r="G2385">
            <v>1180581.9276000001</v>
          </cell>
          <cell r="H2385">
            <v>635131.01950000005</v>
          </cell>
          <cell r="I2385">
            <v>259.71699999999998</v>
          </cell>
          <cell r="J2385">
            <v>1180583.02</v>
          </cell>
          <cell r="K2385">
            <v>635134.35</v>
          </cell>
          <cell r="L2385">
            <v>259.89999999999998</v>
          </cell>
          <cell r="M2385">
            <v>5.2209973109793285E-2</v>
          </cell>
          <cell r="N2385">
            <v>3.505077461257426</v>
          </cell>
          <cell r="O2385">
            <v>8.0070110470187608</v>
          </cell>
        </row>
        <row r="2386">
          <cell r="A2386">
            <v>32990</v>
          </cell>
          <cell r="B2386">
            <v>4.496793562116979</v>
          </cell>
          <cell r="C2386">
            <v>5.8041356890107032E-2</v>
          </cell>
          <cell r="D2386">
            <v>1180571.28</v>
          </cell>
          <cell r="E2386">
            <v>635129.32999999996</v>
          </cell>
          <cell r="F2386">
            <v>259.48</v>
          </cell>
          <cell r="G2386">
            <v>1180572.2995</v>
          </cell>
          <cell r="H2386">
            <v>635133.70970000001</v>
          </cell>
          <cell r="I2386">
            <v>259.74099999999999</v>
          </cell>
          <cell r="J2386">
            <v>1180573.0900000001</v>
          </cell>
          <cell r="K2386">
            <v>635137.12</v>
          </cell>
          <cell r="L2386">
            <v>259.94</v>
          </cell>
          <cell r="M2386">
            <v>5.6845458626797248E-2</v>
          </cell>
          <cell r="N2386">
            <v>3.5007194032242821</v>
          </cell>
          <cell r="O2386">
            <v>7.9975129653412615</v>
          </cell>
        </row>
        <row r="2387">
          <cell r="A2387">
            <v>33000</v>
          </cell>
          <cell r="B2387">
            <v>4.4985289373343988</v>
          </cell>
          <cell r="C2387">
            <v>5.8685851236614045E-2</v>
          </cell>
          <cell r="D2387">
            <v>1180561.8400000001</v>
          </cell>
          <cell r="E2387">
            <v>635131.1</v>
          </cell>
          <cell r="F2387">
            <v>259.38</v>
          </cell>
          <cell r="G2387">
            <v>1180562.4742000001</v>
          </cell>
          <cell r="H2387">
            <v>635135.55359999998</v>
          </cell>
          <cell r="I2387">
            <v>259.64400000000001</v>
          </cell>
          <cell r="J2387">
            <v>1180562.97</v>
          </cell>
          <cell r="K2387">
            <v>635139.02</v>
          </cell>
          <cell r="L2387">
            <v>259.85000000000002</v>
          </cell>
          <cell r="M2387">
            <v>5.8828943897959736E-2</v>
          </cell>
          <cell r="N2387">
            <v>3.5016776836471752</v>
          </cell>
          <cell r="O2387">
            <v>8.0002066209815741</v>
          </cell>
          <cell r="P2387">
            <v>7.4851698100441517</v>
          </cell>
        </row>
        <row r="2388">
          <cell r="A2388">
            <v>33010</v>
          </cell>
          <cell r="B2388">
            <v>4.5039122415751018</v>
          </cell>
          <cell r="C2388">
            <v>5.839367773915613E-2</v>
          </cell>
          <cell r="D2388">
            <v>1180552.28</v>
          </cell>
          <cell r="E2388">
            <v>635132.04</v>
          </cell>
          <cell r="F2388">
            <v>259.17</v>
          </cell>
          <cell r="G2388">
            <v>1180552.5257999999</v>
          </cell>
          <cell r="H2388">
            <v>635136.53720000002</v>
          </cell>
          <cell r="I2388">
            <v>259.43299999999999</v>
          </cell>
          <cell r="J2388">
            <v>1180552.72</v>
          </cell>
          <cell r="K2388">
            <v>635140.03</v>
          </cell>
          <cell r="L2388">
            <v>259.64</v>
          </cell>
          <cell r="M2388">
            <v>5.9173380413379911E-2</v>
          </cell>
          <cell r="N2388">
            <v>3.4981946029432534</v>
          </cell>
          <cell r="O2388">
            <v>8.0021068445183552</v>
          </cell>
        </row>
        <row r="2389">
          <cell r="A2389">
            <v>33020</v>
          </cell>
          <cell r="B2389">
            <v>4.4953930194329423</v>
          </cell>
          <cell r="C2389">
            <v>5.7836989752853202E-2</v>
          </cell>
          <cell r="D2389">
            <v>1180542.67</v>
          </cell>
          <cell r="E2389">
            <v>635132.16000000003</v>
          </cell>
          <cell r="F2389">
            <v>258.94</v>
          </cell>
          <cell r="G2389">
            <v>1180542.5296</v>
          </cell>
          <cell r="H2389">
            <v>635136.65319999994</v>
          </cell>
          <cell r="I2389">
            <v>259.2</v>
          </cell>
          <cell r="J2389">
            <v>1180542.42</v>
          </cell>
          <cell r="K2389">
            <v>635140.15</v>
          </cell>
          <cell r="L2389">
            <v>259.39999999999998</v>
          </cell>
          <cell r="M2389">
            <v>5.7167076845756892E-2</v>
          </cell>
          <cell r="N2389">
            <v>3.4985171716862626</v>
          </cell>
          <cell r="O2389">
            <v>7.9939101911192054</v>
          </cell>
        </row>
        <row r="2390">
          <cell r="A2390">
            <v>33030</v>
          </cell>
          <cell r="B2390">
            <v>4.5016663236418761</v>
          </cell>
          <cell r="C2390">
            <v>5.7089971029236658E-2</v>
          </cell>
          <cell r="D2390">
            <v>1180533.0900000001</v>
          </cell>
          <cell r="E2390">
            <v>635131.43000000005</v>
          </cell>
          <cell r="F2390">
            <v>258.70999999999998</v>
          </cell>
          <cell r="G2390">
            <v>1180532.5612000001</v>
          </cell>
          <cell r="H2390">
            <v>635135.90049999999</v>
          </cell>
          <cell r="I2390">
            <v>258.96699999999998</v>
          </cell>
          <cell r="J2390">
            <v>1180532.1499999999</v>
          </cell>
          <cell r="K2390">
            <v>635139.38</v>
          </cell>
          <cell r="L2390">
            <v>259.17</v>
          </cell>
          <cell r="M2390">
            <v>5.7938533357712874E-2</v>
          </cell>
          <cell r="N2390">
            <v>3.5037131289932399</v>
          </cell>
          <cell r="O2390">
            <v>8.0053794526351165</v>
          </cell>
        </row>
        <row r="2391">
          <cell r="A2391">
            <v>33040</v>
          </cell>
          <cell r="B2391">
            <v>4.500830423357864</v>
          </cell>
          <cell r="C2391">
            <v>5.8655842404076806E-2</v>
          </cell>
          <cell r="D2391">
            <v>1180523.6200000001</v>
          </cell>
          <cell r="E2391">
            <v>635129.88</v>
          </cell>
          <cell r="F2391">
            <v>258.47000000000003</v>
          </cell>
          <cell r="G2391">
            <v>1180522.6957</v>
          </cell>
          <cell r="H2391">
            <v>635134.28489999997</v>
          </cell>
          <cell r="I2391">
            <v>258.73399999999998</v>
          </cell>
          <cell r="J2391">
            <v>1180521.98</v>
          </cell>
          <cell r="K2391">
            <v>635137.71</v>
          </cell>
          <cell r="L2391">
            <v>258.94</v>
          </cell>
          <cell r="M2391">
            <v>5.8872676479582595E-2</v>
          </cell>
          <cell r="N2391">
            <v>3.4990765210319483</v>
          </cell>
          <cell r="O2391">
            <v>7.9999069443898119</v>
          </cell>
        </row>
        <row r="2392">
          <cell r="A2392">
            <v>33050</v>
          </cell>
          <cell r="B2392">
            <v>4.5011799041515843</v>
          </cell>
          <cell r="C2392">
            <v>5.7984796332898957E-2</v>
          </cell>
          <cell r="D2392">
            <v>1180514.31</v>
          </cell>
          <cell r="E2392">
            <v>635127.51</v>
          </cell>
          <cell r="F2392">
            <v>258.24</v>
          </cell>
          <cell r="G2392">
            <v>1180513.0078</v>
          </cell>
          <cell r="H2392">
            <v>635131.81869999995</v>
          </cell>
          <cell r="I2392">
            <v>258.50099999999998</v>
          </cell>
          <cell r="J2392">
            <v>1180512</v>
          </cell>
          <cell r="K2392">
            <v>635135.17000000004</v>
          </cell>
          <cell r="L2392">
            <v>258.7</v>
          </cell>
          <cell r="M2392">
            <v>5.6864402164285649E-2</v>
          </cell>
          <cell r="N2392">
            <v>3.4995531901502441</v>
          </cell>
          <cell r="O2392">
            <v>8.0007330943018289</v>
          </cell>
        </row>
        <row r="2393">
          <cell r="A2393">
            <v>33060</v>
          </cell>
          <cell r="B2393">
            <v>4.5013301145563105</v>
          </cell>
          <cell r="C2393">
            <v>5.7316391696237999E-2</v>
          </cell>
          <cell r="D2393">
            <v>1180505.24</v>
          </cell>
          <cell r="E2393">
            <v>635124.34</v>
          </cell>
          <cell r="F2393">
            <v>258.01</v>
          </cell>
          <cell r="G2393">
            <v>1180503.5708000001</v>
          </cell>
          <cell r="H2393">
            <v>635128.52040000004</v>
          </cell>
          <cell r="I2393">
            <v>258.26799999999997</v>
          </cell>
          <cell r="J2393">
            <v>1180502.27</v>
          </cell>
          <cell r="K2393">
            <v>635131.77</v>
          </cell>
          <cell r="L2393">
            <v>258.47000000000003</v>
          </cell>
          <cell r="M2393">
            <v>5.7709620138769117E-2</v>
          </cell>
          <cell r="N2393">
            <v>3.5002829600043084</v>
          </cell>
          <cell r="O2393">
            <v>8.0016130745606198</v>
          </cell>
        </row>
        <row r="2394">
          <cell r="A2394">
            <v>33070</v>
          </cell>
          <cell r="B2394">
            <v>4.4963997419692694</v>
          </cell>
          <cell r="C2394">
            <v>5.8936041101181599E-2</v>
          </cell>
          <cell r="D2394">
            <v>1180496.48</v>
          </cell>
          <cell r="E2394">
            <v>635120.4</v>
          </cell>
          <cell r="F2394">
            <v>257.77</v>
          </cell>
          <cell r="G2394">
            <v>1180494.4558000001</v>
          </cell>
          <cell r="H2394">
            <v>635124.41500000004</v>
          </cell>
          <cell r="I2394">
            <v>258.03500000000003</v>
          </cell>
          <cell r="J2394">
            <v>1180492.8799999999</v>
          </cell>
          <cell r="K2394">
            <v>635127.54</v>
          </cell>
          <cell r="L2394">
            <v>258.24</v>
          </cell>
          <cell r="M2394">
            <v>5.8574367785713899E-2</v>
          </cell>
          <cell r="N2394">
            <v>3.4998243728374123</v>
          </cell>
          <cell r="O2394">
            <v>7.9962241148066813</v>
          </cell>
        </row>
        <row r="2395">
          <cell r="A2395">
            <v>33080</v>
          </cell>
          <cell r="B2395">
            <v>4.4975869308665306</v>
          </cell>
          <cell r="C2395">
            <v>5.8253459916898606E-2</v>
          </cell>
          <cell r="D2395">
            <v>1180488.1000000001</v>
          </cell>
          <cell r="E2395">
            <v>635115.71</v>
          </cell>
          <cell r="F2395">
            <v>257.54000000000002</v>
          </cell>
          <cell r="G2395">
            <v>1180485.7318</v>
          </cell>
          <cell r="H2395">
            <v>635119.53359999997</v>
          </cell>
          <cell r="I2395">
            <v>257.80200000000002</v>
          </cell>
          <cell r="J2395">
            <v>1180483.8899999999</v>
          </cell>
          <cell r="K2395">
            <v>635122.51</v>
          </cell>
          <cell r="L2395">
            <v>258</v>
          </cell>
          <cell r="M2395">
            <v>5.6568694405927523E-2</v>
          </cell>
          <cell r="N2395">
            <v>3.5001691674049269</v>
          </cell>
          <cell r="O2395">
            <v>7.9977560982714575</v>
          </cell>
        </row>
        <row r="2396">
          <cell r="A2396">
            <v>33090</v>
          </cell>
          <cell r="B2396">
            <v>4.5015422356895183</v>
          </cell>
          <cell r="C2396">
            <v>5.7313690840104382E-2</v>
          </cell>
          <cell r="D2396">
            <v>1180480.1499999999</v>
          </cell>
          <cell r="E2396">
            <v>635110.30000000005</v>
          </cell>
          <cell r="F2396">
            <v>257.31</v>
          </cell>
          <cell r="G2396">
            <v>1180477.4646999999</v>
          </cell>
          <cell r="H2396">
            <v>635113.9129</v>
          </cell>
          <cell r="I2396">
            <v>257.56799999999998</v>
          </cell>
          <cell r="J2396">
            <v>1180475.3700000001</v>
          </cell>
          <cell r="K2396">
            <v>635116.72</v>
          </cell>
          <cell r="L2396">
            <v>257.77</v>
          </cell>
          <cell r="M2396">
            <v>5.7672920818672396E-2</v>
          </cell>
          <cell r="N2396">
            <v>3.5025103138975737</v>
          </cell>
          <cell r="O2396">
            <v>8.004052549587092</v>
          </cell>
        </row>
        <row r="2397">
          <cell r="A2397">
            <v>33100</v>
          </cell>
          <cell r="B2397">
            <v>4.5037724365431187</v>
          </cell>
          <cell r="C2397">
            <v>5.883956255200757E-2</v>
          </cell>
          <cell r="D2397">
            <v>1180472.71</v>
          </cell>
          <cell r="E2397">
            <v>635104.23</v>
          </cell>
          <cell r="F2397">
            <v>257.07</v>
          </cell>
          <cell r="G2397">
            <v>1180469.7169999999</v>
          </cell>
          <cell r="H2397">
            <v>635107.59539999999</v>
          </cell>
          <cell r="I2397">
            <v>257.33499999999998</v>
          </cell>
          <cell r="J2397">
            <v>1180467.3899999999</v>
          </cell>
          <cell r="K2397">
            <v>635110.21</v>
          </cell>
          <cell r="L2397">
            <v>257.54000000000002</v>
          </cell>
          <cell r="M2397">
            <v>5.8568889461737453E-2</v>
          </cell>
          <cell r="N2397">
            <v>3.5001517338648815</v>
          </cell>
          <cell r="O2397">
            <v>8.0039241704080002</v>
          </cell>
        </row>
        <row r="2398">
          <cell r="A2398">
            <v>33110</v>
          </cell>
          <cell r="B2398">
            <v>4.5003489687464926</v>
          </cell>
          <cell r="C2398">
            <v>4.7774072964816547E-2</v>
          </cell>
          <cell r="D2398">
            <v>1180465.82</v>
          </cell>
          <cell r="E2398">
            <v>635097.54</v>
          </cell>
          <cell r="F2398">
            <v>256.89</v>
          </cell>
          <cell r="G2398">
            <v>1180462.5471999999</v>
          </cell>
          <cell r="H2398">
            <v>635100.62899999996</v>
          </cell>
          <cell r="I2398">
            <v>257.10500000000002</v>
          </cell>
          <cell r="J2398">
            <v>1180460</v>
          </cell>
          <cell r="K2398">
            <v>635103.03</v>
          </cell>
          <cell r="L2398">
            <v>257.27</v>
          </cell>
          <cell r="M2398">
            <v>4.7137030134943504E-2</v>
          </cell>
          <cell r="N2398">
            <v>3.5004326646715538</v>
          </cell>
          <cell r="O2398">
            <v>8.0007816334180468</v>
          </cell>
        </row>
        <row r="2399">
          <cell r="A2399">
            <v>33120</v>
          </cell>
          <cell r="B2399">
            <v>4.2260947836033349</v>
          </cell>
          <cell r="C2399">
            <v>2.7448508833759787E-2</v>
          </cell>
          <cell r="D2399">
            <v>1180459.0900000001</v>
          </cell>
          <cell r="E2399">
            <v>635090.37</v>
          </cell>
          <cell r="F2399">
            <v>256.83</v>
          </cell>
          <cell r="G2399">
            <v>1180455.9084000001</v>
          </cell>
          <cell r="H2399">
            <v>635093.15159999998</v>
          </cell>
          <cell r="I2399">
            <v>256.94600000000003</v>
          </cell>
          <cell r="J2399">
            <v>1180453.27</v>
          </cell>
          <cell r="K2399">
            <v>635095.44999999995</v>
          </cell>
          <cell r="L2399">
            <v>257.05</v>
          </cell>
          <cell r="M2399">
            <v>2.9721811598781619E-2</v>
          </cell>
          <cell r="N2399">
            <v>3.4991137621048729</v>
          </cell>
          <cell r="O2399">
            <v>7.7252085457082078</v>
          </cell>
        </row>
        <row r="2400">
          <cell r="A2400">
            <v>33130</v>
          </cell>
          <cell r="B2400">
            <v>3.7218456307403991</v>
          </cell>
          <cell r="C2400">
            <v>1.8807873013816492E-2</v>
          </cell>
          <cell r="D2400">
            <v>1180452.1399999999</v>
          </cell>
          <cell r="E2400">
            <v>635083.17000000004</v>
          </cell>
          <cell r="F2400">
            <v>256.82</v>
          </cell>
          <cell r="G2400">
            <v>1180449.3347</v>
          </cell>
          <cell r="H2400">
            <v>635085.61589999998</v>
          </cell>
          <cell r="I2400">
            <v>256.89</v>
          </cell>
          <cell r="J2400">
            <v>1180446.7</v>
          </cell>
          <cell r="K2400">
            <v>635087.92000000004</v>
          </cell>
          <cell r="L2400">
            <v>256.93</v>
          </cell>
          <cell r="M2400">
            <v>1.1428328450629245E-2</v>
          </cell>
          <cell r="N2400">
            <v>3.5000744135786594</v>
          </cell>
          <cell r="O2400">
            <v>7.2219200443190585</v>
          </cell>
        </row>
        <row r="2401">
          <cell r="A2401">
            <v>33140</v>
          </cell>
          <cell r="B2401">
            <v>3.5008143466677919</v>
          </cell>
          <cell r="C2401">
            <v>1.9424052025126273E-2</v>
          </cell>
          <cell r="D2401">
            <v>1180445.3999999999</v>
          </cell>
          <cell r="E2401">
            <v>635075.78</v>
          </cell>
          <cell r="F2401">
            <v>256.87</v>
          </cell>
          <cell r="G2401">
            <v>1180442.7609999999</v>
          </cell>
          <cell r="H2401">
            <v>635078.08030000003</v>
          </cell>
          <cell r="I2401">
            <v>256.93799999999999</v>
          </cell>
          <cell r="J2401">
            <v>1180440.1200000001</v>
          </cell>
          <cell r="K2401">
            <v>635080.38</v>
          </cell>
          <cell r="L2401">
            <v>256.91000000000003</v>
          </cell>
          <cell r="M2401">
            <v>-7.9955951218663168E-3</v>
          </cell>
          <cell r="N2401">
            <v>3.501928195862356</v>
          </cell>
          <cell r="O2401">
            <v>7.0027425425301484</v>
          </cell>
        </row>
        <row r="2402">
          <cell r="A2402">
            <v>33150</v>
          </cell>
          <cell r="B2402">
            <v>3.4988984623633814</v>
          </cell>
          <cell r="C2402">
            <v>1.9434688011526032E-2</v>
          </cell>
          <cell r="D2402">
            <v>1180438.82</v>
          </cell>
          <cell r="E2402">
            <v>635068.24</v>
          </cell>
          <cell r="F2402">
            <v>257.02</v>
          </cell>
          <cell r="G2402">
            <v>1180436.1873000001</v>
          </cell>
          <cell r="H2402">
            <v>635070.54460000002</v>
          </cell>
          <cell r="I2402">
            <v>257.08800000000002</v>
          </cell>
          <cell r="J2402">
            <v>1180433.55</v>
          </cell>
          <cell r="K2402">
            <v>635072.85</v>
          </cell>
          <cell r="L2402">
            <v>257.02</v>
          </cell>
          <cell r="M2402">
            <v>-1.9412556376395017E-2</v>
          </cell>
          <cell r="N2402">
            <v>3.5028874446812206</v>
          </cell>
          <cell r="O2402">
            <v>7.001785907044602</v>
          </cell>
        </row>
        <row r="2403">
          <cell r="A2403">
            <v>33160</v>
          </cell>
          <cell r="B2403">
            <v>3.497934557710793</v>
          </cell>
          <cell r="C2403">
            <v>2.0297692489276299E-2</v>
          </cell>
          <cell r="D2403">
            <v>1180432.25</v>
          </cell>
          <cell r="E2403">
            <v>635060.71</v>
          </cell>
          <cell r="F2403">
            <v>257.27</v>
          </cell>
          <cell r="G2403">
            <v>1180429.6136</v>
          </cell>
          <cell r="H2403">
            <v>635063.00890000002</v>
          </cell>
          <cell r="I2403">
            <v>257.34100000000001</v>
          </cell>
          <cell r="J2403">
            <v>1180426.98</v>
          </cell>
          <cell r="K2403">
            <v>635065.31000000006</v>
          </cell>
          <cell r="L2403">
            <v>257.27</v>
          </cell>
          <cell r="M2403">
            <v>-2.0301538939633334E-2</v>
          </cell>
          <cell r="N2403">
            <v>3.497271818217575</v>
          </cell>
          <cell r="O2403">
            <v>6.995206375928368</v>
          </cell>
        </row>
        <row r="2404">
          <cell r="A2404">
            <v>33170</v>
          </cell>
          <cell r="B2404">
            <v>3.5035493787919734</v>
          </cell>
          <cell r="C2404">
            <v>1.9408888714858099E-2</v>
          </cell>
          <cell r="D2404">
            <v>1180425.68</v>
          </cell>
          <cell r="E2404">
            <v>635053.17000000004</v>
          </cell>
          <cell r="F2404">
            <v>257.63</v>
          </cell>
          <cell r="G2404">
            <v>1180423.0399</v>
          </cell>
          <cell r="H2404">
            <v>635055.47320000001</v>
          </cell>
          <cell r="I2404">
            <v>257.69799999999998</v>
          </cell>
          <cell r="J2404">
            <v>1180420.3999999999</v>
          </cell>
          <cell r="K2404">
            <v>635057.77</v>
          </cell>
          <cell r="L2404">
            <v>257.63</v>
          </cell>
          <cell r="M2404">
            <v>-1.943304372418508E-2</v>
          </cell>
          <cell r="N2404">
            <v>3.4991945145142309</v>
          </cell>
          <cell r="O2404">
            <v>7.0027438933062047</v>
          </cell>
        </row>
        <row r="2405">
          <cell r="A2405">
            <v>33180</v>
          </cell>
          <cell r="B2405">
            <v>3.4950548909725421</v>
          </cell>
          <cell r="C2405">
            <v>1.9169942129682462E-2</v>
          </cell>
          <cell r="D2405">
            <v>1180419.1000000001</v>
          </cell>
          <cell r="E2405">
            <v>635045.64</v>
          </cell>
          <cell r="F2405">
            <v>258.08999999999997</v>
          </cell>
          <cell r="G2405">
            <v>1180416.4661999999</v>
          </cell>
          <cell r="H2405">
            <v>635047.9375</v>
          </cell>
          <cell r="I2405">
            <v>258.15699999999998</v>
          </cell>
          <cell r="J2405">
            <v>1180413.83</v>
          </cell>
          <cell r="K2405">
            <v>635050.23999999999</v>
          </cell>
          <cell r="L2405">
            <v>258.08999999999997</v>
          </cell>
          <cell r="M2405">
            <v>-1.9142031561654241E-2</v>
          </cell>
          <cell r="N2405">
            <v>3.5001509523275063</v>
          </cell>
          <cell r="O2405">
            <v>6.9952058433000488</v>
          </cell>
        </row>
        <row r="2406">
          <cell r="A2406">
            <v>33190</v>
          </cell>
          <cell r="B2406">
            <v>3.5007356169976958</v>
          </cell>
          <cell r="C2406">
            <v>1.9424488861658696E-2</v>
          </cell>
          <cell r="D2406">
            <v>1180412.53</v>
          </cell>
          <cell r="E2406">
            <v>635038.1</v>
          </cell>
          <cell r="F2406">
            <v>258.62</v>
          </cell>
          <cell r="G2406">
            <v>1180409.8925000001</v>
          </cell>
          <cell r="H2406">
            <v>635040.40190000006</v>
          </cell>
          <cell r="I2406">
            <v>258.68799999999999</v>
          </cell>
          <cell r="J2406">
            <v>1180407.26</v>
          </cell>
          <cell r="K2406">
            <v>635042.69999999995</v>
          </cell>
          <cell r="L2406">
            <v>258.62</v>
          </cell>
          <cell r="M2406">
            <v>-1.9459317724157012E-2</v>
          </cell>
          <cell r="N2406">
            <v>3.4944698968334165</v>
          </cell>
          <cell r="O2406">
            <v>6.9952055138311122</v>
          </cell>
        </row>
        <row r="2407">
          <cell r="A2407">
            <v>33200</v>
          </cell>
          <cell r="B2407">
            <v>3.4997816903650061</v>
          </cell>
          <cell r="C2407">
            <v>2.0572711777486201E-2</v>
          </cell>
          <cell r="D2407">
            <v>1180405.96</v>
          </cell>
          <cell r="E2407">
            <v>635030.56999999995</v>
          </cell>
          <cell r="F2407">
            <v>259.14999999999998</v>
          </cell>
          <cell r="G2407">
            <v>1180403.3188</v>
          </cell>
          <cell r="H2407">
            <v>635032.86620000005</v>
          </cell>
          <cell r="I2407">
            <v>259.22199999999998</v>
          </cell>
          <cell r="J2407">
            <v>1180400.68</v>
          </cell>
          <cell r="K2407">
            <v>635035.17000000004</v>
          </cell>
          <cell r="L2407">
            <v>259.14999999999998</v>
          </cell>
          <cell r="M2407">
            <v>-2.055401965869191E-2</v>
          </cell>
          <cell r="N2407">
            <v>3.5029644417779506</v>
          </cell>
          <cell r="O2407">
            <v>7.0027461321429563</v>
          </cell>
        </row>
        <row r="2408">
          <cell r="A2408">
            <v>33210</v>
          </cell>
          <cell r="B2408">
            <v>3.4978562377223299</v>
          </cell>
          <cell r="C2408">
            <v>2.0869925759874536E-2</v>
          </cell>
          <cell r="D2408">
            <v>1180399.3799999999</v>
          </cell>
          <cell r="E2408">
            <v>635023.03</v>
          </cell>
          <cell r="F2408">
            <v>259.66000000000003</v>
          </cell>
          <cell r="G2408">
            <v>1180396.7450999999</v>
          </cell>
          <cell r="H2408">
            <v>635025.33050000004</v>
          </cell>
          <cell r="I2408">
            <v>259.733</v>
          </cell>
          <cell r="J2408">
            <v>1180394.1100000001</v>
          </cell>
          <cell r="K2408">
            <v>635027.63</v>
          </cell>
          <cell r="L2408">
            <v>259.66000000000003</v>
          </cell>
          <cell r="M2408">
            <v>-2.0872950724066155E-2</v>
          </cell>
          <cell r="N2408">
            <v>3.4973493189830287</v>
          </cell>
          <cell r="O2408">
            <v>6.9952055567053586</v>
          </cell>
        </row>
        <row r="2409">
          <cell r="A2409">
            <v>33220</v>
          </cell>
          <cell r="B2409">
            <v>3.5034715640226244</v>
          </cell>
          <cell r="C2409">
            <v>2.1407338015860745E-2</v>
          </cell>
          <cell r="D2409">
            <v>1180392.81</v>
          </cell>
          <cell r="E2409">
            <v>635015.49</v>
          </cell>
          <cell r="F2409">
            <v>260.01</v>
          </cell>
          <cell r="G2409">
            <v>1180390.1714000001</v>
          </cell>
          <cell r="H2409">
            <v>635017.79480000003</v>
          </cell>
          <cell r="I2409">
            <v>260.08499999999998</v>
          </cell>
          <cell r="J2409">
            <v>1180387.53</v>
          </cell>
          <cell r="K2409">
            <v>635020.1</v>
          </cell>
          <cell r="L2409">
            <v>260.01</v>
          </cell>
          <cell r="M2409">
            <v>-2.1392852481537661E-2</v>
          </cell>
          <cell r="N2409">
            <v>3.5058438356789825</v>
          </cell>
          <cell r="O2409">
            <v>7.0093153997016069</v>
          </cell>
        </row>
        <row r="2410">
          <cell r="A2410">
            <v>33230</v>
          </cell>
          <cell r="B2410">
            <v>3.5025148250954672</v>
          </cell>
          <cell r="C2410">
            <v>2.1127676454016229E-2</v>
          </cell>
          <cell r="D2410">
            <v>1180386.24</v>
          </cell>
          <cell r="E2410">
            <v>635007.96</v>
          </cell>
          <cell r="F2410">
            <v>260.18</v>
          </cell>
          <cell r="G2410">
            <v>1180383.5977</v>
          </cell>
          <cell r="H2410">
            <v>635010.25910000002</v>
          </cell>
          <cell r="I2410">
            <v>260.25400000000002</v>
          </cell>
          <cell r="J2410">
            <v>1180380.96</v>
          </cell>
          <cell r="K2410">
            <v>635012.56000000006</v>
          </cell>
          <cell r="L2410">
            <v>260.18</v>
          </cell>
          <cell r="M2410">
            <v>-2.1141474707712025E-2</v>
          </cell>
          <cell r="N2410">
            <v>3.5002288640261425</v>
          </cell>
          <cell r="O2410">
            <v>7.0027436891216102</v>
          </cell>
        </row>
        <row r="2411">
          <cell r="A2411">
            <v>33240</v>
          </cell>
          <cell r="B2411">
            <v>3.5006582594314106</v>
          </cell>
          <cell r="C2411">
            <v>2.0567560345549761E-2</v>
          </cell>
          <cell r="D2411">
            <v>1180379.6599999999</v>
          </cell>
          <cell r="E2411">
            <v>635000.42000000004</v>
          </cell>
          <cell r="F2411">
            <v>260.17</v>
          </cell>
          <cell r="G2411">
            <v>1180377.024</v>
          </cell>
          <cell r="H2411">
            <v>635002.72349999996</v>
          </cell>
          <cell r="I2411">
            <v>260.24200000000002</v>
          </cell>
          <cell r="J2411">
            <v>1180374.3899999999</v>
          </cell>
          <cell r="K2411">
            <v>635005.02</v>
          </cell>
          <cell r="L2411">
            <v>260.17</v>
          </cell>
          <cell r="M2411">
            <v>-2.0603520842298679E-2</v>
          </cell>
          <cell r="N2411">
            <v>3.4945483614716935</v>
          </cell>
          <cell r="O2411">
            <v>6.9952066209031045</v>
          </cell>
        </row>
        <row r="2412">
          <cell r="A2412">
            <v>33250</v>
          </cell>
          <cell r="B2412">
            <v>3.4997001201037516</v>
          </cell>
          <cell r="C2412">
            <v>1.9430236210629302E-2</v>
          </cell>
          <cell r="D2412">
            <v>1180373.0900000001</v>
          </cell>
          <cell r="E2412">
            <v>634992.89</v>
          </cell>
          <cell r="F2412">
            <v>259.98</v>
          </cell>
          <cell r="G2412">
            <v>1180370.4502999999</v>
          </cell>
          <cell r="H2412">
            <v>634995.18779999996</v>
          </cell>
          <cell r="I2412">
            <v>260.048</v>
          </cell>
          <cell r="J2412">
            <v>1180367.81</v>
          </cell>
          <cell r="K2412">
            <v>634997.49</v>
          </cell>
          <cell r="L2412">
            <v>259.98</v>
          </cell>
          <cell r="M2412">
            <v>-1.9411695399195402E-2</v>
          </cell>
          <cell r="N2412">
            <v>3.5030428100990174</v>
          </cell>
          <cell r="O2412">
            <v>7.0027429302027695</v>
          </cell>
        </row>
        <row r="2413">
          <cell r="A2413">
            <v>33260</v>
          </cell>
          <cell r="B2413">
            <v>3.4977792911386563</v>
          </cell>
          <cell r="C2413">
            <v>2.0298593504696635E-2</v>
          </cell>
          <cell r="D2413">
            <v>1180366.51</v>
          </cell>
          <cell r="E2413">
            <v>634985.35</v>
          </cell>
          <cell r="F2413">
            <v>259.60000000000002</v>
          </cell>
          <cell r="G2413">
            <v>1180363.8766000001</v>
          </cell>
          <cell r="H2413">
            <v>634987.65209999995</v>
          </cell>
          <cell r="I2413">
            <v>259.67099999999999</v>
          </cell>
          <cell r="J2413">
            <v>1180361.24</v>
          </cell>
          <cell r="K2413">
            <v>634989.94999999995</v>
          </cell>
          <cell r="L2413">
            <v>259.60000000000002</v>
          </cell>
          <cell r="M2413">
            <v>-2.0300631225751889E-2</v>
          </cell>
          <cell r="N2413">
            <v>3.4974281937550864</v>
          </cell>
          <cell r="O2413">
            <v>6.9952074848937427</v>
          </cell>
        </row>
        <row r="2414">
          <cell r="A2414">
            <v>33270</v>
          </cell>
          <cell r="B2414">
            <v>3.4968198938681532</v>
          </cell>
          <cell r="C2414">
            <v>1.887429207199524E-2</v>
          </cell>
          <cell r="D2414">
            <v>1180359.94</v>
          </cell>
          <cell r="E2414">
            <v>634977.81999999995</v>
          </cell>
          <cell r="F2414">
            <v>259.07</v>
          </cell>
          <cell r="G2414">
            <v>1180357.3029</v>
          </cell>
          <cell r="H2414">
            <v>634980.11640000006</v>
          </cell>
          <cell r="I2414">
            <v>259.13600000000002</v>
          </cell>
          <cell r="J2414">
            <v>1180354.67</v>
          </cell>
          <cell r="K2414">
            <v>634982.42000000004</v>
          </cell>
          <cell r="L2414">
            <v>259.07</v>
          </cell>
          <cell r="M2414">
            <v>-1.8865818993541224E-2</v>
          </cell>
          <cell r="N2414">
            <v>3.4983903970787722</v>
          </cell>
          <cell r="O2414">
            <v>6.9952102909469254</v>
          </cell>
        </row>
        <row r="2415">
          <cell r="A2415">
            <v>33280</v>
          </cell>
          <cell r="B2415">
            <v>3.5024998616335115</v>
          </cell>
          <cell r="C2415">
            <v>1.9129194188964083E-2</v>
          </cell>
          <cell r="D2415">
            <v>1180353.3700000001</v>
          </cell>
          <cell r="E2415">
            <v>634970.28</v>
          </cell>
          <cell r="F2415">
            <v>258.51</v>
          </cell>
          <cell r="G2415">
            <v>1180350.7291999999</v>
          </cell>
          <cell r="H2415">
            <v>634972.5808</v>
          </cell>
          <cell r="I2415">
            <v>258.577</v>
          </cell>
          <cell r="J2415">
            <v>1180348.0900000001</v>
          </cell>
          <cell r="K2415">
            <v>634974.88</v>
          </cell>
          <cell r="L2415">
            <v>258.51</v>
          </cell>
          <cell r="M2415">
            <v>-1.9141531126563558E-2</v>
          </cell>
          <cell r="N2415">
            <v>3.5002424600730282</v>
          </cell>
          <cell r="O2415">
            <v>7.0027423217065401</v>
          </cell>
        </row>
        <row r="2416">
          <cell r="A2416">
            <v>33290</v>
          </cell>
          <cell r="B2416">
            <v>3.5005822743662147</v>
          </cell>
          <cell r="C2416">
            <v>1.9711006510341019E-2</v>
          </cell>
          <cell r="D2416">
            <v>1180346.79</v>
          </cell>
          <cell r="E2416">
            <v>634962.74</v>
          </cell>
          <cell r="F2416">
            <v>257.95</v>
          </cell>
          <cell r="G2416">
            <v>1180344.1555000001</v>
          </cell>
          <cell r="H2416">
            <v>634965.04509999999</v>
          </cell>
          <cell r="I2416">
            <v>258.01900000000001</v>
          </cell>
          <cell r="J2416">
            <v>1180341.52</v>
          </cell>
          <cell r="K2416">
            <v>634967.35</v>
          </cell>
          <cell r="L2416">
            <v>257.95</v>
          </cell>
          <cell r="M2416">
            <v>-1.9707510503364726E-2</v>
          </cell>
          <cell r="N2416">
            <v>3.5012032589421294</v>
          </cell>
          <cell r="O2416">
            <v>7.0017855333083441</v>
          </cell>
        </row>
        <row r="2417">
          <cell r="A2417">
            <v>33300</v>
          </cell>
          <cell r="B2417">
            <v>3.499619922178077</v>
          </cell>
          <cell r="C2417">
            <v>2.028791742499789E-2</v>
          </cell>
          <cell r="D2417">
            <v>1180340.22</v>
          </cell>
          <cell r="E2417">
            <v>634955.21</v>
          </cell>
          <cell r="F2417">
            <v>257.39</v>
          </cell>
          <cell r="G2417">
            <v>1180337.5818</v>
          </cell>
          <cell r="H2417">
            <v>634957.50939999998</v>
          </cell>
          <cell r="I2417">
            <v>257.46100000000001</v>
          </cell>
          <cell r="J2417">
            <v>1180334.94</v>
          </cell>
          <cell r="K2417">
            <v>634959.81000000006</v>
          </cell>
          <cell r="L2417">
            <v>257.39</v>
          </cell>
          <cell r="M2417">
            <v>-2.026763237227551E-2</v>
          </cell>
          <cell r="N2417">
            <v>3.5031225500788468</v>
          </cell>
          <cell r="O2417">
            <v>7.0027424722569238</v>
          </cell>
        </row>
        <row r="2418">
          <cell r="A2418">
            <v>33310</v>
          </cell>
          <cell r="B2418">
            <v>3.5052345569606755</v>
          </cell>
          <cell r="C2418">
            <v>2.0540708140921845E-2</v>
          </cell>
          <cell r="D2418">
            <v>1180333.6499999999</v>
          </cell>
          <cell r="E2418">
            <v>634947.67000000004</v>
          </cell>
          <cell r="F2418">
            <v>256.83</v>
          </cell>
          <cell r="G2418">
            <v>1180331.0081</v>
          </cell>
          <cell r="H2418">
            <v>634949.97369999997</v>
          </cell>
          <cell r="I2418">
            <v>256.90199999999999</v>
          </cell>
          <cell r="J2418">
            <v>1180328.3700000001</v>
          </cell>
          <cell r="K2418">
            <v>634952.27</v>
          </cell>
          <cell r="L2418">
            <v>256.83</v>
          </cell>
          <cell r="M2418">
            <v>-2.0586083264971945E-2</v>
          </cell>
          <cell r="N2418">
            <v>3.4975084416623168</v>
          </cell>
          <cell r="O2418">
            <v>7.0027429986229919</v>
          </cell>
        </row>
        <row r="2419">
          <cell r="A2419">
            <v>33320</v>
          </cell>
          <cell r="B2419">
            <v>3.4967401048105335</v>
          </cell>
          <cell r="C2419">
            <v>2.5738258292725491E-3</v>
          </cell>
          <cell r="D2419">
            <v>1180327.07</v>
          </cell>
          <cell r="E2419">
            <v>634940.14</v>
          </cell>
          <cell r="F2419">
            <v>256.33999999999997</v>
          </cell>
          <cell r="G2419">
            <v>1180324.4343999999</v>
          </cell>
          <cell r="H2419">
            <v>634942.43799999997</v>
          </cell>
          <cell r="I2419">
            <v>256.34899999999999</v>
          </cell>
          <cell r="J2419">
            <v>1180321.8</v>
          </cell>
          <cell r="K2419">
            <v>634944.74</v>
          </cell>
          <cell r="L2419">
            <v>256.27999999999997</v>
          </cell>
          <cell r="M2419">
            <v>-1.9722927570547635E-2</v>
          </cell>
          <cell r="N2419">
            <v>3.4984664296519008</v>
          </cell>
          <cell r="O2419">
            <v>6.9952065344624348</v>
          </cell>
        </row>
        <row r="2420">
          <cell r="A2420">
            <v>33330</v>
          </cell>
          <cell r="B2420">
            <v>3.5024206271940352</v>
          </cell>
          <cell r="C2420">
            <v>-1.7987559663982751E-2</v>
          </cell>
          <cell r="D2420">
            <v>1180320.5</v>
          </cell>
          <cell r="E2420">
            <v>634932.6</v>
          </cell>
          <cell r="F2420">
            <v>255.93</v>
          </cell>
          <cell r="G2420">
            <v>1180317.8607000001</v>
          </cell>
          <cell r="H2420">
            <v>634934.90240000002</v>
          </cell>
          <cell r="I2420">
            <v>255.86699999999999</v>
          </cell>
          <cell r="J2420">
            <v>1180314.95</v>
          </cell>
          <cell r="K2420">
            <v>634937.43999999994</v>
          </cell>
          <cell r="L2420">
            <v>255.79</v>
          </cell>
          <cell r="M2420">
            <v>-1.9940166191080699E-2</v>
          </cell>
          <cell r="N2420">
            <v>3.8615525699299602</v>
          </cell>
          <cell r="O2420">
            <v>7.363973197123995</v>
          </cell>
        </row>
        <row r="2421">
          <cell r="A2421">
            <v>33340</v>
          </cell>
          <cell r="B2421">
            <v>3.4939261425858494</v>
          </cell>
          <cell r="C2421">
            <v>-3.52039496487348E-2</v>
          </cell>
          <cell r="D2421">
            <v>1180313.92</v>
          </cell>
          <cell r="E2421">
            <v>634925.06999999995</v>
          </cell>
          <cell r="F2421">
            <v>255.6</v>
          </cell>
          <cell r="G2421">
            <v>1180311.287</v>
          </cell>
          <cell r="H2421">
            <v>634927.36670000001</v>
          </cell>
          <cell r="I2421">
            <v>255.477</v>
          </cell>
          <cell r="J2421">
            <v>1180308</v>
          </cell>
          <cell r="K2421">
            <v>634930.23</v>
          </cell>
          <cell r="L2421">
            <v>255.32</v>
          </cell>
          <cell r="M2421">
            <v>-3.6015563569809034E-2</v>
          </cell>
          <cell r="N2421">
            <v>4.3592265242690784</v>
          </cell>
          <cell r="O2421">
            <v>7.8531526668549283</v>
          </cell>
        </row>
        <row r="2422">
          <cell r="A2422">
            <v>33350</v>
          </cell>
          <cell r="B2422">
            <v>3.5048891865100713</v>
          </cell>
          <cell r="C2422">
            <v>-5.4495303513486318E-2</v>
          </cell>
          <cell r="D2422">
            <v>1180306.92</v>
          </cell>
          <cell r="E2422">
            <v>634917.52</v>
          </cell>
          <cell r="F2422">
            <v>255.37</v>
          </cell>
          <cell r="G2422">
            <v>1180304.4855</v>
          </cell>
          <cell r="H2422">
            <v>634920.04139999999</v>
          </cell>
          <cell r="I2422">
            <v>255.179</v>
          </cell>
          <cell r="J2422">
            <v>1180301.3600000001</v>
          </cell>
          <cell r="K2422">
            <v>634923.28</v>
          </cell>
          <cell r="L2422">
            <v>254.94</v>
          </cell>
          <cell r="M2422">
            <v>-5.3101566523968004E-2</v>
          </cell>
          <cell r="N2422">
            <v>4.5008088394554031</v>
          </cell>
          <cell r="O2422">
            <v>8.005698025965474</v>
          </cell>
        </row>
        <row r="2423">
          <cell r="A2423">
            <v>33360</v>
          </cell>
          <cell r="B2423">
            <v>3.4975323772810785</v>
          </cell>
          <cell r="C2423">
            <v>-5.8898668483566161E-2</v>
          </cell>
          <cell r="D2423">
            <v>1180299.02</v>
          </cell>
          <cell r="E2423">
            <v>634910.75</v>
          </cell>
          <cell r="F2423">
            <v>255.18</v>
          </cell>
          <cell r="G2423">
            <v>1180296.9012</v>
          </cell>
          <cell r="H2423">
            <v>634913.53269999998</v>
          </cell>
          <cell r="I2423">
            <v>254.97399999999999</v>
          </cell>
          <cell r="J2423">
            <v>1180294.18</v>
          </cell>
          <cell r="K2423">
            <v>634917.11</v>
          </cell>
          <cell r="L2423">
            <v>254.7</v>
          </cell>
          <cell r="M2423">
            <v>-6.0961174907659267E-2</v>
          </cell>
          <cell r="N2423">
            <v>4.494664028622176</v>
          </cell>
          <cell r="O2423">
            <v>7.992196405903254</v>
          </cell>
        </row>
        <row r="2424">
          <cell r="A2424">
            <v>33370</v>
          </cell>
          <cell r="B2424">
            <v>3.5021099069258255</v>
          </cell>
          <cell r="C2424">
            <v>-5.9963851958123975E-2</v>
          </cell>
          <cell r="D2424">
            <v>1180290.3799999999</v>
          </cell>
          <cell r="E2424">
            <v>634904.93999999994</v>
          </cell>
          <cell r="F2424">
            <v>255.07</v>
          </cell>
          <cell r="G2424">
            <v>1180288.6054</v>
          </cell>
          <cell r="H2424">
            <v>634907.95920000004</v>
          </cell>
          <cell r="I2424">
            <v>254.86</v>
          </cell>
          <cell r="J2424">
            <v>1180286.32</v>
          </cell>
          <cell r="K2424">
            <v>634911.84</v>
          </cell>
          <cell r="L2424">
            <v>254.59</v>
          </cell>
          <cell r="M2424">
            <v>-5.9950192755711305E-2</v>
          </cell>
          <cell r="N2424">
            <v>4.5037386468501053</v>
          </cell>
          <cell r="O2424">
            <v>8.0058485537759303</v>
          </cell>
        </row>
        <row r="2425">
          <cell r="A2425">
            <v>33380</v>
          </cell>
          <cell r="B2425">
            <v>3.4939515295444563</v>
          </cell>
          <cell r="C2425">
            <v>-6.0676285348371217E-2</v>
          </cell>
          <cell r="D2425">
            <v>1180281.1200000001</v>
          </cell>
          <cell r="E2425">
            <v>634900.19999999995</v>
          </cell>
          <cell r="F2425">
            <v>255.05</v>
          </cell>
          <cell r="G2425">
            <v>1180279.7127</v>
          </cell>
          <cell r="H2425">
            <v>634903.39800000004</v>
          </cell>
          <cell r="I2425">
            <v>254.83799999999999</v>
          </cell>
          <cell r="J2425">
            <v>1180277.8999999999</v>
          </cell>
          <cell r="K2425">
            <v>634907.52</v>
          </cell>
          <cell r="L2425">
            <v>254.57</v>
          </cell>
          <cell r="M2425">
            <v>-5.9516235967816633E-2</v>
          </cell>
          <cell r="N2425">
            <v>4.502972939097182</v>
          </cell>
          <cell r="O2425">
            <v>7.9969244686416383</v>
          </cell>
        </row>
        <row r="2426">
          <cell r="A2426">
            <v>33390</v>
          </cell>
          <cell r="B2426">
            <v>3.4954260999709379</v>
          </cell>
          <cell r="C2426">
            <v>-6.065068862470064E-2</v>
          </cell>
          <cell r="D2426">
            <v>1180271.3700000001</v>
          </cell>
          <cell r="E2426">
            <v>634896.56999999995</v>
          </cell>
          <cell r="F2426">
            <v>255.1</v>
          </cell>
          <cell r="G2426">
            <v>1180270.3461</v>
          </cell>
          <cell r="H2426">
            <v>634899.91209999996</v>
          </cell>
          <cell r="I2426">
            <v>254.88800000000001</v>
          </cell>
          <cell r="J2426">
            <v>1180269.03</v>
          </cell>
          <cell r="K2426">
            <v>634904.21</v>
          </cell>
          <cell r="L2426">
            <v>254.62</v>
          </cell>
          <cell r="M2426">
            <v>-5.9623220492444652E-2</v>
          </cell>
          <cell r="N2426">
            <v>4.4948930598936894</v>
          </cell>
          <cell r="O2426">
            <v>7.9903191598646277</v>
          </cell>
        </row>
        <row r="2427">
          <cell r="A2427">
            <v>33400</v>
          </cell>
          <cell r="B2427">
            <v>3.4960028746897946</v>
          </cell>
          <cell r="C2427">
            <v>-5.9210477628214492E-2</v>
          </cell>
          <cell r="D2427">
            <v>1180261.26</v>
          </cell>
          <cell r="E2427">
            <v>634894.11</v>
          </cell>
          <cell r="F2427">
            <v>255.15</v>
          </cell>
          <cell r="G2427">
            <v>1180260.6351000001</v>
          </cell>
          <cell r="H2427">
            <v>634897.54969999997</v>
          </cell>
          <cell r="I2427">
            <v>254.94300000000001</v>
          </cell>
          <cell r="J2427">
            <v>1180259.83</v>
          </cell>
          <cell r="K2427">
            <v>634901.98</v>
          </cell>
          <cell r="L2427">
            <v>254.67</v>
          </cell>
          <cell r="M2427">
            <v>-6.0628140218488669E-2</v>
          </cell>
          <cell r="N2427">
            <v>4.5028595470057429</v>
          </cell>
          <cell r="O2427">
            <v>7.998862421695538</v>
          </cell>
        </row>
        <row r="2428">
          <cell r="A2428">
            <v>33410</v>
          </cell>
          <cell r="B2428">
            <v>3.5000775377386839</v>
          </cell>
          <cell r="C2428">
            <v>-5.7713007161122931E-2</v>
          </cell>
          <cell r="D2428">
            <v>1180250.93</v>
          </cell>
          <cell r="E2428">
            <v>634892.85</v>
          </cell>
          <cell r="F2428">
            <v>255.2</v>
          </cell>
          <cell r="G2428">
            <v>1180250.7139000001</v>
          </cell>
          <cell r="H2428">
            <v>634896.34340000001</v>
          </cell>
          <cell r="I2428">
            <v>254.99799999999999</v>
          </cell>
          <cell r="J2428">
            <v>1180250.43</v>
          </cell>
          <cell r="K2428">
            <v>634900.82999999996</v>
          </cell>
          <cell r="L2428">
            <v>254.74</v>
          </cell>
          <cell r="M2428">
            <v>-5.7389789052680787E-2</v>
          </cell>
          <cell r="N2428">
            <v>4.4955732414898932</v>
          </cell>
          <cell r="O2428">
            <v>7.9956507792285771</v>
          </cell>
        </row>
        <row r="2429">
          <cell r="A2429">
            <v>33420</v>
          </cell>
          <cell r="B2429">
            <v>3.5032705775799227</v>
          </cell>
          <cell r="C2429">
            <v>-4.2246237258166709E-2</v>
          </cell>
          <cell r="D2429">
            <v>1180240.58</v>
          </cell>
          <cell r="E2429">
            <v>634892.80000000005</v>
          </cell>
          <cell r="F2429">
            <v>255.2</v>
          </cell>
          <cell r="G2429">
            <v>1180240.7193</v>
          </cell>
          <cell r="H2429">
            <v>634896.30050000001</v>
          </cell>
          <cell r="I2429">
            <v>255.05199999999999</v>
          </cell>
          <cell r="J2429">
            <v>1180240.8999999999</v>
          </cell>
          <cell r="K2429">
            <v>634900.80000000005</v>
          </cell>
          <cell r="L2429">
            <v>254.86</v>
          </cell>
          <cell r="M2429">
            <v>-4.2637038702033905E-2</v>
          </cell>
          <cell r="N2429">
            <v>4.5031269957971993</v>
          </cell>
          <cell r="O2429">
            <v>8.0063975733771215</v>
          </cell>
        </row>
        <row r="2430">
          <cell r="A2430">
            <v>33430</v>
          </cell>
          <cell r="B2430">
            <v>3.4981034018575636</v>
          </cell>
          <cell r="C2430">
            <v>-2.9444526981481894E-2</v>
          </cell>
          <cell r="D2430">
            <v>1180230.5900000001</v>
          </cell>
          <cell r="E2430">
            <v>634893.21</v>
          </cell>
          <cell r="F2430">
            <v>255.21</v>
          </cell>
          <cell r="G2430">
            <v>1180230.7275</v>
          </cell>
          <cell r="H2430">
            <v>634896.70539999998</v>
          </cell>
          <cell r="I2430">
            <v>255.107</v>
          </cell>
          <cell r="J2430">
            <v>1180230.9099999999</v>
          </cell>
          <cell r="K2430">
            <v>634901.19999999995</v>
          </cell>
          <cell r="L2430">
            <v>254.97</v>
          </cell>
          <cell r="M2430">
            <v>-3.0455925552300638E-2</v>
          </cell>
          <cell r="N2430">
            <v>4.4983036146688864</v>
          </cell>
          <cell r="O2430">
            <v>7.99640701652645</v>
          </cell>
        </row>
        <row r="2431">
          <cell r="A2431">
            <v>33440</v>
          </cell>
          <cell r="B2431">
            <v>3.501791338652573</v>
          </cell>
          <cell r="C2431">
            <v>-2.2274314045798049E-2</v>
          </cell>
          <cell r="D2431">
            <v>1180220.56</v>
          </cell>
          <cell r="E2431">
            <v>634893.65</v>
          </cell>
          <cell r="F2431">
            <v>255.24</v>
          </cell>
          <cell r="G2431">
            <v>1180220.7372999999</v>
          </cell>
          <cell r="H2431">
            <v>634897.14729999995</v>
          </cell>
          <cell r="I2431">
            <v>255.16200000000001</v>
          </cell>
          <cell r="J2431">
            <v>1180220.96</v>
          </cell>
          <cell r="K2431">
            <v>634901.64</v>
          </cell>
          <cell r="L2431">
            <v>255.07</v>
          </cell>
          <cell r="M2431">
            <v>-2.0452552038852354E-2</v>
          </cell>
          <cell r="N2431">
            <v>4.4982161553847497</v>
          </cell>
          <cell r="O2431">
            <v>8.0000074940373231</v>
          </cell>
        </row>
        <row r="2432">
          <cell r="A2432">
            <v>33450</v>
          </cell>
          <cell r="B2432">
            <v>3.495166046137502</v>
          </cell>
          <cell r="C2432">
            <v>-2.0885989116497389E-2</v>
          </cell>
          <cell r="D2432">
            <v>1180210.53</v>
          </cell>
          <cell r="E2432">
            <v>634894.23</v>
          </cell>
          <cell r="F2432">
            <v>255.29</v>
          </cell>
          <cell r="G2432">
            <v>1180210.7537</v>
          </cell>
          <cell r="H2432">
            <v>634897.71799999999</v>
          </cell>
          <cell r="I2432">
            <v>255.21700000000001</v>
          </cell>
          <cell r="J2432">
            <v>1180211.04</v>
          </cell>
          <cell r="K2432">
            <v>634902.21</v>
          </cell>
          <cell r="L2432">
            <v>255.12</v>
          </cell>
          <cell r="M2432">
            <v>-2.1550218312679077E-2</v>
          </cell>
          <cell r="N2432">
            <v>4.5011144941830326</v>
          </cell>
          <cell r="O2432">
            <v>7.9962805403205346</v>
          </cell>
        </row>
        <row r="2433">
          <cell r="A2433">
            <v>33460</v>
          </cell>
          <cell r="B2433">
            <v>3.5021155320400053</v>
          </cell>
          <cell r="C2433">
            <v>-1.9702376854433431E-2</v>
          </cell>
          <cell r="D2433">
            <v>1180200.51</v>
          </cell>
          <cell r="E2433">
            <v>634894.93000000005</v>
          </cell>
          <cell r="F2433">
            <v>255.34</v>
          </cell>
          <cell r="G2433">
            <v>1180200.7786000001</v>
          </cell>
          <cell r="H2433">
            <v>634898.42180000001</v>
          </cell>
          <cell r="I2433">
            <v>255.27099999999999</v>
          </cell>
          <cell r="J2433">
            <v>1180201.1299999999</v>
          </cell>
          <cell r="K2433">
            <v>634902.91</v>
          </cell>
          <cell r="L2433">
            <v>255.18</v>
          </cell>
          <cell r="M2433">
            <v>-2.0213529179491079E-2</v>
          </cell>
          <cell r="N2433">
            <v>4.5019352727533395</v>
          </cell>
          <cell r="O2433">
            <v>8.0040508047933443</v>
          </cell>
        </row>
        <row r="2434">
          <cell r="A2434">
            <v>33470</v>
          </cell>
          <cell r="B2434">
            <v>3.5025761861635232</v>
          </cell>
          <cell r="C2434">
            <v>-2.1127306321655406E-2</v>
          </cell>
          <cell r="D2434">
            <v>1180190.5</v>
          </cell>
          <cell r="E2434">
            <v>634895.77</v>
          </cell>
          <cell r="F2434">
            <v>255.4</v>
          </cell>
          <cell r="G2434">
            <v>1180190.8137000001</v>
          </cell>
          <cell r="H2434">
            <v>634899.2585</v>
          </cell>
          <cell r="I2434">
            <v>255.32599999999999</v>
          </cell>
          <cell r="J2434">
            <v>1180191.22</v>
          </cell>
          <cell r="K2434">
            <v>634903.74</v>
          </cell>
          <cell r="L2434">
            <v>255.23</v>
          </cell>
          <cell r="M2434">
            <v>-2.1333901223067653E-2</v>
          </cell>
          <cell r="N2434">
            <v>4.4998802139480221</v>
          </cell>
          <cell r="O2434">
            <v>8.0024564001115444</v>
          </cell>
        </row>
        <row r="2435">
          <cell r="A2435">
            <v>33480</v>
          </cell>
          <cell r="B2435">
            <v>3.4966745358981002</v>
          </cell>
          <cell r="C2435">
            <v>-1.9733034713871694E-2</v>
          </cell>
          <cell r="D2435">
            <v>1180180.5</v>
          </cell>
          <cell r="E2435">
            <v>634896.75</v>
          </cell>
          <cell r="F2435">
            <v>255.45</v>
          </cell>
          <cell r="G2435">
            <v>1180180.8609</v>
          </cell>
          <cell r="H2435">
            <v>634900.228</v>
          </cell>
          <cell r="I2435">
            <v>255.381</v>
          </cell>
          <cell r="J2435">
            <v>1180181.33</v>
          </cell>
          <cell r="K2435">
            <v>634904.69999999995</v>
          </cell>
          <cell r="L2435">
            <v>255.29</v>
          </cell>
          <cell r="M2435">
            <v>-2.023779942507738E-2</v>
          </cell>
          <cell r="N2435">
            <v>4.4965363125027729</v>
          </cell>
          <cell r="O2435">
            <v>7.9932108484008726</v>
          </cell>
        </row>
        <row r="2436">
          <cell r="A2436">
            <v>33490</v>
          </cell>
          <cell r="B2436">
            <v>3.5043911911009444</v>
          </cell>
          <cell r="C2436">
            <v>-2.1116364002939956E-2</v>
          </cell>
          <cell r="D2436">
            <v>1180170.51</v>
          </cell>
          <cell r="E2436">
            <v>634897.85</v>
          </cell>
          <cell r="F2436">
            <v>255.51</v>
          </cell>
          <cell r="G2436">
            <v>1180170.9219</v>
          </cell>
          <cell r="H2436">
            <v>634901.33010000002</v>
          </cell>
          <cell r="I2436">
            <v>255.43600000000001</v>
          </cell>
          <cell r="J2436">
            <v>1180171.45</v>
          </cell>
          <cell r="K2436">
            <v>634905.80000000005</v>
          </cell>
          <cell r="L2436">
            <v>255.34</v>
          </cell>
          <cell r="M2436">
            <v>-2.1328649117773039E-2</v>
          </cell>
          <cell r="N2436">
            <v>4.5009882937221466</v>
          </cell>
          <cell r="O2436">
            <v>8.0053794848230915</v>
          </cell>
        </row>
        <row r="2437">
          <cell r="A2437">
            <v>33500</v>
          </cell>
          <cell r="B2437">
            <v>3.5048198727035267</v>
          </cell>
          <cell r="C2437">
            <v>-1.9972495746549451E-2</v>
          </cell>
          <cell r="D2437">
            <v>1180160.54</v>
          </cell>
          <cell r="E2437">
            <v>634899.09</v>
          </cell>
          <cell r="F2437">
            <v>255.56</v>
          </cell>
          <cell r="G2437">
            <v>1180160.9985</v>
          </cell>
          <cell r="H2437">
            <v>634902.56469999999</v>
          </cell>
          <cell r="I2437">
            <v>255.49</v>
          </cell>
          <cell r="J2437">
            <v>1180161.58</v>
          </cell>
          <cell r="K2437">
            <v>634907.03</v>
          </cell>
          <cell r="L2437">
            <v>255.4</v>
          </cell>
          <cell r="M2437">
            <v>-1.9986657146757854E-2</v>
          </cell>
          <cell r="N2437">
            <v>4.5030041461737289</v>
          </cell>
          <cell r="O2437">
            <v>8.0078240188772547</v>
          </cell>
        </row>
        <row r="2438">
          <cell r="A2438">
            <v>33510</v>
          </cell>
          <cell r="B2438">
            <v>3.4976700416252875</v>
          </cell>
          <cell r="C2438">
            <v>-1.9727418303850549E-2</v>
          </cell>
          <cell r="D2438">
            <v>1180150.5900000001</v>
          </cell>
          <cell r="E2438">
            <v>634900.47</v>
          </cell>
          <cell r="F2438">
            <v>255.51</v>
          </cell>
          <cell r="G2438">
            <v>1180151.0924</v>
          </cell>
          <cell r="H2438">
            <v>634903.9314</v>
          </cell>
          <cell r="I2438">
            <v>255.441</v>
          </cell>
          <cell r="J2438">
            <v>1180151.74</v>
          </cell>
          <cell r="K2438">
            <v>634908.38</v>
          </cell>
          <cell r="L2438">
            <v>255.35</v>
          </cell>
          <cell r="M2438">
            <v>-2.02425110274571E-2</v>
          </cell>
          <cell r="N2438">
            <v>4.4954897085927268</v>
          </cell>
          <cell r="O2438">
            <v>7.9931597502180143</v>
          </cell>
        </row>
        <row r="2439">
          <cell r="A2439">
            <v>33520</v>
          </cell>
          <cell r="B2439">
            <v>3.5028207448242776</v>
          </cell>
          <cell r="C2439">
            <v>-2.226776808812005E-2</v>
          </cell>
          <cell r="D2439">
            <v>1180140.6599999999</v>
          </cell>
          <cell r="E2439">
            <v>634901.97</v>
          </cell>
          <cell r="F2439">
            <v>255.26</v>
          </cell>
          <cell r="G2439">
            <v>1180141.2054000001</v>
          </cell>
          <cell r="H2439">
            <v>634905.4301</v>
          </cell>
          <cell r="I2439">
            <v>255.18199999999999</v>
          </cell>
          <cell r="J2439">
            <v>1180141.9099999999</v>
          </cell>
          <cell r="K2439">
            <v>634909.87</v>
          </cell>
          <cell r="L2439">
            <v>255.09</v>
          </cell>
          <cell r="M2439">
            <v>-2.0465085089232758E-2</v>
          </cell>
          <cell r="N2439">
            <v>4.4954613967565793</v>
          </cell>
          <cell r="O2439">
            <v>7.9982821415808569</v>
          </cell>
        </row>
        <row r="2440">
          <cell r="A2440">
            <v>33530</v>
          </cell>
          <cell r="B2440">
            <v>3.500460646882412</v>
          </cell>
          <cell r="C2440">
            <v>-2.142575151267171E-2</v>
          </cell>
          <cell r="D2440">
            <v>1180130.75</v>
          </cell>
          <cell r="E2440">
            <v>634903.61</v>
          </cell>
          <cell r="F2440">
            <v>254.79</v>
          </cell>
          <cell r="G2440">
            <v>1180131.3393000001</v>
          </cell>
          <cell r="H2440">
            <v>634907.06050000002</v>
          </cell>
          <cell r="I2440">
            <v>254.715</v>
          </cell>
          <cell r="J2440">
            <v>1180132.1000000001</v>
          </cell>
          <cell r="K2440">
            <v>634911.5</v>
          </cell>
          <cell r="L2440">
            <v>254.62</v>
          </cell>
          <cell r="M2440">
            <v>-2.1091422089877861E-2</v>
          </cell>
          <cell r="N2440">
            <v>4.504200788129455</v>
          </cell>
          <cell r="O2440">
            <v>8.004661435011867</v>
          </cell>
        </row>
        <row r="2441">
          <cell r="A2441">
            <v>33540</v>
          </cell>
          <cell r="B2441">
            <v>3.5005243792510221</v>
          </cell>
          <cell r="C2441">
            <v>-2.0282675481671019E-2</v>
          </cell>
          <cell r="D2441">
            <v>1180120.8600000001</v>
          </cell>
          <cell r="E2441">
            <v>634905.38</v>
          </cell>
          <cell r="F2441">
            <v>254.11</v>
          </cell>
          <cell r="G2441">
            <v>1180121.4957999999</v>
          </cell>
          <cell r="H2441">
            <v>634908.8223</v>
          </cell>
          <cell r="I2441">
            <v>254.03899999999999</v>
          </cell>
          <cell r="J2441">
            <v>1180122.32</v>
          </cell>
          <cell r="K2441">
            <v>634913.25</v>
          </cell>
          <cell r="L2441">
            <v>253.94</v>
          </cell>
          <cell r="M2441">
            <v>-2.1981644615544877E-2</v>
          </cell>
          <cell r="N2441">
            <v>4.5037576455939599</v>
          </cell>
          <cell r="O2441">
            <v>8.0042820248449829</v>
          </cell>
        </row>
        <row r="2442">
          <cell r="A2442">
            <v>33550</v>
          </cell>
          <cell r="B2442">
            <v>3.5031441020190317</v>
          </cell>
          <cell r="C2442">
            <v>-2.0267507682343307E-2</v>
          </cell>
          <cell r="D2442">
            <v>1180110.99</v>
          </cell>
          <cell r="E2442">
            <v>634907.28</v>
          </cell>
          <cell r="F2442">
            <v>253.33</v>
          </cell>
          <cell r="G2442">
            <v>1180111.6765999999</v>
          </cell>
          <cell r="H2442">
            <v>634910.71519999998</v>
          </cell>
          <cell r="I2442">
            <v>253.25899999999999</v>
          </cell>
          <cell r="J2442">
            <v>1180112.56</v>
          </cell>
          <cell r="K2442">
            <v>634915.13</v>
          </cell>
          <cell r="L2442">
            <v>253.16</v>
          </cell>
          <cell r="M2442">
            <v>-2.1988680317502909E-2</v>
          </cell>
          <cell r="N2442">
            <v>4.5023165815542781</v>
          </cell>
          <cell r="O2442">
            <v>8.0054606835733093</v>
          </cell>
        </row>
        <row r="2443">
          <cell r="A2443">
            <v>33560</v>
          </cell>
          <cell r="B2443">
            <v>3.4966215695891929</v>
          </cell>
          <cell r="C2443">
            <v>-2.1735266023918742E-2</v>
          </cell>
          <cell r="D2443">
            <v>1180101.1499999999</v>
          </cell>
          <cell r="E2443">
            <v>634909.31999999995</v>
          </cell>
          <cell r="F2443">
            <v>252.57</v>
          </cell>
          <cell r="G2443">
            <v>1180101.8836000001</v>
          </cell>
          <cell r="H2443">
            <v>634912.73880000005</v>
          </cell>
          <cell r="I2443">
            <v>252.494</v>
          </cell>
          <cell r="J2443">
            <v>1180102.82</v>
          </cell>
          <cell r="K2443">
            <v>634917.14</v>
          </cell>
          <cell r="L2443">
            <v>252.4</v>
          </cell>
          <cell r="M2443">
            <v>-2.0890226731688395E-2</v>
          </cell>
          <cell r="N2443">
            <v>4.4997118129601459</v>
          </cell>
          <cell r="O2443">
            <v>7.9963333825493388</v>
          </cell>
        </row>
        <row r="2444">
          <cell r="A2444">
            <v>33570</v>
          </cell>
          <cell r="B2444">
            <v>3.5004301020863635</v>
          </cell>
          <cell r="C2444">
            <v>-2.5425446989200531E-2</v>
          </cell>
          <cell r="D2444">
            <v>1180091.3700000001</v>
          </cell>
          <cell r="E2444">
            <v>634911.42000000004</v>
          </cell>
          <cell r="F2444">
            <v>251.94</v>
          </cell>
          <cell r="G2444">
            <v>1180092.1073</v>
          </cell>
          <cell r="H2444">
            <v>634914.8419</v>
          </cell>
          <cell r="I2444">
            <v>251.851</v>
          </cell>
          <cell r="J2444">
            <v>1180093.05</v>
          </cell>
          <cell r="K2444">
            <v>634919.24</v>
          </cell>
          <cell r="L2444">
            <v>251.74</v>
          </cell>
          <cell r="M2444">
            <v>-2.4677657130323098E-2</v>
          </cell>
          <cell r="N2444">
            <v>4.4979958759373808</v>
          </cell>
          <cell r="O2444">
            <v>7.9984259780237448</v>
          </cell>
        </row>
        <row r="2445">
          <cell r="A2445">
            <v>33580</v>
          </cell>
          <cell r="B2445">
            <v>3.5051419400917982</v>
          </cell>
          <cell r="C2445">
            <v>-2.7673629672594544E-2</v>
          </cell>
          <cell r="D2445">
            <v>1180081.5900000001</v>
          </cell>
          <cell r="E2445">
            <v>634913.52</v>
          </cell>
          <cell r="F2445">
            <v>251.45</v>
          </cell>
          <cell r="G2445">
            <v>1180082.3311000001</v>
          </cell>
          <cell r="H2445">
            <v>634916.94590000005</v>
          </cell>
          <cell r="I2445">
            <v>251.35300000000001</v>
          </cell>
          <cell r="J2445">
            <v>1180083.28</v>
          </cell>
          <cell r="K2445">
            <v>634921.35</v>
          </cell>
          <cell r="L2445">
            <v>251.23</v>
          </cell>
          <cell r="M2445">
            <v>-2.7301999168482666E-2</v>
          </cell>
          <cell r="N2445">
            <v>4.5051645940275922</v>
          </cell>
          <cell r="O2445">
            <v>8.0103065341193904</v>
          </cell>
        </row>
        <row r="2446">
          <cell r="A2446">
            <v>33590</v>
          </cell>
          <cell r="B2446">
            <v>3.4979909962240283</v>
          </cell>
          <cell r="C2446">
            <v>-3.1446621823428132E-2</v>
          </cell>
          <cell r="D2446">
            <v>1180071.82</v>
          </cell>
          <cell r="E2446">
            <v>634915.63</v>
          </cell>
          <cell r="F2446">
            <v>251.11</v>
          </cell>
          <cell r="G2446">
            <v>1180072.5549999999</v>
          </cell>
          <cell r="H2446">
            <v>634919.04989999998</v>
          </cell>
          <cell r="I2446">
            <v>251</v>
          </cell>
          <cell r="J2446">
            <v>1180073.5</v>
          </cell>
          <cell r="K2446">
            <v>634923.44999999995</v>
          </cell>
          <cell r="L2446">
            <v>250.86</v>
          </cell>
          <cell r="M2446">
            <v>-3.1108111811665774E-2</v>
          </cell>
          <cell r="N2446">
            <v>4.5004338690683667</v>
          </cell>
          <cell r="O2446">
            <v>7.998424865292395</v>
          </cell>
        </row>
        <row r="2447">
          <cell r="A2447">
            <v>33600</v>
          </cell>
          <cell r="B2447">
            <v>3.5052601458802486</v>
          </cell>
          <cell r="C2447">
            <v>-3.3948978120742657E-2</v>
          </cell>
          <cell r="D2447">
            <v>1180061.98</v>
          </cell>
          <cell r="E2447">
            <v>634917.87</v>
          </cell>
          <cell r="F2447">
            <v>250.91</v>
          </cell>
          <cell r="G2447">
            <v>1180062.8062</v>
          </cell>
          <cell r="H2447">
            <v>634921.27650000004</v>
          </cell>
          <cell r="I2447">
            <v>250.791</v>
          </cell>
          <cell r="J2447">
            <v>1180063.8600000001</v>
          </cell>
          <cell r="K2447">
            <v>634925.65</v>
          </cell>
          <cell r="L2447">
            <v>250.64</v>
          </cell>
          <cell r="M2447">
            <v>-3.3565505108193797E-2</v>
          </cell>
          <cell r="N2447">
            <v>4.4986661012036819</v>
          </cell>
          <cell r="O2447">
            <v>8.0039262470839301</v>
          </cell>
        </row>
        <row r="2448">
          <cell r="A2448">
            <v>33610</v>
          </cell>
          <cell r="B2448">
            <v>3.4955077514539488</v>
          </cell>
          <cell r="C2448">
            <v>-3.2041124770330894E-2</v>
          </cell>
          <cell r="D2448">
            <v>1180052.21</v>
          </cell>
          <cell r="E2448">
            <v>634920.37</v>
          </cell>
          <cell r="F2448">
            <v>250.84</v>
          </cell>
          <cell r="G2448">
            <v>1180053.1162</v>
          </cell>
          <cell r="H2448">
            <v>634923.74600000004</v>
          </cell>
          <cell r="I2448">
            <v>250.72800000000001</v>
          </cell>
          <cell r="J2448">
            <v>1180054.28</v>
          </cell>
          <cell r="K2448">
            <v>634928.09</v>
          </cell>
          <cell r="L2448">
            <v>250.58</v>
          </cell>
          <cell r="M2448">
            <v>-3.2909399510835685E-2</v>
          </cell>
          <cell r="N2448">
            <v>4.4971953970556635</v>
          </cell>
          <cell r="O2448">
            <v>7.9927031485096123</v>
          </cell>
        </row>
        <row r="2449">
          <cell r="A2449">
            <v>33620</v>
          </cell>
          <cell r="B2449">
            <v>3.5001226564129126</v>
          </cell>
          <cell r="C2449">
            <v>-3.1713174335938253E-2</v>
          </cell>
          <cell r="D2449">
            <v>1180042.5</v>
          </cell>
          <cell r="E2449">
            <v>634923.1</v>
          </cell>
          <cell r="F2449">
            <v>250.92</v>
          </cell>
          <cell r="G2449">
            <v>1180043.4909999999</v>
          </cell>
          <cell r="H2449">
            <v>634926.45689999999</v>
          </cell>
          <cell r="I2449">
            <v>250.809</v>
          </cell>
          <cell r="J2449">
            <v>1180044.76</v>
          </cell>
          <cell r="K2449">
            <v>634930.77</v>
          </cell>
          <cell r="L2449">
            <v>250.66</v>
          </cell>
          <cell r="M2449">
            <v>-3.3141244382897533E-2</v>
          </cell>
          <cell r="N2449">
            <v>4.4959084299469465</v>
          </cell>
          <cell r="O2449">
            <v>7.9960310863598592</v>
          </cell>
        </row>
        <row r="2450">
          <cell r="A2450">
            <v>33630</v>
          </cell>
          <cell r="B2450">
            <v>3.4974904631869994</v>
          </cell>
          <cell r="C2450">
            <v>-3.3738476556836837E-2</v>
          </cell>
          <cell r="D2450">
            <v>1180032.8600000001</v>
          </cell>
          <cell r="E2450">
            <v>634926.07999999996</v>
          </cell>
          <cell r="F2450">
            <v>251.13</v>
          </cell>
          <cell r="G2450">
            <v>1180033.9365000001</v>
          </cell>
          <cell r="H2450">
            <v>634929.40769999998</v>
          </cell>
          <cell r="I2450">
            <v>251.012</v>
          </cell>
          <cell r="J2450">
            <v>1180035.32</v>
          </cell>
          <cell r="K2450">
            <v>634933.68999999994</v>
          </cell>
          <cell r="L2450">
            <v>250.86</v>
          </cell>
          <cell r="M2450">
            <v>-3.3775971820948783E-2</v>
          </cell>
          <cell r="N2450">
            <v>4.5002406090862568</v>
          </cell>
          <cell r="O2450">
            <v>7.9977310722732557</v>
          </cell>
        </row>
        <row r="2451">
          <cell r="A2451">
            <v>33640</v>
          </cell>
          <cell r="B2451">
            <v>3.5034892791709744</v>
          </cell>
          <cell r="C2451">
            <v>-3.396613790356983E-2</v>
          </cell>
          <cell r="D2451">
            <v>1180023.3</v>
          </cell>
          <cell r="E2451">
            <v>634929.29</v>
          </cell>
          <cell r="F2451">
            <v>251.35</v>
          </cell>
          <cell r="G2451">
            <v>1180024.4587999999</v>
          </cell>
          <cell r="H2451">
            <v>634932.59629999998</v>
          </cell>
          <cell r="I2451">
            <v>251.23099999999999</v>
          </cell>
          <cell r="J2451">
            <v>1180025.95</v>
          </cell>
          <cell r="K2451">
            <v>634936.84</v>
          </cell>
          <cell r="L2451">
            <v>251.08</v>
          </cell>
          <cell r="M2451">
            <v>-3.356992562266764E-2</v>
          </cell>
          <cell r="N2451">
            <v>4.4980737132769013</v>
          </cell>
          <cell r="O2451">
            <v>8.0015629924478766</v>
          </cell>
        </row>
        <row r="2452">
          <cell r="A2452">
            <v>33650</v>
          </cell>
          <cell r="B2452">
            <v>3.4993680143706416</v>
          </cell>
          <cell r="C2452">
            <v>-2.8862354455212638E-2</v>
          </cell>
          <cell r="D2452">
            <v>1180013.82</v>
          </cell>
          <cell r="E2452">
            <v>634932.75</v>
          </cell>
          <cell r="F2452">
            <v>251.55</v>
          </cell>
          <cell r="G2452">
            <v>1180015.0637000001</v>
          </cell>
          <cell r="H2452">
            <v>634936.0209</v>
          </cell>
          <cell r="I2452">
            <v>251.44900000000001</v>
          </cell>
          <cell r="J2452">
            <v>1180016.6599999999</v>
          </cell>
          <cell r="K2452">
            <v>634940.23</v>
          </cell>
          <cell r="L2452">
            <v>251.32</v>
          </cell>
          <cell r="M2452">
            <v>-2.865626986500442E-2</v>
          </cell>
          <cell r="N2452">
            <v>4.50163264820298</v>
          </cell>
          <cell r="O2452">
            <v>8.0010006625736221</v>
          </cell>
        </row>
        <row r="2453">
          <cell r="A2453">
            <v>33660</v>
          </cell>
          <cell r="B2453">
            <v>3.4988147150166986</v>
          </cell>
          <cell r="C2453">
            <v>-1.2004065210924191E-2</v>
          </cell>
          <cell r="D2453">
            <v>1180004.47</v>
          </cell>
          <cell r="E2453">
            <v>634936.38</v>
          </cell>
          <cell r="F2453">
            <v>251.71</v>
          </cell>
          <cell r="G2453">
            <v>1180005.7415</v>
          </cell>
          <cell r="H2453">
            <v>634939.63959999999</v>
          </cell>
          <cell r="I2453">
            <v>251.66800000000001</v>
          </cell>
          <cell r="J2453">
            <v>1180007.27</v>
          </cell>
          <cell r="K2453">
            <v>634943.56000000006</v>
          </cell>
          <cell r="L2453">
            <v>251.58</v>
          </cell>
          <cell r="M2453">
            <v>-2.0913383494967214E-2</v>
          </cell>
          <cell r="N2453">
            <v>4.2078317944664949</v>
          </cell>
          <cell r="O2453">
            <v>7.7066465094831935</v>
          </cell>
        </row>
        <row r="2454">
          <cell r="A2454">
            <v>33670</v>
          </cell>
          <cell r="B2454">
            <v>3.4996999242178179</v>
          </cell>
          <cell r="C2454">
            <v>7.4292083787135064E-3</v>
          </cell>
          <cell r="D2454">
            <v>1179995.1499999999</v>
          </cell>
          <cell r="E2454">
            <v>634940.02</v>
          </cell>
          <cell r="F2454">
            <v>251.86</v>
          </cell>
          <cell r="G2454">
            <v>1179996.4269999999</v>
          </cell>
          <cell r="H2454">
            <v>634943.27839999995</v>
          </cell>
          <cell r="I2454">
            <v>251.886</v>
          </cell>
          <cell r="J2454">
            <v>1179997.78</v>
          </cell>
          <cell r="K2454">
            <v>634946.73</v>
          </cell>
          <cell r="L2454">
            <v>251.81</v>
          </cell>
          <cell r="M2454">
            <v>-2.0500036036028634E-2</v>
          </cell>
          <cell r="N2454">
            <v>3.7073105562558069</v>
          </cell>
          <cell r="O2454">
            <v>7.2070104804736248</v>
          </cell>
        </row>
        <row r="2455">
          <cell r="A2455">
            <v>33680</v>
          </cell>
          <cell r="B2455">
            <v>3.4969790677123163</v>
          </cell>
          <cell r="C2455">
            <v>2.1447082910065224E-2</v>
          </cell>
          <cell r="D2455">
            <v>1179985.8400000001</v>
          </cell>
          <cell r="E2455">
            <v>634943.66</v>
          </cell>
          <cell r="F2455">
            <v>252.03</v>
          </cell>
          <cell r="G2455">
            <v>1179987.1126000001</v>
          </cell>
          <cell r="H2455">
            <v>634946.91720000003</v>
          </cell>
          <cell r="I2455">
            <v>252.10499999999999</v>
          </cell>
          <cell r="J2455">
            <v>1179988.3899999999</v>
          </cell>
          <cell r="K2455">
            <v>634950.18000000005</v>
          </cell>
          <cell r="L2455">
            <v>252.03</v>
          </cell>
          <cell r="M2455">
            <v>-2.1404459475706489E-2</v>
          </cell>
          <cell r="N2455">
            <v>3.5039427220814288</v>
          </cell>
          <cell r="O2455">
            <v>7.000921789793745</v>
          </cell>
        </row>
        <row r="2456">
          <cell r="A2456">
            <v>33690</v>
          </cell>
          <cell r="B2456">
            <v>3.4979603799901784</v>
          </cell>
          <cell r="C2456">
            <v>2.0869304414537843E-2</v>
          </cell>
          <cell r="D2456">
            <v>1179976.52</v>
          </cell>
          <cell r="E2456">
            <v>634947.30000000005</v>
          </cell>
          <cell r="F2456">
            <v>252.25</v>
          </cell>
          <cell r="G2456">
            <v>1179977.7981</v>
          </cell>
          <cell r="H2456">
            <v>634950.55610000005</v>
          </cell>
          <cell r="I2456">
            <v>252.32300000000001</v>
          </cell>
          <cell r="J2456">
            <v>1179979.07</v>
          </cell>
          <cell r="K2456">
            <v>634953.81999999995</v>
          </cell>
          <cell r="L2456">
            <v>252.25</v>
          </cell>
          <cell r="M2456">
            <v>-2.0839481166660265E-2</v>
          </cell>
          <cell r="N2456">
            <v>3.5029662886615176</v>
          </cell>
          <cell r="O2456">
            <v>7.0009266686516956</v>
          </cell>
        </row>
        <row r="2457">
          <cell r="A2457">
            <v>33700</v>
          </cell>
          <cell r="B2457">
            <v>3.5045518543360741</v>
          </cell>
          <cell r="C2457">
            <v>2.0544709564197017E-2</v>
          </cell>
          <cell r="D2457">
            <v>1179967.21</v>
          </cell>
          <cell r="E2457">
            <v>634950.93000000005</v>
          </cell>
          <cell r="F2457">
            <v>252.47</v>
          </cell>
          <cell r="G2457">
            <v>1179968.4837</v>
          </cell>
          <cell r="H2457">
            <v>634954.1949</v>
          </cell>
          <cell r="I2457">
            <v>252.542</v>
          </cell>
          <cell r="J2457">
            <v>1179969.76</v>
          </cell>
          <cell r="K2457">
            <v>634957.44999999995</v>
          </cell>
          <cell r="L2457">
            <v>252.47</v>
          </cell>
          <cell r="M2457">
            <v>-2.0592774000456334E-2</v>
          </cell>
          <cell r="N2457">
            <v>3.4963720768463356</v>
          </cell>
          <cell r="O2457">
            <v>7.0009239311824096</v>
          </cell>
        </row>
        <row r="2458">
          <cell r="A2458">
            <v>33710</v>
          </cell>
          <cell r="B2458">
            <v>3.5018004412043409</v>
          </cell>
          <cell r="C2458">
            <v>2.0275284440703194E-2</v>
          </cell>
          <cell r="D2458">
            <v>1179957.8999999999</v>
          </cell>
          <cell r="E2458">
            <v>634954.56999999995</v>
          </cell>
          <cell r="F2458">
            <v>252.69</v>
          </cell>
          <cell r="G2458">
            <v>1179959.1691999999</v>
          </cell>
          <cell r="H2458">
            <v>634957.83369999996</v>
          </cell>
          <cell r="I2458">
            <v>252.761</v>
          </cell>
          <cell r="J2458">
            <v>1179960.44</v>
          </cell>
          <cell r="K2458">
            <v>634961.09</v>
          </cell>
          <cell r="L2458">
            <v>252.69</v>
          </cell>
          <cell r="M2458">
            <v>-2.031191088553776E-2</v>
          </cell>
          <cell r="N2458">
            <v>3.49548599342027</v>
          </cell>
          <cell r="O2458">
            <v>6.9972864346246109</v>
          </cell>
        </row>
        <row r="2459">
          <cell r="A2459">
            <v>33720</v>
          </cell>
          <cell r="B2459">
            <v>3.5027162731929784</v>
          </cell>
          <cell r="C2459">
            <v>1.855702687010545E-2</v>
          </cell>
          <cell r="D2459">
            <v>1179948.58</v>
          </cell>
          <cell r="E2459">
            <v>634958.21</v>
          </cell>
          <cell r="F2459">
            <v>252.96</v>
          </cell>
          <cell r="G2459">
            <v>1179949.8548000001</v>
          </cell>
          <cell r="H2459">
            <v>634961.47250000003</v>
          </cell>
          <cell r="I2459">
            <v>253.02500000000001</v>
          </cell>
          <cell r="J2459">
            <v>1179951.1299999999</v>
          </cell>
          <cell r="K2459">
            <v>634964.73</v>
          </cell>
          <cell r="L2459">
            <v>252.96</v>
          </cell>
          <cell r="M2459">
            <v>-1.8580955619913575E-2</v>
          </cell>
          <cell r="N2459">
            <v>3.498205438386385</v>
          </cell>
          <cell r="O2459">
            <v>7.0009217115793634</v>
          </cell>
        </row>
        <row r="2460">
          <cell r="A2460">
            <v>33730</v>
          </cell>
          <cell r="B2460">
            <v>3.5000923017243548</v>
          </cell>
          <cell r="C2460">
            <v>2.1428006330880923E-2</v>
          </cell>
          <cell r="D2460">
            <v>1179939.27</v>
          </cell>
          <cell r="E2460">
            <v>634961.85</v>
          </cell>
          <cell r="F2460">
            <v>253.35</v>
          </cell>
          <cell r="G2460">
            <v>1179940.5404000001</v>
          </cell>
          <cell r="H2460">
            <v>634965.11140000005</v>
          </cell>
          <cell r="I2460">
            <v>253.42500000000001</v>
          </cell>
          <cell r="J2460">
            <v>1179941.81</v>
          </cell>
          <cell r="K2460">
            <v>634968.37</v>
          </cell>
          <cell r="L2460">
            <v>253.35</v>
          </cell>
          <cell r="M2460">
            <v>-2.1445771602861759E-2</v>
          </cell>
          <cell r="N2460">
            <v>3.4971928913953803</v>
          </cell>
          <cell r="O2460">
            <v>6.9972851931197351</v>
          </cell>
        </row>
        <row r="2461">
          <cell r="A2461">
            <v>33740</v>
          </cell>
          <cell r="B2461">
            <v>3.500974842832012</v>
          </cell>
          <cell r="C2461">
            <v>2.0565700478373167E-2</v>
          </cell>
          <cell r="D2461">
            <v>1179929.95</v>
          </cell>
          <cell r="E2461">
            <v>634965.49</v>
          </cell>
          <cell r="F2461">
            <v>253.89</v>
          </cell>
          <cell r="G2461">
            <v>1179931.2259</v>
          </cell>
          <cell r="H2461">
            <v>634968.75020000001</v>
          </cell>
          <cell r="I2461">
            <v>253.96199999999999</v>
          </cell>
          <cell r="J2461">
            <v>1179932.5</v>
          </cell>
          <cell r="K2461">
            <v>634972.01</v>
          </cell>
          <cell r="L2461">
            <v>253.89</v>
          </cell>
          <cell r="M2461">
            <v>-2.0571741893957527E-2</v>
          </cell>
          <cell r="N2461">
            <v>3.4999466924651168</v>
          </cell>
          <cell r="O2461">
            <v>7.0009215352971292</v>
          </cell>
        </row>
        <row r="2462">
          <cell r="A2462">
            <v>33750</v>
          </cell>
          <cell r="B2462">
            <v>3.4982557439146214</v>
          </cell>
          <cell r="C2462">
            <v>1.9438258657418404E-2</v>
          </cell>
          <cell r="D2462">
            <v>1179920.6399999999</v>
          </cell>
          <cell r="E2462">
            <v>634969.13</v>
          </cell>
          <cell r="F2462">
            <v>254.57</v>
          </cell>
          <cell r="G2462">
            <v>1179921.9114999999</v>
          </cell>
          <cell r="H2462">
            <v>634972.38899999997</v>
          </cell>
          <cell r="I2462">
            <v>254.63800000000001</v>
          </cell>
          <cell r="J2462">
            <v>1179923.19</v>
          </cell>
          <cell r="K2462">
            <v>634975.65</v>
          </cell>
          <cell r="L2462">
            <v>254.57</v>
          </cell>
          <cell r="M2462">
            <v>-1.9413772482487917E-2</v>
          </cell>
          <cell r="N2462">
            <v>3.5026680188691337</v>
          </cell>
          <cell r="O2462">
            <v>7.0009237627837546</v>
          </cell>
        </row>
        <row r="2463">
          <cell r="A2463">
            <v>33760</v>
          </cell>
          <cell r="B2463">
            <v>3.4992344033795155</v>
          </cell>
          <cell r="C2463">
            <v>1.9432822200861573E-2</v>
          </cell>
          <cell r="D2463">
            <v>1179911.32</v>
          </cell>
          <cell r="E2463">
            <v>634972.77</v>
          </cell>
          <cell r="F2463">
            <v>255.38</v>
          </cell>
          <cell r="G2463">
            <v>1179912.5970000001</v>
          </cell>
          <cell r="H2463">
            <v>634976.02789999999</v>
          </cell>
          <cell r="I2463">
            <v>255.44800000000001</v>
          </cell>
          <cell r="J2463">
            <v>1179913.8700000001</v>
          </cell>
          <cell r="K2463">
            <v>634979.29</v>
          </cell>
          <cell r="L2463">
            <v>255.44</v>
          </cell>
          <cell r="M2463">
            <v>-2.2846118385404773E-3</v>
          </cell>
          <cell r="N2463">
            <v>3.5016889368482707</v>
          </cell>
          <cell r="O2463">
            <v>7.0009233402277857</v>
          </cell>
        </row>
        <row r="2464">
          <cell r="A2464">
            <v>33770</v>
          </cell>
          <cell r="B2464">
            <v>3.86051002464349</v>
          </cell>
          <cell r="C2464">
            <v>1.9427484845584549E-2</v>
          </cell>
          <cell r="D2464">
            <v>1179901.8799999999</v>
          </cell>
          <cell r="E2464">
            <v>634976.06999999995</v>
          </cell>
          <cell r="F2464">
            <v>256.23</v>
          </cell>
          <cell r="G2464">
            <v>1179903.2826</v>
          </cell>
          <cell r="H2464">
            <v>634979.66669999994</v>
          </cell>
          <cell r="I2464">
            <v>256.30500000000001</v>
          </cell>
          <cell r="J2464">
            <v>1179904.56</v>
          </cell>
          <cell r="K2464">
            <v>634982.93000000005</v>
          </cell>
          <cell r="L2464">
            <v>256.36</v>
          </cell>
          <cell r="M2464">
            <v>1.5694518169176368E-2</v>
          </cell>
          <cell r="N2464">
            <v>3.5044083167857556</v>
          </cell>
          <cell r="O2464">
            <v>7.3649183414292452</v>
          </cell>
        </row>
        <row r="2465">
          <cell r="A2465">
            <v>33780</v>
          </cell>
          <cell r="B2465">
            <v>4.3646708765239675</v>
          </cell>
          <cell r="C2465">
            <v>3.4595964798213412E-2</v>
          </cell>
          <cell r="D2465">
            <v>1179892.3799999999</v>
          </cell>
          <cell r="E2465">
            <v>634979.24</v>
          </cell>
          <cell r="F2465">
            <v>257.01</v>
          </cell>
          <cell r="G2465">
            <v>1179893.9680999999</v>
          </cell>
          <cell r="H2465">
            <v>634983.30550000002</v>
          </cell>
          <cell r="I2465">
            <v>257.161</v>
          </cell>
          <cell r="J2465">
            <v>1179895.24</v>
          </cell>
          <cell r="K2465">
            <v>634986.56999999995</v>
          </cell>
          <cell r="L2465">
            <v>257.27999999999997</v>
          </cell>
          <cell r="M2465">
            <v>3.396578822790592E-2</v>
          </cell>
          <cell r="N2465">
            <v>3.5035253473729853</v>
          </cell>
          <cell r="O2465">
            <v>7.8681962238969527</v>
          </cell>
        </row>
        <row r="2466">
          <cell r="A2466">
            <v>33790</v>
          </cell>
          <cell r="B2466">
            <v>4.5053098495299357</v>
          </cell>
          <cell r="C2466">
            <v>5.327047595295796E-2</v>
          </cell>
          <cell r="D2466">
            <v>1179883.3600000001</v>
          </cell>
          <cell r="E2466">
            <v>634982.19999999995</v>
          </cell>
          <cell r="F2466">
            <v>257.73</v>
          </cell>
          <cell r="G2466">
            <v>1179884.5178</v>
          </cell>
          <cell r="H2466">
            <v>634986.554</v>
          </cell>
          <cell r="I2466">
            <v>257.97000000000003</v>
          </cell>
          <cell r="J2466">
            <v>1179885.42</v>
          </cell>
          <cell r="K2466">
            <v>634989.93999999994</v>
          </cell>
          <cell r="L2466">
            <v>258.16000000000003</v>
          </cell>
          <cell r="M2466">
            <v>5.4221658052339895E-2</v>
          </cell>
          <cell r="N2466">
            <v>3.5041348203810307</v>
          </cell>
          <cell r="O2466">
            <v>8.009444669910966</v>
          </cell>
        </row>
        <row r="2467">
          <cell r="A2467">
            <v>33800</v>
          </cell>
          <cell r="B2467">
            <v>4.504110656933789</v>
          </cell>
          <cell r="C2467">
            <v>6.0167260673941909E-2</v>
          </cell>
          <cell r="D2467">
            <v>1179874.22</v>
          </cell>
          <cell r="E2467">
            <v>634983.89</v>
          </cell>
          <cell r="F2467">
            <v>258.33</v>
          </cell>
          <cell r="G2467">
            <v>1179874.6939999999</v>
          </cell>
          <cell r="H2467">
            <v>634988.36910000001</v>
          </cell>
          <cell r="I2467">
            <v>258.601</v>
          </cell>
          <cell r="J2467">
            <v>1179875.06</v>
          </cell>
          <cell r="K2467">
            <v>634991.85</v>
          </cell>
          <cell r="L2467">
            <v>258.81</v>
          </cell>
          <cell r="M2467">
            <v>5.9712772660844592E-2</v>
          </cell>
          <cell r="N2467">
            <v>3.5000886860015226</v>
          </cell>
          <cell r="O2467">
            <v>8.004199342935312</v>
          </cell>
        </row>
        <row r="2468">
          <cell r="A2468">
            <v>33810</v>
          </cell>
          <cell r="B2468">
            <v>4.5024937811596413</v>
          </cell>
          <cell r="C2468">
            <v>5.9744668860091811E-2</v>
          </cell>
          <cell r="D2468">
            <v>1179864.92</v>
          </cell>
          <cell r="E2468">
            <v>634984.16</v>
          </cell>
          <cell r="F2468">
            <v>258.77999999999997</v>
          </cell>
          <cell r="G2468">
            <v>1179864.7080000001</v>
          </cell>
          <cell r="H2468">
            <v>634988.65749999997</v>
          </cell>
          <cell r="I2468">
            <v>259.04899999999998</v>
          </cell>
          <cell r="J2468">
            <v>1179864.54</v>
          </cell>
          <cell r="K2468">
            <v>634992.15</v>
          </cell>
          <cell r="L2468">
            <v>259.26</v>
          </cell>
          <cell r="M2468">
            <v>6.0345398921788883E-2</v>
          </cell>
          <cell r="N2468">
            <v>3.4965383238825036</v>
          </cell>
          <cell r="O2468">
            <v>7.9990321050421453</v>
          </cell>
        </row>
        <row r="2469">
          <cell r="A2469">
            <v>33820</v>
          </cell>
          <cell r="B2469">
            <v>4.5038968105590804</v>
          </cell>
          <cell r="C2469">
            <v>6.0614177340816901E-2</v>
          </cell>
          <cell r="D2469">
            <v>1179855.7</v>
          </cell>
          <cell r="E2469">
            <v>634983</v>
          </cell>
          <cell r="F2469">
            <v>259.04000000000002</v>
          </cell>
          <cell r="G2469">
            <v>1179854.7958</v>
          </cell>
          <cell r="H2469">
            <v>634987.41220000002</v>
          </cell>
          <cell r="I2469">
            <v>259.31299999999999</v>
          </cell>
          <cell r="J2469">
            <v>1179854.0900000001</v>
          </cell>
          <cell r="K2469">
            <v>634990.84</v>
          </cell>
          <cell r="L2469">
            <v>259.52</v>
          </cell>
          <cell r="M2469">
            <v>5.914776666081932E-2</v>
          </cell>
          <cell r="N2469">
            <v>3.4997094850094252</v>
          </cell>
          <cell r="O2469">
            <v>8.0036062955685061</v>
          </cell>
        </row>
        <row r="2470">
          <cell r="A2470">
            <v>33830</v>
          </cell>
          <cell r="B2470">
            <v>4.504502526469552</v>
          </cell>
          <cell r="C2470">
            <v>6.0606026613539088E-2</v>
          </cell>
          <cell r="D2470">
            <v>1179846.76</v>
          </cell>
          <cell r="E2470">
            <v>634980.43999999994</v>
          </cell>
          <cell r="F2470">
            <v>259.12</v>
          </cell>
          <cell r="G2470">
            <v>1179845.1915</v>
          </cell>
          <cell r="H2470">
            <v>634984.66260000004</v>
          </cell>
          <cell r="I2470">
            <v>259.39299999999997</v>
          </cell>
          <cell r="J2470">
            <v>1179843.97</v>
          </cell>
          <cell r="K2470">
            <v>634987.93999999994</v>
          </cell>
          <cell r="L2470">
            <v>259.60000000000002</v>
          </cell>
          <cell r="M2470">
            <v>5.9182938750286705E-2</v>
          </cell>
          <cell r="N2470">
            <v>3.4976296272386049</v>
          </cell>
          <cell r="O2470">
            <v>8.0021321537081569</v>
          </cell>
        </row>
        <row r="2471">
          <cell r="A2471">
            <v>33840</v>
          </cell>
          <cell r="B2471">
            <v>4.497538221137888</v>
          </cell>
          <cell r="C2471">
            <v>5.9810497826508255E-2</v>
          </cell>
          <cell r="D2471">
            <v>1179838.32</v>
          </cell>
          <cell r="E2471">
            <v>634976.55000000005</v>
          </cell>
          <cell r="F2471">
            <v>259.02</v>
          </cell>
          <cell r="G2471">
            <v>1179836.1218999999</v>
          </cell>
          <cell r="H2471">
            <v>634980.47380000004</v>
          </cell>
          <cell r="I2471">
            <v>259.28899999999999</v>
          </cell>
          <cell r="J2471">
            <v>1179834.4099999999</v>
          </cell>
          <cell r="K2471">
            <v>634983.53</v>
          </cell>
          <cell r="L2471">
            <v>259.5</v>
          </cell>
          <cell r="M2471">
            <v>6.0234205209672154E-2</v>
          </cell>
          <cell r="N2471">
            <v>3.5029930131149345</v>
          </cell>
          <cell r="O2471">
            <v>8.0005312342528221</v>
          </cell>
        </row>
        <row r="2472">
          <cell r="A2472">
            <v>33850</v>
          </cell>
          <cell r="B2472">
            <v>4.497703316198387</v>
          </cell>
          <cell r="C2472">
            <v>6.0252973784188292E-2</v>
          </cell>
          <cell r="D2472">
            <v>1179830.57</v>
          </cell>
          <cell r="E2472">
            <v>634971.4</v>
          </cell>
          <cell r="F2472">
            <v>258.73</v>
          </cell>
          <cell r="G2472">
            <v>1179827.8014</v>
          </cell>
          <cell r="H2472">
            <v>634974.94460000005</v>
          </cell>
          <cell r="I2472">
            <v>259.00099999999998</v>
          </cell>
          <cell r="J2472">
            <v>1179825.6499999999</v>
          </cell>
          <cell r="K2472">
            <v>634977.69999999995</v>
          </cell>
          <cell r="L2472">
            <v>259.20999999999998</v>
          </cell>
          <cell r="M2472">
            <v>5.9785702444811809E-2</v>
          </cell>
          <cell r="N2472">
            <v>3.4958190914112137</v>
          </cell>
          <cell r="O2472">
            <v>7.9935224076096008</v>
          </cell>
        </row>
        <row r="2473">
          <cell r="A2473">
            <v>33860</v>
          </cell>
          <cell r="B2473">
            <v>4.4990335339537166</v>
          </cell>
          <cell r="C2473">
            <v>5.9346079104540109E-2</v>
          </cell>
          <cell r="D2473">
            <v>1179823.71</v>
          </cell>
          <cell r="E2473">
            <v>634965.13</v>
          </cell>
          <cell r="F2473">
            <v>258.27</v>
          </cell>
          <cell r="G2473">
            <v>1179820.4265000001</v>
          </cell>
          <cell r="H2473">
            <v>634968.20570000005</v>
          </cell>
          <cell r="I2473">
            <v>258.53699999999998</v>
          </cell>
          <cell r="J2473">
            <v>1179817.8700000001</v>
          </cell>
          <cell r="K2473">
            <v>634970.6</v>
          </cell>
          <cell r="L2473">
            <v>258.75</v>
          </cell>
          <cell r="M2473">
            <v>6.0811576713906745E-2</v>
          </cell>
          <cell r="N2473">
            <v>3.5026225516581979</v>
          </cell>
          <cell r="O2473">
            <v>8.0016560856119145</v>
          </cell>
        </row>
        <row r="2474">
          <cell r="A2474">
            <v>33870</v>
          </cell>
          <cell r="B2474">
            <v>4.5012265138253156</v>
          </cell>
          <cell r="C2474">
            <v>6.0872297618976112E-2</v>
          </cell>
          <cell r="D2474">
            <v>1179817.8899999999</v>
          </cell>
          <cell r="E2474">
            <v>634957.88</v>
          </cell>
          <cell r="F2474">
            <v>257.75</v>
          </cell>
          <cell r="G2474">
            <v>1179814.1713</v>
          </cell>
          <cell r="H2474">
            <v>634960.41619999998</v>
          </cell>
          <cell r="I2474">
            <v>258.024</v>
          </cell>
          <cell r="J2474">
            <v>1179811.28</v>
          </cell>
          <cell r="K2474">
            <v>634962.39</v>
          </cell>
          <cell r="L2474">
            <v>258.23</v>
          </cell>
          <cell r="M2474">
            <v>5.8843929362604429E-2</v>
          </cell>
          <cell r="N2474">
            <v>3.5007859303653364</v>
          </cell>
          <cell r="O2474">
            <v>8.0020124441906511</v>
          </cell>
        </row>
        <row r="2475">
          <cell r="A2475">
            <v>33880</v>
          </cell>
          <cell r="B2475">
            <v>4.4965272154561555</v>
          </cell>
          <cell r="C2475">
            <v>5.1372979397527635E-2</v>
          </cell>
          <cell r="D2475">
            <v>1179813.24</v>
          </cell>
          <cell r="E2475">
            <v>634949.81999999995</v>
          </cell>
          <cell r="F2475">
            <v>257.27999999999997</v>
          </cell>
          <cell r="G2475">
            <v>1179809.1836000001</v>
          </cell>
          <cell r="H2475">
            <v>634951.76020000002</v>
          </cell>
          <cell r="I2475">
            <v>257.51100000000002</v>
          </cell>
          <cell r="J2475">
            <v>1179806.03</v>
          </cell>
          <cell r="K2475">
            <v>634953.27</v>
          </cell>
          <cell r="L2475">
            <v>257.69</v>
          </cell>
          <cell r="M2475">
            <v>5.1195774950288243E-2</v>
          </cell>
          <cell r="N2475">
            <v>3.4963822732204939</v>
          </cell>
          <cell r="O2475">
            <v>7.9929094886766494</v>
          </cell>
        </row>
        <row r="2476">
          <cell r="A2476">
            <v>33890</v>
          </cell>
          <cell r="B2476">
            <v>4.3140807828084426</v>
          </cell>
          <cell r="C2476">
            <v>2.9902082620724784E-2</v>
          </cell>
          <cell r="D2476">
            <v>1179809.53</v>
          </cell>
          <cell r="E2476">
            <v>634941</v>
          </cell>
          <cell r="F2476">
            <v>256.87</v>
          </cell>
          <cell r="G2476">
            <v>1179805.477</v>
          </cell>
          <cell r="H2476">
            <v>634942.478</v>
          </cell>
          <cell r="I2476">
            <v>256.99900000000002</v>
          </cell>
          <cell r="J2476">
            <v>1179802.19</v>
          </cell>
          <cell r="K2476">
            <v>634943.68000000005</v>
          </cell>
          <cell r="L2476">
            <v>257.11</v>
          </cell>
          <cell r="M2476">
            <v>3.1715356287193727E-2</v>
          </cell>
          <cell r="N2476">
            <v>3.4998818551759561</v>
          </cell>
          <cell r="O2476">
            <v>7.8139626379843987</v>
          </cell>
        </row>
        <row r="2477">
          <cell r="A2477">
            <v>33900</v>
          </cell>
          <cell r="B2477">
            <v>3.8143228519625159</v>
          </cell>
          <cell r="C2477">
            <v>1.2059807673680456E-2</v>
          </cell>
          <cell r="D2477">
            <v>1179805.6299999999</v>
          </cell>
          <cell r="E2477">
            <v>634931.78</v>
          </cell>
          <cell r="F2477">
            <v>256.44</v>
          </cell>
          <cell r="G2477">
            <v>1179802.0459</v>
          </cell>
          <cell r="H2477">
            <v>634933.08510000003</v>
          </cell>
          <cell r="I2477">
            <v>256.48599999999999</v>
          </cell>
          <cell r="J2477">
            <v>1179798.76</v>
          </cell>
          <cell r="K2477">
            <v>634934.29</v>
          </cell>
          <cell r="L2477">
            <v>256.52</v>
          </cell>
          <cell r="M2477">
            <v>9.714712845837364E-3</v>
          </cell>
          <cell r="N2477">
            <v>3.4998461137799253</v>
          </cell>
          <cell r="O2477">
            <v>7.3141689657424411</v>
          </cell>
        </row>
        <row r="2478">
          <cell r="A2478">
            <v>33910</v>
          </cell>
          <cell r="B2478">
            <v>3.4983196679475039</v>
          </cell>
          <cell r="C2478">
            <v>-7.7179910822237578E-3</v>
          </cell>
          <cell r="D2478">
            <v>1179801.8999999999</v>
          </cell>
          <cell r="E2478">
            <v>634922.49</v>
          </cell>
          <cell r="F2478">
            <v>256</v>
          </cell>
          <cell r="G2478">
            <v>1179798.6147</v>
          </cell>
          <cell r="H2478">
            <v>634923.69209999999</v>
          </cell>
          <cell r="I2478">
            <v>255.97300000000001</v>
          </cell>
          <cell r="J2478">
            <v>1179795.06</v>
          </cell>
          <cell r="K2478">
            <v>634924.99</v>
          </cell>
          <cell r="L2478">
            <v>255.94</v>
          </cell>
          <cell r="M2478">
            <v>-8.7203880669042676E-3</v>
          </cell>
          <cell r="N2478">
            <v>3.784235259581795</v>
          </cell>
          <cell r="O2478">
            <v>7.2825549275292989</v>
          </cell>
        </row>
        <row r="2479">
          <cell r="A2479">
            <v>33920</v>
          </cell>
          <cell r="B2479">
            <v>3.4983575573685086</v>
          </cell>
          <cell r="C2479">
            <v>-2.8013145709934104E-2</v>
          </cell>
          <cell r="D2479">
            <v>1179798.47</v>
          </cell>
          <cell r="E2479">
            <v>634913.1</v>
          </cell>
          <cell r="F2479">
            <v>255.62</v>
          </cell>
          <cell r="G2479">
            <v>1179795.1836000001</v>
          </cell>
          <cell r="H2479">
            <v>634914.29920000001</v>
          </cell>
          <cell r="I2479">
            <v>255.52199999999999</v>
          </cell>
          <cell r="J2479">
            <v>1179791.1599999999</v>
          </cell>
          <cell r="K2479">
            <v>634915.77</v>
          </cell>
          <cell r="L2479">
            <v>255.4</v>
          </cell>
          <cell r="M2479">
            <v>-2.8478093888426065E-2</v>
          </cell>
          <cell r="N2479">
            <v>4.283994584678589</v>
          </cell>
          <cell r="O2479">
            <v>7.7823521420470971</v>
          </cell>
        </row>
        <row r="2480">
          <cell r="A2480">
            <v>33930</v>
          </cell>
          <cell r="B2480">
            <v>3.5010172807253337</v>
          </cell>
          <cell r="C2480">
            <v>-4.8271684041787437E-2</v>
          </cell>
          <cell r="D2480">
            <v>1179794.8400000001</v>
          </cell>
          <cell r="E2480">
            <v>634903.59</v>
          </cell>
          <cell r="F2480">
            <v>255.36</v>
          </cell>
          <cell r="G2480">
            <v>1179791.6174000001</v>
          </cell>
          <cell r="H2480">
            <v>634904.95819999999</v>
          </cell>
          <cell r="I2480">
            <v>255.191</v>
          </cell>
          <cell r="J2480">
            <v>1179787.48</v>
          </cell>
          <cell r="K2480">
            <v>634906.72</v>
          </cell>
          <cell r="L2480">
            <v>254.97</v>
          </cell>
          <cell r="M2480">
            <v>-4.9145077849751362E-2</v>
          </cell>
          <cell r="N2480">
            <v>4.4968898141876021</v>
          </cell>
          <cell r="O2480">
            <v>7.9979070949129358</v>
          </cell>
        </row>
        <row r="2481">
          <cell r="A2481">
            <v>33940</v>
          </cell>
          <cell r="B2481">
            <v>3.4989564071856516</v>
          </cell>
          <cell r="C2481">
            <v>-5.6588301469942204E-2</v>
          </cell>
          <cell r="D2481">
            <v>1179790.3799999999</v>
          </cell>
          <cell r="E2481">
            <v>634894.29</v>
          </cell>
          <cell r="F2481">
            <v>255.18</v>
          </cell>
          <cell r="G2481">
            <v>1179787.2964999999</v>
          </cell>
          <cell r="H2481">
            <v>634895.94369999995</v>
          </cell>
          <cell r="I2481">
            <v>254.982</v>
          </cell>
          <cell r="J2481">
            <v>1179783.33</v>
          </cell>
          <cell r="K2481">
            <v>634898.06999999995</v>
          </cell>
          <cell r="L2481">
            <v>254.72</v>
          </cell>
          <cell r="M2481">
            <v>-5.8216079040991749E-2</v>
          </cell>
          <cell r="N2481">
            <v>4.5004748570496842</v>
          </cell>
          <cell r="O2481">
            <v>7.9994312642353353</v>
          </cell>
        </row>
        <row r="2482">
          <cell r="A2482">
            <v>33950</v>
          </cell>
          <cell r="B2482">
            <v>3.5036972529386921</v>
          </cell>
          <cell r="C2482">
            <v>-5.8795034253375733E-2</v>
          </cell>
          <cell r="D2482">
            <v>1179785.1000000001</v>
          </cell>
          <cell r="E2482">
            <v>634885.43000000005</v>
          </cell>
          <cell r="F2482">
            <v>255.1</v>
          </cell>
          <cell r="G2482">
            <v>1179782.175</v>
          </cell>
          <cell r="H2482">
            <v>634887.35880000005</v>
          </cell>
          <cell r="I2482">
            <v>254.89400000000001</v>
          </cell>
          <cell r="J2482">
            <v>1179778.42</v>
          </cell>
          <cell r="K2482">
            <v>634889.84</v>
          </cell>
          <cell r="L2482">
            <v>254.63</v>
          </cell>
          <cell r="M2482">
            <v>-5.8657429297131698E-2</v>
          </cell>
          <cell r="N2482">
            <v>4.5007086598136921</v>
          </cell>
          <cell r="O2482">
            <v>8.0044059127523841</v>
          </cell>
        </row>
        <row r="2483">
          <cell r="A2483">
            <v>33960</v>
          </cell>
          <cell r="B2483">
            <v>3.4999019599990815</v>
          </cell>
          <cell r="C2483">
            <v>-5.2001456635106469E-2</v>
          </cell>
          <cell r="D2483">
            <v>1179779.03</v>
          </cell>
          <cell r="E2483">
            <v>634877.09</v>
          </cell>
          <cell r="F2483">
            <v>255.11</v>
          </cell>
          <cell r="G2483">
            <v>1179776.2953000001</v>
          </cell>
          <cell r="H2483">
            <v>634879.27419999999</v>
          </cell>
          <cell r="I2483">
            <v>254.928</v>
          </cell>
          <cell r="J2483">
            <v>1179772.78</v>
          </cell>
          <cell r="K2483">
            <v>634882.07999999996</v>
          </cell>
          <cell r="L2483">
            <v>254.7</v>
          </cell>
          <cell r="M2483">
            <v>-5.0691896569053325E-2</v>
          </cell>
          <cell r="N2483">
            <v>4.4977603015784453</v>
          </cell>
          <cell r="O2483">
            <v>7.9976622615775268</v>
          </cell>
        </row>
        <row r="2484">
          <cell r="A2484">
            <v>33970</v>
          </cell>
          <cell r="B2484">
            <v>3.5001446199518256</v>
          </cell>
          <cell r="C2484">
            <v>-3.6569917502944797E-2</v>
          </cell>
          <cell r="D2484">
            <v>1179772.3400000001</v>
          </cell>
          <cell r="E2484">
            <v>634869.38</v>
          </cell>
          <cell r="F2484">
            <v>255.21</v>
          </cell>
          <cell r="G2484">
            <v>1179769.7409999999</v>
          </cell>
          <cell r="H2484">
            <v>634871.72439999995</v>
          </cell>
          <cell r="I2484">
            <v>255.08199999999999</v>
          </cell>
          <cell r="J2484">
            <v>1179766.52</v>
          </cell>
          <cell r="K2484">
            <v>634874.64</v>
          </cell>
          <cell r="L2484">
            <v>254.93</v>
          </cell>
          <cell r="M2484">
            <v>-3.4985945495586229E-2</v>
          </cell>
          <cell r="N2484">
            <v>4.3446017492699429</v>
          </cell>
          <cell r="O2484">
            <v>7.8447463692217685</v>
          </cell>
        </row>
        <row r="2485">
          <cell r="A2485">
            <v>33980</v>
          </cell>
          <cell r="B2485">
            <v>3.4979803960931091</v>
          </cell>
          <cell r="C2485">
            <v>-1.7438634038117958E-2</v>
          </cell>
          <cell r="D2485">
            <v>1179765.6200000001</v>
          </cell>
          <cell r="E2485">
            <v>634861.96</v>
          </cell>
          <cell r="F2485">
            <v>255.42</v>
          </cell>
          <cell r="G2485">
            <v>1179763.0297999999</v>
          </cell>
          <cell r="H2485">
            <v>634864.31090000004</v>
          </cell>
          <cell r="I2485">
            <v>255.35900000000001</v>
          </cell>
          <cell r="J2485">
            <v>1179760.18</v>
          </cell>
          <cell r="K2485">
            <v>634866.89</v>
          </cell>
          <cell r="L2485">
            <v>255.29</v>
          </cell>
          <cell r="M2485">
            <v>-1.7952007634340947E-2</v>
          </cell>
          <cell r="N2485">
            <v>3.8435812531643871</v>
          </cell>
          <cell r="O2485">
            <v>7.3415616492574962</v>
          </cell>
        </row>
        <row r="2486">
          <cell r="A2486">
            <v>33990</v>
          </cell>
          <cell r="B2486">
            <v>3.4964442580580157</v>
          </cell>
          <cell r="C2486">
            <v>-1.1440193821972569E-3</v>
          </cell>
          <cell r="D2486">
            <v>1179758.9099999999</v>
          </cell>
          <cell r="E2486">
            <v>634854.55000000005</v>
          </cell>
          <cell r="F2486">
            <v>255.76</v>
          </cell>
          <cell r="G2486">
            <v>1179756.3186999999</v>
          </cell>
          <cell r="H2486">
            <v>634856.89740000002</v>
          </cell>
          <cell r="I2486">
            <v>255.756</v>
          </cell>
          <cell r="J2486">
            <v>1179753.72</v>
          </cell>
          <cell r="K2486">
            <v>634859.25</v>
          </cell>
          <cell r="L2486">
            <v>255.75</v>
          </cell>
          <cell r="M2486">
            <v>-1.7116351895708156E-3</v>
          </cell>
          <cell r="N2486">
            <v>3.505419867831006</v>
          </cell>
          <cell r="O2486">
            <v>7.0018641258890213</v>
          </cell>
        </row>
        <row r="2487">
          <cell r="A2487">
            <v>34000</v>
          </cell>
          <cell r="B2487">
            <v>3.6577700119856407</v>
          </cell>
          <cell r="C2487">
            <v>1.5036483928658195E-2</v>
          </cell>
          <cell r="D2487">
            <v>1179752.32</v>
          </cell>
          <cell r="E2487">
            <v>634847.03</v>
          </cell>
          <cell r="F2487">
            <v>256.16000000000003</v>
          </cell>
          <cell r="G2487">
            <v>1179749.6074999999</v>
          </cell>
          <cell r="H2487">
            <v>634849.48389999999</v>
          </cell>
          <cell r="I2487">
            <v>256.21499999999997</v>
          </cell>
          <cell r="J2487">
            <v>1179747.01</v>
          </cell>
          <cell r="K2487">
            <v>634851.82999999996</v>
          </cell>
          <cell r="L2487">
            <v>256.26</v>
          </cell>
          <cell r="M2487">
            <v>1.2856517647089227E-2</v>
          </cell>
          <cell r="N2487">
            <v>3.5001702043479961</v>
          </cell>
          <cell r="O2487">
            <v>7.1579402163336372</v>
          </cell>
          <cell r="P2487">
            <v>7.6422034950718594</v>
          </cell>
        </row>
        <row r="2488">
          <cell r="A2488">
            <v>34010</v>
          </cell>
          <cell r="B2488">
            <v>4.1587233354034243</v>
          </cell>
          <cell r="C2488">
            <v>3.077867645350971E-2</v>
          </cell>
          <cell r="D2488">
            <v>1179745.98</v>
          </cell>
          <cell r="E2488">
            <v>634839.28</v>
          </cell>
          <cell r="F2488">
            <v>256.52</v>
          </cell>
          <cell r="G2488">
            <v>1179742.8962999999</v>
          </cell>
          <cell r="H2488">
            <v>634842.07030000002</v>
          </cell>
          <cell r="I2488">
            <v>256.64800000000002</v>
          </cell>
          <cell r="J2488">
            <v>1179740.3</v>
          </cell>
          <cell r="K2488">
            <v>634844.42000000004</v>
          </cell>
          <cell r="L2488">
            <v>256.75</v>
          </cell>
          <cell r="M2488">
            <v>2.9128755367464326E-2</v>
          </cell>
          <cell r="N2488">
            <v>3.5016944154745944</v>
          </cell>
          <cell r="O2488">
            <v>7.6604177508780182</v>
          </cell>
        </row>
        <row r="2489">
          <cell r="A2489">
            <v>34020</v>
          </cell>
          <cell r="B2489">
            <v>4.5040981450191451</v>
          </cell>
          <cell r="C2489">
            <v>4.795632622678786E-2</v>
          </cell>
          <cell r="D2489">
            <v>1179739.6599999999</v>
          </cell>
          <cell r="E2489">
            <v>634831.71</v>
          </cell>
          <cell r="F2489">
            <v>256.7</v>
          </cell>
          <cell r="G2489">
            <v>1179736.2241</v>
          </cell>
          <cell r="H2489">
            <v>634834.62230000005</v>
          </cell>
          <cell r="I2489">
            <v>256.916</v>
          </cell>
          <cell r="J2489">
            <v>1179733.55</v>
          </cell>
          <cell r="K2489">
            <v>634836.88</v>
          </cell>
          <cell r="L2489">
            <v>257.08</v>
          </cell>
          <cell r="M2489">
            <v>4.686092994803092E-2</v>
          </cell>
          <cell r="N2489">
            <v>3.4997171456448761</v>
          </cell>
          <cell r="O2489">
            <v>8.0038152906640221</v>
          </cell>
        </row>
        <row r="2490">
          <cell r="A2490">
            <v>34030</v>
          </cell>
          <cell r="B2490">
            <v>4.505731019311348</v>
          </cell>
          <cell r="C2490">
            <v>5.9923683602677282E-2</v>
          </cell>
          <cell r="D2490">
            <v>1179733.8999999999</v>
          </cell>
          <cell r="E2490">
            <v>634824.13</v>
          </cell>
          <cell r="F2490">
            <v>256.73</v>
          </cell>
          <cell r="G2490">
            <v>1179730.1751000001</v>
          </cell>
          <cell r="H2490">
            <v>634826.66509999998</v>
          </cell>
          <cell r="I2490">
            <v>257</v>
          </cell>
          <cell r="J2490">
            <v>1179727.28</v>
          </cell>
          <cell r="K2490">
            <v>634828.63</v>
          </cell>
          <cell r="L2490">
            <v>257.20999999999998</v>
          </cell>
          <cell r="M2490">
            <v>6.0018532614199462E-2</v>
          </cell>
          <cell r="N2490">
            <v>3.4989192646522111</v>
          </cell>
          <cell r="O2490">
            <v>8.00465028396356</v>
          </cell>
        </row>
        <row r="2491">
          <cell r="A2491">
            <v>34040</v>
          </cell>
          <cell r="B2491">
            <v>4.4985832713532421</v>
          </cell>
          <cell r="C2491">
            <v>5.5350759334754002E-2</v>
          </cell>
          <cell r="D2491">
            <v>1179728.96</v>
          </cell>
          <cell r="E2491">
            <v>634815.99</v>
          </cell>
          <cell r="F2491">
            <v>256.64999999999998</v>
          </cell>
          <cell r="G2491">
            <v>1179724.9957000001</v>
          </cell>
          <cell r="H2491">
            <v>634818.11640000006</v>
          </cell>
          <cell r="I2491">
            <v>256.899</v>
          </cell>
          <cell r="J2491">
            <v>1179721.9099999999</v>
          </cell>
          <cell r="K2491">
            <v>634819.77</v>
          </cell>
          <cell r="L2491">
            <v>257.08999999999997</v>
          </cell>
          <cell r="M2491">
            <v>5.4558208267687633E-2</v>
          </cell>
          <cell r="N2491">
            <v>3.5008481045205944</v>
          </cell>
          <cell r="O2491">
            <v>7.9994313758738365</v>
          </cell>
        </row>
        <row r="2492">
          <cell r="A2492">
            <v>34050</v>
          </cell>
          <cell r="B2492">
            <v>4.4153377334855621</v>
          </cell>
          <cell r="C2492">
            <v>3.6916768283393631E-2</v>
          </cell>
          <cell r="D2492">
            <v>1179724.79</v>
          </cell>
          <cell r="E2492">
            <v>634807.34</v>
          </cell>
          <cell r="F2492">
            <v>256.45</v>
          </cell>
          <cell r="G2492">
            <v>1179720.7302999999</v>
          </cell>
          <cell r="H2492">
            <v>634809.07609999995</v>
          </cell>
          <cell r="I2492">
            <v>256.613</v>
          </cell>
          <cell r="J2492">
            <v>1179717.51</v>
          </cell>
          <cell r="K2492">
            <v>634810.44999999995</v>
          </cell>
          <cell r="L2492">
            <v>256.74</v>
          </cell>
          <cell r="M2492">
            <v>3.627397037973383E-2</v>
          </cell>
          <cell r="N2492">
            <v>3.5011331450765066</v>
          </cell>
          <cell r="O2492">
            <v>7.9164708785620688</v>
          </cell>
        </row>
        <row r="2493">
          <cell r="A2493">
            <v>34060</v>
          </cell>
          <cell r="B2493">
            <v>3.9161359833593563</v>
          </cell>
          <cell r="C2493">
            <v>2.1194361062208934E-2</v>
          </cell>
          <cell r="D2493">
            <v>1179720.3999999999</v>
          </cell>
          <cell r="E2493">
            <v>634798.34</v>
          </cell>
          <cell r="F2493">
            <v>256.08</v>
          </cell>
          <cell r="G2493">
            <v>1179716.7997999999</v>
          </cell>
          <cell r="H2493">
            <v>634799.88100000005</v>
          </cell>
          <cell r="I2493">
            <v>256.16300000000001</v>
          </cell>
          <cell r="J2493">
            <v>1179713.58</v>
          </cell>
          <cell r="K2493">
            <v>634801.26</v>
          </cell>
          <cell r="L2493">
            <v>256.23</v>
          </cell>
          <cell r="M2493">
            <v>1.9128221424464416E-2</v>
          </cell>
          <cell r="N2493">
            <v>3.5026779810440876</v>
          </cell>
          <cell r="O2493">
            <v>7.4188139644034443</v>
          </cell>
        </row>
        <row r="2494">
          <cell r="A2494">
            <v>34070</v>
          </cell>
          <cell r="B2494">
            <v>3.5022470116973814</v>
          </cell>
          <cell r="C2494">
            <v>1.9130575249612505E-2</v>
          </cell>
          <cell r="D2494">
            <v>1179716.0900000001</v>
          </cell>
          <cell r="E2494">
            <v>634789.31000000006</v>
          </cell>
          <cell r="F2494">
            <v>255.62</v>
          </cell>
          <cell r="G2494">
            <v>1179712.8692999999</v>
          </cell>
          <cell r="H2494">
            <v>634790.68579999998</v>
          </cell>
          <cell r="I2494">
            <v>255.68700000000001</v>
          </cell>
          <cell r="J2494">
            <v>1179709.6499999999</v>
          </cell>
          <cell r="K2494">
            <v>634792.06000000006</v>
          </cell>
          <cell r="L2494">
            <v>255.69</v>
          </cell>
          <cell r="M2494">
            <v>8.5706176788246323E-4</v>
          </cell>
          <cell r="N2494">
            <v>3.5003311457912569</v>
          </cell>
          <cell r="O2494">
            <v>7.0025781574886388</v>
          </cell>
        </row>
        <row r="2495">
          <cell r="A2495">
            <v>34080</v>
          </cell>
          <cell r="B2495">
            <v>3.5045949552378728</v>
          </cell>
          <cell r="C2495">
            <v>2.0544456897192493E-2</v>
          </cell>
          <cell r="D2495">
            <v>1179712.1599999999</v>
          </cell>
          <cell r="E2495">
            <v>634780.11</v>
          </cell>
          <cell r="F2495">
            <v>255.16</v>
          </cell>
          <cell r="G2495">
            <v>1179708.9387999999</v>
          </cell>
          <cell r="H2495">
            <v>634781.49060000002</v>
          </cell>
          <cell r="I2495">
            <v>255.232</v>
          </cell>
          <cell r="J2495">
            <v>1179705.72</v>
          </cell>
          <cell r="K2495">
            <v>634782.87</v>
          </cell>
          <cell r="L2495">
            <v>255.17</v>
          </cell>
          <cell r="M2495">
            <v>-1.7704592177517384E-2</v>
          </cell>
          <cell r="N2495">
            <v>3.5019163038809817</v>
          </cell>
          <cell r="O2495">
            <v>7.0065112591188541</v>
          </cell>
        </row>
        <row r="2496">
          <cell r="A2496">
            <v>34090</v>
          </cell>
          <cell r="B2496">
            <v>3.5030488348180771</v>
          </cell>
          <cell r="C2496">
            <v>2.0838990103251066E-2</v>
          </cell>
          <cell r="D2496">
            <v>1179708.23</v>
          </cell>
          <cell r="E2496">
            <v>634770.92000000004</v>
          </cell>
          <cell r="F2496">
            <v>254.83</v>
          </cell>
          <cell r="G2496">
            <v>1179705.0083000001</v>
          </cell>
          <cell r="H2496">
            <v>634772.29550000001</v>
          </cell>
          <cell r="I2496">
            <v>254.90299999999999</v>
          </cell>
          <cell r="J2496">
            <v>1179701.79</v>
          </cell>
          <cell r="K2496">
            <v>634773.67000000004</v>
          </cell>
          <cell r="L2496">
            <v>254.83</v>
          </cell>
          <cell r="M2496">
            <v>-2.0859948376356661E-2</v>
          </cell>
          <cell r="N2496">
            <v>3.4995292741337574</v>
          </cell>
          <cell r="O2496">
            <v>7.002578108951834</v>
          </cell>
        </row>
        <row r="2497">
          <cell r="A2497">
            <v>34100</v>
          </cell>
          <cell r="B2497">
            <v>3.5053959733468063</v>
          </cell>
          <cell r="C2497">
            <v>1.8828115425998063E-2</v>
          </cell>
          <cell r="D2497">
            <v>1179704.3</v>
          </cell>
          <cell r="E2497">
            <v>634761.72</v>
          </cell>
          <cell r="F2497">
            <v>254.65</v>
          </cell>
          <cell r="G2497">
            <v>1179701.0778000001</v>
          </cell>
          <cell r="H2497">
            <v>634763.10030000005</v>
          </cell>
          <cell r="I2497">
            <v>254.71600000000001</v>
          </cell>
          <cell r="J2497">
            <v>1179697.8600000001</v>
          </cell>
          <cell r="K2497">
            <v>634764.48</v>
          </cell>
          <cell r="L2497">
            <v>254.65</v>
          </cell>
          <cell r="M2497">
            <v>-1.88511353576079E-2</v>
          </cell>
          <cell r="N2497">
            <v>3.5011153836613014</v>
          </cell>
          <cell r="O2497">
            <v>7.0065113570081081</v>
          </cell>
        </row>
        <row r="2498">
          <cell r="A2498">
            <v>34110</v>
          </cell>
          <cell r="B2498">
            <v>3.50381153889936</v>
          </cell>
          <cell r="C2498">
            <v>1.9978243470818079E-2</v>
          </cell>
          <cell r="D2498">
            <v>1179700.3700000001</v>
          </cell>
          <cell r="E2498">
            <v>634752.53</v>
          </cell>
          <cell r="F2498">
            <v>254.6</v>
          </cell>
          <cell r="G2498">
            <v>1179697.1473000001</v>
          </cell>
          <cell r="H2498">
            <v>634753.90509999997</v>
          </cell>
          <cell r="I2498">
            <v>254.67</v>
          </cell>
          <cell r="J2498">
            <v>1179693.93</v>
          </cell>
          <cell r="K2498">
            <v>634755.28</v>
          </cell>
          <cell r="L2498">
            <v>254.6</v>
          </cell>
          <cell r="M2498">
            <v>-2.0007049193641633E-2</v>
          </cell>
          <cell r="N2498">
            <v>3.4987668257565749</v>
          </cell>
          <cell r="O2498">
            <v>7.0025783646559354</v>
          </cell>
        </row>
        <row r="2499">
          <cell r="A2499">
            <v>34120</v>
          </cell>
          <cell r="B2499">
            <v>3.506289048227123</v>
          </cell>
          <cell r="C2499">
            <v>1.9964127040634921E-2</v>
          </cell>
          <cell r="D2499">
            <v>1179696.44</v>
          </cell>
          <cell r="E2499">
            <v>634743.32999999996</v>
          </cell>
          <cell r="F2499">
            <v>254.68</v>
          </cell>
          <cell r="G2499">
            <v>1179693.2167</v>
          </cell>
          <cell r="H2499">
            <v>634744.71</v>
          </cell>
          <cell r="I2499">
            <v>254.75</v>
          </cell>
          <cell r="J2499">
            <v>1179690</v>
          </cell>
          <cell r="K2499">
            <v>634746.09</v>
          </cell>
          <cell r="L2499">
            <v>254.68</v>
          </cell>
          <cell r="M2499">
            <v>-1.9998727558218486E-2</v>
          </cell>
          <cell r="N2499">
            <v>3.5002226914795211</v>
          </cell>
          <cell r="O2499">
            <v>7.0065117397066441</v>
          </cell>
        </row>
        <row r="2500">
          <cell r="A2500">
            <v>34130</v>
          </cell>
          <cell r="B2500">
            <v>3.4955093305763443</v>
          </cell>
          <cell r="C2500">
            <v>3.1468947611654596E-3</v>
          </cell>
          <cell r="D2500">
            <v>1179692.5</v>
          </cell>
          <cell r="E2500">
            <v>634734.14</v>
          </cell>
          <cell r="F2500">
            <v>254.84</v>
          </cell>
          <cell r="G2500">
            <v>1179689.2862</v>
          </cell>
          <cell r="H2500">
            <v>634735.5148</v>
          </cell>
          <cell r="I2500">
            <v>254.851</v>
          </cell>
          <cell r="J2500">
            <v>1179686.07</v>
          </cell>
          <cell r="K2500">
            <v>634736.89</v>
          </cell>
          <cell r="L2500">
            <v>254.78</v>
          </cell>
          <cell r="M2500">
            <v>-2.029804807856387E-2</v>
          </cell>
          <cell r="N2500">
            <v>3.4978732794991663</v>
          </cell>
          <cell r="O2500">
            <v>6.9933826100755105</v>
          </cell>
        </row>
        <row r="2501">
          <cell r="A2501">
            <v>34140</v>
          </cell>
          <cell r="B2501">
            <v>3.497859438425297</v>
          </cell>
          <cell r="C2501">
            <v>-1.3722678353710795E-2</v>
          </cell>
          <cell r="D2501">
            <v>1179688.57</v>
          </cell>
          <cell r="E2501">
            <v>634724.93999999994</v>
          </cell>
          <cell r="F2501">
            <v>255</v>
          </cell>
          <cell r="G2501">
            <v>1179685.3557</v>
          </cell>
          <cell r="H2501">
            <v>634726.31960000005</v>
          </cell>
          <cell r="I2501">
            <v>254.952</v>
          </cell>
          <cell r="J2501">
            <v>1179681.83</v>
          </cell>
          <cell r="K2501">
            <v>634727.82999999996</v>
          </cell>
          <cell r="L2501">
            <v>254.88</v>
          </cell>
          <cell r="M2501">
            <v>-1.8771482679588489E-2</v>
          </cell>
          <cell r="N2501">
            <v>3.8356053823224756</v>
          </cell>
          <cell r="O2501">
            <v>7.3334648207477731</v>
          </cell>
        </row>
        <row r="2502">
          <cell r="A2502">
            <v>34150</v>
          </cell>
          <cell r="B2502">
            <v>3.4963108113873496</v>
          </cell>
          <cell r="C2502">
            <v>-3.3463844123619024E-2</v>
          </cell>
          <cell r="D2502">
            <v>1179684.6399999999</v>
          </cell>
          <cell r="E2502">
            <v>634715.75</v>
          </cell>
          <cell r="F2502">
            <v>255.17</v>
          </cell>
          <cell r="G2502">
            <v>1179681.4251999999</v>
          </cell>
          <cell r="H2502">
            <v>634717.12450000003</v>
          </cell>
          <cell r="I2502">
            <v>255.053</v>
          </cell>
          <cell r="J2502">
            <v>1179677.44</v>
          </cell>
          <cell r="K2502">
            <v>634718.82999999996</v>
          </cell>
          <cell r="L2502">
            <v>254.91</v>
          </cell>
          <cell r="M2502">
            <v>-3.2988783416450569E-2</v>
          </cell>
          <cell r="N2502">
            <v>4.3348067188404</v>
          </cell>
          <cell r="O2502">
            <v>7.8311175302277496</v>
          </cell>
        </row>
        <row r="2503">
          <cell r="A2503">
            <v>34160</v>
          </cell>
          <cell r="B2503">
            <v>3.5056054155478047</v>
          </cell>
          <cell r="C2503">
            <v>-5.0205308110100988E-2</v>
          </cell>
          <cell r="D2503">
            <v>1179680.47</v>
          </cell>
          <cell r="E2503">
            <v>634706.44999999995</v>
          </cell>
          <cell r="F2503">
            <v>255.33</v>
          </cell>
          <cell r="G2503">
            <v>1179677.3278000001</v>
          </cell>
          <cell r="H2503">
            <v>634708.00430000003</v>
          </cell>
          <cell r="I2503">
            <v>255.154</v>
          </cell>
          <cell r="J2503">
            <v>1179673.29</v>
          </cell>
          <cell r="K2503">
            <v>634710</v>
          </cell>
          <cell r="L2503">
            <v>254.93</v>
          </cell>
          <cell r="M2503">
            <v>-4.9732796287453328E-2</v>
          </cell>
          <cell r="N2503">
            <v>4.5040700849652531</v>
          </cell>
          <cell r="O2503">
            <v>8.0096755005130582</v>
          </cell>
        </row>
        <row r="2504">
          <cell r="A2504">
            <v>34170</v>
          </cell>
          <cell r="B2504">
            <v>3.4947735634232089</v>
          </cell>
          <cell r="C2504">
            <v>-5.5797606471815676E-2</v>
          </cell>
          <cell r="D2504">
            <v>1179675.52</v>
          </cell>
          <cell r="E2504">
            <v>634697.43000000005</v>
          </cell>
          <cell r="F2504">
            <v>255.45</v>
          </cell>
          <cell r="G2504">
            <v>1179672.5275000001</v>
          </cell>
          <cell r="H2504">
            <v>634699.23510000005</v>
          </cell>
          <cell r="I2504">
            <v>255.255</v>
          </cell>
          <cell r="J2504">
            <v>1179668.67</v>
          </cell>
          <cell r="K2504">
            <v>634701.56000000006</v>
          </cell>
          <cell r="L2504">
            <v>255</v>
          </cell>
          <cell r="M2504">
            <v>-5.6617108180061243E-2</v>
          </cell>
          <cell r="N2504">
            <v>4.5039389717505633</v>
          </cell>
          <cell r="O2504">
            <v>7.9987125351737722</v>
          </cell>
        </row>
        <row r="2505">
          <cell r="A2505">
            <v>34180</v>
          </cell>
          <cell r="B2505">
            <v>3.4969645196087558</v>
          </cell>
          <cell r="C2505">
            <v>-5.833630820561813E-2</v>
          </cell>
          <cell r="D2505">
            <v>1179669.8500000001</v>
          </cell>
          <cell r="E2505">
            <v>634688.85</v>
          </cell>
          <cell r="F2505">
            <v>255.56</v>
          </cell>
          <cell r="G2505">
            <v>1179667.0138999999</v>
          </cell>
          <cell r="H2505">
            <v>634690.89580000006</v>
          </cell>
          <cell r="I2505">
            <v>255.35599999999999</v>
          </cell>
          <cell r="J2505">
            <v>1179663.3700000001</v>
          </cell>
          <cell r="K2505">
            <v>634693.53</v>
          </cell>
          <cell r="L2505">
            <v>255.1</v>
          </cell>
          <cell r="M2505">
            <v>-5.6935275805983544E-2</v>
          </cell>
          <cell r="N2505">
            <v>4.4963337118513831</v>
          </cell>
          <cell r="O2505">
            <v>7.9932982314601393</v>
          </cell>
        </row>
        <row r="2506">
          <cell r="A2506">
            <v>34190</v>
          </cell>
          <cell r="B2506">
            <v>3.49574761814702</v>
          </cell>
          <cell r="C2506">
            <v>-5.5782059033013434E-2</v>
          </cell>
          <cell r="D2506">
            <v>1179663.48</v>
          </cell>
          <cell r="E2506">
            <v>634680.77</v>
          </cell>
          <cell r="F2506">
            <v>255.68</v>
          </cell>
          <cell r="G2506">
            <v>1179660.8254</v>
          </cell>
          <cell r="H2506">
            <v>634683.04449999996</v>
          </cell>
          <cell r="I2506">
            <v>255.48500000000001</v>
          </cell>
          <cell r="J2506">
            <v>1179657.4099999999</v>
          </cell>
          <cell r="K2506">
            <v>634685.97</v>
          </cell>
          <cell r="L2506">
            <v>255.23</v>
          </cell>
          <cell r="M2506">
            <v>-5.6703770898338793E-2</v>
          </cell>
          <cell r="N2506">
            <v>4.4970554155419391</v>
          </cell>
          <cell r="O2506">
            <v>7.9928030336889595</v>
          </cell>
        </row>
        <row r="2507">
          <cell r="A2507">
            <v>34200</v>
          </cell>
          <cell r="B2507">
            <v>3.5007895237568376</v>
          </cell>
          <cell r="C2507">
            <v>-5.7701269564822015E-2</v>
          </cell>
          <cell r="D2507">
            <v>1179656.46</v>
          </cell>
          <cell r="E2507">
            <v>634673.24</v>
          </cell>
          <cell r="F2507">
            <v>255.87</v>
          </cell>
          <cell r="G2507">
            <v>1179654.0048</v>
          </cell>
          <cell r="H2507">
            <v>634675.73549999995</v>
          </cell>
          <cell r="I2507">
            <v>255.66800000000001</v>
          </cell>
          <cell r="J2507">
            <v>1179650.8500000001</v>
          </cell>
          <cell r="K2507">
            <v>634678.93999999994</v>
          </cell>
          <cell r="L2507">
            <v>255.41</v>
          </cell>
          <cell r="M2507">
            <v>-5.7373603492938727E-2</v>
          </cell>
          <cell r="N2507">
            <v>4.4968414792311799</v>
          </cell>
          <cell r="O2507">
            <v>7.9976310029880171</v>
          </cell>
        </row>
        <row r="2508">
          <cell r="A2508">
            <v>34210</v>
          </cell>
          <cell r="B2508">
            <v>3.5005411596707372</v>
          </cell>
          <cell r="C2508">
            <v>-5.5705672667583604E-2</v>
          </cell>
          <cell r="D2508">
            <v>1179648.8400000001</v>
          </cell>
          <cell r="E2508">
            <v>634666.32999999996</v>
          </cell>
          <cell r="F2508">
            <v>256.10000000000002</v>
          </cell>
          <cell r="G2508">
            <v>1179646.5995</v>
          </cell>
          <cell r="H2508">
            <v>634669.0196</v>
          </cell>
          <cell r="I2508">
            <v>255.905</v>
          </cell>
          <cell r="J2508">
            <v>1179643.72</v>
          </cell>
          <cell r="K2508">
            <v>634672.48</v>
          </cell>
          <cell r="L2508">
            <v>255.65</v>
          </cell>
          <cell r="M2508">
            <v>-5.6644449042728216E-2</v>
          </cell>
          <cell r="N2508">
            <v>4.5017650327509244</v>
          </cell>
          <cell r="O2508">
            <v>8.0023061924216616</v>
          </cell>
        </row>
        <row r="2509">
          <cell r="A2509">
            <v>34220</v>
          </cell>
          <cell r="B2509">
            <v>3.4979095943676128</v>
          </cell>
          <cell r="C2509">
            <v>-5.7748776676578961E-2</v>
          </cell>
          <cell r="D2509">
            <v>1179640.67</v>
          </cell>
          <cell r="E2509">
            <v>634660.07999999996</v>
          </cell>
          <cell r="F2509">
            <v>256.39999999999998</v>
          </cell>
          <cell r="G2509">
            <v>1179638.6608</v>
          </cell>
          <cell r="H2509">
            <v>634662.94330000004</v>
          </cell>
          <cell r="I2509">
            <v>256.19799999999998</v>
          </cell>
          <cell r="J2509">
            <v>1179636.08</v>
          </cell>
          <cell r="K2509">
            <v>634666.63</v>
          </cell>
          <cell r="L2509">
            <v>255.94</v>
          </cell>
          <cell r="M2509">
            <v>-5.7330098125661935E-2</v>
          </cell>
          <cell r="N2509">
            <v>4.5002539405125512</v>
          </cell>
          <cell r="O2509">
            <v>7.9981635348801641</v>
          </cell>
        </row>
        <row r="2510">
          <cell r="A2510">
            <v>34230</v>
          </cell>
          <cell r="B2510">
            <v>3.499395852143862</v>
          </cell>
          <cell r="C2510">
            <v>-5.8581540546318402E-2</v>
          </cell>
          <cell r="D2510">
            <v>1179632.19</v>
          </cell>
          <cell r="E2510">
            <v>634654.51</v>
          </cell>
          <cell r="F2510">
            <v>256.75</v>
          </cell>
          <cell r="G2510">
            <v>1179630.3017</v>
          </cell>
          <cell r="H2510">
            <v>634657.45620000002</v>
          </cell>
          <cell r="I2510">
            <v>256.54500000000002</v>
          </cell>
          <cell r="J2510">
            <v>1179627.8700000001</v>
          </cell>
          <cell r="K2510">
            <v>634661.24</v>
          </cell>
          <cell r="L2510">
            <v>256.27999999999997</v>
          </cell>
          <cell r="M2510">
            <v>-5.8917543852349499E-2</v>
          </cell>
          <cell r="N2510">
            <v>4.4978113932269022</v>
          </cell>
          <cell r="O2510">
            <v>7.9972072453707641</v>
          </cell>
        </row>
        <row r="2511">
          <cell r="A2511">
            <v>34240</v>
          </cell>
          <cell r="B2511">
            <v>3.4977463673606035</v>
          </cell>
          <cell r="C2511">
            <v>-5.8323268348896638E-2</v>
          </cell>
          <cell r="D2511">
            <v>1179623.78</v>
          </cell>
          <cell r="E2511">
            <v>634649.11</v>
          </cell>
          <cell r="F2511">
            <v>257.14999999999998</v>
          </cell>
          <cell r="G2511">
            <v>1179621.8879</v>
          </cell>
          <cell r="H2511">
            <v>634652.05180000002</v>
          </cell>
          <cell r="I2511">
            <v>256.94600000000003</v>
          </cell>
          <cell r="J2511">
            <v>1179619.46</v>
          </cell>
          <cell r="K2511">
            <v>634655.84</v>
          </cell>
          <cell r="L2511">
            <v>256.68</v>
          </cell>
          <cell r="M2511">
            <v>-5.9118179951941206E-2</v>
          </cell>
          <cell r="N2511">
            <v>4.499461928906781</v>
          </cell>
          <cell r="O2511">
            <v>7.9972082962673845</v>
          </cell>
        </row>
        <row r="2512">
          <cell r="A2512">
            <v>34250</v>
          </cell>
          <cell r="B2512">
            <v>3.5045118876704433</v>
          </cell>
          <cell r="C2512">
            <v>-5.8496020721520187E-2</v>
          </cell>
          <cell r="D2512">
            <v>1179615.3700000001</v>
          </cell>
          <cell r="E2512">
            <v>634643.69999999995</v>
          </cell>
          <cell r="F2512">
            <v>257.58</v>
          </cell>
          <cell r="G2512">
            <v>1179613.4741</v>
          </cell>
          <cell r="H2512">
            <v>634646.64740000002</v>
          </cell>
          <cell r="I2512">
            <v>257.375</v>
          </cell>
          <cell r="J2512">
            <v>1179611.04</v>
          </cell>
          <cell r="K2512">
            <v>634650.43000000005</v>
          </cell>
          <cell r="L2512">
            <v>257.11</v>
          </cell>
          <cell r="M2512">
            <v>-5.8913760735457531E-2</v>
          </cell>
          <cell r="N2512">
            <v>4.4981002178748168</v>
          </cell>
          <cell r="O2512">
            <v>8.0026121055452606</v>
          </cell>
        </row>
        <row r="2513">
          <cell r="A2513">
            <v>34260</v>
          </cell>
          <cell r="B2513">
            <v>3.4947657803553422</v>
          </cell>
          <cell r="C2513">
            <v>-5.8945295034642214E-2</v>
          </cell>
          <cell r="D2513">
            <v>1179606.79</v>
          </cell>
          <cell r="E2513">
            <v>634638.29</v>
          </cell>
          <cell r="F2513">
            <v>258.01</v>
          </cell>
          <cell r="G2513">
            <v>1179605.0219000001</v>
          </cell>
          <cell r="H2513">
            <v>634641.30449999997</v>
          </cell>
          <cell r="I2513">
            <v>257.80399999999997</v>
          </cell>
          <cell r="J2513">
            <v>1179602.74</v>
          </cell>
          <cell r="K2513">
            <v>634645.18999999994</v>
          </cell>
          <cell r="L2513">
            <v>257.54000000000002</v>
          </cell>
          <cell r="M2513">
            <v>-5.8588343929922043E-2</v>
          </cell>
          <cell r="N2513">
            <v>4.506015741215105</v>
          </cell>
          <cell r="O2513">
            <v>8.0007815215704472</v>
          </cell>
        </row>
        <row r="2514">
          <cell r="A2514">
            <v>34270</v>
          </cell>
          <cell r="B2514">
            <v>3.5039400736647797</v>
          </cell>
          <cell r="C2514">
            <v>-5.9076352805169929E-2</v>
          </cell>
          <cell r="D2514">
            <v>1179597.56</v>
          </cell>
          <cell r="E2514">
            <v>634633.53</v>
          </cell>
          <cell r="F2514">
            <v>258.44</v>
          </cell>
          <cell r="G2514">
            <v>1179596.1348000001</v>
          </cell>
          <cell r="H2514">
            <v>634636.73100000003</v>
          </cell>
          <cell r="I2514">
            <v>258.233</v>
          </cell>
          <cell r="J2514">
            <v>1179594.3</v>
          </cell>
          <cell r="K2514">
            <v>634640.84</v>
          </cell>
          <cell r="L2514">
            <v>257.95999999999998</v>
          </cell>
          <cell r="M2514">
            <v>-6.0666109380239246E-2</v>
          </cell>
          <cell r="N2514">
            <v>4.5000413375601891</v>
          </cell>
          <cell r="O2514">
            <v>8.0039814112249683</v>
          </cell>
        </row>
        <row r="2515">
          <cell r="A2515">
            <v>34280</v>
          </cell>
          <cell r="B2515">
            <v>3.4970845529945334</v>
          </cell>
          <cell r="C2515">
            <v>-5.9478115798463502E-2</v>
          </cell>
          <cell r="D2515">
            <v>1179587.8600000001</v>
          </cell>
          <cell r="E2515">
            <v>634629.84</v>
          </cell>
          <cell r="F2515">
            <v>258.87</v>
          </cell>
          <cell r="G2515">
            <v>1179586.7953999999</v>
          </cell>
          <cell r="H2515">
            <v>634633.17110000004</v>
          </cell>
          <cell r="I2515">
            <v>258.66199999999998</v>
          </cell>
          <cell r="J2515">
            <v>1179585.43</v>
          </cell>
          <cell r="K2515">
            <v>634637.46</v>
          </cell>
          <cell r="L2515">
            <v>258.39</v>
          </cell>
          <cell r="M2515">
            <v>-6.0431046099683493E-2</v>
          </cell>
          <cell r="N2515">
            <v>4.5009977082196491</v>
          </cell>
          <cell r="O2515">
            <v>7.9980822612141829</v>
          </cell>
        </row>
        <row r="2516">
          <cell r="A2516">
            <v>34290</v>
          </cell>
          <cell r="B2516">
            <v>3.4977548013256654</v>
          </cell>
          <cell r="C2516">
            <v>-5.9752616141300473E-2</v>
          </cell>
          <cell r="D2516">
            <v>1179577.81</v>
          </cell>
          <cell r="E2516">
            <v>634627.24</v>
          </cell>
          <cell r="F2516">
            <v>259.3</v>
          </cell>
          <cell r="G2516">
            <v>1179577.1188999999</v>
          </cell>
          <cell r="H2516">
            <v>634630.66879999998</v>
          </cell>
          <cell r="I2516">
            <v>259.09100000000001</v>
          </cell>
          <cell r="J2516">
            <v>1179576.24</v>
          </cell>
          <cell r="K2516">
            <v>634635.07999999996</v>
          </cell>
          <cell r="L2516">
            <v>258.82</v>
          </cell>
          <cell r="M2516">
            <v>-6.0250270194090086E-2</v>
          </cell>
          <cell r="N2516">
            <v>4.4979051401266119</v>
          </cell>
          <cell r="O2516">
            <v>7.9956599414522778</v>
          </cell>
        </row>
        <row r="2517">
          <cell r="A2517">
            <v>34300</v>
          </cell>
          <cell r="B2517">
            <v>3.4982563042531645</v>
          </cell>
          <cell r="C2517">
            <v>-6.0029906826643692E-2</v>
          </cell>
          <cell r="D2517">
            <v>1179567.53</v>
          </cell>
          <cell r="E2517">
            <v>634625.77</v>
          </cell>
          <cell r="F2517">
            <v>259.73</v>
          </cell>
          <cell r="G2517">
            <v>1179567.2246000001</v>
          </cell>
          <cell r="H2517">
            <v>634629.25490000006</v>
          </cell>
          <cell r="I2517">
            <v>259.52</v>
          </cell>
          <cell r="J2517">
            <v>1179566.8400000001</v>
          </cell>
          <cell r="K2517">
            <v>634633.74</v>
          </cell>
          <cell r="L2517">
            <v>259.25</v>
          </cell>
          <cell r="M2517">
            <v>-5.9979212039008627E-2</v>
          </cell>
          <cell r="N2517">
            <v>4.5015596374354194</v>
          </cell>
          <cell r="O2517">
            <v>7.9998159416885839</v>
          </cell>
        </row>
        <row r="2518">
          <cell r="A2518">
            <v>34310</v>
          </cell>
          <cell r="B2518">
            <v>3.4978208202514542</v>
          </cell>
          <cell r="C2518">
            <v>-4.0882597293748456E-2</v>
          </cell>
          <cell r="D2518">
            <v>1179557.1499999999</v>
          </cell>
          <cell r="E2518">
            <v>634625.44999999995</v>
          </cell>
          <cell r="F2518">
            <v>260.11</v>
          </cell>
          <cell r="G2518">
            <v>1179557.2345</v>
          </cell>
          <cell r="H2518">
            <v>634628.94680000003</v>
          </cell>
          <cell r="I2518">
            <v>259.96699999999998</v>
          </cell>
          <cell r="J2518">
            <v>1179557.3500000001</v>
          </cell>
          <cell r="K2518">
            <v>634633.44999999995</v>
          </cell>
          <cell r="L2518">
            <v>259.77999999999997</v>
          </cell>
          <cell r="M2518">
            <v>-4.1512373894318909E-2</v>
          </cell>
          <cell r="N2518">
            <v>4.5046809531074139</v>
          </cell>
          <cell r="O2518">
            <v>8.002501773358869</v>
          </cell>
        </row>
        <row r="2519">
          <cell r="A2519">
            <v>34320</v>
          </cell>
          <cell r="B2519">
            <v>3.5001576549845295</v>
          </cell>
          <cell r="C2519">
            <v>-2.1999009070446718E-2</v>
          </cell>
          <cell r="D2519">
            <v>1179547.1200000001</v>
          </cell>
          <cell r="E2519">
            <v>634625.78</v>
          </cell>
          <cell r="F2519">
            <v>260.52999999999997</v>
          </cell>
          <cell r="G2519">
            <v>1179547.24</v>
          </cell>
          <cell r="H2519">
            <v>634629.2781</v>
          </cell>
          <cell r="I2519">
            <v>260.45299999999997</v>
          </cell>
          <cell r="J2519">
            <v>1179547.3799999999</v>
          </cell>
          <cell r="K2519">
            <v>634633.31999999995</v>
          </cell>
          <cell r="L2519">
            <v>260.36</v>
          </cell>
          <cell r="M2519">
            <v>-2.2995191004443329E-2</v>
          </cell>
          <cell r="N2519">
            <v>4.0443238754568567</v>
          </cell>
          <cell r="O2519">
            <v>7.5444815304413861</v>
          </cell>
        </row>
        <row r="2520">
          <cell r="A2520">
            <v>34330</v>
          </cell>
          <cell r="B2520">
            <v>3.504806951855262</v>
          </cell>
          <cell r="C2520">
            <v>-3.9945138754644205E-3</v>
          </cell>
          <cell r="D2520">
            <v>1179537.1299999999</v>
          </cell>
          <cell r="E2520">
            <v>634626.11</v>
          </cell>
          <cell r="F2520">
            <v>260.99</v>
          </cell>
          <cell r="G2520">
            <v>1179537.2456</v>
          </cell>
          <cell r="H2520">
            <v>634629.61289999995</v>
          </cell>
          <cell r="I2520">
            <v>260.976</v>
          </cell>
          <cell r="J2520">
            <v>1179537.3600000001</v>
          </cell>
          <cell r="K2520">
            <v>634633.15</v>
          </cell>
          <cell r="L2520">
            <v>260.91000000000003</v>
          </cell>
          <cell r="M2520">
            <v>-1.8649601938250059E-2</v>
          </cell>
          <cell r="N2520">
            <v>3.5389495292448601</v>
          </cell>
          <cell r="O2520">
            <v>7.0437564811001216</v>
          </cell>
        </row>
        <row r="2521">
          <cell r="A2521">
            <v>34340</v>
          </cell>
          <cell r="B2521">
            <v>3.4998991814228448</v>
          </cell>
          <cell r="C2521">
            <v>1.3714680769886621E-2</v>
          </cell>
          <cell r="D2521">
            <v>1179527.1299999999</v>
          </cell>
          <cell r="E2521">
            <v>634626.44999999995</v>
          </cell>
          <cell r="F2521">
            <v>261.49</v>
          </cell>
          <cell r="G2521">
            <v>1179527.2512000001</v>
          </cell>
          <cell r="H2521">
            <v>634629.94779999997</v>
          </cell>
          <cell r="I2521">
            <v>261.53800000000001</v>
          </cell>
          <cell r="J2521">
            <v>1179527.3700000001</v>
          </cell>
          <cell r="K2521">
            <v>634633.44999999995</v>
          </cell>
          <cell r="L2521">
            <v>261.47000000000003</v>
          </cell>
          <cell r="M2521">
            <v>-1.940520556581405E-2</v>
          </cell>
          <cell r="N2521">
            <v>3.5042143598714834</v>
          </cell>
          <cell r="O2521">
            <v>7.0041135412943287</v>
          </cell>
        </row>
        <row r="2522">
          <cell r="A2522">
            <v>34350</v>
          </cell>
          <cell r="B2522">
            <v>3.5045469036802137</v>
          </cell>
          <cell r="C2522">
            <v>1.911802062904305E-2</v>
          </cell>
          <cell r="D2522">
            <v>1179517.1399999999</v>
          </cell>
          <cell r="E2522">
            <v>634626.78</v>
          </cell>
          <cell r="F2522">
            <v>262.07</v>
          </cell>
          <cell r="G2522">
            <v>1179517.2568000001</v>
          </cell>
          <cell r="H2522">
            <v>634630.28260000004</v>
          </cell>
          <cell r="I2522">
            <v>262.137</v>
          </cell>
          <cell r="J2522">
            <v>1179517.3700000001</v>
          </cell>
          <cell r="K2522">
            <v>634633.78</v>
          </cell>
          <cell r="L2522">
            <v>262.07</v>
          </cell>
          <cell r="M2522">
            <v>-1.9147061361324692E-2</v>
          </cell>
          <cell r="N2522">
            <v>3.4992314870490322</v>
          </cell>
          <cell r="O2522">
            <v>7.0037783907292459</v>
          </cell>
        </row>
        <row r="2523">
          <cell r="A2523">
            <v>34360</v>
          </cell>
          <cell r="B2523">
            <v>3.4992056984331184</v>
          </cell>
          <cell r="C2523">
            <v>2.1147656461907385E-2</v>
          </cell>
          <cell r="D2523">
            <v>1179507.1499999999</v>
          </cell>
          <cell r="E2523">
            <v>634627.12</v>
          </cell>
          <cell r="F2523">
            <v>262.7</v>
          </cell>
          <cell r="G2523">
            <v>1179507.2623999999</v>
          </cell>
          <cell r="H2523">
            <v>634630.61739999999</v>
          </cell>
          <cell r="I2523">
            <v>262.774</v>
          </cell>
          <cell r="J2523">
            <v>1179507.3799999999</v>
          </cell>
          <cell r="K2523">
            <v>634634.12</v>
          </cell>
          <cell r="L2523">
            <v>262.7</v>
          </cell>
          <cell r="M2523">
            <v>-2.1115264575489616E-2</v>
          </cell>
          <cell r="N2523">
            <v>3.5045736573867381</v>
          </cell>
          <cell r="O2523">
            <v>7.0037793558198569</v>
          </cell>
        </row>
        <row r="2524">
          <cell r="A2524">
            <v>34370</v>
          </cell>
          <cell r="B2524">
            <v>3.5041873295724186</v>
          </cell>
          <cell r="C2524">
            <v>1.9405355252021014E-2</v>
          </cell>
          <cell r="D2524">
            <v>1179497.1499999999</v>
          </cell>
          <cell r="E2524">
            <v>634627.44999999995</v>
          </cell>
          <cell r="F2524">
            <v>263.38</v>
          </cell>
          <cell r="G2524">
            <v>1179497.2679999999</v>
          </cell>
          <cell r="H2524">
            <v>634630.95220000006</v>
          </cell>
          <cell r="I2524">
            <v>263.44799999999998</v>
          </cell>
          <cell r="J2524">
            <v>1179497.3899999999</v>
          </cell>
          <cell r="K2524">
            <v>634634.44999999995</v>
          </cell>
          <cell r="L2524">
            <v>263.38</v>
          </cell>
          <cell r="M2524">
            <v>-1.9428976793207903E-2</v>
          </cell>
          <cell r="N2524">
            <v>3.4999269762757388</v>
          </cell>
          <cell r="O2524">
            <v>7.004114305848157</v>
          </cell>
        </row>
        <row r="2525">
          <cell r="A2525">
            <v>34380</v>
          </cell>
          <cell r="B2525">
            <v>3.4989446079429354</v>
          </cell>
          <cell r="C2525">
            <v>2.0291833097000066E-2</v>
          </cell>
          <cell r="D2525">
            <v>1179487.1599999999</v>
          </cell>
          <cell r="E2525">
            <v>634627.79</v>
          </cell>
          <cell r="F2525">
            <v>264.08999999999997</v>
          </cell>
          <cell r="G2525">
            <v>1179487.2736</v>
          </cell>
          <cell r="H2525">
            <v>634631.28709999996</v>
          </cell>
          <cell r="I2525">
            <v>264.161</v>
          </cell>
          <cell r="J2525">
            <v>1179487.3899999999</v>
          </cell>
          <cell r="K2525">
            <v>634634.79</v>
          </cell>
          <cell r="L2525">
            <v>264.12</v>
          </cell>
          <cell r="M2525">
            <v>-1.1698130830287043E-2</v>
          </cell>
          <cell r="N2525">
            <v>3.5048334297857036</v>
          </cell>
          <cell r="O2525">
            <v>7.0037780377286385</v>
          </cell>
        </row>
        <row r="2526">
          <cell r="A2526">
            <v>34390</v>
          </cell>
          <cell r="B2526">
            <v>3.5938773281810232</v>
          </cell>
          <cell r="C2526">
            <v>2.0034072792474596E-2</v>
          </cell>
          <cell r="D2526">
            <v>1179477.1599999999</v>
          </cell>
          <cell r="E2526">
            <v>634628.03</v>
          </cell>
          <cell r="F2526">
            <v>264.82</v>
          </cell>
          <cell r="G2526">
            <v>1179477.2792</v>
          </cell>
          <cell r="H2526">
            <v>634631.62190000003</v>
          </cell>
          <cell r="I2526">
            <v>264.892</v>
          </cell>
          <cell r="J2526">
            <v>1179477.3999999999</v>
          </cell>
          <cell r="K2526">
            <v>634635.12</v>
          </cell>
          <cell r="L2526">
            <v>264.92</v>
          </cell>
          <cell r="M2526">
            <v>7.9995767683676468E-3</v>
          </cell>
          <cell r="N2526">
            <v>3.5001851736380729</v>
          </cell>
          <cell r="O2526">
            <v>7.0940625018190957</v>
          </cell>
        </row>
        <row r="2527">
          <cell r="A2527">
            <v>34400</v>
          </cell>
          <cell r="B2527">
            <v>4.0889225879088329</v>
          </cell>
          <cell r="C2527">
            <v>2.5434572986922158E-2</v>
          </cell>
          <cell r="D2527">
            <v>1179467.1499999999</v>
          </cell>
          <cell r="E2527">
            <v>634627.87</v>
          </cell>
          <cell r="F2527">
            <v>265.52</v>
          </cell>
          <cell r="G2527">
            <v>1179467.2848</v>
          </cell>
          <cell r="H2527">
            <v>634631.95669999998</v>
          </cell>
          <cell r="I2527">
            <v>265.62400000000002</v>
          </cell>
          <cell r="J2527">
            <v>1179467.3999999999</v>
          </cell>
          <cell r="K2527">
            <v>634635.44999999995</v>
          </cell>
          <cell r="L2527">
            <v>265.70999999999998</v>
          </cell>
          <cell r="M2527">
            <v>2.4605179968779166E-2</v>
          </cell>
          <cell r="N2527">
            <v>3.4951989828596628</v>
          </cell>
          <cell r="O2527">
            <v>7.5841215707684952</v>
          </cell>
        </row>
        <row r="2528">
          <cell r="A2528">
            <v>34410</v>
          </cell>
          <cell r="B2528">
            <v>4.4950435215099089</v>
          </cell>
          <cell r="C2528">
            <v>4.3381115014097048E-2</v>
          </cell>
          <cell r="D2528">
            <v>1179457.22</v>
          </cell>
          <cell r="E2528">
            <v>634627.78</v>
          </cell>
          <cell r="F2528">
            <v>266.16000000000003</v>
          </cell>
          <cell r="G2528">
            <v>1179457.2899</v>
          </cell>
          <cell r="H2528">
            <v>634632.27450000006</v>
          </cell>
          <cell r="I2528">
            <v>266.35500000000002</v>
          </cell>
          <cell r="J2528">
            <v>1179457.3400000001</v>
          </cell>
          <cell r="K2528">
            <v>634635.77</v>
          </cell>
          <cell r="L2528">
            <v>266.51</v>
          </cell>
          <cell r="M2528">
            <v>4.433817247510026E-2</v>
          </cell>
          <cell r="N2528">
            <v>3.4958590159984309</v>
          </cell>
          <cell r="O2528">
            <v>7.9909025375083402</v>
          </cell>
        </row>
        <row r="2529">
          <cell r="A2529">
            <v>34420</v>
          </cell>
          <cell r="B2529">
            <v>4.5010524370323948</v>
          </cell>
          <cell r="C2529">
            <v>5.9319460000788762E-2</v>
          </cell>
          <cell r="D2529">
            <v>1179447.68</v>
          </cell>
          <cell r="E2529">
            <v>634627.43999999994</v>
          </cell>
          <cell r="F2529">
            <v>266.82</v>
          </cell>
          <cell r="G2529">
            <v>1179447.3001999999</v>
          </cell>
          <cell r="H2529">
            <v>634631.92500000005</v>
          </cell>
          <cell r="I2529">
            <v>267.08699999999999</v>
          </cell>
          <cell r="J2529">
            <v>1179447</v>
          </cell>
          <cell r="K2529">
            <v>634635.41</v>
          </cell>
          <cell r="L2529">
            <v>267.3</v>
          </cell>
          <cell r="M2529">
            <v>6.0893577959793187E-2</v>
          </cell>
          <cell r="N2529">
            <v>3.4979058077464575</v>
          </cell>
          <cell r="O2529">
            <v>7.9989582447788523</v>
          </cell>
        </row>
        <row r="2530">
          <cell r="A2530">
            <v>34430</v>
          </cell>
          <cell r="B2530">
            <v>4.4962795830927895</v>
          </cell>
          <cell r="C2530">
            <v>5.9604834407478519E-2</v>
          </cell>
          <cell r="D2530">
            <v>1179438.22</v>
          </cell>
          <cell r="E2530">
            <v>634626.16</v>
          </cell>
          <cell r="F2530">
            <v>267.55</v>
          </cell>
          <cell r="G2530">
            <v>1179437.3953</v>
          </cell>
          <cell r="H2530">
            <v>634630.57999999996</v>
          </cell>
          <cell r="I2530">
            <v>267.81799999999998</v>
          </cell>
          <cell r="J2530">
            <v>1179436.75</v>
          </cell>
          <cell r="K2530">
            <v>634634.02</v>
          </cell>
          <cell r="L2530">
            <v>268.02999999999997</v>
          </cell>
          <cell r="M2530">
            <v>6.0571398680352953E-2</v>
          </cell>
          <cell r="N2530">
            <v>3.5000017271972585</v>
          </cell>
          <cell r="O2530">
            <v>7.9962813102900476</v>
          </cell>
        </row>
        <row r="2531">
          <cell r="A2531">
            <v>34440</v>
          </cell>
          <cell r="B2531">
            <v>4.5044386131053562</v>
          </cell>
          <cell r="C2531">
            <v>5.7720844334194873E-2</v>
          </cell>
          <cell r="D2531">
            <v>1179428.94</v>
          </cell>
          <cell r="E2531">
            <v>634623.93000000005</v>
          </cell>
          <cell r="F2531">
            <v>268.22000000000003</v>
          </cell>
          <cell r="G2531">
            <v>1179427.6740999999</v>
          </cell>
          <cell r="H2531">
            <v>634628.25289999996</v>
          </cell>
          <cell r="I2531">
            <v>268.48</v>
          </cell>
          <cell r="J2531">
            <v>1179426.69</v>
          </cell>
          <cell r="K2531">
            <v>634631.61</v>
          </cell>
          <cell r="L2531">
            <v>268.68</v>
          </cell>
          <cell r="M2531">
            <v>5.7169527184191528E-2</v>
          </cell>
          <cell r="N2531">
            <v>3.4983672220275501</v>
          </cell>
          <cell r="O2531">
            <v>8.0028058351329072</v>
          </cell>
        </row>
        <row r="2532">
          <cell r="A2532">
            <v>34450</v>
          </cell>
          <cell r="B2532">
            <v>4.4950145104811359</v>
          </cell>
          <cell r="C2532">
            <v>4.0934239382540052E-2</v>
          </cell>
          <cell r="D2532">
            <v>1179419.92</v>
          </cell>
          <cell r="E2532">
            <v>634620.80000000005</v>
          </cell>
          <cell r="F2532">
            <v>268.82</v>
          </cell>
          <cell r="G2532">
            <v>1179418.2339000001</v>
          </cell>
          <cell r="H2532">
            <v>634624.96680000005</v>
          </cell>
          <cell r="I2532">
            <v>269.00400000000002</v>
          </cell>
          <cell r="J2532">
            <v>1179416.92</v>
          </cell>
          <cell r="K2532">
            <v>634628.21</v>
          </cell>
          <cell r="L2532">
            <v>269.14</v>
          </cell>
          <cell r="M2532">
            <v>3.8865584030416803E-2</v>
          </cell>
          <cell r="N2532">
            <v>3.4992398388644199</v>
          </cell>
          <cell r="O2532">
            <v>7.9942543493455558</v>
          </cell>
        </row>
        <row r="2533">
          <cell r="A2533">
            <v>34460</v>
          </cell>
          <cell r="B2533">
            <v>4.0027973143383724</v>
          </cell>
          <cell r="C2533">
            <v>2.2484276103011028E-2</v>
          </cell>
          <cell r="D2533">
            <v>1179410.47</v>
          </cell>
          <cell r="E2533">
            <v>634617.5</v>
          </cell>
          <cell r="F2533">
            <v>269.3</v>
          </cell>
          <cell r="G2533">
            <v>1179408.9665000001</v>
          </cell>
          <cell r="H2533">
            <v>634621.20970000001</v>
          </cell>
          <cell r="I2533">
            <v>269.39</v>
          </cell>
          <cell r="J2533">
            <v>1179407.6499999999</v>
          </cell>
          <cell r="K2533">
            <v>634624.44999999995</v>
          </cell>
          <cell r="L2533">
            <v>269.47000000000003</v>
          </cell>
          <cell r="M2533">
            <v>2.2873284637357293E-2</v>
          </cell>
          <cell r="N2533">
            <v>3.4975300342034248</v>
          </cell>
          <cell r="O2533">
            <v>7.5003273485417967</v>
          </cell>
        </row>
        <row r="2534">
          <cell r="A2534">
            <v>34470</v>
          </cell>
          <cell r="B2534">
            <v>3.4974280393709729</v>
          </cell>
          <cell r="C2534">
            <v>1.9442858933621895E-2</v>
          </cell>
          <cell r="D2534">
            <v>1179401.01</v>
          </cell>
          <cell r="E2534">
            <v>634614.21</v>
          </cell>
          <cell r="F2534">
            <v>269.57</v>
          </cell>
          <cell r="G2534">
            <v>1179399.6991999999</v>
          </cell>
          <cell r="H2534">
            <v>634617.45250000001</v>
          </cell>
          <cell r="I2534">
            <v>269.63799999999998</v>
          </cell>
          <cell r="J2534">
            <v>1179398.3799999999</v>
          </cell>
          <cell r="K2534">
            <v>634620.69999999995</v>
          </cell>
          <cell r="L2534">
            <v>269.64999999999998</v>
          </cell>
          <cell r="M2534">
            <v>3.423468689164415E-3</v>
          </cell>
          <cell r="N2534">
            <v>3.5052168106521697</v>
          </cell>
          <cell r="O2534">
            <v>7.0026448500231426</v>
          </cell>
        </row>
        <row r="2535">
          <cell r="A2535">
            <v>34480</v>
          </cell>
          <cell r="B2535">
            <v>3.5028948600188508</v>
          </cell>
          <cell r="C2535">
            <v>1.9127037115709126E-2</v>
          </cell>
          <cell r="D2535">
            <v>1179391.75</v>
          </cell>
          <cell r="E2535">
            <v>634610.44999999995</v>
          </cell>
          <cell r="F2535">
            <v>269.68</v>
          </cell>
          <cell r="G2535">
            <v>1179390.4317999999</v>
          </cell>
          <cell r="H2535">
            <v>634613.69539999997</v>
          </cell>
          <cell r="I2535">
            <v>269.74700000000001</v>
          </cell>
          <cell r="J2535">
            <v>1179389.1200000001</v>
          </cell>
          <cell r="K2535">
            <v>634616.93999999994</v>
          </cell>
          <cell r="L2535">
            <v>269.7</v>
          </cell>
          <cell r="M2535">
            <v>-1.3429531592573202E-2</v>
          </cell>
          <cell r="N2535">
            <v>3.4997497623831797</v>
          </cell>
          <cell r="O2535">
            <v>7.0026446224020304</v>
          </cell>
        </row>
        <row r="2536">
          <cell r="A2536">
            <v>34490</v>
          </cell>
          <cell r="B2536">
            <v>3.504474780943569</v>
          </cell>
          <cell r="C2536">
            <v>1.9403763545341218E-2</v>
          </cell>
          <cell r="D2536">
            <v>1179382.48</v>
          </cell>
          <cell r="E2536">
            <v>634606.68999999994</v>
          </cell>
          <cell r="F2536">
            <v>269.64999999999998</v>
          </cell>
          <cell r="G2536">
            <v>1179381.1645</v>
          </cell>
          <cell r="H2536">
            <v>634609.93819999998</v>
          </cell>
          <cell r="I2536">
            <v>269.71800000000002</v>
          </cell>
          <cell r="J2536">
            <v>1179379.8500000001</v>
          </cell>
          <cell r="K2536">
            <v>634613.18000000005</v>
          </cell>
          <cell r="L2536">
            <v>269.64999999999998</v>
          </cell>
          <cell r="M2536">
            <v>-1.9438747705892333E-2</v>
          </cell>
          <cell r="N2536">
            <v>3.498167733275745</v>
          </cell>
          <cell r="O2536">
            <v>7.0026425142193141</v>
          </cell>
        </row>
        <row r="2537">
          <cell r="A2537">
            <v>34500</v>
          </cell>
          <cell r="B2537">
            <v>3.4969180174412879</v>
          </cell>
          <cell r="C2537">
            <v>2.001762685051808E-2</v>
          </cell>
          <cell r="D2537">
            <v>1179373.21</v>
          </cell>
          <cell r="E2537">
            <v>634602.93999999994</v>
          </cell>
          <cell r="F2537">
            <v>269.55</v>
          </cell>
          <cell r="G2537">
            <v>1179371.8970999999</v>
          </cell>
          <cell r="H2537">
            <v>634606.18110000005</v>
          </cell>
          <cell r="I2537">
            <v>269.62</v>
          </cell>
          <cell r="J2537">
            <v>1179370.58</v>
          </cell>
          <cell r="K2537">
            <v>634609.42000000004</v>
          </cell>
          <cell r="L2537">
            <v>269.55</v>
          </cell>
          <cell r="M2537">
            <v>-2.0020254711475421E-2</v>
          </cell>
          <cell r="N2537">
            <v>3.4964590115764032</v>
          </cell>
          <cell r="O2537">
            <v>6.9933770290176911</v>
          </cell>
        </row>
        <row r="2538">
          <cell r="A2538">
            <v>34510</v>
          </cell>
          <cell r="B2538">
            <v>3.4985012862474019</v>
          </cell>
          <cell r="C2538">
            <v>2.0580241111539537E-2</v>
          </cell>
          <cell r="D2538">
            <v>1179363.94</v>
          </cell>
          <cell r="E2538">
            <v>634599.18000000005</v>
          </cell>
          <cell r="F2538">
            <v>269.45</v>
          </cell>
          <cell r="G2538">
            <v>1179362.6298</v>
          </cell>
          <cell r="H2538">
            <v>634602.42390000005</v>
          </cell>
          <cell r="I2538">
            <v>269.52199999999999</v>
          </cell>
          <cell r="J2538">
            <v>1179361.31</v>
          </cell>
          <cell r="K2538">
            <v>634605.67000000004</v>
          </cell>
          <cell r="L2538">
            <v>269.45</v>
          </cell>
          <cell r="M2538">
            <v>-2.0547090699534629E-2</v>
          </cell>
          <cell r="N2538">
            <v>3.5041457232499322</v>
          </cell>
          <cell r="O2538">
            <v>7.0026470094973341</v>
          </cell>
        </row>
        <row r="2539">
          <cell r="A2539">
            <v>34520</v>
          </cell>
          <cell r="B2539">
            <v>3.503873663423323</v>
          </cell>
          <cell r="C2539">
            <v>2.1119482923267451E-2</v>
          </cell>
          <cell r="D2539">
            <v>1179354.68</v>
          </cell>
          <cell r="E2539">
            <v>634595.42000000004</v>
          </cell>
          <cell r="F2539">
            <v>269.35000000000002</v>
          </cell>
          <cell r="G2539">
            <v>1179353.3624</v>
          </cell>
          <cell r="H2539">
            <v>634598.66669999994</v>
          </cell>
          <cell r="I2539">
            <v>269.42399999999998</v>
          </cell>
          <cell r="J2539">
            <v>1179352.05</v>
          </cell>
          <cell r="K2539">
            <v>634601.91</v>
          </cell>
          <cell r="L2539">
            <v>269.35000000000002</v>
          </cell>
          <cell r="M2539">
            <v>-2.1150292431887378E-2</v>
          </cell>
          <cell r="N2539">
            <v>3.4987695909295726</v>
          </cell>
          <cell r="O2539">
            <v>7.0026432543528951</v>
          </cell>
        </row>
        <row r="2540">
          <cell r="A2540">
            <v>34530</v>
          </cell>
          <cell r="B2540">
            <v>3.4962794753143012</v>
          </cell>
          <cell r="C2540">
            <v>1.8877209463953906E-2</v>
          </cell>
          <cell r="D2540">
            <v>1179345.4099999999</v>
          </cell>
          <cell r="E2540">
            <v>634591.67000000004</v>
          </cell>
          <cell r="F2540">
            <v>269.26</v>
          </cell>
          <cell r="G2540">
            <v>1179344.0951</v>
          </cell>
          <cell r="H2540">
            <v>634594.90960000001</v>
          </cell>
          <cell r="I2540">
            <v>269.32600000000002</v>
          </cell>
          <cell r="J2540">
            <v>1179342.78</v>
          </cell>
          <cell r="K2540">
            <v>634598.15</v>
          </cell>
          <cell r="L2540">
            <v>269.26</v>
          </cell>
          <cell r="M2540">
            <v>-1.8872802093525917E-2</v>
          </cell>
          <cell r="N2540">
            <v>3.4970959623781255</v>
          </cell>
          <cell r="O2540">
            <v>6.9933754376924266</v>
          </cell>
        </row>
        <row r="2541">
          <cell r="A2541">
            <v>34540</v>
          </cell>
          <cell r="B2541">
            <v>3.4978978043381179</v>
          </cell>
          <cell r="C2541">
            <v>1.9440247772719244E-2</v>
          </cell>
          <cell r="D2541">
            <v>1179336.1399999999</v>
          </cell>
          <cell r="E2541">
            <v>634587.91</v>
          </cell>
          <cell r="F2541">
            <v>269.16000000000003</v>
          </cell>
          <cell r="G2541">
            <v>1179334.8277</v>
          </cell>
          <cell r="H2541">
            <v>634591.15240000002</v>
          </cell>
          <cell r="I2541">
            <v>269.22800000000001</v>
          </cell>
          <cell r="J2541">
            <v>1179333.51</v>
          </cell>
          <cell r="K2541">
            <v>634594.4</v>
          </cell>
          <cell r="L2541">
            <v>269.16000000000003</v>
          </cell>
          <cell r="M2541">
            <v>-1.9402266285001222E-2</v>
          </cell>
          <cell r="N2541">
            <v>3.5047452189928205</v>
          </cell>
          <cell r="O2541">
            <v>7.002643023330938</v>
          </cell>
        </row>
        <row r="2542">
          <cell r="A2542">
            <v>34550</v>
          </cell>
          <cell r="B2542">
            <v>3.5033293092702387</v>
          </cell>
          <cell r="C2542">
            <v>1.9980993455215472E-2</v>
          </cell>
          <cell r="D2542">
            <v>1179326.8799999999</v>
          </cell>
          <cell r="E2542">
            <v>634584.15</v>
          </cell>
          <cell r="F2542">
            <v>269.06</v>
          </cell>
          <cell r="G2542">
            <v>1179325.5604000001</v>
          </cell>
          <cell r="H2542">
            <v>634587.39529999997</v>
          </cell>
          <cell r="I2542">
            <v>269.13</v>
          </cell>
          <cell r="J2542">
            <v>1179324.25</v>
          </cell>
          <cell r="K2542">
            <v>634590.64</v>
          </cell>
          <cell r="L2542">
            <v>269.06</v>
          </cell>
          <cell r="M2542">
            <v>-2.0003898077734832E-2</v>
          </cell>
          <cell r="N2542">
            <v>3.4993179693264924</v>
          </cell>
          <cell r="O2542">
            <v>7.0026472785967311</v>
          </cell>
        </row>
        <row r="2543">
          <cell r="A2543">
            <v>34560</v>
          </cell>
          <cell r="B2543">
            <v>3.504945450345113</v>
          </cell>
          <cell r="C2543">
            <v>2.0257091303100137E-2</v>
          </cell>
          <cell r="D2543">
            <v>1179317.6100000001</v>
          </cell>
          <cell r="E2543">
            <v>634580.39</v>
          </cell>
          <cell r="F2543">
            <v>268.95999999999998</v>
          </cell>
          <cell r="G2543">
            <v>1179316.2930000001</v>
          </cell>
          <cell r="H2543">
            <v>634583.63809999998</v>
          </cell>
          <cell r="I2543">
            <v>269.03100000000001</v>
          </cell>
          <cell r="J2543">
            <v>1179314.98</v>
          </cell>
          <cell r="K2543">
            <v>634586.88</v>
          </cell>
          <cell r="L2543">
            <v>268.95999999999998</v>
          </cell>
          <cell r="M2543">
            <v>-2.0299070820164362E-2</v>
          </cell>
          <cell r="N2543">
            <v>3.4976970438222001</v>
          </cell>
          <cell r="O2543">
            <v>7.0026424941673131</v>
          </cell>
        </row>
        <row r="2544">
          <cell r="A2544">
            <v>34570</v>
          </cell>
          <cell r="B2544">
            <v>3.4973512105829796</v>
          </cell>
          <cell r="C2544">
            <v>2.0872939434587293E-2</v>
          </cell>
          <cell r="D2544">
            <v>1179308.3400000001</v>
          </cell>
          <cell r="E2544">
            <v>634576.64000000001</v>
          </cell>
          <cell r="F2544">
            <v>268.86</v>
          </cell>
          <cell r="G2544">
            <v>1179307.0257000001</v>
          </cell>
          <cell r="H2544">
            <v>634579.88100000005</v>
          </cell>
          <cell r="I2544">
            <v>268.93299999999999</v>
          </cell>
          <cell r="J2544">
            <v>1179305.71</v>
          </cell>
          <cell r="K2544">
            <v>634583.12</v>
          </cell>
          <cell r="L2544">
            <v>268.86</v>
          </cell>
          <cell r="M2544">
            <v>-2.0880860373321489E-2</v>
          </cell>
          <cell r="N2544">
            <v>3.4960245265203636</v>
          </cell>
          <cell r="O2544">
            <v>6.9933757371033431</v>
          </cell>
        </row>
        <row r="2545">
          <cell r="A2545">
            <v>34580</v>
          </cell>
          <cell r="B2545">
            <v>3.4995434473465847</v>
          </cell>
          <cell r="C2545">
            <v>1.8573851411755399E-2</v>
          </cell>
          <cell r="D2545">
            <v>1179299.23</v>
          </cell>
          <cell r="E2545">
            <v>634572.73</v>
          </cell>
          <cell r="F2545">
            <v>268.77</v>
          </cell>
          <cell r="G2545">
            <v>1179297.8355</v>
          </cell>
          <cell r="H2545">
            <v>634575.93969999999</v>
          </cell>
          <cell r="I2545">
            <v>268.83499999999998</v>
          </cell>
          <cell r="J2545">
            <v>1179296.44</v>
          </cell>
          <cell r="K2545">
            <v>634579.15</v>
          </cell>
          <cell r="L2545">
            <v>268.77</v>
          </cell>
          <cell r="M2545">
            <v>-1.8568816736123438E-2</v>
          </cell>
          <cell r="N2545">
            <v>3.5004922997353898</v>
          </cell>
          <cell r="O2545">
            <v>7.0000357470819745</v>
          </cell>
        </row>
        <row r="2546">
          <cell r="A2546">
            <v>34590</v>
          </cell>
          <cell r="B2546">
            <v>3.5009250563496304</v>
          </cell>
          <cell r="C2546">
            <v>1.9137798987867313E-2</v>
          </cell>
          <cell r="D2546">
            <v>1179290.05</v>
          </cell>
          <cell r="E2546">
            <v>634568.75</v>
          </cell>
          <cell r="F2546">
            <v>268.67</v>
          </cell>
          <cell r="G2546">
            <v>1179288.6601</v>
          </cell>
          <cell r="H2546">
            <v>634571.9632</v>
          </cell>
          <cell r="I2546">
            <v>268.73700000000002</v>
          </cell>
          <cell r="J2546">
            <v>1179287.27</v>
          </cell>
          <cell r="K2546">
            <v>634575.17000000004</v>
          </cell>
          <cell r="L2546">
            <v>268.67</v>
          </cell>
          <cell r="M2546">
            <v>-1.9169521910323527E-2</v>
          </cell>
          <cell r="N2546">
            <v>3.4951315068491713</v>
          </cell>
          <cell r="O2546">
            <v>6.9960565631988016</v>
          </cell>
        </row>
        <row r="2547">
          <cell r="A2547">
            <v>34600</v>
          </cell>
          <cell r="B2547">
            <v>3.4972029294083304</v>
          </cell>
          <cell r="C2547">
            <v>1.9730053243347392E-2</v>
          </cell>
          <cell r="D2547">
            <v>1179280.8799999999</v>
          </cell>
          <cell r="E2547">
            <v>634564.78</v>
          </cell>
          <cell r="F2547">
            <v>268.57</v>
          </cell>
          <cell r="G2547">
            <v>1179279.4846999999</v>
          </cell>
          <cell r="H2547">
            <v>634567.98679999996</v>
          </cell>
          <cell r="I2547">
            <v>268.63900000000001</v>
          </cell>
          <cell r="J2547">
            <v>1179278.0900000001</v>
          </cell>
          <cell r="K2547">
            <v>634571.19999999995</v>
          </cell>
          <cell r="L2547">
            <v>268.57</v>
          </cell>
          <cell r="M2547">
            <v>-1.9698338662155666E-2</v>
          </cell>
          <cell r="N2547">
            <v>3.502833471564748</v>
          </cell>
          <cell r="O2547">
            <v>7.0000364009730784</v>
          </cell>
        </row>
        <row r="2548">
          <cell r="A2548">
            <v>34610</v>
          </cell>
          <cell r="B2548">
            <v>3.4985417604477278</v>
          </cell>
          <cell r="C2548">
            <v>2.0294169645950794E-2</v>
          </cell>
          <cell r="D2548">
            <v>1179271.7</v>
          </cell>
          <cell r="E2548">
            <v>634560.80000000005</v>
          </cell>
          <cell r="F2548">
            <v>268.47000000000003</v>
          </cell>
          <cell r="G2548">
            <v>1179270.3093999999</v>
          </cell>
          <cell r="H2548">
            <v>634564.01029999997</v>
          </cell>
          <cell r="I2548">
            <v>268.541</v>
          </cell>
          <cell r="J2548">
            <v>1179268.92</v>
          </cell>
          <cell r="K2548">
            <v>634567.22</v>
          </cell>
          <cell r="L2548">
            <v>268.47000000000003</v>
          </cell>
          <cell r="M2548">
            <v>-2.0300131296918079E-2</v>
          </cell>
          <cell r="N2548">
            <v>3.4975143244885607</v>
          </cell>
          <cell r="O2548">
            <v>6.9960560849362885</v>
          </cell>
        </row>
        <row r="2549">
          <cell r="A2549">
            <v>34620</v>
          </cell>
          <cell r="B2549">
            <v>3.5039016025042695</v>
          </cell>
          <cell r="C2549">
            <v>2.0263126096128157E-2</v>
          </cell>
          <cell r="D2549">
            <v>1179262.53</v>
          </cell>
          <cell r="E2549">
            <v>634556.81999999995</v>
          </cell>
          <cell r="F2549">
            <v>268.35000000000002</v>
          </cell>
          <cell r="G2549">
            <v>1179261.1340000001</v>
          </cell>
          <cell r="H2549">
            <v>634560.03379999998</v>
          </cell>
          <cell r="I2549">
            <v>268.42099999999999</v>
          </cell>
          <cell r="J2549">
            <v>1179259.74</v>
          </cell>
          <cell r="K2549">
            <v>634563.25</v>
          </cell>
          <cell r="L2549">
            <v>268.35000000000002</v>
          </cell>
          <cell r="M2549">
            <v>-2.0255000863811084E-2</v>
          </cell>
          <cell r="N2549">
            <v>3.5053071820314163</v>
          </cell>
          <cell r="O2549">
            <v>7.0092087845356854</v>
          </cell>
        </row>
        <row r="2550">
          <cell r="A2550">
            <v>34630</v>
          </cell>
          <cell r="B2550">
            <v>3.4961991820670524</v>
          </cell>
          <cell r="C2550">
            <v>1.9735717677052386E-2</v>
          </cell>
          <cell r="D2550">
            <v>1179253.3500000001</v>
          </cell>
          <cell r="E2550">
            <v>634552.85</v>
          </cell>
          <cell r="F2550">
            <v>268.19</v>
          </cell>
          <cell r="G2550">
            <v>1179251.9586</v>
          </cell>
          <cell r="H2550">
            <v>634556.05740000005</v>
          </cell>
          <cell r="I2550">
            <v>268.25900000000001</v>
          </cell>
          <cell r="J2550">
            <v>1179250.57</v>
          </cell>
          <cell r="K2550">
            <v>634559.27</v>
          </cell>
          <cell r="L2550">
            <v>268.19</v>
          </cell>
          <cell r="M2550">
            <v>-1.9715083411023605E-2</v>
          </cell>
          <cell r="N2550">
            <v>3.4998583856579457</v>
          </cell>
          <cell r="O2550">
            <v>6.9960575677249981</v>
          </cell>
        </row>
        <row r="2551">
          <cell r="A2551">
            <v>34640</v>
          </cell>
          <cell r="B2551">
            <v>3.4975838874288003</v>
          </cell>
          <cell r="C2551">
            <v>2.087155086182765E-2</v>
          </cell>
          <cell r="D2551">
            <v>1179244.17</v>
          </cell>
          <cell r="E2551">
            <v>634548.87</v>
          </cell>
          <cell r="F2551">
            <v>267.98</v>
          </cell>
          <cell r="G2551">
            <v>1179242.7831999999</v>
          </cell>
          <cell r="H2551">
            <v>634552.08089999994</v>
          </cell>
          <cell r="I2551">
            <v>268.053</v>
          </cell>
          <cell r="J2551">
            <v>1179241.3899999999</v>
          </cell>
          <cell r="K2551">
            <v>634555.29</v>
          </cell>
          <cell r="L2551">
            <v>267.98</v>
          </cell>
          <cell r="M2551">
            <v>-2.0866233103092883E-2</v>
          </cell>
          <cell r="N2551">
            <v>3.4984752465531841</v>
          </cell>
          <cell r="O2551">
            <v>6.9960591339819844</v>
          </cell>
        </row>
        <row r="2552">
          <cell r="A2552">
            <v>34650</v>
          </cell>
          <cell r="B2552">
            <v>3.5029399365802423</v>
          </cell>
          <cell r="C2552">
            <v>2.1125112431187788E-2</v>
          </cell>
          <cell r="D2552">
            <v>1179235</v>
          </cell>
          <cell r="E2552">
            <v>634544.89</v>
          </cell>
          <cell r="F2552">
            <v>267.73</v>
          </cell>
          <cell r="G2552">
            <v>1179233.6078000001</v>
          </cell>
          <cell r="H2552">
            <v>634548.10439999995</v>
          </cell>
          <cell r="I2552">
            <v>267.80399999999997</v>
          </cell>
          <cell r="J2552">
            <v>1179232.22</v>
          </cell>
          <cell r="K2552">
            <v>634551.31999999995</v>
          </cell>
          <cell r="L2552">
            <v>267.73</v>
          </cell>
          <cell r="M2552">
            <v>-2.1129000888879944E-2</v>
          </cell>
          <cell r="N2552">
            <v>3.502295276010952</v>
          </cell>
          <cell r="O2552">
            <v>7.0052352125911943</v>
          </cell>
        </row>
        <row r="2553">
          <cell r="A2553">
            <v>34660</v>
          </cell>
          <cell r="B2553">
            <v>3.4951475175648867</v>
          </cell>
          <cell r="C2553">
            <v>2.0313877924526907E-2</v>
          </cell>
          <cell r="D2553">
            <v>1179225.82</v>
          </cell>
          <cell r="E2553">
            <v>634540.92000000004</v>
          </cell>
          <cell r="F2553">
            <v>267.44</v>
          </cell>
          <cell r="G2553">
            <v>1179224.4324</v>
          </cell>
          <cell r="H2553">
            <v>634544.12789999996</v>
          </cell>
          <cell r="I2553">
            <v>267.51100000000002</v>
          </cell>
          <cell r="J2553">
            <v>1179223.04</v>
          </cell>
          <cell r="K2553">
            <v>634547.34</v>
          </cell>
          <cell r="L2553">
            <v>267.44</v>
          </cell>
          <cell r="M2553">
            <v>-2.0280446879449621E-2</v>
          </cell>
          <cell r="N2553">
            <v>3.5009090490984884</v>
          </cell>
          <cell r="O2553">
            <v>6.9960565666633752</v>
          </cell>
        </row>
        <row r="2554">
          <cell r="A2554">
            <v>34670</v>
          </cell>
          <cell r="B2554">
            <v>3.5005574784888296</v>
          </cell>
          <cell r="C2554">
            <v>1.8854139777892149E-2</v>
          </cell>
          <cell r="D2554">
            <v>1179216.6499999999</v>
          </cell>
          <cell r="E2554">
            <v>634536.93999999994</v>
          </cell>
          <cell r="F2554">
            <v>267.11</v>
          </cell>
          <cell r="G2554">
            <v>1179215.2571</v>
          </cell>
          <cell r="H2554">
            <v>634540.15150000004</v>
          </cell>
          <cell r="I2554">
            <v>267.17599999999999</v>
          </cell>
          <cell r="J2554">
            <v>1179213.8700000001</v>
          </cell>
          <cell r="K2554">
            <v>634543.35999999999</v>
          </cell>
          <cell r="L2554">
            <v>267.11</v>
          </cell>
          <cell r="M2554">
            <v>-1.8881420196148781E-2</v>
          </cell>
          <cell r="N2554">
            <v>3.4954997724925385</v>
          </cell>
          <cell r="O2554">
            <v>6.9960572509813677</v>
          </cell>
        </row>
        <row r="2555">
          <cell r="A2555">
            <v>34680</v>
          </cell>
          <cell r="B2555">
            <v>3.5019425881237924</v>
          </cell>
          <cell r="C2555">
            <v>2.084557303924554E-2</v>
          </cell>
          <cell r="D2555">
            <v>1179207.47</v>
          </cell>
          <cell r="E2555">
            <v>634532.96</v>
          </cell>
          <cell r="F2555">
            <v>266.75</v>
          </cell>
          <cell r="G2555">
            <v>1179206.0817</v>
          </cell>
          <cell r="H2555">
            <v>634536.17500000005</v>
          </cell>
          <cell r="I2555">
            <v>266.82299999999998</v>
          </cell>
          <cell r="J2555">
            <v>1179204.69</v>
          </cell>
          <cell r="K2555">
            <v>634539.39</v>
          </cell>
          <cell r="L2555">
            <v>266.75</v>
          </cell>
          <cell r="M2555">
            <v>-2.0837544463167355E-2</v>
          </cell>
          <cell r="N2555">
            <v>3.5032918647883196</v>
          </cell>
          <cell r="O2555">
            <v>7.005234452912112</v>
          </cell>
        </row>
        <row r="2556">
          <cell r="A2556">
            <v>34690</v>
          </cell>
          <cell r="B2556">
            <v>3.4981240602344092</v>
          </cell>
          <cell r="C2556">
            <v>1.9438990392875589E-2</v>
          </cell>
          <cell r="D2556">
            <v>1179198.3</v>
          </cell>
          <cell r="E2556">
            <v>634528.99</v>
          </cell>
          <cell r="F2556">
            <v>266.45</v>
          </cell>
          <cell r="G2556">
            <v>1179196.9062999999</v>
          </cell>
          <cell r="H2556">
            <v>634532.19850000006</v>
          </cell>
          <cell r="I2556">
            <v>266.51799999999997</v>
          </cell>
          <cell r="J2556">
            <v>1179195.51</v>
          </cell>
          <cell r="K2556">
            <v>634535.41</v>
          </cell>
          <cell r="L2556">
            <v>266.45</v>
          </cell>
          <cell r="M2556">
            <v>-1.9417965031106262E-2</v>
          </cell>
          <cell r="N2556">
            <v>3.5019117549677445</v>
          </cell>
          <cell r="O2556">
            <v>7.0000358152021533</v>
          </cell>
        </row>
        <row r="2557">
          <cell r="A2557">
            <v>34700</v>
          </cell>
          <cell r="B2557">
            <v>3.5040764903140609</v>
          </cell>
          <cell r="C2557">
            <v>2.1118260461654437E-2</v>
          </cell>
          <cell r="D2557">
            <v>1179188.99</v>
          </cell>
          <cell r="E2557">
            <v>634525.13</v>
          </cell>
          <cell r="F2557">
            <v>266.2</v>
          </cell>
          <cell r="G2557">
            <v>1179187.6666999999</v>
          </cell>
          <cell r="H2557">
            <v>634528.37459999998</v>
          </cell>
          <cell r="I2557">
            <v>266.274</v>
          </cell>
          <cell r="J2557">
            <v>1179186.3500000001</v>
          </cell>
          <cell r="K2557">
            <v>634531.62</v>
          </cell>
          <cell r="L2557">
            <v>266.2</v>
          </cell>
          <cell r="M2557">
            <v>-2.1128787424909083E-2</v>
          </cell>
          <cell r="N2557">
            <v>3.5023306596748864</v>
          </cell>
          <cell r="O2557">
            <v>7.0064071499889469</v>
          </cell>
        </row>
        <row r="2558">
          <cell r="A2558">
            <v>34710</v>
          </cell>
          <cell r="B2558">
            <v>3.5007472173682763</v>
          </cell>
          <cell r="C2558">
            <v>1.9995731097835857E-2</v>
          </cell>
          <cell r="D2558">
            <v>1179179.73</v>
          </cell>
          <cell r="E2558">
            <v>634521.36</v>
          </cell>
          <cell r="F2558">
            <v>266.02</v>
          </cell>
          <cell r="G2558">
            <v>1179178.4062000001</v>
          </cell>
          <cell r="H2558">
            <v>634524.60080000001</v>
          </cell>
          <cell r="I2558">
            <v>266.08999999999997</v>
          </cell>
          <cell r="J2558">
            <v>1179177.0900000001</v>
          </cell>
          <cell r="K2558">
            <v>634527.84</v>
          </cell>
          <cell r="L2558">
            <v>266.02</v>
          </cell>
          <cell r="M2558">
            <v>-2.0020603975444865E-2</v>
          </cell>
          <cell r="N2558">
            <v>3.4963980150572733</v>
          </cell>
          <cell r="O2558">
            <v>6.9971452324255496</v>
          </cell>
        </row>
        <row r="2559">
          <cell r="A2559">
            <v>34720</v>
          </cell>
          <cell r="B2559">
            <v>3.4974568418543903</v>
          </cell>
          <cell r="C2559">
            <v>1.8870854733703302E-2</v>
          </cell>
          <cell r="D2559">
            <v>1179170.47</v>
          </cell>
          <cell r="E2559">
            <v>634517.59</v>
          </cell>
          <cell r="F2559">
            <v>265.89999999999998</v>
          </cell>
          <cell r="G2559">
            <v>1179169.1455999999</v>
          </cell>
          <cell r="H2559">
            <v>634520.82700000005</v>
          </cell>
          <cell r="I2559">
            <v>265.96600000000001</v>
          </cell>
          <cell r="J2559">
            <v>1179167.82</v>
          </cell>
          <cell r="K2559">
            <v>634524.06999999995</v>
          </cell>
          <cell r="L2559">
            <v>265.89999999999998</v>
          </cell>
          <cell r="M2559">
            <v>-1.8838494780807225E-2</v>
          </cell>
          <cell r="N2559">
            <v>3.5034646221985914</v>
          </cell>
          <cell r="O2559">
            <v>7.0009214640529818</v>
          </cell>
        </row>
        <row r="2560">
          <cell r="A2560">
            <v>34730</v>
          </cell>
          <cell r="B2560">
            <v>3.5033302170418641</v>
          </cell>
          <cell r="C2560">
            <v>2.0551873657173536E-2</v>
          </cell>
          <cell r="D2560">
            <v>1179161.21</v>
          </cell>
          <cell r="E2560">
            <v>634513.81000000006</v>
          </cell>
          <cell r="F2560">
            <v>265.83</v>
          </cell>
          <cell r="G2560">
            <v>1179159.885</v>
          </cell>
          <cell r="H2560">
            <v>634517.05310000002</v>
          </cell>
          <cell r="I2560">
            <v>265.90199999999999</v>
          </cell>
          <cell r="J2560">
            <v>1179158.56</v>
          </cell>
          <cell r="K2560">
            <v>634520.29</v>
          </cell>
          <cell r="L2560">
            <v>265.83</v>
          </cell>
          <cell r="M2560">
            <v>-2.0585594141086239E-2</v>
          </cell>
          <cell r="N2560">
            <v>3.4975915441905974</v>
          </cell>
          <cell r="O2560">
            <v>7.0009217612324619</v>
          </cell>
        </row>
        <row r="2561">
          <cell r="A2561">
            <v>34740</v>
          </cell>
          <cell r="B2561">
            <v>3.5000021057415358</v>
          </cell>
          <cell r="C2561">
            <v>1.9714273853386151E-2</v>
          </cell>
          <cell r="D2561">
            <v>1179151.95</v>
          </cell>
          <cell r="E2561">
            <v>634510.04</v>
          </cell>
          <cell r="F2561">
            <v>265.83</v>
          </cell>
          <cell r="G2561">
            <v>1179150.6244999999</v>
          </cell>
          <cell r="H2561">
            <v>634513.27930000005</v>
          </cell>
          <cell r="I2561">
            <v>265.899</v>
          </cell>
          <cell r="J2561">
            <v>1179149.3</v>
          </cell>
          <cell r="K2561">
            <v>634516.52</v>
          </cell>
          <cell r="L2561">
            <v>265.83</v>
          </cell>
          <cell r="M2561">
            <v>-1.9709108337376786E-2</v>
          </cell>
          <cell r="N2561">
            <v>3.5009194134451893</v>
          </cell>
          <cell r="O2561">
            <v>7.0009215191867256</v>
          </cell>
        </row>
        <row r="2562">
          <cell r="A2562">
            <v>34750</v>
          </cell>
          <cell r="B2562">
            <v>3.5021978041771606</v>
          </cell>
          <cell r="C2562">
            <v>1.8845309057447024E-2</v>
          </cell>
          <cell r="D2562">
            <v>1179142.68</v>
          </cell>
          <cell r="E2562">
            <v>634506.26</v>
          </cell>
          <cell r="F2562">
            <v>265.89</v>
          </cell>
          <cell r="G2562">
            <v>1179141.3639</v>
          </cell>
          <cell r="H2562">
            <v>634509.50549999997</v>
          </cell>
          <cell r="I2562">
            <v>265.95600000000002</v>
          </cell>
          <cell r="J2562">
            <v>1179140.04</v>
          </cell>
          <cell r="K2562">
            <v>634512.75</v>
          </cell>
          <cell r="L2562">
            <v>265.89</v>
          </cell>
          <cell r="M2562">
            <v>-1.8834484793980078E-2</v>
          </cell>
          <cell r="N2562">
            <v>3.5042105330710185</v>
          </cell>
          <cell r="O2562">
            <v>7.0064083372481791</v>
          </cell>
        </row>
        <row r="2563">
          <cell r="A2563">
            <v>34760</v>
          </cell>
          <cell r="B2563">
            <v>3.4988097190384542</v>
          </cell>
          <cell r="C2563">
            <v>2.0292615403927086E-2</v>
          </cell>
          <cell r="D2563">
            <v>1179133.42</v>
          </cell>
          <cell r="E2563">
            <v>634502.49</v>
          </cell>
          <cell r="F2563">
            <v>265.99</v>
          </cell>
          <cell r="G2563">
            <v>1179132.1033000001</v>
          </cell>
          <cell r="H2563">
            <v>634505.73160000006</v>
          </cell>
          <cell r="I2563">
            <v>266.06099999999998</v>
          </cell>
          <cell r="J2563">
            <v>1179130.78</v>
          </cell>
          <cell r="K2563">
            <v>634508.97</v>
          </cell>
          <cell r="L2563">
            <v>265.99</v>
          </cell>
          <cell r="M2563">
            <v>-2.0295361058539602E-2</v>
          </cell>
          <cell r="N2563">
            <v>3.4983363831359449</v>
          </cell>
          <cell r="O2563">
            <v>6.9971461021743995</v>
          </cell>
        </row>
        <row r="2564">
          <cell r="A2564">
            <v>34770</v>
          </cell>
          <cell r="B2564">
            <v>3.4954777470094518</v>
          </cell>
          <cell r="C2564">
            <v>2.0025874877870851E-2</v>
          </cell>
          <cell r="D2564">
            <v>1179124.1599999999</v>
          </cell>
          <cell r="E2564">
            <v>634498.72</v>
          </cell>
          <cell r="F2564">
            <v>266.10000000000002</v>
          </cell>
          <cell r="G2564">
            <v>1179122.8428</v>
          </cell>
          <cell r="H2564">
            <v>634501.95779999997</v>
          </cell>
          <cell r="I2564">
            <v>266.17</v>
          </cell>
          <cell r="J2564">
            <v>1179121.52</v>
          </cell>
          <cell r="K2564">
            <v>634505.19999999995</v>
          </cell>
          <cell r="L2564">
            <v>266.10000000000002</v>
          </cell>
          <cell r="M2564">
            <v>-1.999048786809118E-2</v>
          </cell>
          <cell r="N2564">
            <v>3.5016654151661397</v>
          </cell>
          <cell r="O2564">
            <v>6.9971431621755915</v>
          </cell>
        </row>
        <row r="2565">
          <cell r="A2565">
            <v>34780</v>
          </cell>
          <cell r="B2565">
            <v>3.5014472493536895</v>
          </cell>
          <cell r="C2565">
            <v>1.970613723018478E-2</v>
          </cell>
          <cell r="D2565">
            <v>1179114.8999999999</v>
          </cell>
          <cell r="E2565">
            <v>634494.93999999994</v>
          </cell>
          <cell r="F2565">
            <v>266.20999999999998</v>
          </cell>
          <cell r="G2565">
            <v>1179113.5822000001</v>
          </cell>
          <cell r="H2565">
            <v>634498.18400000001</v>
          </cell>
          <cell r="I2565">
            <v>266.279</v>
          </cell>
          <cell r="J2565">
            <v>1179112.26</v>
          </cell>
          <cell r="K2565">
            <v>634501.43000000005</v>
          </cell>
          <cell r="L2565">
            <v>266.20999999999998</v>
          </cell>
          <cell r="M2565">
            <v>-1.968639991987027E-2</v>
          </cell>
          <cell r="N2565">
            <v>3.5049577515883117</v>
          </cell>
          <cell r="O2565">
            <v>7.0064050009420011</v>
          </cell>
        </row>
        <row r="2566">
          <cell r="A2566">
            <v>34790</v>
          </cell>
          <cell r="B2566">
            <v>3.498060401074393</v>
          </cell>
          <cell r="C2566">
            <v>1.9725216859841584E-2</v>
          </cell>
          <cell r="D2566">
            <v>1179105.6399999999</v>
          </cell>
          <cell r="E2566">
            <v>634491.17000000004</v>
          </cell>
          <cell r="F2566">
            <v>266.32</v>
          </cell>
          <cell r="G2566">
            <v>1179104.3215999999</v>
          </cell>
          <cell r="H2566">
            <v>634494.41009999998</v>
          </cell>
          <cell r="I2566">
            <v>266.38900000000001</v>
          </cell>
          <cell r="J2566">
            <v>1179103</v>
          </cell>
          <cell r="K2566">
            <v>634497.65</v>
          </cell>
          <cell r="L2566">
            <v>266.32</v>
          </cell>
          <cell r="M2566">
            <v>-1.9719454844773786E-2</v>
          </cell>
          <cell r="N2566">
            <v>3.4990825326139166</v>
          </cell>
          <cell r="O2566">
            <v>6.9971429336883091</v>
          </cell>
        </row>
        <row r="2567">
          <cell r="A2567">
            <v>34800</v>
          </cell>
          <cell r="B2567">
            <v>3.4947673298335702</v>
          </cell>
          <cell r="C2567">
            <v>1.9457661578638475E-2</v>
          </cell>
          <cell r="D2567">
            <v>1179096.3799999999</v>
          </cell>
          <cell r="E2567">
            <v>634487.4</v>
          </cell>
          <cell r="F2567">
            <v>266.43</v>
          </cell>
          <cell r="G2567">
            <v>1179095.061</v>
          </cell>
          <cell r="H2567">
            <v>634490.63630000001</v>
          </cell>
          <cell r="I2567">
            <v>266.49799999999999</v>
          </cell>
          <cell r="J2567">
            <v>1179093.74</v>
          </cell>
          <cell r="K2567">
            <v>634493.88</v>
          </cell>
          <cell r="L2567">
            <v>266.43</v>
          </cell>
          <cell r="M2567">
            <v>-1.9415396656070026E-2</v>
          </cell>
          <cell r="N2567">
            <v>3.502375007039793</v>
          </cell>
          <cell r="O2567">
            <v>6.9971423368733632</v>
          </cell>
        </row>
        <row r="2568">
          <cell r="A2568">
            <v>34810</v>
          </cell>
          <cell r="B2568">
            <v>3.5006053777159889</v>
          </cell>
          <cell r="C2568">
            <v>1.9139546669988326E-2</v>
          </cell>
          <cell r="D2568">
            <v>1179087.1200000001</v>
          </cell>
          <cell r="E2568">
            <v>634483.62</v>
          </cell>
          <cell r="F2568">
            <v>266.54000000000002</v>
          </cell>
          <cell r="G2568">
            <v>1179085.8004999999</v>
          </cell>
          <cell r="H2568">
            <v>634486.86239999998</v>
          </cell>
          <cell r="I2568">
            <v>266.60700000000003</v>
          </cell>
          <cell r="J2568">
            <v>1179084.48</v>
          </cell>
          <cell r="K2568">
            <v>634490.1</v>
          </cell>
          <cell r="L2568">
            <v>266.54000000000002</v>
          </cell>
          <cell r="M2568">
            <v>-1.9161814026878516E-2</v>
          </cell>
          <cell r="N2568">
            <v>3.4965374314783317</v>
          </cell>
          <cell r="O2568">
            <v>6.9971428091943206</v>
          </cell>
        </row>
        <row r="2569">
          <cell r="A2569">
            <v>34820</v>
          </cell>
          <cell r="B2569">
            <v>3.497312392481025</v>
          </cell>
          <cell r="C2569">
            <v>1.9157568006807898E-2</v>
          </cell>
          <cell r="D2569">
            <v>1179077.8600000001</v>
          </cell>
          <cell r="E2569">
            <v>634479.85</v>
          </cell>
          <cell r="F2569">
            <v>266.64999999999998</v>
          </cell>
          <cell r="G2569">
            <v>1179076.5399</v>
          </cell>
          <cell r="H2569">
            <v>634483.08860000002</v>
          </cell>
          <cell r="I2569">
            <v>266.71699999999998</v>
          </cell>
          <cell r="J2569">
            <v>1179075.22</v>
          </cell>
          <cell r="K2569">
            <v>634486.32999999996</v>
          </cell>
          <cell r="L2569">
            <v>266.64999999999998</v>
          </cell>
          <cell r="M2569">
            <v>-1.9143787030264457E-2</v>
          </cell>
          <cell r="N2569">
            <v>3.49982999153129</v>
          </cell>
          <cell r="O2569">
            <v>6.9971423840123155</v>
          </cell>
        </row>
        <row r="2570">
          <cell r="A2570">
            <v>34830</v>
          </cell>
          <cell r="B2570">
            <v>3.5032806811287465</v>
          </cell>
          <cell r="C2570">
            <v>1.883948390306138E-2</v>
          </cell>
          <cell r="D2570">
            <v>1179068.6000000001</v>
          </cell>
          <cell r="E2570">
            <v>634476.06999999995</v>
          </cell>
          <cell r="F2570">
            <v>266.76</v>
          </cell>
          <cell r="G2570">
            <v>1179067.2793000001</v>
          </cell>
          <cell r="H2570">
            <v>634479.31480000005</v>
          </cell>
          <cell r="I2570">
            <v>266.82600000000002</v>
          </cell>
          <cell r="J2570">
            <v>1179065.96</v>
          </cell>
          <cell r="K2570">
            <v>634482.56000000006</v>
          </cell>
          <cell r="L2570">
            <v>266.82</v>
          </cell>
          <cell r="M2570">
            <v>-1.7127571119261522E-3</v>
          </cell>
          <cell r="N2570">
            <v>3.5031236818401528</v>
          </cell>
          <cell r="O2570">
            <v>7.0064043629688992</v>
          </cell>
        </row>
        <row r="2571">
          <cell r="A2571">
            <v>34840</v>
          </cell>
          <cell r="B2571">
            <v>3.9752517216441032</v>
          </cell>
          <cell r="C2571">
            <v>1.886672977000052E-2</v>
          </cell>
          <cell r="D2571">
            <v>1179059.52</v>
          </cell>
          <cell r="E2571">
            <v>634471.86</v>
          </cell>
          <cell r="F2571">
            <v>266.86</v>
          </cell>
          <cell r="G2571">
            <v>1179058.0188</v>
          </cell>
          <cell r="H2571">
            <v>634475.54090000002</v>
          </cell>
          <cell r="I2571">
            <v>266.935</v>
          </cell>
          <cell r="J2571">
            <v>1179056.7</v>
          </cell>
          <cell r="K2571">
            <v>634478.78</v>
          </cell>
          <cell r="L2571">
            <v>267</v>
          </cell>
          <cell r="M2571">
            <v>1.858584596964542E-2</v>
          </cell>
          <cell r="N2571">
            <v>3.4972849826774821</v>
          </cell>
          <cell r="O2571">
            <v>7.4725367043215858</v>
          </cell>
        </row>
        <row r="2572">
          <cell r="A2572">
            <v>34850</v>
          </cell>
          <cell r="B2572">
            <v>4.4789089798973718</v>
          </cell>
          <cell r="C2572">
            <v>3.4606642085318995E-2</v>
          </cell>
          <cell r="D2572">
            <v>1179050.45</v>
          </cell>
          <cell r="E2572">
            <v>634467.62</v>
          </cell>
          <cell r="F2572">
            <v>266.89</v>
          </cell>
          <cell r="G2572">
            <v>1179048.7582</v>
          </cell>
          <cell r="H2572">
            <v>634471.76710000006</v>
          </cell>
          <cell r="I2572">
            <v>267.04500000000002</v>
          </cell>
          <cell r="J2572">
            <v>1179047.44</v>
          </cell>
          <cell r="K2572">
            <v>634475.01</v>
          </cell>
          <cell r="L2572">
            <v>267.17</v>
          </cell>
          <cell r="M2572">
            <v>3.5708380983706094E-2</v>
          </cell>
          <cell r="N2572">
            <v>3.500578759284497</v>
          </cell>
          <cell r="O2572">
            <v>7.9794877391818684</v>
          </cell>
        </row>
        <row r="2573">
          <cell r="A2573">
            <v>34860</v>
          </cell>
          <cell r="B2573">
            <v>4.4964197157024861</v>
          </cell>
          <cell r="C2573">
            <v>5.2041405116786808E-2</v>
          </cell>
          <cell r="D2573">
            <v>1179041.6000000001</v>
          </cell>
          <cell r="E2573">
            <v>634463.66</v>
          </cell>
          <cell r="F2573">
            <v>266.92</v>
          </cell>
          <cell r="G2573">
            <v>1179039.6251000001</v>
          </cell>
          <cell r="H2573">
            <v>634467.69949999999</v>
          </cell>
          <cell r="I2573">
            <v>267.154</v>
          </cell>
          <cell r="J2573">
            <v>1179038.0900000001</v>
          </cell>
          <cell r="K2573">
            <v>634470.84</v>
          </cell>
          <cell r="L2573">
            <v>267.33999999999997</v>
          </cell>
          <cell r="M2573">
            <v>5.3209634220999141E-2</v>
          </cell>
          <cell r="N2573">
            <v>3.4956075666194653</v>
          </cell>
          <cell r="O2573">
            <v>7.9920272823219509</v>
          </cell>
        </row>
        <row r="2574">
          <cell r="A2574">
            <v>34870</v>
          </cell>
          <cell r="B2574">
            <v>4.4974567258178721</v>
          </cell>
          <cell r="C2574">
            <v>5.4030536548587894E-2</v>
          </cell>
          <cell r="D2574">
            <v>1179033.06</v>
          </cell>
          <cell r="E2574">
            <v>634459.1</v>
          </cell>
          <cell r="F2574">
            <v>267.02</v>
          </cell>
          <cell r="G2574">
            <v>1179030.8052000001</v>
          </cell>
          <cell r="H2574">
            <v>634462.99140000006</v>
          </cell>
          <cell r="I2574">
            <v>267.26299999999998</v>
          </cell>
          <cell r="J2574">
            <v>1179029.05</v>
          </cell>
          <cell r="K2574">
            <v>634466.02</v>
          </cell>
          <cell r="L2574">
            <v>267.45</v>
          </cell>
          <cell r="M2574">
            <v>5.3421714265336186E-2</v>
          </cell>
          <cell r="N2574">
            <v>3.5004492568549179</v>
          </cell>
          <cell r="O2574">
            <v>7.9979059826727905</v>
          </cell>
        </row>
        <row r="2575">
          <cell r="A2575">
            <v>34880</v>
          </cell>
          <cell r="B2575">
            <v>4.4989699376090826</v>
          </cell>
          <cell r="C2575">
            <v>5.4012363578747113E-2</v>
          </cell>
          <cell r="D2575">
            <v>1179024.8799999999</v>
          </cell>
          <cell r="E2575">
            <v>634453.94999999995</v>
          </cell>
          <cell r="F2575">
            <v>267.13</v>
          </cell>
          <cell r="G2575">
            <v>1179022.3437000001</v>
          </cell>
          <cell r="H2575">
            <v>634457.66590000002</v>
          </cell>
          <cell r="I2575">
            <v>267.37299999999999</v>
          </cell>
          <cell r="J2575">
            <v>1179020.3700000001</v>
          </cell>
          <cell r="K2575">
            <v>634460.56000000006</v>
          </cell>
          <cell r="L2575">
            <v>267.56</v>
          </cell>
          <cell r="M2575">
            <v>5.3382167631715841E-2</v>
          </cell>
          <cell r="N2575">
            <v>3.5030424633583048</v>
          </cell>
          <cell r="O2575">
            <v>8.0020124009673879</v>
          </cell>
        </row>
        <row r="2576">
          <cell r="A2576">
            <v>34890</v>
          </cell>
          <cell r="B2576">
            <v>4.4971056492611936</v>
          </cell>
          <cell r="C2576">
            <v>5.3812389317510381E-2</v>
          </cell>
          <cell r="D2576">
            <v>1179017.07</v>
          </cell>
          <cell r="E2576">
            <v>634448.22</v>
          </cell>
          <cell r="F2576">
            <v>267.24</v>
          </cell>
          <cell r="G2576">
            <v>1179014.2838999999</v>
          </cell>
          <cell r="H2576">
            <v>634451.75009999995</v>
          </cell>
          <cell r="I2576">
            <v>267.48200000000003</v>
          </cell>
          <cell r="J2576">
            <v>1179012.1100000001</v>
          </cell>
          <cell r="K2576">
            <v>634454.5</v>
          </cell>
          <cell r="L2576">
            <v>267.67</v>
          </cell>
          <cell r="M2576">
            <v>5.3631622707697564E-2</v>
          </cell>
          <cell r="N2576">
            <v>3.5053945882753457</v>
          </cell>
          <cell r="O2576">
            <v>8.0025002375365393</v>
          </cell>
        </row>
        <row r="2577">
          <cell r="A2577">
            <v>34900</v>
          </cell>
          <cell r="B2577">
            <v>4.4999262682697747</v>
          </cell>
          <cell r="C2577">
            <v>5.1334174434998964E-2</v>
          </cell>
          <cell r="D2577">
            <v>1179009.7</v>
          </cell>
          <cell r="E2577">
            <v>634441.94999999995</v>
          </cell>
          <cell r="F2577">
            <v>267.36</v>
          </cell>
          <cell r="G2577">
            <v>1179006.6669000001</v>
          </cell>
          <cell r="H2577">
            <v>634445.27410000004</v>
          </cell>
          <cell r="I2577">
            <v>267.59100000000001</v>
          </cell>
          <cell r="J2577">
            <v>1179004.31</v>
          </cell>
          <cell r="K2577">
            <v>634447.86</v>
          </cell>
          <cell r="L2577">
            <v>267.77</v>
          </cell>
          <cell r="M2577">
            <v>5.1159865050142667E-2</v>
          </cell>
          <cell r="N2577">
            <v>3.4988364379877201</v>
          </cell>
          <cell r="O2577">
            <v>7.9987627062574944</v>
          </cell>
        </row>
        <row r="2578">
          <cell r="A2578">
            <v>34910</v>
          </cell>
          <cell r="B2578">
            <v>4.4160354390689935</v>
          </cell>
          <cell r="C2578">
            <v>3.1929091590294334E-2</v>
          </cell>
          <cell r="D2578">
            <v>1179002.69</v>
          </cell>
          <cell r="E2578">
            <v>634435.19999999995</v>
          </cell>
          <cell r="F2578">
            <v>267.56</v>
          </cell>
          <cell r="G2578">
            <v>1178999.5238000001</v>
          </cell>
          <cell r="H2578">
            <v>634438.27839999995</v>
          </cell>
          <cell r="I2578">
            <v>267.70100000000002</v>
          </cell>
          <cell r="J2578">
            <v>1178997.01</v>
          </cell>
          <cell r="K2578">
            <v>634440.72</v>
          </cell>
          <cell r="L2578">
            <v>267.82</v>
          </cell>
          <cell r="M2578">
            <v>3.3957612702854904E-2</v>
          </cell>
          <cell r="N2578">
            <v>3.5043688448088908</v>
          </cell>
          <cell r="O2578">
            <v>7.9204042838778843</v>
          </cell>
        </row>
        <row r="2579">
          <cell r="A2579">
            <v>34920</v>
          </cell>
          <cell r="B2579">
            <v>3.9147245587258808</v>
          </cell>
          <cell r="C2579">
            <v>2.0435665089556531E-2</v>
          </cell>
          <cell r="D2579">
            <v>1178995.3600000001</v>
          </cell>
          <cell r="E2579">
            <v>634428.38</v>
          </cell>
          <cell r="F2579">
            <v>267.73</v>
          </cell>
          <cell r="G2579">
            <v>1178992.5529</v>
          </cell>
          <cell r="H2579">
            <v>634431.10860000004</v>
          </cell>
          <cell r="I2579">
            <v>267.81</v>
          </cell>
          <cell r="J2579">
            <v>1178990.04</v>
          </cell>
          <cell r="K2579">
            <v>634433.55000000005</v>
          </cell>
          <cell r="L2579">
            <v>267.86</v>
          </cell>
          <cell r="M2579">
            <v>1.4271100954824412E-2</v>
          </cell>
          <cell r="N2579">
            <v>3.5035839321919053</v>
          </cell>
          <cell r="O2579">
            <v>7.4183084909177861</v>
          </cell>
        </row>
        <row r="2580">
          <cell r="A2580">
            <v>34930</v>
          </cell>
          <cell r="B2580">
            <v>3.4982580580562321</v>
          </cell>
          <cell r="C2580">
            <v>1.9724102354615615E-2</v>
          </cell>
          <cell r="D2580">
            <v>1178988.0900000001</v>
          </cell>
          <cell r="E2580">
            <v>634421.5</v>
          </cell>
          <cell r="F2580">
            <v>267.85000000000002</v>
          </cell>
          <cell r="G2580">
            <v>1178985.5819999999</v>
          </cell>
          <cell r="H2580">
            <v>634423.9388</v>
          </cell>
          <cell r="I2580">
            <v>267.91899999999998</v>
          </cell>
          <cell r="J2580">
            <v>1178983.07</v>
          </cell>
          <cell r="K2580">
            <v>634426.38</v>
          </cell>
          <cell r="L2580">
            <v>267.91000000000003</v>
          </cell>
          <cell r="M2580">
            <v>-2.5693737431359844E-3</v>
          </cell>
          <cell r="N2580">
            <v>3.5027990863536207</v>
          </cell>
          <cell r="O2580">
            <v>7.0010571444098524</v>
          </cell>
        </row>
        <row r="2581">
          <cell r="A2581">
            <v>34940</v>
          </cell>
          <cell r="B2581">
            <v>3.4991144594677328</v>
          </cell>
          <cell r="C2581">
            <v>1.971927491920706E-2</v>
          </cell>
          <cell r="D2581">
            <v>1178981.1200000001</v>
          </cell>
          <cell r="E2581">
            <v>634414.32999999996</v>
          </cell>
          <cell r="F2581">
            <v>267.95999999999998</v>
          </cell>
          <cell r="G2581">
            <v>1178978.611</v>
          </cell>
          <cell r="H2581">
            <v>634416.76899999997</v>
          </cell>
          <cell r="I2581">
            <v>268.029</v>
          </cell>
          <cell r="J2581">
            <v>1178976.1000000001</v>
          </cell>
          <cell r="K2581">
            <v>634419.21</v>
          </cell>
          <cell r="L2581">
            <v>267.95999999999998</v>
          </cell>
          <cell r="M2581">
            <v>-1.9703349771344639E-2</v>
          </cell>
          <cell r="N2581">
            <v>3.5019426037072261</v>
          </cell>
          <cell r="O2581">
            <v>7.0010570631749589</v>
          </cell>
        </row>
        <row r="2582">
          <cell r="A2582">
            <v>34950</v>
          </cell>
          <cell r="B2582">
            <v>3.4998992342409898</v>
          </cell>
          <cell r="C2582">
            <v>1.9429130797455813E-2</v>
          </cell>
          <cell r="D2582">
            <v>1178974.1499999999</v>
          </cell>
          <cell r="E2582">
            <v>634407.16</v>
          </cell>
          <cell r="F2582">
            <v>268.07</v>
          </cell>
          <cell r="G2582">
            <v>1178971.6401</v>
          </cell>
          <cell r="H2582">
            <v>634409.59920000006</v>
          </cell>
          <cell r="I2582">
            <v>268.13799999999998</v>
          </cell>
          <cell r="J2582">
            <v>1178969.1299999999</v>
          </cell>
          <cell r="K2582">
            <v>634412.04</v>
          </cell>
          <cell r="L2582">
            <v>268.07</v>
          </cell>
          <cell r="M2582">
            <v>-1.9422146020182104E-2</v>
          </cell>
          <cell r="N2582">
            <v>3.5011579013628511</v>
          </cell>
          <cell r="O2582">
            <v>7.0010571356038405</v>
          </cell>
        </row>
        <row r="2583">
          <cell r="A2583">
            <v>34960</v>
          </cell>
          <cell r="B2583">
            <v>3.5006840760619751</v>
          </cell>
          <cell r="C2583">
            <v>1.9139116396752257E-2</v>
          </cell>
          <cell r="D2583">
            <v>1178967.18</v>
          </cell>
          <cell r="E2583">
            <v>634399.99</v>
          </cell>
          <cell r="F2583">
            <v>268.18</v>
          </cell>
          <cell r="G2583">
            <v>1178964.6691999999</v>
          </cell>
          <cell r="H2583">
            <v>634402.42940000002</v>
          </cell>
          <cell r="I2583">
            <v>268.24700000000001</v>
          </cell>
          <cell r="J2583">
            <v>1178962.1599999999</v>
          </cell>
          <cell r="K2583">
            <v>634404.87</v>
          </cell>
          <cell r="L2583">
            <v>268.18</v>
          </cell>
          <cell r="M2583">
            <v>-1.9140815825324561E-2</v>
          </cell>
          <cell r="N2583">
            <v>3.5003732657707234</v>
          </cell>
          <cell r="O2583">
            <v>7.0010573418326985</v>
          </cell>
        </row>
        <row r="2584">
          <cell r="A2584">
            <v>34970</v>
          </cell>
          <cell r="B2584">
            <v>3.5014710466252521</v>
          </cell>
          <cell r="C2584">
            <v>2.0277191801559173E-2</v>
          </cell>
          <cell r="D2584">
            <v>1178960.21</v>
          </cell>
          <cell r="E2584">
            <v>634392.81999999995</v>
          </cell>
          <cell r="F2584">
            <v>268.27</v>
          </cell>
          <cell r="G2584">
            <v>1178957.6982</v>
          </cell>
          <cell r="H2584">
            <v>634395.25950000004</v>
          </cell>
          <cell r="I2584">
            <v>268.34100000000001</v>
          </cell>
          <cell r="J2584">
            <v>1178955.19</v>
          </cell>
          <cell r="K2584">
            <v>634397.69999999995</v>
          </cell>
          <cell r="L2584">
            <v>268.27</v>
          </cell>
          <cell r="M2584">
            <v>-2.028810967468159E-2</v>
          </cell>
          <cell r="N2584">
            <v>3.4995867598562098</v>
          </cell>
          <cell r="O2584">
            <v>7.0010578064814624</v>
          </cell>
        </row>
        <row r="2585">
          <cell r="A2585">
            <v>34980</v>
          </cell>
          <cell r="B2585">
            <v>3.5022560415167523</v>
          </cell>
          <cell r="C2585">
            <v>2.1129237589369524E-2</v>
          </cell>
          <cell r="D2585">
            <v>1178953.24</v>
          </cell>
          <cell r="E2585">
            <v>634385.65</v>
          </cell>
          <cell r="F2585">
            <v>268.33</v>
          </cell>
          <cell r="G2585">
            <v>1178950.7272999999</v>
          </cell>
          <cell r="H2585">
            <v>634388.08970000001</v>
          </cell>
          <cell r="I2585">
            <v>268.404</v>
          </cell>
          <cell r="J2585">
            <v>1178948.22</v>
          </cell>
          <cell r="K2585">
            <v>634390.53</v>
          </cell>
          <cell r="L2585">
            <v>268.33</v>
          </cell>
          <cell r="M2585">
            <v>-2.1150094838915653E-2</v>
          </cell>
          <cell r="N2585">
            <v>3.498802277891166</v>
          </cell>
          <cell r="O2585">
            <v>7.0010583194079183</v>
          </cell>
        </row>
        <row r="2586">
          <cell r="A2586">
            <v>34990</v>
          </cell>
          <cell r="B2586">
            <v>3.5030411030594721</v>
          </cell>
          <cell r="C2586">
            <v>1.8840772362714003E-2</v>
          </cell>
          <cell r="D2586">
            <v>1178946.27</v>
          </cell>
          <cell r="E2586">
            <v>634378.48</v>
          </cell>
          <cell r="F2586">
            <v>268.37</v>
          </cell>
          <cell r="G2586">
            <v>1178943.7564000001</v>
          </cell>
          <cell r="H2586">
            <v>634380.91989999998</v>
          </cell>
          <cell r="I2586">
            <v>268.43599999999998</v>
          </cell>
          <cell r="J2586">
            <v>1178941.25</v>
          </cell>
          <cell r="K2586">
            <v>634383.35999999999</v>
          </cell>
          <cell r="L2586">
            <v>268.37</v>
          </cell>
          <cell r="M2586">
            <v>-1.886782817682842E-2</v>
          </cell>
          <cell r="N2586">
            <v>3.4980178630749186</v>
          </cell>
          <cell r="O2586">
            <v>7.0010589661343907</v>
          </cell>
        </row>
        <row r="2587">
          <cell r="A2587">
            <v>35000</v>
          </cell>
          <cell r="B2587">
            <v>3.4967283523284611</v>
          </cell>
          <cell r="C2587">
            <v>1.9446749403539635E-2</v>
          </cell>
          <cell r="D2587">
            <v>1178939.29</v>
          </cell>
          <cell r="E2587">
            <v>634371.31000000006</v>
          </cell>
          <cell r="F2587">
            <v>268.37</v>
          </cell>
          <cell r="G2587">
            <v>1178936.7853999999</v>
          </cell>
          <cell r="H2587">
            <v>634373.75009999995</v>
          </cell>
          <cell r="I2587">
            <v>268.43799999999999</v>
          </cell>
          <cell r="J2587">
            <v>1178934.28</v>
          </cell>
          <cell r="K2587">
            <v>634376.18999999994</v>
          </cell>
          <cell r="L2587">
            <v>268.37</v>
          </cell>
          <cell r="M2587">
            <v>-1.9444338712224916E-2</v>
          </cell>
          <cell r="N2587">
            <v>3.4971618735087717</v>
          </cell>
          <cell r="O2587">
            <v>6.9938902258372329</v>
          </cell>
          <cell r="P2587">
            <v>7.3653245227417106</v>
          </cell>
        </row>
        <row r="2588">
          <cell r="A2588">
            <v>35010</v>
          </cell>
          <cell r="B2588">
            <v>3.4975125932484601</v>
          </cell>
          <cell r="C2588">
            <v>1.9728306377856445E-2</v>
          </cell>
          <cell r="D2588">
            <v>1178932.32</v>
          </cell>
          <cell r="E2588">
            <v>634364.14</v>
          </cell>
          <cell r="F2588">
            <v>268.33999999999997</v>
          </cell>
          <cell r="G2588">
            <v>1178929.8145000001</v>
          </cell>
          <cell r="H2588">
            <v>634366.58030000003</v>
          </cell>
          <cell r="I2588">
            <v>268.40899999999999</v>
          </cell>
          <cell r="J2588">
            <v>1178927.31</v>
          </cell>
          <cell r="K2588">
            <v>634369.02</v>
          </cell>
          <cell r="L2588">
            <v>268.33999999999997</v>
          </cell>
          <cell r="M2588">
            <v>-1.9734710561071307E-2</v>
          </cell>
          <cell r="N2588">
            <v>3.4963776026250031</v>
          </cell>
          <cell r="O2588">
            <v>6.9938901958734636</v>
          </cell>
        </row>
        <row r="2589">
          <cell r="A2589">
            <v>35020</v>
          </cell>
          <cell r="B2589">
            <v>3.4982969014198835</v>
          </cell>
          <cell r="C2589">
            <v>1.9723883347926019E-2</v>
          </cell>
          <cell r="D2589">
            <v>1178925.3500000001</v>
          </cell>
          <cell r="E2589">
            <v>634356.97</v>
          </cell>
          <cell r="F2589">
            <v>268.27999999999997</v>
          </cell>
          <cell r="G2589">
            <v>1178922.8436</v>
          </cell>
          <cell r="H2589">
            <v>634359.4105</v>
          </cell>
          <cell r="I2589">
            <v>268.34899999999999</v>
          </cell>
          <cell r="J2589">
            <v>1178920.33</v>
          </cell>
          <cell r="K2589">
            <v>634361.85</v>
          </cell>
          <cell r="L2589">
            <v>268.27999999999997</v>
          </cell>
          <cell r="M2589">
            <v>-1.969873771917352E-2</v>
          </cell>
          <cell r="N2589">
            <v>3.5027625111662122</v>
          </cell>
          <cell r="O2589">
            <v>7.0010594125860957</v>
          </cell>
        </row>
        <row r="2590">
          <cell r="A2590">
            <v>35030</v>
          </cell>
          <cell r="B2590">
            <v>3.499152933156338</v>
          </cell>
          <cell r="C2590">
            <v>1.9433274652172931E-2</v>
          </cell>
          <cell r="D2590">
            <v>1178918.3799999999</v>
          </cell>
          <cell r="E2590">
            <v>634349.80000000005</v>
          </cell>
          <cell r="F2590">
            <v>268.19</v>
          </cell>
          <cell r="G2590">
            <v>1178915.8725999999</v>
          </cell>
          <cell r="H2590">
            <v>634352.24069999997</v>
          </cell>
          <cell r="I2590">
            <v>268.25799999999998</v>
          </cell>
          <cell r="J2590">
            <v>1178913.3600000001</v>
          </cell>
          <cell r="K2590">
            <v>634354.68000000005</v>
          </cell>
          <cell r="L2590">
            <v>268.19</v>
          </cell>
          <cell r="M2590">
            <v>-1.9417998829275276E-2</v>
          </cell>
          <cell r="N2590">
            <v>3.5019056596843736</v>
          </cell>
          <cell r="O2590">
            <v>7.0010585928407121</v>
          </cell>
        </row>
        <row r="2591">
          <cell r="A2591">
            <v>35040</v>
          </cell>
          <cell r="B2591">
            <v>3.4999373850927249</v>
          </cell>
          <cell r="C2591">
            <v>1.9143199614193161E-2</v>
          </cell>
          <cell r="D2591">
            <v>1178911.4099999999</v>
          </cell>
          <cell r="E2591">
            <v>634342.63</v>
          </cell>
          <cell r="F2591">
            <v>268.07</v>
          </cell>
          <cell r="G2591">
            <v>1178908.9017</v>
          </cell>
          <cell r="H2591">
            <v>634345.07090000005</v>
          </cell>
          <cell r="I2591">
            <v>268.137</v>
          </cell>
          <cell r="J2591">
            <v>1178906.3899999999</v>
          </cell>
          <cell r="K2591">
            <v>634347.51</v>
          </cell>
          <cell r="L2591">
            <v>268.07</v>
          </cell>
          <cell r="M2591">
            <v>-1.9136729917550901E-2</v>
          </cell>
          <cell r="N2591">
            <v>3.501120634960702</v>
          </cell>
          <cell r="O2591">
            <v>7.0010580200534269</v>
          </cell>
        </row>
        <row r="2592">
          <cell r="A2592">
            <v>35050</v>
          </cell>
          <cell r="B2592">
            <v>3.5007219041395587</v>
          </cell>
          <cell r="C2592">
            <v>2.1138497151816427E-2</v>
          </cell>
          <cell r="D2592">
            <v>1178904.44</v>
          </cell>
          <cell r="E2592">
            <v>634335.46</v>
          </cell>
          <cell r="F2592">
            <v>267.91000000000003</v>
          </cell>
          <cell r="G2592">
            <v>1178901.9308</v>
          </cell>
          <cell r="H2592">
            <v>634337.90110000002</v>
          </cell>
          <cell r="I2592">
            <v>267.98399999999998</v>
          </cell>
          <cell r="J2592">
            <v>1178899.42</v>
          </cell>
          <cell r="K2592">
            <v>634340.34</v>
          </cell>
          <cell r="L2592">
            <v>267.91000000000003</v>
          </cell>
          <cell r="M2592">
            <v>-2.1140829575655506E-2</v>
          </cell>
          <cell r="N2592">
            <v>3.5003356767593137</v>
          </cell>
          <cell r="O2592">
            <v>7.0010575808988724</v>
          </cell>
        </row>
        <row r="2593">
          <cell r="A2593">
            <v>35060</v>
          </cell>
          <cell r="B2593">
            <v>3.5015781769445673</v>
          </cell>
          <cell r="C2593">
            <v>1.9134229371531732E-2</v>
          </cell>
          <cell r="D2593">
            <v>1178897.47</v>
          </cell>
          <cell r="E2593">
            <v>634328.29</v>
          </cell>
          <cell r="F2593">
            <v>267.75</v>
          </cell>
          <cell r="G2593">
            <v>1178894.9598000001</v>
          </cell>
          <cell r="H2593">
            <v>634330.73129999998</v>
          </cell>
          <cell r="I2593">
            <v>267.81700000000001</v>
          </cell>
          <cell r="J2593">
            <v>1178892.45</v>
          </cell>
          <cell r="K2593">
            <v>634333.17000000004</v>
          </cell>
          <cell r="L2593">
            <v>267.75</v>
          </cell>
          <cell r="M2593">
            <v>-1.9145706758994404E-2</v>
          </cell>
          <cell r="N2593">
            <v>3.4994790656412591</v>
          </cell>
          <cell r="O2593">
            <v>7.0010572425858264</v>
          </cell>
        </row>
        <row r="2594">
          <cell r="A2594">
            <v>35070</v>
          </cell>
          <cell r="B2594">
            <v>3.5023628395424207</v>
          </cell>
          <cell r="C2594">
            <v>1.9700985637750652E-2</v>
          </cell>
          <cell r="D2594">
            <v>1178890.5</v>
          </cell>
          <cell r="E2594">
            <v>634321.12</v>
          </cell>
          <cell r="F2594">
            <v>267.58</v>
          </cell>
          <cell r="G2594">
            <v>1178887.9889</v>
          </cell>
          <cell r="H2594">
            <v>634323.56149999995</v>
          </cell>
          <cell r="I2594">
            <v>267.649</v>
          </cell>
          <cell r="J2594">
            <v>1178885.48</v>
          </cell>
          <cell r="K2594">
            <v>634326</v>
          </cell>
          <cell r="L2594">
            <v>267.58</v>
          </cell>
          <cell r="M2594">
            <v>-1.9721643291638891E-2</v>
          </cell>
          <cell r="N2594">
            <v>3.4986942507610301</v>
          </cell>
          <cell r="O2594">
            <v>7.0010570903034512</v>
          </cell>
        </row>
        <row r="2595">
          <cell r="A2595">
            <v>35080</v>
          </cell>
          <cell r="B2595">
            <v>3.5031475691054932</v>
          </cell>
          <cell r="C2595">
            <v>2.0267487623451427E-2</v>
          </cell>
          <cell r="D2595">
            <v>1178883.53</v>
          </cell>
          <cell r="E2595">
            <v>634313.94999999995</v>
          </cell>
          <cell r="F2595">
            <v>267.41000000000003</v>
          </cell>
          <cell r="G2595">
            <v>1178881.0179999999</v>
          </cell>
          <cell r="H2595">
            <v>634316.39170000004</v>
          </cell>
          <cell r="I2595">
            <v>267.48099999999999</v>
          </cell>
          <cell r="J2595">
            <v>1178878.51</v>
          </cell>
          <cell r="K2595">
            <v>634318.82999999996</v>
          </cell>
          <cell r="L2595">
            <v>267.41000000000003</v>
          </cell>
          <cell r="M2595">
            <v>-2.0297837878552764E-2</v>
          </cell>
          <cell r="N2595">
            <v>3.4979095027155589</v>
          </cell>
          <cell r="O2595">
            <v>7.0010570718210516</v>
          </cell>
        </row>
        <row r="2596">
          <cell r="A2596">
            <v>35090</v>
          </cell>
          <cell r="B2596">
            <v>3.5040040824835565</v>
          </cell>
          <cell r="C2596">
            <v>2.11186968559588E-2</v>
          </cell>
          <cell r="D2596">
            <v>1178876.56</v>
          </cell>
          <cell r="E2596">
            <v>634306.78</v>
          </cell>
          <cell r="F2596">
            <v>267.24</v>
          </cell>
          <cell r="G2596">
            <v>1178874.047</v>
          </cell>
          <cell r="H2596">
            <v>634309.2219</v>
          </cell>
          <cell r="I2596">
            <v>267.31400000000002</v>
          </cell>
          <cell r="J2596">
            <v>1178871.54</v>
          </cell>
          <cell r="K2596">
            <v>634311.66</v>
          </cell>
          <cell r="L2596">
            <v>267.24</v>
          </cell>
          <cell r="M2596">
            <v>-2.1160673630248109E-2</v>
          </cell>
          <cell r="N2596">
            <v>3.4970531322893725</v>
          </cell>
          <cell r="O2596">
            <v>7.0010572147729295</v>
          </cell>
        </row>
        <row r="2597">
          <cell r="A2597">
            <v>35100</v>
          </cell>
          <cell r="B2597">
            <v>3.5047889552176272</v>
          </cell>
          <cell r="C2597">
            <v>1.8831376394797129E-2</v>
          </cell>
          <cell r="D2597">
            <v>1178869.5900000001</v>
          </cell>
          <cell r="E2597">
            <v>634299.61</v>
          </cell>
          <cell r="F2597">
            <v>267.08</v>
          </cell>
          <cell r="G2597">
            <v>1178867.0760999999</v>
          </cell>
          <cell r="H2597">
            <v>634302.05209999997</v>
          </cell>
          <cell r="I2597">
            <v>267.14600000000002</v>
          </cell>
          <cell r="J2597">
            <v>1178864.57</v>
          </cell>
          <cell r="K2597">
            <v>634304.49</v>
          </cell>
          <cell r="L2597">
            <v>267.08</v>
          </cell>
          <cell r="M2597">
            <v>-1.8877268571477021E-2</v>
          </cell>
          <cell r="N2597">
            <v>3.4962685279455585</v>
          </cell>
          <cell r="O2597">
            <v>7.0010574831631853</v>
          </cell>
        </row>
        <row r="2598">
          <cell r="A2598">
            <v>35110</v>
          </cell>
          <cell r="B2598">
            <v>3.4984071133189638</v>
          </cell>
          <cell r="C2598">
            <v>1.9437417601026869E-2</v>
          </cell>
          <cell r="D2598">
            <v>1178862.6100000001</v>
          </cell>
          <cell r="E2598">
            <v>634292.43999999994</v>
          </cell>
          <cell r="F2598">
            <v>266.91000000000003</v>
          </cell>
          <cell r="G2598">
            <v>1178860.1052000001</v>
          </cell>
          <cell r="H2598">
            <v>634294.88230000006</v>
          </cell>
          <cell r="I2598">
            <v>266.97800000000001</v>
          </cell>
          <cell r="J2598">
            <v>1178857.6000000001</v>
          </cell>
          <cell r="K2598">
            <v>634297.31999999995</v>
          </cell>
          <cell r="L2598">
            <v>266.91000000000003</v>
          </cell>
          <cell r="M2598">
            <v>-1.9453672275439128E-2</v>
          </cell>
          <cell r="N2598">
            <v>3.4954839907442961</v>
          </cell>
          <cell r="O2598">
            <v>6.9938911040632599</v>
          </cell>
        </row>
        <row r="2599">
          <cell r="A2599">
            <v>35120</v>
          </cell>
          <cell r="B2599">
            <v>3.4992627637336824</v>
          </cell>
          <cell r="C2599">
            <v>2.0004213666224881E-2</v>
          </cell>
          <cell r="D2599">
            <v>1178855.6399999999</v>
          </cell>
          <cell r="E2599">
            <v>634285.27</v>
          </cell>
          <cell r="F2599">
            <v>266.74</v>
          </cell>
          <cell r="G2599">
            <v>1178853.1342</v>
          </cell>
          <cell r="H2599">
            <v>634287.71250000002</v>
          </cell>
          <cell r="I2599">
            <v>266.81</v>
          </cell>
          <cell r="J2599">
            <v>1178850.6200000001</v>
          </cell>
          <cell r="K2599">
            <v>634290.15</v>
          </cell>
          <cell r="L2599">
            <v>266.74</v>
          </cell>
          <cell r="M2599">
            <v>-1.9989715783298046E-2</v>
          </cell>
          <cell r="N2599">
            <v>3.5018006638433596</v>
          </cell>
          <cell r="O2599">
            <v>7.0010634275770425</v>
          </cell>
        </row>
        <row r="2600">
          <cell r="A2600">
            <v>35130</v>
          </cell>
          <cell r="B2600">
            <v>3.5000468825725028</v>
          </cell>
          <cell r="C2600">
            <v>2.0856863479018526E-2</v>
          </cell>
          <cell r="D2600">
            <v>1178848.67</v>
          </cell>
          <cell r="E2600">
            <v>634278.1</v>
          </cell>
          <cell r="F2600">
            <v>266.57</v>
          </cell>
          <cell r="G2600">
            <v>1178846.1632999999</v>
          </cell>
          <cell r="H2600">
            <v>634280.54269999999</v>
          </cell>
          <cell r="I2600">
            <v>266.64299999999997</v>
          </cell>
          <cell r="J2600">
            <v>1178843.6499999999</v>
          </cell>
          <cell r="K2600">
            <v>634282.98</v>
          </cell>
          <cell r="L2600">
            <v>266.57</v>
          </cell>
          <cell r="M2600">
            <v>-2.0851094210823883E-2</v>
          </cell>
          <cell r="N2600">
            <v>3.5010153070089003</v>
          </cell>
          <cell r="O2600">
            <v>7.0010621895814031</v>
          </cell>
        </row>
        <row r="2601">
          <cell r="A2601">
            <v>35140</v>
          </cell>
          <cell r="B2601">
            <v>3.5008310683353177</v>
          </cell>
          <cell r="C2601">
            <v>2.1423484462993175E-2</v>
          </cell>
          <cell r="D2601">
            <v>1178841.7</v>
          </cell>
          <cell r="E2601">
            <v>634270.93000000005</v>
          </cell>
          <cell r="F2601">
            <v>266.39999999999998</v>
          </cell>
          <cell r="G2601">
            <v>1178839.1924000001</v>
          </cell>
          <cell r="H2601">
            <v>634273.37289999996</v>
          </cell>
          <cell r="I2601">
            <v>266.47500000000002</v>
          </cell>
          <cell r="J2601">
            <v>1178836.68</v>
          </cell>
          <cell r="K2601">
            <v>634275.81000000006</v>
          </cell>
          <cell r="L2601">
            <v>266.39999999999998</v>
          </cell>
          <cell r="M2601">
            <v>-2.1427163254492811E-2</v>
          </cell>
          <cell r="N2601">
            <v>3.5002300168838074</v>
          </cell>
          <cell r="O2601">
            <v>7.0010610852191251</v>
          </cell>
        </row>
        <row r="2602">
          <cell r="A2602">
            <v>35150</v>
          </cell>
          <cell r="B2602">
            <v>3.501686960660416</v>
          </cell>
          <cell r="C2602">
            <v>1.9133634945875094E-2</v>
          </cell>
          <cell r="D2602">
            <v>1178834.73</v>
          </cell>
          <cell r="E2602">
            <v>634263.76</v>
          </cell>
          <cell r="F2602">
            <v>266.24</v>
          </cell>
          <cell r="G2602">
            <v>1178832.2213999999</v>
          </cell>
          <cell r="H2602">
            <v>634266.20310000004</v>
          </cell>
          <cell r="I2602">
            <v>266.30700000000002</v>
          </cell>
          <cell r="J2602">
            <v>1178829.71</v>
          </cell>
          <cell r="K2602">
            <v>634268.64</v>
          </cell>
          <cell r="L2602">
            <v>266.24</v>
          </cell>
          <cell r="M2602">
            <v>-1.914628692542459E-2</v>
          </cell>
          <cell r="N2602">
            <v>3.4993730252228255</v>
          </cell>
          <cell r="O2602">
            <v>7.0010599858832414</v>
          </cell>
        </row>
        <row r="2603">
          <cell r="A2603">
            <v>35160</v>
          </cell>
          <cell r="B2603">
            <v>3.5024712903668234</v>
          </cell>
          <cell r="C2603">
            <v>1.9700375614724958E-2</v>
          </cell>
          <cell r="D2603">
            <v>1178827.76</v>
          </cell>
          <cell r="E2603">
            <v>634256.59</v>
          </cell>
          <cell r="F2603">
            <v>266.07</v>
          </cell>
          <cell r="G2603">
            <v>1178825.2505000001</v>
          </cell>
          <cell r="H2603">
            <v>634259.03330000001</v>
          </cell>
          <cell r="I2603">
            <v>266.13900000000001</v>
          </cell>
          <cell r="J2603">
            <v>1178822.74</v>
          </cell>
          <cell r="K2603">
            <v>634261.47</v>
          </cell>
          <cell r="L2603">
            <v>266.07</v>
          </cell>
          <cell r="M2603">
            <v>-1.9722242917888676E-2</v>
          </cell>
          <cell r="N2603">
            <v>3.4985878780263739</v>
          </cell>
          <cell r="O2603">
            <v>7.0010591683931978</v>
          </cell>
        </row>
        <row r="2604">
          <cell r="A2604">
            <v>35170</v>
          </cell>
          <cell r="B2604">
            <v>3.5032556871898608</v>
          </cell>
          <cell r="C2604">
            <v>1.9410515837777712E-2</v>
          </cell>
          <cell r="D2604">
            <v>1178820.79</v>
          </cell>
          <cell r="E2604">
            <v>634249.42000000004</v>
          </cell>
          <cell r="F2604">
            <v>265.91000000000003</v>
          </cell>
          <cell r="G2604">
            <v>1178818.2796</v>
          </cell>
          <cell r="H2604">
            <v>634251.86349999998</v>
          </cell>
          <cell r="I2604">
            <v>265.97800000000001</v>
          </cell>
          <cell r="J2604">
            <v>1178815.77</v>
          </cell>
          <cell r="K2604">
            <v>634254.30000000005</v>
          </cell>
          <cell r="L2604">
            <v>265.91000000000003</v>
          </cell>
          <cell r="M2604">
            <v>-1.9440775805983093E-2</v>
          </cell>
          <cell r="N2604">
            <v>3.497802797512636</v>
          </cell>
          <cell r="O2604">
            <v>7.0010584847024973</v>
          </cell>
        </row>
        <row r="2605">
          <cell r="A2605">
            <v>35180</v>
          </cell>
          <cell r="B2605">
            <v>3.5041118203516852</v>
          </cell>
          <cell r="C2605">
            <v>1.883501537157194E-2</v>
          </cell>
          <cell r="D2605">
            <v>1178813.82</v>
          </cell>
          <cell r="E2605">
            <v>634242.25</v>
          </cell>
          <cell r="F2605">
            <v>265.77</v>
          </cell>
          <cell r="G2605">
            <v>1178811.3086000001</v>
          </cell>
          <cell r="H2605">
            <v>634244.69369999995</v>
          </cell>
          <cell r="I2605">
            <v>265.83600000000001</v>
          </cell>
          <cell r="J2605">
            <v>1178808.8</v>
          </cell>
          <cell r="K2605">
            <v>634247.13</v>
          </cell>
          <cell r="L2605">
            <v>265.77</v>
          </cell>
          <cell r="M2605">
            <v>-1.8873611181464647E-2</v>
          </cell>
          <cell r="N2605">
            <v>3.4969460462790529</v>
          </cell>
          <cell r="O2605">
            <v>7.0010578666307381</v>
          </cell>
        </row>
        <row r="2606">
          <cell r="A2606">
            <v>35190</v>
          </cell>
          <cell r="B2606">
            <v>3.504896360900136</v>
          </cell>
          <cell r="C2606">
            <v>2.1398635587822901E-2</v>
          </cell>
          <cell r="D2606">
            <v>1178806.8500000001</v>
          </cell>
          <cell r="E2606">
            <v>634235.07999999996</v>
          </cell>
          <cell r="F2606">
            <v>265.64</v>
          </cell>
          <cell r="G2606">
            <v>1178804.3377</v>
          </cell>
          <cell r="H2606">
            <v>634237.52390000003</v>
          </cell>
          <cell r="I2606">
            <v>265.71499999999997</v>
          </cell>
          <cell r="J2606">
            <v>1178801.83</v>
          </cell>
          <cell r="K2606">
            <v>634239.96</v>
          </cell>
          <cell r="L2606">
            <v>265.64</v>
          </cell>
          <cell r="M2606">
            <v>-2.1452100650857803E-2</v>
          </cell>
          <cell r="N2606">
            <v>3.4961611089117097</v>
          </cell>
          <cell r="O2606">
            <v>7.0010574698118457</v>
          </cell>
        </row>
        <row r="2607">
          <cell r="A2607">
            <v>35200</v>
          </cell>
          <cell r="B2607">
            <v>3.5057526581009841</v>
          </cell>
          <cell r="C2607">
            <v>2.110816341505398E-2</v>
          </cell>
          <cell r="D2607">
            <v>1178799.8799999999</v>
          </cell>
          <cell r="E2607">
            <v>634227.91</v>
          </cell>
          <cell r="F2607">
            <v>265.54000000000002</v>
          </cell>
          <cell r="G2607">
            <v>1178797.3666999999</v>
          </cell>
          <cell r="H2607">
            <v>634230.3541</v>
          </cell>
          <cell r="I2607">
            <v>265.61399999999998</v>
          </cell>
          <cell r="J2607">
            <v>1178794.8600000001</v>
          </cell>
          <cell r="K2607">
            <v>634232.79</v>
          </cell>
          <cell r="L2607">
            <v>265.54000000000002</v>
          </cell>
          <cell r="M2607">
            <v>-2.1171259769012313E-2</v>
          </cell>
          <cell r="N2607">
            <v>3.4953045216641683</v>
          </cell>
          <cell r="O2607">
            <v>7.0010571797651524</v>
          </cell>
        </row>
        <row r="2608">
          <cell r="A2608">
            <v>35210</v>
          </cell>
          <cell r="B2608">
            <v>3.5065373417611574</v>
          </cell>
          <cell r="C2608">
            <v>2.0818258265965506E-2</v>
          </cell>
          <cell r="D2608">
            <v>1178792.9099999999</v>
          </cell>
          <cell r="E2608">
            <v>634220.74</v>
          </cell>
          <cell r="F2608">
            <v>265.45999999999998</v>
          </cell>
          <cell r="G2608">
            <v>1178790.3958000001</v>
          </cell>
          <cell r="H2608">
            <v>634223.18429999996</v>
          </cell>
          <cell r="I2608">
            <v>265.53300000000002</v>
          </cell>
          <cell r="J2608">
            <v>1178787.8899999999</v>
          </cell>
          <cell r="K2608">
            <v>634225.62</v>
          </cell>
          <cell r="L2608">
            <v>265.45999999999998</v>
          </cell>
          <cell r="M2608">
            <v>-2.0889852018987767E-2</v>
          </cell>
          <cell r="N2608">
            <v>3.4945197282241542</v>
          </cell>
          <cell r="O2608">
            <v>7.0010570699853112</v>
          </cell>
        </row>
        <row r="2609">
          <cell r="A2609">
            <v>35220</v>
          </cell>
          <cell r="B2609">
            <v>3.5001580336097247</v>
          </cell>
          <cell r="C2609">
            <v>2.0856201148366657E-2</v>
          </cell>
          <cell r="D2609">
            <v>1178785.93</v>
          </cell>
          <cell r="E2609">
            <v>634213.56999999995</v>
          </cell>
          <cell r="F2609">
            <v>265.39999999999998</v>
          </cell>
          <cell r="G2609">
            <v>1178783.4249</v>
          </cell>
          <cell r="H2609">
            <v>634216.01450000005</v>
          </cell>
          <cell r="I2609">
            <v>265.47300000000001</v>
          </cell>
          <cell r="J2609">
            <v>1178780.92</v>
          </cell>
          <cell r="K2609">
            <v>634218.44999999995</v>
          </cell>
          <cell r="L2609">
            <v>265.39999999999998</v>
          </cell>
          <cell r="M2609">
            <v>-2.089454408285658E-2</v>
          </cell>
          <cell r="N2609">
            <v>3.4937350013743775</v>
          </cell>
          <cell r="O2609">
            <v>6.9938930349841026</v>
          </cell>
        </row>
        <row r="2610">
          <cell r="A2610">
            <v>35230</v>
          </cell>
          <cell r="B2610">
            <v>3.5010134674654494</v>
          </cell>
          <cell r="C2610">
            <v>2.085110516664972E-2</v>
          </cell>
          <cell r="D2610">
            <v>1178778.96</v>
          </cell>
          <cell r="E2610">
            <v>634206.4</v>
          </cell>
          <cell r="F2610">
            <v>265.36</v>
          </cell>
          <cell r="G2610">
            <v>1178776.4539000001</v>
          </cell>
          <cell r="H2610">
            <v>634208.84470000002</v>
          </cell>
          <cell r="I2610">
            <v>265.43299999999999</v>
          </cell>
          <cell r="J2610">
            <v>1178773.94</v>
          </cell>
          <cell r="K2610">
            <v>634211.28</v>
          </cell>
          <cell r="L2610">
            <v>265.36</v>
          </cell>
          <cell r="M2610">
            <v>-2.0856819961378378E-2</v>
          </cell>
          <cell r="N2610">
            <v>3.5000541854010749</v>
          </cell>
          <cell r="O2610">
            <v>7.0010676528665243</v>
          </cell>
        </row>
        <row r="2611">
          <cell r="A2611">
            <v>35240</v>
          </cell>
          <cell r="B2611">
            <v>3.4948228867685813</v>
          </cell>
          <cell r="C2611">
            <v>2.1174177461231781E-2</v>
          </cell>
          <cell r="D2611">
            <v>1178771.99</v>
          </cell>
          <cell r="E2611">
            <v>634199.24</v>
          </cell>
          <cell r="F2611">
            <v>265.33999999999997</v>
          </cell>
          <cell r="G2611">
            <v>1178769.483</v>
          </cell>
          <cell r="H2611">
            <v>634201.67489999998</v>
          </cell>
          <cell r="I2611">
            <v>265.41399999999999</v>
          </cell>
          <cell r="J2611">
            <v>1178766.97</v>
          </cell>
          <cell r="K2611">
            <v>634204.11</v>
          </cell>
          <cell r="L2611">
            <v>265.33999999999997</v>
          </cell>
          <cell r="M2611">
            <v>-2.1147276081726448E-2</v>
          </cell>
          <cell r="N2611">
            <v>3.4992686393287475</v>
          </cell>
          <cell r="O2611">
            <v>6.9940915260973284</v>
          </cell>
        </row>
        <row r="2612">
          <cell r="A2612">
            <v>35250</v>
          </cell>
          <cell r="B2612">
            <v>3.4956078756682767</v>
          </cell>
          <cell r="C2612">
            <v>2.1169422495898583E-2</v>
          </cell>
          <cell r="D2612">
            <v>1178765.02</v>
          </cell>
          <cell r="E2612">
            <v>634192.06999999995</v>
          </cell>
          <cell r="F2612">
            <v>265.33999999999997</v>
          </cell>
          <cell r="G2612">
            <v>1178762.5120999999</v>
          </cell>
          <cell r="H2612">
            <v>634194.50509999995</v>
          </cell>
          <cell r="I2612">
            <v>265.41399999999999</v>
          </cell>
          <cell r="J2612">
            <v>1178760</v>
          </cell>
          <cell r="K2612">
            <v>634196.93999999994</v>
          </cell>
          <cell r="L2612">
            <v>265.33999999999997</v>
          </cell>
          <cell r="M2612">
            <v>-2.1152024068494174E-2</v>
          </cell>
          <cell r="N2612">
            <v>3.4984831598331469</v>
          </cell>
          <cell r="O2612">
            <v>6.9940910355014232</v>
          </cell>
        </row>
        <row r="2613">
          <cell r="A2613">
            <v>35260</v>
          </cell>
          <cell r="B2613">
            <v>3.4964646859556154</v>
          </cell>
          <cell r="C2613">
            <v>1.8876209522458165E-2</v>
          </cell>
          <cell r="D2613">
            <v>1178758.05</v>
          </cell>
          <cell r="E2613">
            <v>634184.9</v>
          </cell>
          <cell r="F2613">
            <v>265.37</v>
          </cell>
          <cell r="G2613">
            <v>1178755.5411</v>
          </cell>
          <cell r="H2613">
            <v>634187.33530000004</v>
          </cell>
          <cell r="I2613">
            <v>265.43599999999998</v>
          </cell>
          <cell r="J2613">
            <v>1178753.03</v>
          </cell>
          <cell r="K2613">
            <v>634189.78</v>
          </cell>
          <cell r="L2613">
            <v>265.37</v>
          </cell>
          <cell r="M2613">
            <v>-1.883242227259857E-2</v>
          </cell>
          <cell r="N2613">
            <v>3.5045943131811024</v>
          </cell>
          <cell r="O2613">
            <v>7.0010589991367178</v>
          </cell>
        </row>
        <row r="2614">
          <cell r="A2614">
            <v>35270</v>
          </cell>
          <cell r="B2614">
            <v>3.4972498181696658</v>
          </cell>
          <cell r="C2614">
            <v>1.9157910782311747E-2</v>
          </cell>
          <cell r="D2614">
            <v>1178751.08</v>
          </cell>
          <cell r="E2614">
            <v>634177.73</v>
          </cell>
          <cell r="F2614">
            <v>265.41000000000003</v>
          </cell>
          <cell r="G2614">
            <v>1178748.5702</v>
          </cell>
          <cell r="H2614">
            <v>634180.1655</v>
          </cell>
          <cell r="I2614">
            <v>265.47699999999998</v>
          </cell>
          <cell r="J2614">
            <v>1178746.06</v>
          </cell>
          <cell r="K2614">
            <v>634182.61</v>
          </cell>
          <cell r="L2614">
            <v>265.41000000000003</v>
          </cell>
          <cell r="M2614">
            <v>-1.9122041611412007E-2</v>
          </cell>
          <cell r="N2614">
            <v>3.5038099676535022</v>
          </cell>
          <cell r="O2614">
            <v>7.001059785823168</v>
          </cell>
        </row>
        <row r="2615">
          <cell r="A2615">
            <v>35280</v>
          </cell>
          <cell r="B2615">
            <v>3.4979653873265395</v>
          </cell>
          <cell r="C2615">
            <v>1.9725752647511474E-2</v>
          </cell>
          <cell r="D2615">
            <v>1178744.1100000001</v>
          </cell>
          <cell r="E2615">
            <v>634170.56000000006</v>
          </cell>
          <cell r="F2615">
            <v>265.47000000000003</v>
          </cell>
          <cell r="G2615">
            <v>1178741.5992999999</v>
          </cell>
          <cell r="H2615">
            <v>634172.99560000002</v>
          </cell>
          <cell r="I2615">
            <v>265.53899999999999</v>
          </cell>
          <cell r="J2615">
            <v>1178739.0900000001</v>
          </cell>
          <cell r="K2615">
            <v>634175.43999999994</v>
          </cell>
          <cell r="L2615">
            <v>265.47000000000003</v>
          </cell>
          <cell r="M2615">
            <v>-1.9696865431281775E-2</v>
          </cell>
          <cell r="N2615">
            <v>3.5030954666714091</v>
          </cell>
          <cell r="O2615">
            <v>7.0010608539979486</v>
          </cell>
        </row>
        <row r="2616">
          <cell r="A2616">
            <v>35290</v>
          </cell>
          <cell r="B2616">
            <v>3.4988224489769988</v>
          </cell>
          <cell r="C2616">
            <v>1.9149299793591135E-2</v>
          </cell>
          <cell r="D2616">
            <v>1178737.1399999999</v>
          </cell>
          <cell r="E2616">
            <v>634163.39</v>
          </cell>
          <cell r="F2616">
            <v>265.54000000000002</v>
          </cell>
          <cell r="G2616">
            <v>1178734.6283</v>
          </cell>
          <cell r="H2616">
            <v>634165.82579999999</v>
          </cell>
          <cell r="I2616">
            <v>265.60700000000003</v>
          </cell>
          <cell r="J2616">
            <v>1178732.1200000001</v>
          </cell>
          <cell r="K2616">
            <v>634168.27</v>
          </cell>
          <cell r="L2616">
            <v>265.54000000000002</v>
          </cell>
          <cell r="M2616">
            <v>-1.9130615490527976E-2</v>
          </cell>
          <cell r="N2616">
            <v>3.5022396447819766</v>
          </cell>
          <cell r="O2616">
            <v>7.0010620937589749</v>
          </cell>
        </row>
        <row r="2617">
          <cell r="A2617">
            <v>35300</v>
          </cell>
          <cell r="B2617">
            <v>3.4996078008855283</v>
          </cell>
          <cell r="C2617">
            <v>2.1145226611173611E-2</v>
          </cell>
          <cell r="D2617">
            <v>1178730.17</v>
          </cell>
          <cell r="E2617">
            <v>634156.22</v>
          </cell>
          <cell r="F2617">
            <v>265.60000000000002</v>
          </cell>
          <cell r="G2617">
            <v>1178727.6573999999</v>
          </cell>
          <cell r="H2617">
            <v>634158.65599999996</v>
          </cell>
          <cell r="I2617">
            <v>265.67399999999998</v>
          </cell>
          <cell r="J2617">
            <v>1178725.1499999999</v>
          </cell>
          <cell r="K2617">
            <v>634161.1</v>
          </cell>
          <cell r="L2617">
            <v>265.60000000000002</v>
          </cell>
          <cell r="M2617">
            <v>-2.1134068267487181E-2</v>
          </cell>
          <cell r="N2617">
            <v>3.5014555202226552</v>
          </cell>
          <cell r="O2617">
            <v>7.0010633211081839</v>
          </cell>
        </row>
        <row r="2618">
          <cell r="A2618">
            <v>35310</v>
          </cell>
          <cell r="B2618">
            <v>3.5003932192544052</v>
          </cell>
          <cell r="C2618">
            <v>2.0569117664825942E-2</v>
          </cell>
          <cell r="D2618">
            <v>1178723.2</v>
          </cell>
          <cell r="E2618">
            <v>634149.05000000005</v>
          </cell>
          <cell r="F2618">
            <v>265.67</v>
          </cell>
          <cell r="G2618">
            <v>1178720.6865000001</v>
          </cell>
          <cell r="H2618">
            <v>634151.48620000004</v>
          </cell>
          <cell r="I2618">
            <v>265.74200000000002</v>
          </cell>
          <cell r="J2618">
            <v>1178718.18</v>
          </cell>
          <cell r="K2618">
            <v>634153.93000000005</v>
          </cell>
          <cell r="L2618">
            <v>265.67</v>
          </cell>
          <cell r="M2618">
            <v>-2.0567482771342155E-2</v>
          </cell>
          <cell r="N2618">
            <v>3.5006714628357161</v>
          </cell>
          <cell r="O2618">
            <v>7.0010646820901208</v>
          </cell>
        </row>
        <row r="2619">
          <cell r="A2619">
            <v>35320</v>
          </cell>
          <cell r="B2619">
            <v>3.4940757304650645</v>
          </cell>
          <cell r="C2619">
            <v>1.9747711647575786E-2</v>
          </cell>
          <cell r="D2619">
            <v>1178716.22</v>
          </cell>
          <cell r="E2619">
            <v>634141.88</v>
          </cell>
          <cell r="F2619">
            <v>265.74</v>
          </cell>
          <cell r="G2619">
            <v>1178713.7154999999</v>
          </cell>
          <cell r="H2619">
            <v>634144.31640000001</v>
          </cell>
          <cell r="I2619">
            <v>265.80900000000003</v>
          </cell>
          <cell r="J2619">
            <v>1178711.21</v>
          </cell>
          <cell r="K2619">
            <v>634146.76</v>
          </cell>
          <cell r="L2619">
            <v>265.74</v>
          </cell>
          <cell r="M2619">
            <v>-1.9715322840099882E-2</v>
          </cell>
          <cell r="N2619">
            <v>3.4998158822778502</v>
          </cell>
          <cell r="O2619">
            <v>6.9938916127429147</v>
          </cell>
        </row>
        <row r="2620">
          <cell r="A2620">
            <v>35330</v>
          </cell>
          <cell r="B2620">
            <v>3.4948603290561611</v>
          </cell>
          <cell r="C2620">
            <v>1.9171009337045988E-2</v>
          </cell>
          <cell r="D2620">
            <v>1178709.25</v>
          </cell>
          <cell r="E2620">
            <v>634134.71</v>
          </cell>
          <cell r="F2620">
            <v>265.81</v>
          </cell>
          <cell r="G2620">
            <v>1178706.7446000001</v>
          </cell>
          <cell r="H2620">
            <v>634137.14659999998</v>
          </cell>
          <cell r="I2620">
            <v>265.87700000000001</v>
          </cell>
          <cell r="J2620">
            <v>1178704.24</v>
          </cell>
          <cell r="K2620">
            <v>634139.59</v>
          </cell>
          <cell r="L2620">
            <v>265.81</v>
          </cell>
          <cell r="M2620">
            <v>-1.9148153144233987E-2</v>
          </cell>
          <cell r="N2620">
            <v>3.4990319690535139</v>
          </cell>
          <cell r="O2620">
            <v>6.9938922981096745</v>
          </cell>
        </row>
        <row r="2621">
          <cell r="A2621">
            <v>35340</v>
          </cell>
          <cell r="B2621">
            <v>3.4956449947892825</v>
          </cell>
          <cell r="C2621">
            <v>2.1455267943909055E-2</v>
          </cell>
          <cell r="D2621">
            <v>1178702.28</v>
          </cell>
          <cell r="E2621">
            <v>634127.54</v>
          </cell>
          <cell r="F2621">
            <v>265.87</v>
          </cell>
          <cell r="G2621">
            <v>1178699.7737</v>
          </cell>
          <cell r="H2621">
            <v>634129.97679999995</v>
          </cell>
          <cell r="I2621">
            <v>265.94499999999999</v>
          </cell>
          <cell r="J2621">
            <v>1178697.26</v>
          </cell>
          <cell r="K2621">
            <v>634132.42000000004</v>
          </cell>
          <cell r="L2621">
            <v>265.87</v>
          </cell>
          <cell r="M2621">
            <v>-2.1395487333436238E-2</v>
          </cell>
          <cell r="N2621">
            <v>3.505412091398397</v>
          </cell>
          <cell r="O2621">
            <v>7.0010570861876795</v>
          </cell>
        </row>
        <row r="2622">
          <cell r="A2622">
            <v>35350</v>
          </cell>
          <cell r="B2622">
            <v>3.4965014358685753</v>
          </cell>
          <cell r="C2622">
            <v>2.0592012135729903E-2</v>
          </cell>
          <cell r="D2622">
            <v>1178695.31</v>
          </cell>
          <cell r="E2622">
            <v>634120.37</v>
          </cell>
          <cell r="F2622">
            <v>265.94</v>
          </cell>
          <cell r="G2622">
            <v>1178692.8026999999</v>
          </cell>
          <cell r="H2622">
            <v>634122.80700000003</v>
          </cell>
          <cell r="I2622">
            <v>266.012</v>
          </cell>
          <cell r="J2622">
            <v>1178690.29</v>
          </cell>
          <cell r="K2622">
            <v>634125.25</v>
          </cell>
          <cell r="L2622">
            <v>265.94</v>
          </cell>
          <cell r="M2622">
            <v>-2.0544687325359134E-2</v>
          </cell>
          <cell r="N2622">
            <v>3.504555647879354</v>
          </cell>
          <cell r="O2622">
            <v>7.0010570837479289</v>
          </cell>
        </row>
        <row r="2623">
          <cell r="A2623">
            <v>35360</v>
          </cell>
          <cell r="B2623">
            <v>3.4972862451358049</v>
          </cell>
          <cell r="C2623">
            <v>2.0015519203597523E-2</v>
          </cell>
          <cell r="D2623">
            <v>1178688.3400000001</v>
          </cell>
          <cell r="E2623">
            <v>634113.19999999995</v>
          </cell>
          <cell r="F2623">
            <v>266.01</v>
          </cell>
          <cell r="G2623">
            <v>1178685.8318</v>
          </cell>
          <cell r="H2623">
            <v>634115.6372</v>
          </cell>
          <cell r="I2623">
            <v>266.08</v>
          </cell>
          <cell r="J2623">
            <v>1178683.32</v>
          </cell>
          <cell r="K2623">
            <v>634118.07999999996</v>
          </cell>
          <cell r="L2623">
            <v>266.01</v>
          </cell>
          <cell r="M2623">
            <v>-1.9978474735148733E-2</v>
          </cell>
          <cell r="N2623">
            <v>3.5037709799157026</v>
          </cell>
          <cell r="O2623">
            <v>7.0010572250515075</v>
          </cell>
        </row>
        <row r="2624">
          <cell r="A2624">
            <v>35370</v>
          </cell>
          <cell r="B2624">
            <v>3.4980711214041387</v>
          </cell>
          <cell r="C2624">
            <v>1.943928457713719E-2</v>
          </cell>
          <cell r="D2624">
            <v>1178681.3700000001</v>
          </cell>
          <cell r="E2624">
            <v>634106.03</v>
          </cell>
          <cell r="F2624">
            <v>266.08</v>
          </cell>
          <cell r="G2624">
            <v>1178678.8609</v>
          </cell>
          <cell r="H2624">
            <v>634108.46739999996</v>
          </cell>
          <cell r="I2624">
            <v>266.14800000000002</v>
          </cell>
          <cell r="J2624">
            <v>1178676.3500000001</v>
          </cell>
          <cell r="K2624">
            <v>634110.91</v>
          </cell>
          <cell r="L2624">
            <v>266.08</v>
          </cell>
          <cell r="M2624">
            <v>-1.9412008111857598E-2</v>
          </cell>
          <cell r="N2624">
            <v>3.5029863787509687</v>
          </cell>
          <cell r="O2624">
            <v>7.0010575001551079</v>
          </cell>
        </row>
        <row r="2625">
          <cell r="A2625">
            <v>35380</v>
          </cell>
          <cell r="B2625">
            <v>3.4989278028420201</v>
          </cell>
          <cell r="C2625">
            <v>1.8577119524215726E-2</v>
          </cell>
          <cell r="D2625">
            <v>1178674.3999999999</v>
          </cell>
          <cell r="E2625">
            <v>634098.86</v>
          </cell>
          <cell r="F2625">
            <v>266.14999999999998</v>
          </cell>
          <cell r="G2625">
            <v>1178671.8899000001</v>
          </cell>
          <cell r="H2625">
            <v>634101.29760000005</v>
          </cell>
          <cell r="I2625">
            <v>266.21499999999997</v>
          </cell>
          <cell r="J2625">
            <v>1178669.3799999999</v>
          </cell>
          <cell r="K2625">
            <v>634103.74</v>
          </cell>
          <cell r="L2625">
            <v>266.14999999999998</v>
          </cell>
          <cell r="M2625">
            <v>-1.8560132471055497E-2</v>
          </cell>
          <cell r="N2625">
            <v>3.5021301761377592</v>
          </cell>
          <cell r="O2625">
            <v>7.0010579789797793</v>
          </cell>
        </row>
        <row r="2626">
          <cell r="A2626">
            <v>35390</v>
          </cell>
          <cell r="B2626">
            <v>3.499712822511861</v>
          </cell>
          <cell r="C2626">
            <v>2.0858854340980292E-2</v>
          </cell>
          <cell r="D2626">
            <v>1178667.43</v>
          </cell>
          <cell r="E2626">
            <v>634091.68999999994</v>
          </cell>
          <cell r="F2626">
            <v>266.20999999999998</v>
          </cell>
          <cell r="G2626">
            <v>1178664.919</v>
          </cell>
          <cell r="H2626">
            <v>634094.12780000002</v>
          </cell>
          <cell r="I2626">
            <v>266.28300000000002</v>
          </cell>
          <cell r="J2626">
            <v>1178662.4099999999</v>
          </cell>
          <cell r="K2626">
            <v>634096.56999999995</v>
          </cell>
          <cell r="L2626">
            <v>266.20999999999998</v>
          </cell>
          <cell r="M2626">
            <v>-2.0849126555972097E-2</v>
          </cell>
          <cell r="N2626">
            <v>3.5013457184433245</v>
          </cell>
          <cell r="O2626">
            <v>7.0010585409551851</v>
          </cell>
        </row>
        <row r="2627">
          <cell r="A2627">
            <v>35400</v>
          </cell>
          <cell r="B2627">
            <v>3.5004979088752095</v>
          </cell>
          <cell r="C2627">
            <v>2.0282828857006892E-2</v>
          </cell>
          <cell r="D2627">
            <v>1178660.46</v>
          </cell>
          <cell r="E2627">
            <v>634084.52</v>
          </cell>
          <cell r="F2627">
            <v>266.27999999999997</v>
          </cell>
          <cell r="G2627">
            <v>1178657.9480999999</v>
          </cell>
          <cell r="H2627">
            <v>634086.95799999998</v>
          </cell>
          <cell r="I2627">
            <v>266.351</v>
          </cell>
          <cell r="J2627">
            <v>1178655.44</v>
          </cell>
          <cell r="K2627">
            <v>634089.4</v>
          </cell>
          <cell r="L2627">
            <v>266.27999999999997</v>
          </cell>
          <cell r="M2627">
            <v>-2.0282461396990668E-2</v>
          </cell>
          <cell r="N2627">
            <v>3.5005613278554413</v>
          </cell>
          <cell r="O2627">
            <v>7.0010592367306508</v>
          </cell>
        </row>
        <row r="2628">
          <cell r="A2628">
            <v>35410</v>
          </cell>
          <cell r="B2628">
            <v>3.5013548305962567</v>
          </cell>
          <cell r="C2628">
            <v>1.9421053646369139E-2</v>
          </cell>
          <cell r="D2628">
            <v>1178653.49</v>
          </cell>
          <cell r="E2628">
            <v>634077.35</v>
          </cell>
          <cell r="F2628">
            <v>266.35000000000002</v>
          </cell>
          <cell r="G2628">
            <v>1178650.9771</v>
          </cell>
          <cell r="H2628">
            <v>634079.78819999995</v>
          </cell>
          <cell r="I2628">
            <v>266.41800000000001</v>
          </cell>
          <cell r="J2628">
            <v>1178648.47</v>
          </cell>
          <cell r="K2628">
            <v>634082.23</v>
          </cell>
          <cell r="L2628">
            <v>266.35000000000002</v>
          </cell>
          <cell r="M2628">
            <v>-1.9430207084362168E-2</v>
          </cell>
          <cell r="N2628">
            <v>3.4997053662238851</v>
          </cell>
          <cell r="O2628">
            <v>7.0010601968201414</v>
          </cell>
        </row>
        <row r="2629">
          <cell r="A2629">
            <v>35420</v>
          </cell>
          <cell r="B2629">
            <v>3.5021400600623571</v>
          </cell>
          <cell r="C2629">
            <v>1.8845619783350104E-2</v>
          </cell>
          <cell r="D2629">
            <v>1178646.52</v>
          </cell>
          <cell r="E2629">
            <v>634070.18000000005</v>
          </cell>
          <cell r="F2629">
            <v>266.42</v>
          </cell>
          <cell r="G2629">
            <v>1178644.0061999999</v>
          </cell>
          <cell r="H2629">
            <v>634072.61840000004</v>
          </cell>
          <cell r="I2629">
            <v>266.48599999999999</v>
          </cell>
          <cell r="J2629">
            <v>1178641.5</v>
          </cell>
          <cell r="K2629">
            <v>634075.06000000006</v>
          </cell>
          <cell r="L2629">
            <v>266.42</v>
          </cell>
          <cell r="M2629">
            <v>-1.8862957393901744E-2</v>
          </cell>
          <cell r="N2629">
            <v>3.4989211194057726</v>
          </cell>
          <cell r="O2629">
            <v>7.0010611794681292</v>
          </cell>
        </row>
        <row r="2630">
          <cell r="A2630">
            <v>35430</v>
          </cell>
          <cell r="B2630">
            <v>3.4957534308974498</v>
          </cell>
          <cell r="C2630">
            <v>2.1168541049234622E-2</v>
          </cell>
          <cell r="D2630">
            <v>1178639.54</v>
          </cell>
          <cell r="E2630">
            <v>634063.01</v>
          </cell>
          <cell r="F2630">
            <v>266.48</v>
          </cell>
          <cell r="G2630">
            <v>1178637.0353000001</v>
          </cell>
          <cell r="H2630">
            <v>634065.4486</v>
          </cell>
          <cell r="I2630">
            <v>266.55399999999997</v>
          </cell>
          <cell r="J2630">
            <v>1178634.53</v>
          </cell>
          <cell r="K2630">
            <v>634067.89</v>
          </cell>
          <cell r="L2630">
            <v>266.48</v>
          </cell>
          <cell r="M2630">
            <v>-2.1154117540530457E-2</v>
          </cell>
          <cell r="N2630">
            <v>3.4981369399207667</v>
          </cell>
          <cell r="O2630">
            <v>6.9938903708182165</v>
          </cell>
        </row>
        <row r="2631">
          <cell r="A2631">
            <v>35440</v>
          </cell>
          <cell r="B2631">
            <v>3.4966094907065215</v>
          </cell>
          <cell r="C2631">
            <v>2.0305384455621134E-2</v>
          </cell>
          <cell r="D2631">
            <v>1178632.57</v>
          </cell>
          <cell r="E2631">
            <v>634055.84</v>
          </cell>
          <cell r="F2631">
            <v>266.55</v>
          </cell>
          <cell r="G2631">
            <v>1178630.0643</v>
          </cell>
          <cell r="H2631">
            <v>634058.27879999997</v>
          </cell>
          <cell r="I2631">
            <v>266.62099999999998</v>
          </cell>
          <cell r="J2631">
            <v>1178627.55</v>
          </cell>
          <cell r="K2631">
            <v>634060.72</v>
          </cell>
          <cell r="L2631">
            <v>266.55</v>
          </cell>
          <cell r="M2631">
            <v>-2.0259961693667176E-2</v>
          </cell>
          <cell r="N2631">
            <v>3.5044488767302355</v>
          </cell>
          <cell r="O2631">
            <v>7.001058367436757</v>
          </cell>
        </row>
        <row r="2632">
          <cell r="A2632">
            <v>35450</v>
          </cell>
          <cell r="B2632">
            <v>3.4973939670920036</v>
          </cell>
          <cell r="C2632">
            <v>1.8871193986449371E-2</v>
          </cell>
          <cell r="D2632">
            <v>1178625.6000000001</v>
          </cell>
          <cell r="E2632">
            <v>634048.67000000004</v>
          </cell>
          <cell r="F2632">
            <v>266.58</v>
          </cell>
          <cell r="G2632">
            <v>1178623.0933999999</v>
          </cell>
          <cell r="H2632">
            <v>634051.10900000005</v>
          </cell>
          <cell r="I2632">
            <v>266.64600000000002</v>
          </cell>
          <cell r="J2632">
            <v>1178620.58</v>
          </cell>
          <cell r="K2632">
            <v>634053.55000000005</v>
          </cell>
          <cell r="L2632">
            <v>266.58</v>
          </cell>
          <cell r="M2632">
            <v>-1.8837423430901411E-2</v>
          </cell>
          <cell r="N2632">
            <v>3.50366387643879</v>
          </cell>
          <cell r="O2632">
            <v>7.0010578435307931</v>
          </cell>
        </row>
        <row r="2633">
          <cell r="A2633">
            <v>35460</v>
          </cell>
          <cell r="B2633">
            <v>3.4981785102063108</v>
          </cell>
          <cell r="C2633">
            <v>2.0868003101342771E-2</v>
          </cell>
          <cell r="D2633">
            <v>1178618.6299999999</v>
          </cell>
          <cell r="E2633">
            <v>634041.5</v>
          </cell>
          <cell r="F2633">
            <v>266.52999999999997</v>
          </cell>
          <cell r="G2633">
            <v>1178616.1225000001</v>
          </cell>
          <cell r="H2633">
            <v>634043.93920000002</v>
          </cell>
          <cell r="I2633">
            <v>266.60300000000001</v>
          </cell>
          <cell r="J2633">
            <v>1178613.6100000001</v>
          </cell>
          <cell r="K2633">
            <v>634046.38</v>
          </cell>
          <cell r="L2633">
            <v>266.52999999999997</v>
          </cell>
          <cell r="M2633">
            <v>-2.0840000807001179E-2</v>
          </cell>
          <cell r="N2633">
            <v>3.5028789430522309</v>
          </cell>
          <cell r="O2633">
            <v>7.0010574532585412</v>
          </cell>
        </row>
        <row r="2634">
          <cell r="A2634">
            <v>35470</v>
          </cell>
          <cell r="B2634">
            <v>3.4990348112211769</v>
          </cell>
          <cell r="C2634">
            <v>2.0862896180933333E-2</v>
          </cell>
          <cell r="D2634">
            <v>1178611.6599999999</v>
          </cell>
          <cell r="E2634">
            <v>634034.32999999996</v>
          </cell>
          <cell r="F2634">
            <v>266.42</v>
          </cell>
          <cell r="G2634">
            <v>1178609.1514999999</v>
          </cell>
          <cell r="H2634">
            <v>634036.76939999999</v>
          </cell>
          <cell r="I2634">
            <v>266.49299999999999</v>
          </cell>
          <cell r="J2634">
            <v>1178606.6399999999</v>
          </cell>
          <cell r="K2634">
            <v>634039.21</v>
          </cell>
          <cell r="L2634">
            <v>266.42</v>
          </cell>
          <cell r="M2634">
            <v>-2.0845098202018346E-2</v>
          </cell>
          <cell r="N2634">
            <v>3.5020223600055185</v>
          </cell>
          <cell r="O2634">
            <v>7.0010571712266954</v>
          </cell>
        </row>
        <row r="2635">
          <cell r="A2635">
            <v>35480</v>
          </cell>
          <cell r="B2635">
            <v>3.4998194980533066</v>
          </cell>
          <cell r="C2635">
            <v>1.8572386386255767E-2</v>
          </cell>
          <cell r="D2635">
            <v>1178604.69</v>
          </cell>
          <cell r="E2635">
            <v>634027.16</v>
          </cell>
          <cell r="F2635">
            <v>266.25</v>
          </cell>
          <cell r="G2635">
            <v>1178602.1806000001</v>
          </cell>
          <cell r="H2635">
            <v>634029.59959999996</v>
          </cell>
          <cell r="I2635">
            <v>266.315</v>
          </cell>
          <cell r="J2635">
            <v>1178599.67</v>
          </cell>
          <cell r="K2635">
            <v>634032.04</v>
          </cell>
          <cell r="L2635">
            <v>266.25</v>
          </cell>
          <cell r="M2635">
            <v>-1.8564864194891815E-2</v>
          </cell>
          <cell r="N2635">
            <v>3.501237569940463</v>
          </cell>
          <cell r="O2635">
            <v>7.00105706799377</v>
          </cell>
        </row>
        <row r="2636">
          <cell r="A2636">
            <v>35490</v>
          </cell>
          <cell r="B2636">
            <v>3.5006042521363505</v>
          </cell>
          <cell r="C2636">
            <v>1.9996547726659916E-2</v>
          </cell>
          <cell r="D2636">
            <v>1178597.72</v>
          </cell>
          <cell r="E2636">
            <v>634019.99</v>
          </cell>
          <cell r="F2636">
            <v>266</v>
          </cell>
          <cell r="G2636">
            <v>1178595.2097</v>
          </cell>
          <cell r="H2636">
            <v>634022.42980000004</v>
          </cell>
          <cell r="I2636">
            <v>266.07</v>
          </cell>
          <cell r="J2636">
            <v>1178592.7</v>
          </cell>
          <cell r="K2636">
            <v>634024.87</v>
          </cell>
          <cell r="L2636">
            <v>266</v>
          </cell>
          <cell r="M2636">
            <v>-1.9997412640908707E-2</v>
          </cell>
          <cell r="N2636">
            <v>3.5004528464244506</v>
          </cell>
          <cell r="O2636">
            <v>7.0010570985608016</v>
          </cell>
        </row>
        <row r="2637">
          <cell r="A2637">
            <v>35500</v>
          </cell>
          <cell r="B2637">
            <v>3.5014607936938633</v>
          </cell>
          <cell r="C2637">
            <v>1.9134870828962126E-2</v>
          </cell>
          <cell r="D2637">
            <v>1178590.75</v>
          </cell>
          <cell r="E2637">
            <v>634012.81999999995</v>
          </cell>
          <cell r="F2637">
            <v>265.69</v>
          </cell>
          <cell r="G2637">
            <v>1178588.2387000001</v>
          </cell>
          <cell r="H2637">
            <v>634015.26</v>
          </cell>
          <cell r="I2637">
            <v>265.75700000000001</v>
          </cell>
          <cell r="J2637">
            <v>1178585.73</v>
          </cell>
          <cell r="K2637">
            <v>634017.69999999995</v>
          </cell>
          <cell r="L2637">
            <v>265.69</v>
          </cell>
          <cell r="M2637">
            <v>-1.9145064273755247E-2</v>
          </cell>
          <cell r="N2637">
            <v>3.4995965039330437</v>
          </cell>
          <cell r="O2637">
            <v>7.0010572976269074</v>
          </cell>
        </row>
        <row r="2638">
          <cell r="A2638">
            <v>35510</v>
          </cell>
          <cell r="B2638">
            <v>3.5022456909475306</v>
          </cell>
          <cell r="C2638">
            <v>1.8845051382479626E-2</v>
          </cell>
          <cell r="D2638">
            <v>1178583.78</v>
          </cell>
          <cell r="E2638">
            <v>634005.65</v>
          </cell>
          <cell r="F2638">
            <v>265.31</v>
          </cell>
          <cell r="G2638">
            <v>1178581.2678</v>
          </cell>
          <cell r="H2638">
            <v>634008.09019999998</v>
          </cell>
          <cell r="I2638">
            <v>265.37599999999998</v>
          </cell>
          <cell r="J2638">
            <v>1178578.76</v>
          </cell>
          <cell r="K2638">
            <v>634010.53</v>
          </cell>
          <cell r="L2638">
            <v>265.31</v>
          </cell>
          <cell r="M2638">
            <v>-1.8863546092606164E-2</v>
          </cell>
          <cell r="N2638">
            <v>3.4988119241187485</v>
          </cell>
          <cell r="O2638">
            <v>7.0010576150662791</v>
          </cell>
        </row>
        <row r="2639">
          <cell r="A2639">
            <v>35520</v>
          </cell>
          <cell r="B2639">
            <v>3.5030306550634567</v>
          </cell>
          <cell r="C2639">
            <v>2.1124565351162132E-2</v>
          </cell>
          <cell r="D2639">
            <v>1178576.81</v>
          </cell>
          <cell r="E2639">
            <v>633998.48</v>
          </cell>
          <cell r="F2639">
            <v>264.88</v>
          </cell>
          <cell r="G2639">
            <v>1178574.2969</v>
          </cell>
          <cell r="H2639">
            <v>634000.92039999994</v>
          </cell>
          <cell r="I2639">
            <v>264.95400000000001</v>
          </cell>
          <cell r="J2639">
            <v>1178571.79</v>
          </cell>
          <cell r="K2639">
            <v>634003.36</v>
          </cell>
          <cell r="L2639">
            <v>264.88</v>
          </cell>
          <cell r="M2639">
            <v>-2.1154779908865929E-2</v>
          </cell>
          <cell r="N2639">
            <v>3.498027411242365</v>
          </cell>
          <cell r="O2639">
            <v>7.0010580663058217</v>
          </cell>
        </row>
        <row r="2640">
          <cell r="A2640">
            <v>35530</v>
          </cell>
          <cell r="B2640">
            <v>3.5038874368355968</v>
          </cell>
          <cell r="C2640">
            <v>2.0263208016792725E-2</v>
          </cell>
          <cell r="D2640">
            <v>1178569.8400000001</v>
          </cell>
          <cell r="E2640">
            <v>633991.31000000006</v>
          </cell>
          <cell r="F2640">
            <v>264.45999999999998</v>
          </cell>
          <cell r="G2640">
            <v>1178567.3259000001</v>
          </cell>
          <cell r="H2640">
            <v>633993.75060000003</v>
          </cell>
          <cell r="I2640">
            <v>264.53100000000001</v>
          </cell>
          <cell r="J2640">
            <v>1178564.82</v>
          </cell>
          <cell r="K2640">
            <v>633996.18999999994</v>
          </cell>
          <cell r="L2640">
            <v>264.45999999999998</v>
          </cell>
          <cell r="M2640">
            <v>-2.0302122404662819E-2</v>
          </cell>
          <cell r="N2640">
            <v>3.4971713097207853</v>
          </cell>
          <cell r="O2640">
            <v>7.0010587465563816</v>
          </cell>
        </row>
        <row r="2641">
          <cell r="A2641">
            <v>35540</v>
          </cell>
          <cell r="B2641">
            <v>3.4975033438896497</v>
          </cell>
          <cell r="C2641">
            <v>1.9728358550554072E-2</v>
          </cell>
          <cell r="D2641">
            <v>1178562.8600000001</v>
          </cell>
          <cell r="E2641">
            <v>633984.14</v>
          </cell>
          <cell r="F2641">
            <v>264.05</v>
          </cell>
          <cell r="G2641">
            <v>1178560.355</v>
          </cell>
          <cell r="H2641">
            <v>633986.5808</v>
          </cell>
          <cell r="I2641">
            <v>264.11900000000003</v>
          </cell>
          <cell r="J2641">
            <v>1178557.8500000001</v>
          </cell>
          <cell r="K2641">
            <v>633989.02</v>
          </cell>
          <cell r="L2641">
            <v>264.05</v>
          </cell>
          <cell r="M2641">
            <v>-1.9734657853665776E-2</v>
          </cell>
          <cell r="N2641">
            <v>3.4963869407647143</v>
          </cell>
          <cell r="O2641">
            <v>6.9938902846543645</v>
          </cell>
        </row>
        <row r="2642">
          <cell r="A2642">
            <v>35550</v>
          </cell>
          <cell r="B2642">
            <v>3.498287553919051</v>
          </cell>
          <cell r="C2642">
            <v>1.8580519467926451E-2</v>
          </cell>
          <cell r="D2642">
            <v>1178555.8899999999</v>
          </cell>
          <cell r="E2642">
            <v>633976.97</v>
          </cell>
          <cell r="F2642">
            <v>263.70999999999998</v>
          </cell>
          <cell r="G2642">
            <v>1178553.3840999999</v>
          </cell>
          <cell r="H2642">
            <v>633979.41099999996</v>
          </cell>
          <cell r="I2642">
            <v>263.77499999999998</v>
          </cell>
          <cell r="J2642">
            <v>1178550.8700000001</v>
          </cell>
          <cell r="K2642">
            <v>633981.85</v>
          </cell>
          <cell r="L2642">
            <v>263.70999999999998</v>
          </cell>
          <cell r="M2642">
            <v>-1.855672549564737E-2</v>
          </cell>
          <cell r="N2642">
            <v>3.502773159803652</v>
          </cell>
          <cell r="O2642">
            <v>7.001060713722703</v>
          </cell>
        </row>
        <row r="2643">
          <cell r="A2643">
            <v>35560</v>
          </cell>
          <cell r="B2643">
            <v>3.4991434737097804</v>
          </cell>
          <cell r="C2643">
            <v>1.9433327187321717E-2</v>
          </cell>
          <cell r="D2643">
            <v>1178548.92</v>
          </cell>
          <cell r="E2643">
            <v>633969.80000000005</v>
          </cell>
          <cell r="F2643">
            <v>263.44</v>
          </cell>
          <cell r="G2643">
            <v>1178546.4131</v>
          </cell>
          <cell r="H2643">
            <v>633972.24120000005</v>
          </cell>
          <cell r="I2643">
            <v>263.50799999999998</v>
          </cell>
          <cell r="J2643">
            <v>1178543.8999999999</v>
          </cell>
          <cell r="K2643">
            <v>633974.68000000005</v>
          </cell>
          <cell r="L2643">
            <v>263.44</v>
          </cell>
          <cell r="M2643">
            <v>-1.9417940400477725E-2</v>
          </cell>
          <cell r="N2643">
            <v>3.5019161969572568</v>
          </cell>
          <cell r="O2643">
            <v>7.0010596706670372</v>
          </cell>
        </row>
        <row r="2644">
          <cell r="A2644">
            <v>35570</v>
          </cell>
          <cell r="B2644">
            <v>3.4999278278499317</v>
          </cell>
          <cell r="C2644">
            <v>1.9143251888472962E-2</v>
          </cell>
          <cell r="D2644">
            <v>1178541.95</v>
          </cell>
          <cell r="E2644">
            <v>633962.63</v>
          </cell>
          <cell r="F2644">
            <v>263.25</v>
          </cell>
          <cell r="G2644">
            <v>1178539.4421999999</v>
          </cell>
          <cell r="H2644">
            <v>633965.07140000002</v>
          </cell>
          <cell r="I2644">
            <v>263.31700000000001</v>
          </cell>
          <cell r="J2644">
            <v>1178536.93</v>
          </cell>
          <cell r="K2644">
            <v>633967.51</v>
          </cell>
          <cell r="L2644">
            <v>263.25</v>
          </cell>
          <cell r="M2644">
            <v>-1.9136672857058886E-2</v>
          </cell>
          <cell r="N2644">
            <v>3.501131074375512</v>
          </cell>
          <cell r="O2644">
            <v>7.0010589022254432</v>
          </cell>
        </row>
        <row r="2645">
          <cell r="A2645">
            <v>35580</v>
          </cell>
          <cell r="B2645">
            <v>3.5007122488920883</v>
          </cell>
          <cell r="C2645">
            <v>2.1138555453517189E-2</v>
          </cell>
          <cell r="D2645">
            <v>1178534.98</v>
          </cell>
          <cell r="E2645">
            <v>633955.46</v>
          </cell>
          <cell r="F2645">
            <v>263.12</v>
          </cell>
          <cell r="G2645">
            <v>1178532.4713000001</v>
          </cell>
          <cell r="H2645">
            <v>633957.90159999998</v>
          </cell>
          <cell r="I2645">
            <v>263.19400000000002</v>
          </cell>
          <cell r="J2645">
            <v>1178529.96</v>
          </cell>
          <cell r="K2645">
            <v>633960.34</v>
          </cell>
          <cell r="L2645">
            <v>263.12</v>
          </cell>
          <cell r="M2645">
            <v>-2.1140767114121363E-2</v>
          </cell>
          <cell r="N2645">
            <v>3.5003460186921327</v>
          </cell>
          <cell r="O2645">
            <v>7.001058267584221</v>
          </cell>
        </row>
        <row r="2646">
          <cell r="A2646">
            <v>35590</v>
          </cell>
          <cell r="B2646">
            <v>3.5015684099905142</v>
          </cell>
          <cell r="C2646">
            <v>2.0847800600369729E-2</v>
          </cell>
          <cell r="D2646">
            <v>1178528.01</v>
          </cell>
          <cell r="E2646">
            <v>633948.29</v>
          </cell>
          <cell r="F2646">
            <v>263.01</v>
          </cell>
          <cell r="G2646">
            <v>1178525.5003</v>
          </cell>
          <cell r="H2646">
            <v>633950.73179999995</v>
          </cell>
          <cell r="I2646">
            <v>263.08300000000003</v>
          </cell>
          <cell r="J2646">
            <v>1178522.99</v>
          </cell>
          <cell r="K2646">
            <v>633953.17000000004</v>
          </cell>
          <cell r="L2646">
            <v>263.01</v>
          </cell>
          <cell r="M2646">
            <v>-2.0860186682401496E-2</v>
          </cell>
          <cell r="N2646">
            <v>3.4994892956361556</v>
          </cell>
          <cell r="O2646">
            <v>7.0010577056266694</v>
          </cell>
        </row>
        <row r="2647">
          <cell r="A2647">
            <v>35600</v>
          </cell>
          <cell r="B2647">
            <v>3.5022832508934618</v>
          </cell>
          <cell r="C2647">
            <v>2.0272489377297989E-2</v>
          </cell>
          <cell r="D2647">
            <v>1178521.04</v>
          </cell>
          <cell r="E2647">
            <v>633941.12</v>
          </cell>
          <cell r="F2647">
            <v>262.89999999999998</v>
          </cell>
          <cell r="G2647">
            <v>1178518.5294000001</v>
          </cell>
          <cell r="H2647">
            <v>633943.56189999997</v>
          </cell>
          <cell r="I2647">
            <v>262.971</v>
          </cell>
          <cell r="J2647">
            <v>1178516.02</v>
          </cell>
          <cell r="K2647">
            <v>633946</v>
          </cell>
          <cell r="L2647">
            <v>262.89999999999998</v>
          </cell>
          <cell r="M2647">
            <v>-2.029282218403736E-2</v>
          </cell>
          <cell r="N2647">
            <v>3.498774066816396</v>
          </cell>
          <cell r="O2647">
            <v>7.0010573177098578</v>
          </cell>
        </row>
        <row r="2648">
          <cell r="A2648">
            <v>35610</v>
          </cell>
          <cell r="B2648">
            <v>3.5031395877023042</v>
          </cell>
          <cell r="C2648">
            <v>1.9982075577498159E-2</v>
          </cell>
          <cell r="D2648">
            <v>1178514.07</v>
          </cell>
          <cell r="E2648">
            <v>633933.94999999995</v>
          </cell>
          <cell r="F2648">
            <v>262.79000000000002</v>
          </cell>
          <cell r="G2648">
            <v>1178511.5584</v>
          </cell>
          <cell r="H2648">
            <v>633936.39210000006</v>
          </cell>
          <cell r="I2648">
            <v>262.86</v>
          </cell>
          <cell r="J2648">
            <v>1178509.05</v>
          </cell>
          <cell r="K2648">
            <v>633938.82999999996</v>
          </cell>
          <cell r="L2648">
            <v>262.79000000000002</v>
          </cell>
          <cell r="M2648">
            <v>-2.0011906976451561E-2</v>
          </cell>
          <cell r="N2648">
            <v>3.4979175189232929</v>
          </cell>
          <cell r="O2648">
            <v>7.0010571066255967</v>
          </cell>
        </row>
        <row r="2649">
          <cell r="A2649">
            <v>35620</v>
          </cell>
          <cell r="B2649">
            <v>3.5039243058194511</v>
          </cell>
          <cell r="C2649">
            <v>1.9406811924289186E-2</v>
          </cell>
          <cell r="D2649">
            <v>1178507.1000000001</v>
          </cell>
          <cell r="E2649">
            <v>633926.78</v>
          </cell>
          <cell r="F2649">
            <v>262.68</v>
          </cell>
          <cell r="G2649">
            <v>1178504.5874999999</v>
          </cell>
          <cell r="H2649">
            <v>633929.22230000002</v>
          </cell>
          <cell r="I2649">
            <v>262.74799999999999</v>
          </cell>
          <cell r="J2649">
            <v>1178502.08</v>
          </cell>
          <cell r="K2649">
            <v>633931.66</v>
          </cell>
          <cell r="L2649">
            <v>262.68</v>
          </cell>
          <cell r="M2649">
            <v>-1.9444500587147702E-2</v>
          </cell>
          <cell r="N2649">
            <v>3.4971327597341237</v>
          </cell>
          <cell r="O2649">
            <v>7.0010570655535744</v>
          </cell>
        </row>
        <row r="2650">
          <cell r="A2650">
            <v>35630</v>
          </cell>
          <cell r="B2650">
            <v>3.5047090905131855</v>
          </cell>
          <cell r="C2650">
            <v>1.9117135907618696E-2</v>
          </cell>
          <cell r="D2650">
            <v>1178500.1299999999</v>
          </cell>
          <cell r="E2650">
            <v>633919.61</v>
          </cell>
          <cell r="F2650">
            <v>262.57</v>
          </cell>
          <cell r="G2650">
            <v>1178497.6166000001</v>
          </cell>
          <cell r="H2650">
            <v>633922.05249999999</v>
          </cell>
          <cell r="I2650">
            <v>262.637</v>
          </cell>
          <cell r="J2650">
            <v>1178495.1100000001</v>
          </cell>
          <cell r="K2650">
            <v>633924.49</v>
          </cell>
          <cell r="L2650">
            <v>262.57</v>
          </cell>
          <cell r="M2650">
            <v>-1.916285183985399E-2</v>
          </cell>
          <cell r="N2650">
            <v>3.4963480676014962</v>
          </cell>
          <cell r="O2650">
            <v>7.0010571581146817</v>
          </cell>
        </row>
        <row r="2651">
          <cell r="A2651">
            <v>35640</v>
          </cell>
          <cell r="B2651">
            <v>3.5055656676200058</v>
          </cell>
          <cell r="C2651">
            <v>2.1394550013067518E-2</v>
          </cell>
          <cell r="D2651">
            <v>1178493.1599999999</v>
          </cell>
          <cell r="E2651">
            <v>633912.43999999994</v>
          </cell>
          <cell r="F2651">
            <v>262.47000000000003</v>
          </cell>
          <cell r="G2651">
            <v>1178490.6455999999</v>
          </cell>
          <cell r="H2651">
            <v>633914.88269999996</v>
          </cell>
          <cell r="I2651">
            <v>262.54500000000002</v>
          </cell>
          <cell r="J2651">
            <v>1178488.1399999999</v>
          </cell>
          <cell r="K2651">
            <v>633917.31999999995</v>
          </cell>
          <cell r="L2651">
            <v>262.47000000000003</v>
          </cell>
          <cell r="M2651">
            <v>-2.1456208491221138E-2</v>
          </cell>
          <cell r="N2651">
            <v>3.4954917608427918</v>
          </cell>
          <cell r="O2651">
            <v>7.0010574284627971</v>
          </cell>
        </row>
        <row r="2652">
          <cell r="A2652">
            <v>35650</v>
          </cell>
          <cell r="B2652">
            <v>3.4991839762057868</v>
          </cell>
          <cell r="C2652">
            <v>2.029044499596612E-2</v>
          </cell>
          <cell r="D2652">
            <v>1178486.18</v>
          </cell>
          <cell r="E2652">
            <v>633905.27</v>
          </cell>
          <cell r="F2652">
            <v>262.42</v>
          </cell>
          <cell r="G2652">
            <v>1178483.6747000001</v>
          </cell>
          <cell r="H2652">
            <v>633907.71290000004</v>
          </cell>
          <cell r="I2652">
            <v>262.49099999999999</v>
          </cell>
          <cell r="J2652">
            <v>1178481.17</v>
          </cell>
          <cell r="K2652">
            <v>633910.15</v>
          </cell>
          <cell r="L2652">
            <v>262.42</v>
          </cell>
          <cell r="M2652">
            <v>-2.0316437310420814E-2</v>
          </cell>
          <cell r="N2652">
            <v>3.4947072124477181</v>
          </cell>
          <cell r="O2652">
            <v>6.9938911886535049</v>
          </cell>
        </row>
        <row r="2653">
          <cell r="A2653">
            <v>35660</v>
          </cell>
          <cell r="B2653">
            <v>3.4999680069805659</v>
          </cell>
          <cell r="C2653">
            <v>2.1428767306004098E-2</v>
          </cell>
          <cell r="D2653">
            <v>1178479.21</v>
          </cell>
          <cell r="E2653">
            <v>633898.1</v>
          </cell>
          <cell r="F2653">
            <v>262.39999999999998</v>
          </cell>
          <cell r="G2653">
            <v>1178476.7038</v>
          </cell>
          <cell r="H2653">
            <v>633900.54310000001</v>
          </cell>
          <cell r="I2653">
            <v>262.47500000000002</v>
          </cell>
          <cell r="J2653">
            <v>1178474.19</v>
          </cell>
          <cell r="K2653">
            <v>633902.98</v>
          </cell>
          <cell r="L2653">
            <v>262.39999999999998</v>
          </cell>
          <cell r="M2653">
            <v>-2.1421864330845655E-2</v>
          </cell>
          <cell r="N2653">
            <v>3.5010958356249078</v>
          </cell>
          <cell r="O2653">
            <v>7.0010638426054737</v>
          </cell>
        </row>
        <row r="2654">
          <cell r="A2654">
            <v>35670</v>
          </cell>
          <cell r="B2654">
            <v>3.5008237215003244</v>
          </cell>
          <cell r="C2654">
            <v>1.9138352950628872E-2</v>
          </cell>
          <cell r="D2654">
            <v>1178472.24</v>
          </cell>
          <cell r="E2654">
            <v>633890.93000000005</v>
          </cell>
          <cell r="F2654">
            <v>262.43</v>
          </cell>
          <cell r="G2654">
            <v>1178469.7328000001</v>
          </cell>
          <cell r="H2654">
            <v>633893.37329999998</v>
          </cell>
          <cell r="I2654">
            <v>262.49700000000001</v>
          </cell>
          <cell r="J2654">
            <v>1178467.22</v>
          </cell>
          <cell r="K2654">
            <v>633895.81000000006</v>
          </cell>
          <cell r="L2654">
            <v>262.43</v>
          </cell>
          <cell r="M2654">
            <v>-1.9141551865487536E-2</v>
          </cell>
          <cell r="N2654">
            <v>3.5002386677335782</v>
          </cell>
          <cell r="O2654">
            <v>7.001062389233903</v>
          </cell>
        </row>
        <row r="2655">
          <cell r="A2655">
            <v>35680</v>
          </cell>
          <cell r="B2655">
            <v>3.5016078963201984</v>
          </cell>
          <cell r="C2655">
            <v>1.9419650061745661E-2</v>
          </cell>
          <cell r="D2655">
            <v>1178465.27</v>
          </cell>
          <cell r="E2655">
            <v>633883.76</v>
          </cell>
          <cell r="F2655">
            <v>262.49</v>
          </cell>
          <cell r="G2655">
            <v>1178462.7619</v>
          </cell>
          <cell r="H2655">
            <v>633886.20349999995</v>
          </cell>
          <cell r="I2655">
            <v>262.55799999999999</v>
          </cell>
          <cell r="J2655">
            <v>1178460.25</v>
          </cell>
          <cell r="K2655">
            <v>633888.64</v>
          </cell>
          <cell r="L2655">
            <v>262.49</v>
          </cell>
          <cell r="M2655">
            <v>-1.9431606279253329E-2</v>
          </cell>
          <cell r="N2655">
            <v>3.4994533659621148</v>
          </cell>
          <cell r="O2655">
            <v>7.0010612622823132</v>
          </cell>
        </row>
        <row r="2656">
          <cell r="A2656">
            <v>35690</v>
          </cell>
          <cell r="B2656">
            <v>3.5023921383382941</v>
          </cell>
          <cell r="C2656">
            <v>1.9129782546792533E-2</v>
          </cell>
          <cell r="D2656">
            <v>1178458.3</v>
          </cell>
          <cell r="E2656">
            <v>633876.59</v>
          </cell>
          <cell r="F2656">
            <v>262.58999999999997</v>
          </cell>
          <cell r="G2656">
            <v>1178455.791</v>
          </cell>
          <cell r="H2656">
            <v>633879.03370000003</v>
          </cell>
          <cell r="I2656">
            <v>262.65699999999998</v>
          </cell>
          <cell r="J2656">
            <v>1178453.28</v>
          </cell>
          <cell r="K2656">
            <v>633881.47</v>
          </cell>
          <cell r="L2656">
            <v>262.58999999999997</v>
          </cell>
          <cell r="M2656">
            <v>-1.9150144425053306E-2</v>
          </cell>
          <cell r="N2656">
            <v>3.4986681307924794</v>
          </cell>
          <cell r="O2656">
            <v>7.0010602691307735</v>
          </cell>
        </row>
        <row r="2657">
          <cell r="A2657">
            <v>35700</v>
          </cell>
          <cell r="B2657">
            <v>3.5032480942441859</v>
          </cell>
          <cell r="C2657">
            <v>1.8554209765158314E-2</v>
          </cell>
          <cell r="D2657">
            <v>1178451.33</v>
          </cell>
          <cell r="E2657">
            <v>633869.42000000004</v>
          </cell>
          <cell r="F2657">
            <v>262.70999999999998</v>
          </cell>
          <cell r="G2657">
            <v>1178448.82</v>
          </cell>
          <cell r="H2657">
            <v>633871.8639</v>
          </cell>
          <cell r="I2657">
            <v>262.77499999999998</v>
          </cell>
          <cell r="J2657">
            <v>1178446.31</v>
          </cell>
          <cell r="K2657">
            <v>633874.30000000005</v>
          </cell>
          <cell r="L2657">
            <v>262.70999999999998</v>
          </cell>
          <cell r="M2657">
            <v>-1.8583049865111535E-2</v>
          </cell>
          <cell r="N2657">
            <v>3.4978112027795278</v>
          </cell>
          <cell r="O2657">
            <v>7.0010592970237138</v>
          </cell>
        </row>
        <row r="2658">
          <cell r="A2658">
            <v>35710</v>
          </cell>
          <cell r="B2658">
            <v>3.5040324799263676</v>
          </cell>
          <cell r="C2658">
            <v>2.0833140222921986E-2</v>
          </cell>
          <cell r="D2658">
            <v>1178444.3600000001</v>
          </cell>
          <cell r="E2658">
            <v>633862.25</v>
          </cell>
          <cell r="F2658">
            <v>262.82</v>
          </cell>
          <cell r="G2658">
            <v>1178441.8491</v>
          </cell>
          <cell r="H2658">
            <v>633864.69409999996</v>
          </cell>
          <cell r="I2658">
            <v>262.89299999999997</v>
          </cell>
          <cell r="J2658">
            <v>1178439.3400000001</v>
          </cell>
          <cell r="K2658">
            <v>633867.13</v>
          </cell>
          <cell r="L2658">
            <v>262.82</v>
          </cell>
          <cell r="M2658">
            <v>-2.0874879879841914E-2</v>
          </cell>
          <cell r="N2658">
            <v>3.4970261108171665</v>
          </cell>
          <cell r="O2658">
            <v>7.0010585907435345</v>
          </cell>
        </row>
        <row r="2659">
          <cell r="A2659">
            <v>35720</v>
          </cell>
          <cell r="B2659">
            <v>3.5048169324990677</v>
          </cell>
          <cell r="C2659">
            <v>2.0543155715886136E-2</v>
          </cell>
          <cell r="D2659">
            <v>1178437.3899999999</v>
          </cell>
          <cell r="E2659">
            <v>633855.07999999996</v>
          </cell>
          <cell r="F2659">
            <v>262.94</v>
          </cell>
          <cell r="G2659">
            <v>1178434.8781999999</v>
          </cell>
          <cell r="H2659">
            <v>633857.52430000005</v>
          </cell>
          <cell r="I2659">
            <v>263.012</v>
          </cell>
          <cell r="J2659">
            <v>1178432.3700000001</v>
          </cell>
          <cell r="K2659">
            <v>633859.96</v>
          </cell>
          <cell r="L2659">
            <v>262.94</v>
          </cell>
          <cell r="M2659">
            <v>-2.0593545535692308E-2</v>
          </cell>
          <cell r="N2659">
            <v>3.4962410855971262</v>
          </cell>
          <cell r="O2659">
            <v>7.0010580180961934</v>
          </cell>
        </row>
        <row r="2660">
          <cell r="A2660">
            <v>35730</v>
          </cell>
          <cell r="B2660">
            <v>3.5056731292953001</v>
          </cell>
          <cell r="C2660">
            <v>0</v>
          </cell>
          <cell r="D2660">
            <v>1178430.42</v>
          </cell>
          <cell r="E2660">
            <v>633847.91</v>
          </cell>
          <cell r="F2660">
            <v>263.13</v>
          </cell>
          <cell r="G2660">
            <v>1178427.9072</v>
          </cell>
          <cell r="H2660">
            <v>633850.35450000002</v>
          </cell>
          <cell r="I2660">
            <v>263.13</v>
          </cell>
          <cell r="J2660">
            <v>1178425.3999999999</v>
          </cell>
          <cell r="K2660">
            <v>633852.79</v>
          </cell>
          <cell r="L2660">
            <v>263.06</v>
          </cell>
          <cell r="M2660">
            <v>-2.0026409695469878E-2</v>
          </cell>
          <cell r="N2660">
            <v>3.4953843981244277</v>
          </cell>
          <cell r="O2660">
            <v>7.0010575274197278</v>
          </cell>
        </row>
        <row r="2661">
          <cell r="A2661">
            <v>35740</v>
          </cell>
          <cell r="B2661">
            <v>3.5064577253999403</v>
          </cell>
          <cell r="C2661">
            <v>-1.7681661909367583E-2</v>
          </cell>
          <cell r="D2661">
            <v>1178423.45</v>
          </cell>
          <cell r="E2661">
            <v>633840.74</v>
          </cell>
          <cell r="F2661">
            <v>263.31</v>
          </cell>
          <cell r="G2661">
            <v>1178420.9362999999</v>
          </cell>
          <cell r="H2661">
            <v>633843.18469999998</v>
          </cell>
          <cell r="I2661">
            <v>263.24799999999999</v>
          </cell>
          <cell r="J2661">
            <v>1178418.07</v>
          </cell>
          <cell r="K2661">
            <v>633845.97</v>
          </cell>
          <cell r="L2661">
            <v>263.17</v>
          </cell>
          <cell r="M2661">
            <v>-1.9516124675389702E-2</v>
          </cell>
          <cell r="N2661">
            <v>3.9966951071149075</v>
          </cell>
          <cell r="O2661">
            <v>7.5031528325148482</v>
          </cell>
        </row>
        <row r="2662">
          <cell r="A2662">
            <v>35750</v>
          </cell>
          <cell r="B2662">
            <v>3.4931016545915954</v>
          </cell>
          <cell r="C2662">
            <v>-3.5498537478011474E-2</v>
          </cell>
          <cell r="D2662">
            <v>1178416.47</v>
          </cell>
          <cell r="E2662">
            <v>633833.57999999996</v>
          </cell>
          <cell r="F2662">
            <v>263.49</v>
          </cell>
          <cell r="G2662">
            <v>1178413.9654000001</v>
          </cell>
          <cell r="H2662">
            <v>633836.01489999995</v>
          </cell>
          <cell r="I2662">
            <v>263.36599999999999</v>
          </cell>
          <cell r="J2662">
            <v>1178410.74</v>
          </cell>
          <cell r="K2662">
            <v>633839.15</v>
          </cell>
          <cell r="L2662">
            <v>263.20999999999998</v>
          </cell>
          <cell r="M2662">
            <v>-3.4682035351432369E-2</v>
          </cell>
          <cell r="N2662">
            <v>4.4980059105315195</v>
          </cell>
          <cell r="O2662">
            <v>7.9911075651231149</v>
          </cell>
        </row>
        <row r="2663">
          <cell r="A2663">
            <v>35760</v>
          </cell>
          <cell r="B2663">
            <v>3.4987011661787379</v>
          </cell>
          <cell r="C2663">
            <v>-5.3162585532614562E-2</v>
          </cell>
          <cell r="D2663">
            <v>1178409.1000000001</v>
          </cell>
          <cell r="E2663">
            <v>633826.48</v>
          </cell>
          <cell r="F2663">
            <v>263.67</v>
          </cell>
          <cell r="G2663">
            <v>1178406.7612000001</v>
          </cell>
          <cell r="H2663">
            <v>633829.0821</v>
          </cell>
          <cell r="I2663">
            <v>263.48399999999998</v>
          </cell>
          <cell r="J2663">
            <v>1178403.75</v>
          </cell>
          <cell r="K2663">
            <v>633832.43000000005</v>
          </cell>
          <cell r="L2663">
            <v>263.25</v>
          </cell>
          <cell r="M2663">
            <v>-5.1966957145539033E-2</v>
          </cell>
          <cell r="N2663">
            <v>4.5028612959700212</v>
          </cell>
          <cell r="O2663">
            <v>8.0015624621487582</v>
          </cell>
        </row>
        <row r="2664">
          <cell r="A2664">
            <v>35770</v>
          </cell>
          <cell r="B2664">
            <v>3.4998270714456372</v>
          </cell>
          <cell r="C2664">
            <v>-5.3431211366328932E-2</v>
          </cell>
          <cell r="D2664">
            <v>1178401.27</v>
          </cell>
          <cell r="E2664">
            <v>633819.89</v>
          </cell>
          <cell r="F2664">
            <v>263.79000000000002</v>
          </cell>
          <cell r="G2664">
            <v>1178399.1111999999</v>
          </cell>
          <cell r="H2664">
            <v>633822.64469999995</v>
          </cell>
          <cell r="I2664">
            <v>263.60300000000001</v>
          </cell>
          <cell r="J2664">
            <v>1178396.33</v>
          </cell>
          <cell r="K2664">
            <v>633826.18000000005</v>
          </cell>
          <cell r="L2664">
            <v>263.36</v>
          </cell>
          <cell r="M2664">
            <v>-5.4022120878609151E-2</v>
          </cell>
          <cell r="N2664">
            <v>4.4981573482838657</v>
          </cell>
          <cell r="O2664">
            <v>7.9979844197295034</v>
          </cell>
        </row>
        <row r="2665">
          <cell r="A2665">
            <v>35780</v>
          </cell>
          <cell r="B2665">
            <v>3.4989000844367326</v>
          </cell>
          <cell r="C2665">
            <v>-5.4016975460574594E-2</v>
          </cell>
          <cell r="D2665">
            <v>1178393.02</v>
          </cell>
          <cell r="E2665">
            <v>633813.84</v>
          </cell>
          <cell r="F2665">
            <v>263.91000000000003</v>
          </cell>
          <cell r="G2665">
            <v>1178391.0493999999</v>
          </cell>
          <cell r="H2665">
            <v>633816.73120000004</v>
          </cell>
          <cell r="I2665">
            <v>263.721</v>
          </cell>
          <cell r="J2665">
            <v>1178388.51</v>
          </cell>
          <cell r="K2665">
            <v>633820.44999999995</v>
          </cell>
          <cell r="L2665">
            <v>263.48</v>
          </cell>
          <cell r="M2665">
            <v>-5.3518533801014567E-2</v>
          </cell>
          <cell r="N2665">
            <v>4.5031129009632309</v>
          </cell>
          <cell r="O2665">
            <v>8.0020129853999631</v>
          </cell>
        </row>
        <row r="2666">
          <cell r="A2666">
            <v>35790</v>
          </cell>
          <cell r="B2666">
            <v>3.5028815408759111</v>
          </cell>
          <cell r="C2666">
            <v>-5.1671744501734798E-2</v>
          </cell>
          <cell r="D2666">
            <v>1178384.3899999999</v>
          </cell>
          <cell r="E2666">
            <v>633808.35</v>
          </cell>
          <cell r="F2666">
            <v>264.02</v>
          </cell>
          <cell r="G2666">
            <v>1178382.6115000001</v>
          </cell>
          <cell r="H2666">
            <v>633811.36780000001</v>
          </cell>
          <cell r="I2666">
            <v>263.839</v>
          </cell>
          <cell r="J2666">
            <v>1178380.33</v>
          </cell>
          <cell r="K2666">
            <v>633815.24</v>
          </cell>
          <cell r="L2666">
            <v>263.60000000000002</v>
          </cell>
          <cell r="M2666">
            <v>-5.3177887886182454E-2</v>
          </cell>
          <cell r="N2666">
            <v>4.4943492398854143</v>
          </cell>
          <cell r="O2666">
            <v>7.9972307807613259</v>
          </cell>
        </row>
        <row r="2667">
          <cell r="A2667">
            <v>35800</v>
          </cell>
          <cell r="B2667">
            <v>3.5025451117155617</v>
          </cell>
          <cell r="C2667">
            <v>-5.2247721060859807E-2</v>
          </cell>
          <cell r="D2667">
            <v>1178375.4099999999</v>
          </cell>
          <cell r="E2667">
            <v>633803.44999999995</v>
          </cell>
          <cell r="F2667">
            <v>264.14</v>
          </cell>
          <cell r="G2667">
            <v>1178373.8351</v>
          </cell>
          <cell r="H2667">
            <v>633806.57849999995</v>
          </cell>
          <cell r="I2667">
            <v>263.95699999999999</v>
          </cell>
          <cell r="J2667">
            <v>1178371.81</v>
          </cell>
          <cell r="K2667">
            <v>633810.6</v>
          </cell>
          <cell r="L2667">
            <v>263.72000000000003</v>
          </cell>
          <cell r="M2667">
            <v>-5.2636143615933405E-2</v>
          </cell>
          <cell r="N2667">
            <v>4.5026094945189801</v>
          </cell>
          <cell r="O2667">
            <v>8.0051546062345409</v>
          </cell>
        </row>
        <row r="2668">
          <cell r="A2668">
            <v>35810</v>
          </cell>
          <cell r="B2668">
            <v>3.4998824109467312</v>
          </cell>
          <cell r="C2668">
            <v>-5.2858918751490021E-2</v>
          </cell>
          <cell r="D2668">
            <v>1178366.1200000001</v>
          </cell>
          <cell r="E2668">
            <v>633799.16</v>
          </cell>
          <cell r="F2668">
            <v>264.26</v>
          </cell>
          <cell r="G2668">
            <v>1178364.7592</v>
          </cell>
          <cell r="H2668">
            <v>633802.38450000004</v>
          </cell>
          <cell r="I2668">
            <v>264.07499999999999</v>
          </cell>
          <cell r="J2668">
            <v>1178363.01</v>
          </cell>
          <cell r="K2668">
            <v>633806.53</v>
          </cell>
          <cell r="L2668">
            <v>263.83999999999997</v>
          </cell>
          <cell r="M2668">
            <v>-5.2228837146425428E-2</v>
          </cell>
          <cell r="N2668">
            <v>4.4994300627674839</v>
          </cell>
          <cell r="O2668">
            <v>7.9993124737142152</v>
          </cell>
        </row>
        <row r="2669">
          <cell r="A2669">
            <v>35820</v>
          </cell>
          <cell r="B2669">
            <v>3.4974812880178376</v>
          </cell>
          <cell r="C2669">
            <v>-5.3181127984073435E-2</v>
          </cell>
          <cell r="D2669">
            <v>1178356.57</v>
          </cell>
          <cell r="E2669">
            <v>633795.5</v>
          </cell>
          <cell r="F2669">
            <v>264.38</v>
          </cell>
          <cell r="G2669">
            <v>1178355.4240000001</v>
          </cell>
          <cell r="H2669">
            <v>633798.80440000002</v>
          </cell>
          <cell r="I2669">
            <v>264.19400000000002</v>
          </cell>
          <cell r="J2669">
            <v>1178353.95</v>
          </cell>
          <cell r="K2669">
            <v>633803.06000000006</v>
          </cell>
          <cell r="L2669">
            <v>263.95999999999998</v>
          </cell>
          <cell r="M2669">
            <v>-5.1957928083070537E-2</v>
          </cell>
          <cell r="N2669">
            <v>4.5036437870639716</v>
          </cell>
          <cell r="O2669">
            <v>8.0011250750818093</v>
          </cell>
        </row>
        <row r="2670">
          <cell r="A2670">
            <v>35830</v>
          </cell>
          <cell r="B2670">
            <v>3.4971111849258243</v>
          </cell>
          <cell r="C2670">
            <v>-4.5180147740531938E-2</v>
          </cell>
          <cell r="D2670">
            <v>1178346.79</v>
          </cell>
          <cell r="E2670">
            <v>633792.48</v>
          </cell>
          <cell r="F2670">
            <v>264.47000000000003</v>
          </cell>
          <cell r="G2670">
            <v>1178345.871</v>
          </cell>
          <cell r="H2670">
            <v>633795.85419999994</v>
          </cell>
          <cell r="I2670">
            <v>264.31200000000001</v>
          </cell>
          <cell r="J2670">
            <v>1178344.69</v>
          </cell>
          <cell r="K2670">
            <v>633800.19999999995</v>
          </cell>
          <cell r="L2670">
            <v>264.11</v>
          </cell>
          <cell r="M2670">
            <v>-4.4854857913347583E-2</v>
          </cell>
          <cell r="N2670">
            <v>4.5034141093531028</v>
          </cell>
          <cell r="O2670">
            <v>8.0005252942789262</v>
          </cell>
        </row>
        <row r="2671">
          <cell r="A2671">
            <v>35840</v>
          </cell>
          <cell r="B2671">
            <v>3.5039146679822193</v>
          </cell>
          <cell r="C2671">
            <v>-2.8539507800728597E-2</v>
          </cell>
          <cell r="D2671">
            <v>1178336.95</v>
          </cell>
          <cell r="E2671">
            <v>633790.06999999995</v>
          </cell>
          <cell r="F2671">
            <v>264.52999999999997</v>
          </cell>
          <cell r="G2671">
            <v>1178336.1569999999</v>
          </cell>
          <cell r="H2671">
            <v>633793.48300000001</v>
          </cell>
          <cell r="I2671">
            <v>264.43</v>
          </cell>
          <cell r="J2671">
            <v>1178335.19</v>
          </cell>
          <cell r="K2671">
            <v>633797.65</v>
          </cell>
          <cell r="L2671">
            <v>264.31</v>
          </cell>
          <cell r="M2671">
            <v>-2.8052258260804749E-2</v>
          </cell>
          <cell r="N2671">
            <v>4.2777304730461312</v>
          </cell>
          <cell r="O2671">
            <v>7.7816451410283509</v>
          </cell>
        </row>
        <row r="2672">
          <cell r="A2672">
            <v>35850</v>
          </cell>
          <cell r="B2672">
            <v>3.5028639824230487</v>
          </cell>
          <cell r="C2672">
            <v>-9.1353818362786641E-3</v>
          </cell>
          <cell r="D2672">
            <v>1178327.21</v>
          </cell>
          <cell r="E2672">
            <v>633787.80000000005</v>
          </cell>
          <cell r="F2672">
            <v>264.58</v>
          </cell>
          <cell r="G2672">
            <v>1178326.4182</v>
          </cell>
          <cell r="H2672">
            <v>633791.21219999995</v>
          </cell>
          <cell r="I2672">
            <v>264.548</v>
          </cell>
          <cell r="J2672">
            <v>1178325.56</v>
          </cell>
          <cell r="K2672">
            <v>633794.89</v>
          </cell>
          <cell r="L2672">
            <v>264.47000000000003</v>
          </cell>
          <cell r="M2672">
            <v>-2.0653488790038615E-2</v>
          </cell>
          <cell r="N2672">
            <v>3.7766016576141226</v>
          </cell>
          <cell r="O2672">
            <v>7.2794656400371718</v>
          </cell>
        </row>
        <row r="2673">
          <cell r="A2673">
            <v>35860</v>
          </cell>
          <cell r="B2673">
            <v>3.501813575820635</v>
          </cell>
          <cell r="C2673">
            <v>1.0280387353734249E-2</v>
          </cell>
          <cell r="D2673">
            <v>1178317.47</v>
          </cell>
          <cell r="E2673">
            <v>633785.53</v>
          </cell>
          <cell r="F2673">
            <v>264.63</v>
          </cell>
          <cell r="G2673">
            <v>1178316.6794</v>
          </cell>
          <cell r="H2673">
            <v>633788.94140000001</v>
          </cell>
          <cell r="I2673">
            <v>264.666</v>
          </cell>
          <cell r="J2673">
            <v>1178315.8799999999</v>
          </cell>
          <cell r="K2673">
            <v>633792.35</v>
          </cell>
          <cell r="L2673">
            <v>264.60000000000002</v>
          </cell>
          <cell r="M2673">
            <v>-1.8851300382611163E-2</v>
          </cell>
          <cell r="N2673">
            <v>3.5010847347620575</v>
          </cell>
          <cell r="O2673">
            <v>7.0028983105826921</v>
          </cell>
        </row>
        <row r="2674">
          <cell r="A2674">
            <v>35870</v>
          </cell>
          <cell r="B2674">
            <v>3.5030091135675039</v>
          </cell>
          <cell r="C2674">
            <v>2.112469525511735E-2</v>
          </cell>
          <cell r="D2674">
            <v>1178307.74</v>
          </cell>
          <cell r="E2674">
            <v>633783.26</v>
          </cell>
          <cell r="F2674">
            <v>264.70999999999998</v>
          </cell>
          <cell r="G2674">
            <v>1178306.9406999999</v>
          </cell>
          <cell r="H2674">
            <v>633786.67059999995</v>
          </cell>
          <cell r="I2674">
            <v>264.78399999999999</v>
          </cell>
          <cell r="J2674">
            <v>1178306.1499999999</v>
          </cell>
          <cell r="K2674">
            <v>633790.07999999996</v>
          </cell>
          <cell r="L2674">
            <v>264.70999999999998</v>
          </cell>
          <cell r="M2674">
            <v>-2.1143534739240667E-2</v>
          </cell>
          <cell r="N2674">
            <v>3.499887833923736</v>
          </cell>
          <cell r="O2674">
            <v>7.0028969474912399</v>
          </cell>
        </row>
        <row r="2675">
          <cell r="A2675">
            <v>35880</v>
          </cell>
          <cell r="B2675">
            <v>3.5019565460154842</v>
          </cell>
          <cell r="C2675">
            <v>2.0845489954207201E-2</v>
          </cell>
          <cell r="D2675">
            <v>1178298</v>
          </cell>
          <cell r="E2675">
            <v>633780.99</v>
          </cell>
          <cell r="F2675">
            <v>264.83</v>
          </cell>
          <cell r="G2675">
            <v>1178297.2019</v>
          </cell>
          <cell r="H2675">
            <v>633784.39980000001</v>
          </cell>
          <cell r="I2675">
            <v>264.90300000000002</v>
          </cell>
          <cell r="J2675">
            <v>1178296.4099999999</v>
          </cell>
          <cell r="K2675">
            <v>633787.81000000006</v>
          </cell>
          <cell r="L2675">
            <v>264.83</v>
          </cell>
          <cell r="M2675">
            <v>-2.0851552283800409E-2</v>
          </cell>
          <cell r="N2675">
            <v>3.5009383956871978</v>
          </cell>
          <cell r="O2675">
            <v>7.0028949417026816</v>
          </cell>
        </row>
        <row r="2676">
          <cell r="A2676">
            <v>35890</v>
          </cell>
          <cell r="B2676">
            <v>3.5008814946710776</v>
          </cell>
          <cell r="C2676">
            <v>1.9423679465726248E-2</v>
          </cell>
          <cell r="D2676">
            <v>1178288.26</v>
          </cell>
          <cell r="E2676">
            <v>633778.72</v>
          </cell>
          <cell r="F2676">
            <v>264.95</v>
          </cell>
          <cell r="G2676">
            <v>1178287.4632000001</v>
          </cell>
          <cell r="H2676">
            <v>633782.12899999996</v>
          </cell>
          <cell r="I2676">
            <v>265.01799999999997</v>
          </cell>
          <cell r="J2676">
            <v>1178286.67</v>
          </cell>
          <cell r="K2676">
            <v>633785.54</v>
          </cell>
          <cell r="L2676">
            <v>264.95</v>
          </cell>
          <cell r="M2676">
            <v>-1.9417409831283265E-2</v>
          </cell>
          <cell r="N2676">
            <v>3.5020118847380597</v>
          </cell>
          <cell r="O2676">
            <v>7.0028933794091373</v>
          </cell>
        </row>
        <row r="2677">
          <cell r="A2677">
            <v>35900</v>
          </cell>
          <cell r="B2677">
            <v>3.4998295102111738</v>
          </cell>
          <cell r="C2677">
            <v>1.9715246070901745E-2</v>
          </cell>
          <cell r="D2677">
            <v>1178278.52</v>
          </cell>
          <cell r="E2677">
            <v>633776.44999999995</v>
          </cell>
          <cell r="F2677">
            <v>265.05</v>
          </cell>
          <cell r="G2677">
            <v>1178277.7243999999</v>
          </cell>
          <cell r="H2677">
            <v>633779.85820000002</v>
          </cell>
          <cell r="I2677">
            <v>265.11900000000003</v>
          </cell>
          <cell r="J2677">
            <v>1178276.93</v>
          </cell>
          <cell r="K2677">
            <v>633783.27</v>
          </cell>
          <cell r="L2677">
            <v>265.05</v>
          </cell>
          <cell r="M2677">
            <v>-1.9697047808432684E-2</v>
          </cell>
          <cell r="N2677">
            <v>3.5030630311247251</v>
          </cell>
          <cell r="O2677">
            <v>7.0028925413358989</v>
          </cell>
        </row>
        <row r="2678">
          <cell r="A2678">
            <v>35910</v>
          </cell>
          <cell r="B2678">
            <v>3.4987778036625681</v>
          </cell>
          <cell r="C2678">
            <v>2.1436056877197979E-2</v>
          </cell>
          <cell r="D2678">
            <v>1178268.78</v>
          </cell>
          <cell r="E2678">
            <v>633774.18000000005</v>
          </cell>
          <cell r="F2678">
            <v>265.13</v>
          </cell>
          <cell r="G2678">
            <v>1178267.9856</v>
          </cell>
          <cell r="H2678">
            <v>633777.58739999996</v>
          </cell>
          <cell r="I2678">
            <v>265.20499999999998</v>
          </cell>
          <cell r="J2678">
            <v>1178267.19</v>
          </cell>
          <cell r="K2678">
            <v>633781</v>
          </cell>
          <cell r="L2678">
            <v>265.13</v>
          </cell>
          <cell r="M2678">
            <v>-2.1403410460147494E-2</v>
          </cell>
          <cell r="N2678">
            <v>3.5041144559478674</v>
          </cell>
          <cell r="O2678">
            <v>7.0028922596104355</v>
          </cell>
        </row>
        <row r="2679">
          <cell r="A2679">
            <v>35920</v>
          </cell>
          <cell r="B2679">
            <v>3.497606304272447</v>
          </cell>
          <cell r="C2679">
            <v>2.1157326915158724E-2</v>
          </cell>
          <cell r="D2679">
            <v>1178259.04</v>
          </cell>
          <cell r="E2679">
            <v>633771.91</v>
          </cell>
          <cell r="F2679">
            <v>265.2</v>
          </cell>
          <cell r="G2679">
            <v>1178258.2468999999</v>
          </cell>
          <cell r="H2679">
            <v>633775.31649999996</v>
          </cell>
          <cell r="I2679">
            <v>265.274</v>
          </cell>
          <cell r="J2679">
            <v>1178257.45</v>
          </cell>
          <cell r="K2679">
            <v>633778.73</v>
          </cell>
          <cell r="L2679">
            <v>265.2</v>
          </cell>
          <cell r="M2679">
            <v>-2.111097189314106E-2</v>
          </cell>
          <cell r="N2679">
            <v>3.5052862736298191</v>
          </cell>
          <cell r="O2679">
            <v>7.0028925779022657</v>
          </cell>
        </row>
        <row r="2680">
          <cell r="A2680">
            <v>35930</v>
          </cell>
          <cell r="B2680">
            <v>3.4965551761884215</v>
          </cell>
          <cell r="C2680">
            <v>1.8875721009492898E-2</v>
          </cell>
          <cell r="D2680">
            <v>1178249.3</v>
          </cell>
          <cell r="E2680">
            <v>633769.64</v>
          </cell>
          <cell r="F2680">
            <v>265.26</v>
          </cell>
          <cell r="G2680">
            <v>1178248.5081</v>
          </cell>
          <cell r="H2680">
            <v>633773.04570000002</v>
          </cell>
          <cell r="I2680">
            <v>265.32600000000002</v>
          </cell>
          <cell r="J2680">
            <v>1178247.71</v>
          </cell>
          <cell r="K2680">
            <v>633776.44999999995</v>
          </cell>
          <cell r="L2680">
            <v>265.26</v>
          </cell>
          <cell r="M2680">
            <v>-1.8875470901000869E-2</v>
          </cell>
          <cell r="N2680">
            <v>3.4966015071195535</v>
          </cell>
          <cell r="O2680">
            <v>6.9931566833079746</v>
          </cell>
        </row>
        <row r="2681">
          <cell r="A2681">
            <v>35940</v>
          </cell>
          <cell r="B2681">
            <v>3.4954817078167388</v>
          </cell>
          <cell r="C2681">
            <v>2.0884102994083335E-2</v>
          </cell>
          <cell r="D2681">
            <v>1178239.56</v>
          </cell>
          <cell r="E2681">
            <v>633767.37</v>
          </cell>
          <cell r="F2681">
            <v>265.29000000000002</v>
          </cell>
          <cell r="G2681">
            <v>1178238.7694000001</v>
          </cell>
          <cell r="H2681">
            <v>633770.77489999996</v>
          </cell>
          <cell r="I2681">
            <v>265.363</v>
          </cell>
          <cell r="J2681">
            <v>1178237.97</v>
          </cell>
          <cell r="K2681">
            <v>633774.18000000005</v>
          </cell>
          <cell r="L2681">
            <v>265.29000000000002</v>
          </cell>
          <cell r="M2681">
            <v>-2.0870993550560376E-2</v>
          </cell>
          <cell r="N2681">
            <v>3.4976772822594766</v>
          </cell>
          <cell r="O2681">
            <v>6.9931589900762159</v>
          </cell>
        </row>
        <row r="2682">
          <cell r="A2682">
            <v>35950</v>
          </cell>
          <cell r="B2682">
            <v>3.4967037578997862</v>
          </cell>
          <cell r="C2682">
            <v>2.1162787906419234E-2</v>
          </cell>
          <cell r="D2682">
            <v>1178229.83</v>
          </cell>
          <cell r="E2682">
            <v>633765.1</v>
          </cell>
          <cell r="F2682">
            <v>265.31</v>
          </cell>
          <cell r="G2682">
            <v>1178229.0305999999</v>
          </cell>
          <cell r="H2682">
            <v>633768.50410000002</v>
          </cell>
          <cell r="I2682">
            <v>265.38400000000001</v>
          </cell>
          <cell r="J2682">
            <v>1178228.24</v>
          </cell>
          <cell r="K2682">
            <v>633771.91</v>
          </cell>
          <cell r="L2682">
            <v>265.31</v>
          </cell>
          <cell r="M2682">
            <v>-2.1164288698810076E-2</v>
          </cell>
          <cell r="N2682">
            <v>3.4964558012371469</v>
          </cell>
          <cell r="O2682">
            <v>6.9931595591369327</v>
          </cell>
        </row>
        <row r="2683">
          <cell r="A2683">
            <v>35960</v>
          </cell>
          <cell r="B2683">
            <v>3.5053873010302516</v>
          </cell>
          <cell r="C2683">
            <v>1.9683987552456005E-2</v>
          </cell>
          <cell r="D2683">
            <v>1178220.0900000001</v>
          </cell>
          <cell r="E2683">
            <v>633762.81999999995</v>
          </cell>
          <cell r="F2683">
            <v>265.32</v>
          </cell>
          <cell r="G2683">
            <v>1178219.2918</v>
          </cell>
          <cell r="H2683">
            <v>633766.23329999996</v>
          </cell>
          <cell r="I2683">
            <v>265.38900000000001</v>
          </cell>
          <cell r="J2683">
            <v>1178218.5</v>
          </cell>
          <cell r="K2683">
            <v>633769.64</v>
          </cell>
          <cell r="L2683">
            <v>265.32</v>
          </cell>
          <cell r="M2683">
            <v>-1.9728340415020237E-2</v>
          </cell>
          <cell r="N2683">
            <v>3.497506559015144</v>
          </cell>
          <cell r="O2683">
            <v>7.0028938600453952</v>
          </cell>
        </row>
        <row r="2684">
          <cell r="A2684">
            <v>35970</v>
          </cell>
          <cell r="B2684">
            <v>3.5043124661115042</v>
          </cell>
          <cell r="C2684">
            <v>1.9119299619520684E-2</v>
          </cell>
          <cell r="D2684">
            <v>1178210.3500000001</v>
          </cell>
          <cell r="E2684">
            <v>633760.55000000005</v>
          </cell>
          <cell r="F2684">
            <v>265.31</v>
          </cell>
          <cell r="G2684">
            <v>1178209.5530999999</v>
          </cell>
          <cell r="H2684">
            <v>633763.96250000002</v>
          </cell>
          <cell r="I2684">
            <v>265.37700000000001</v>
          </cell>
          <cell r="J2684">
            <v>1178208.76</v>
          </cell>
          <cell r="K2684">
            <v>633767.37</v>
          </cell>
          <cell r="L2684">
            <v>265.31</v>
          </cell>
          <cell r="M2684">
            <v>-1.9150625383788974E-2</v>
          </cell>
          <cell r="N2684">
            <v>3.4985802634269509</v>
          </cell>
          <cell r="O2684">
            <v>7.0028927295384555</v>
          </cell>
        </row>
        <row r="2685">
          <cell r="A2685">
            <v>35980</v>
          </cell>
          <cell r="B2685">
            <v>3.5032606782530604</v>
          </cell>
          <cell r="C2685">
            <v>1.9981384895101865E-2</v>
          </cell>
          <cell r="D2685">
            <v>1178200.6100000001</v>
          </cell>
          <cell r="E2685">
            <v>633758.28</v>
          </cell>
          <cell r="F2685">
            <v>265.27999999999997</v>
          </cell>
          <cell r="G2685">
            <v>1178199.8143</v>
          </cell>
          <cell r="H2685">
            <v>633761.69169999997</v>
          </cell>
          <cell r="I2685">
            <v>265.35000000000002</v>
          </cell>
          <cell r="J2685">
            <v>1178199.02</v>
          </cell>
          <cell r="K2685">
            <v>633765.1</v>
          </cell>
          <cell r="L2685">
            <v>265.27999999999997</v>
          </cell>
          <cell r="M2685">
            <v>-2.0002105328324839E-2</v>
          </cell>
          <cell r="N2685">
            <v>3.4996316063251363</v>
          </cell>
          <cell r="O2685">
            <v>7.0028922845781967</v>
          </cell>
        </row>
        <row r="2686">
          <cell r="A2686">
            <v>35990</v>
          </cell>
          <cell r="B2686">
            <v>3.5021864842035768</v>
          </cell>
          <cell r="C2686">
            <v>1.8845369970349527E-2</v>
          </cell>
          <cell r="D2686">
            <v>1178190.8700000001</v>
          </cell>
          <cell r="E2686">
            <v>633756.01</v>
          </cell>
          <cell r="F2686">
            <v>265.24</v>
          </cell>
          <cell r="G2686">
            <v>1178190.0756000001</v>
          </cell>
          <cell r="H2686">
            <v>633759.42090000003</v>
          </cell>
          <cell r="I2686">
            <v>265.30599999999998</v>
          </cell>
          <cell r="J2686">
            <v>1178189.28</v>
          </cell>
          <cell r="K2686">
            <v>633762.82999999996</v>
          </cell>
          <cell r="L2686">
            <v>265.24</v>
          </cell>
          <cell r="M2686">
            <v>-1.8853340122060244E-2</v>
          </cell>
          <cell r="N2686">
            <v>3.5007059530394646</v>
          </cell>
          <cell r="O2686">
            <v>7.002892437243041</v>
          </cell>
        </row>
        <row r="2687">
          <cell r="A2687">
            <v>36000</v>
          </cell>
          <cell r="B2687">
            <v>3.5011352801325137</v>
          </cell>
          <cell r="C2687">
            <v>1.9136649869030884E-2</v>
          </cell>
          <cell r="D2687">
            <v>1178181.1299999999</v>
          </cell>
          <cell r="E2687">
            <v>633753.74</v>
          </cell>
          <cell r="F2687">
            <v>265.18</v>
          </cell>
          <cell r="G2687">
            <v>1178180.3367999999</v>
          </cell>
          <cell r="H2687">
            <v>633757.15009999997</v>
          </cell>
          <cell r="I2687">
            <v>265.24700000000001</v>
          </cell>
          <cell r="J2687">
            <v>1178179.54</v>
          </cell>
          <cell r="K2687">
            <v>633760.56000000006</v>
          </cell>
          <cell r="L2687">
            <v>265.18</v>
          </cell>
          <cell r="M2687">
            <v>-1.9133247441782339E-2</v>
          </cell>
          <cell r="N2687">
            <v>3.501757880039519</v>
          </cell>
          <cell r="O2687">
            <v>7.0028931601720323</v>
          </cell>
          <cell r="P2687">
            <v>7.1046970210828171</v>
          </cell>
        </row>
        <row r="2688">
          <cell r="A2688">
            <v>36010</v>
          </cell>
          <cell r="B2688">
            <v>3.5000843547310581</v>
          </cell>
          <cell r="C2688">
            <v>2.0285225384353654E-2</v>
          </cell>
          <cell r="D2688">
            <v>1178171.3899999999</v>
          </cell>
          <cell r="E2688">
            <v>633751.47</v>
          </cell>
          <cell r="F2688">
            <v>265.10000000000002</v>
          </cell>
          <cell r="G2688">
            <v>1178170.598</v>
          </cell>
          <cell r="H2688">
            <v>633754.87930000003</v>
          </cell>
          <cell r="I2688">
            <v>265.17099999999999</v>
          </cell>
          <cell r="J2688">
            <v>1178169.8</v>
          </cell>
          <cell r="K2688">
            <v>633758.29</v>
          </cell>
          <cell r="L2688">
            <v>265.10000000000002</v>
          </cell>
          <cell r="M2688">
            <v>-2.0269440329822291E-2</v>
          </cell>
          <cell r="N2688">
            <v>3.5028100847711969</v>
          </cell>
          <cell r="O2688">
            <v>7.0028944395022545</v>
          </cell>
        </row>
        <row r="2689">
          <cell r="A2689">
            <v>36020</v>
          </cell>
          <cell r="B2689">
            <v>3.4990111088924492</v>
          </cell>
          <cell r="C2689">
            <v>1.9719857369031781E-2</v>
          </cell>
          <cell r="D2689">
            <v>1178161.6499999999</v>
          </cell>
          <cell r="E2689">
            <v>633749.19999999995</v>
          </cell>
          <cell r="F2689">
            <v>265.01</v>
          </cell>
          <cell r="G2689">
            <v>1178160.8592999999</v>
          </cell>
          <cell r="H2689">
            <v>633752.60849999997</v>
          </cell>
          <cell r="I2689">
            <v>265.07900000000001</v>
          </cell>
          <cell r="J2689">
            <v>1178160.06</v>
          </cell>
          <cell r="K2689">
            <v>633756.02</v>
          </cell>
          <cell r="L2689">
            <v>265.01</v>
          </cell>
          <cell r="M2689">
            <v>-1.969242499745448E-2</v>
          </cell>
          <cell r="N2689">
            <v>3.5038853776990915</v>
          </cell>
          <cell r="O2689">
            <v>7.0028964865915402</v>
          </cell>
        </row>
        <row r="2690">
          <cell r="A2690">
            <v>36030</v>
          </cell>
          <cell r="B2690">
            <v>3.5002313551846447</v>
          </cell>
          <cell r="C2690">
            <v>2.085576426024131E-2</v>
          </cell>
          <cell r="D2690">
            <v>1178151.92</v>
          </cell>
          <cell r="E2690">
            <v>633746.93000000005</v>
          </cell>
          <cell r="F2690">
            <v>264.89999999999998</v>
          </cell>
          <cell r="G2690">
            <v>1178151.1205</v>
          </cell>
          <cell r="H2690">
            <v>633750.33770000003</v>
          </cell>
          <cell r="I2690">
            <v>264.97300000000001</v>
          </cell>
          <cell r="J2690">
            <v>1178150.33</v>
          </cell>
          <cell r="K2690">
            <v>633753.75</v>
          </cell>
          <cell r="L2690">
            <v>264.89999999999998</v>
          </cell>
          <cell r="M2690">
            <v>-2.0841257206374884E-2</v>
          </cell>
          <cell r="N2690">
            <v>3.5026677746535761</v>
          </cell>
          <cell r="O2690">
            <v>7.0028991298382213</v>
          </cell>
        </row>
        <row r="2691">
          <cell r="A2691">
            <v>36040</v>
          </cell>
          <cell r="B2691">
            <v>3.4991557337974326</v>
          </cell>
          <cell r="C2691">
            <v>2.1147958430431872E-2</v>
          </cell>
          <cell r="D2691">
            <v>1178142.18</v>
          </cell>
          <cell r="E2691">
            <v>633744.66</v>
          </cell>
          <cell r="F2691">
            <v>264.79000000000002</v>
          </cell>
          <cell r="G2691">
            <v>1178141.3818000001</v>
          </cell>
          <cell r="H2691">
            <v>633748.06689999998</v>
          </cell>
          <cell r="I2691">
            <v>264.86399999999998</v>
          </cell>
          <cell r="J2691">
            <v>1178140.5900000001</v>
          </cell>
          <cell r="K2691">
            <v>633751.48</v>
          </cell>
          <cell r="L2691">
            <v>264.79000000000002</v>
          </cell>
          <cell r="M2691">
            <v>-2.1120284423138239E-2</v>
          </cell>
          <cell r="N2691">
            <v>3.5037406938935467</v>
          </cell>
          <cell r="O2691">
            <v>7.0028964276909793</v>
          </cell>
        </row>
        <row r="2692">
          <cell r="A2692">
            <v>36050</v>
          </cell>
          <cell r="B2692">
            <v>3.4980058604515682</v>
          </cell>
          <cell r="C2692">
            <v>1.8867892917553298E-2</v>
          </cell>
          <cell r="D2692">
            <v>1178132.44</v>
          </cell>
          <cell r="E2692">
            <v>633742.39</v>
          </cell>
          <cell r="F2692">
            <v>264.69</v>
          </cell>
          <cell r="G2692">
            <v>1178131.6429999999</v>
          </cell>
          <cell r="H2692">
            <v>633745.79599999997</v>
          </cell>
          <cell r="I2692">
            <v>264.75599999999997</v>
          </cell>
          <cell r="J2692">
            <v>1178130.8500000001</v>
          </cell>
          <cell r="K2692">
            <v>633749.19999999995</v>
          </cell>
          <cell r="L2692">
            <v>264.69</v>
          </cell>
          <cell r="M2692">
            <v>-1.8883316316439632E-2</v>
          </cell>
          <cell r="N2692">
            <v>3.4951487807528343</v>
          </cell>
          <cell r="O2692">
            <v>6.9931546412044021</v>
          </cell>
        </row>
        <row r="2693">
          <cell r="A2693">
            <v>36060</v>
          </cell>
          <cell r="B2693">
            <v>3.4969536285454041</v>
          </cell>
          <cell r="C2693">
            <v>1.9159533444507427E-2</v>
          </cell>
          <cell r="D2693">
            <v>1178122.7</v>
          </cell>
          <cell r="E2693">
            <v>633740.12</v>
          </cell>
          <cell r="F2693">
            <v>264.58</v>
          </cell>
          <cell r="G2693">
            <v>1178121.9042</v>
          </cell>
          <cell r="H2693">
            <v>633743.52520000003</v>
          </cell>
          <cell r="I2693">
            <v>264.64699999999999</v>
          </cell>
          <cell r="J2693">
            <v>1178121.1100000001</v>
          </cell>
          <cell r="K2693">
            <v>633746.93000000005</v>
          </cell>
          <cell r="L2693">
            <v>264.58</v>
          </cell>
          <cell r="M2693">
            <v>-1.9163661650110464E-2</v>
          </cell>
          <cell r="N2693">
            <v>3.496200320340193</v>
          </cell>
          <cell r="O2693">
            <v>6.9931539488855972</v>
          </cell>
        </row>
        <row r="2694">
          <cell r="A2694">
            <v>36070</v>
          </cell>
          <cell r="B2694">
            <v>3.4958789467196296</v>
          </cell>
          <cell r="C2694">
            <v>1.9451474446445485E-2</v>
          </cell>
          <cell r="D2694">
            <v>1178112.96</v>
          </cell>
          <cell r="E2694">
            <v>633737.85</v>
          </cell>
          <cell r="F2694">
            <v>264.47000000000003</v>
          </cell>
          <cell r="G2694">
            <v>1178112.1654999999</v>
          </cell>
          <cell r="H2694">
            <v>633741.25439999998</v>
          </cell>
          <cell r="I2694">
            <v>264.53800000000001</v>
          </cell>
          <cell r="J2694">
            <v>1178111.3700000001</v>
          </cell>
          <cell r="K2694">
            <v>633744.66</v>
          </cell>
          <cell r="L2694">
            <v>264.47000000000003</v>
          </cell>
          <cell r="M2694">
            <v>-1.9443710393725569E-2</v>
          </cell>
          <cell r="N2694">
            <v>3.497274883395046</v>
          </cell>
          <cell r="O2694">
            <v>6.9931538301146752</v>
          </cell>
        </row>
        <row r="2695">
          <cell r="A2695">
            <v>36080</v>
          </cell>
          <cell r="B2695">
            <v>3.4948272991037386</v>
          </cell>
          <cell r="C2695">
            <v>1.9743464868108157E-2</v>
          </cell>
          <cell r="D2695">
            <v>1178103.22</v>
          </cell>
          <cell r="E2695">
            <v>633735.57999999996</v>
          </cell>
          <cell r="F2695">
            <v>264.36</v>
          </cell>
          <cell r="G2695">
            <v>1178102.4267</v>
          </cell>
          <cell r="H2695">
            <v>633738.98360000004</v>
          </cell>
          <cell r="I2695">
            <v>264.42899999999997</v>
          </cell>
          <cell r="J2695">
            <v>1178101.6299999999</v>
          </cell>
          <cell r="K2695">
            <v>633742.39</v>
          </cell>
          <cell r="L2695">
            <v>264.36</v>
          </cell>
          <cell r="M2695">
            <v>-1.9723713608282588E-2</v>
          </cell>
          <cell r="N2695">
            <v>3.4983270072926218</v>
          </cell>
          <cell r="O2695">
            <v>6.9931543063963604</v>
          </cell>
        </row>
        <row r="2696">
          <cell r="A2696">
            <v>36090</v>
          </cell>
          <cell r="B2696">
            <v>3.5034936619582622</v>
          </cell>
          <cell r="C2696">
            <v>2.0265485498364294E-2</v>
          </cell>
          <cell r="D2696">
            <v>1178093.48</v>
          </cell>
          <cell r="E2696">
            <v>633733.30000000005</v>
          </cell>
          <cell r="F2696">
            <v>264.25</v>
          </cell>
          <cell r="G2696">
            <v>1178092.6880000001</v>
          </cell>
          <cell r="H2696">
            <v>633736.71279999998</v>
          </cell>
          <cell r="I2696">
            <v>264.32100000000003</v>
          </cell>
          <cell r="J2696">
            <v>1178091.8899999999</v>
          </cell>
          <cell r="K2696">
            <v>633740.12</v>
          </cell>
          <cell r="L2696">
            <v>264.25</v>
          </cell>
          <cell r="M2696">
            <v>-2.0289179608820502E-2</v>
          </cell>
          <cell r="N2696">
            <v>3.499402211864687</v>
          </cell>
          <cell r="O2696">
            <v>7.0028958738229488</v>
          </cell>
        </row>
        <row r="2697">
          <cell r="A2697">
            <v>36100</v>
          </cell>
          <cell r="B2697">
            <v>3.5024432386828597</v>
          </cell>
          <cell r="C2697">
            <v>2.0557078328863734E-2</v>
          </cell>
          <cell r="D2697">
            <v>1178083.74</v>
          </cell>
          <cell r="E2697">
            <v>633731.03</v>
          </cell>
          <cell r="F2697">
            <v>264.14</v>
          </cell>
          <cell r="G2697">
            <v>1178082.9491999999</v>
          </cell>
          <cell r="H2697">
            <v>633734.44200000004</v>
          </cell>
          <cell r="I2697">
            <v>264.21199999999999</v>
          </cell>
          <cell r="J2697">
            <v>1178082.1499999999</v>
          </cell>
          <cell r="K2697">
            <v>633737.85</v>
          </cell>
          <cell r="L2697">
            <v>264.14</v>
          </cell>
          <cell r="M2697">
            <v>-2.0568755109589505E-2</v>
          </cell>
          <cell r="N2697">
            <v>3.5004549189481624</v>
          </cell>
          <cell r="O2697">
            <v>7.0028981576310221</v>
          </cell>
        </row>
        <row r="2698">
          <cell r="A2698">
            <v>36110</v>
          </cell>
          <cell r="B2698">
            <v>3.5036389211447601</v>
          </cell>
          <cell r="C2698">
            <v>2.083548037997714E-2</v>
          </cell>
          <cell r="D2698">
            <v>1178074.01</v>
          </cell>
          <cell r="E2698">
            <v>633728.76</v>
          </cell>
          <cell r="F2698">
            <v>264.02999999999997</v>
          </cell>
          <cell r="G2698">
            <v>1178073.2105</v>
          </cell>
          <cell r="H2698">
            <v>633732.17119999998</v>
          </cell>
          <cell r="I2698">
            <v>264.10300000000001</v>
          </cell>
          <cell r="J2698">
            <v>1178072.42</v>
          </cell>
          <cell r="K2698">
            <v>633735.57999999996</v>
          </cell>
          <cell r="L2698">
            <v>264.02999999999997</v>
          </cell>
          <cell r="M2698">
            <v>-2.0861564538389589E-2</v>
          </cell>
          <cell r="N2698">
            <v>3.4992581628142436</v>
          </cell>
          <cell r="O2698">
            <v>7.0028970839590041</v>
          </cell>
        </row>
        <row r="2699">
          <cell r="A2699">
            <v>36120</v>
          </cell>
          <cell r="B2699">
            <v>3.5025863372948303</v>
          </cell>
          <cell r="C2699">
            <v>2.1127245090884771E-2</v>
          </cell>
          <cell r="D2699">
            <v>1178064.27</v>
          </cell>
          <cell r="E2699">
            <v>633726.49</v>
          </cell>
          <cell r="F2699">
            <v>263.92</v>
          </cell>
          <cell r="G2699">
            <v>1178063.4717000001</v>
          </cell>
          <cell r="H2699">
            <v>633729.90040000004</v>
          </cell>
          <cell r="I2699">
            <v>263.99400000000003</v>
          </cell>
          <cell r="J2699">
            <v>1178062.68</v>
          </cell>
          <cell r="K2699">
            <v>633733.31000000006</v>
          </cell>
          <cell r="L2699">
            <v>263.92</v>
          </cell>
          <cell r="M2699">
            <v>-2.1140992459804903E-2</v>
          </cell>
          <cell r="N2699">
            <v>3.5003087078673119</v>
          </cell>
          <cell r="O2699">
            <v>7.0028950451621421</v>
          </cell>
        </row>
        <row r="2700">
          <cell r="A2700">
            <v>36130</v>
          </cell>
          <cell r="B2700">
            <v>3.5015340309963792</v>
          </cell>
          <cell r="C2700">
            <v>1.884888149473455E-2</v>
          </cell>
          <cell r="D2700">
            <v>1178054.53</v>
          </cell>
          <cell r="E2700">
            <v>633724.22</v>
          </cell>
          <cell r="F2700">
            <v>263.82</v>
          </cell>
          <cell r="G2700">
            <v>1178053.7328999999</v>
          </cell>
          <cell r="H2700">
            <v>633727.62959999999</v>
          </cell>
          <cell r="I2700">
            <v>263.88600000000002</v>
          </cell>
          <cell r="J2700">
            <v>1178052.94</v>
          </cell>
          <cell r="K2700">
            <v>633731.04</v>
          </cell>
          <cell r="L2700">
            <v>263.82</v>
          </cell>
          <cell r="M2700">
            <v>-1.8849820877334146E-2</v>
          </cell>
          <cell r="N2700">
            <v>3.5013595317180028</v>
          </cell>
          <cell r="O2700">
            <v>7.002893562714382</v>
          </cell>
        </row>
        <row r="2701">
          <cell r="A2701">
            <v>36140</v>
          </cell>
          <cell r="B2701">
            <v>3.5004592670918502</v>
          </cell>
          <cell r="C2701">
            <v>1.9140345562618209E-2</v>
          </cell>
          <cell r="D2701">
            <v>1178044.79</v>
          </cell>
          <cell r="E2701">
            <v>633721.94999999995</v>
          </cell>
          <cell r="F2701">
            <v>263.70999999999998</v>
          </cell>
          <cell r="G2701">
            <v>1178043.9942000001</v>
          </cell>
          <cell r="H2701">
            <v>633725.35880000005</v>
          </cell>
          <cell r="I2701">
            <v>263.77699999999999</v>
          </cell>
          <cell r="J2701">
            <v>1178043.2</v>
          </cell>
          <cell r="K2701">
            <v>633728.77</v>
          </cell>
          <cell r="L2701">
            <v>263.70999999999998</v>
          </cell>
          <cell r="M2701">
            <v>-1.9129557681718781E-2</v>
          </cell>
          <cell r="N2701">
            <v>3.5024333084311734</v>
          </cell>
          <cell r="O2701">
            <v>7.002892575523024</v>
          </cell>
        </row>
        <row r="2702">
          <cell r="A2702">
            <v>36150</v>
          </cell>
          <cell r="B2702">
            <v>3.4994075441131614</v>
          </cell>
          <cell r="C2702">
            <v>2.2861012611804146E-3</v>
          </cell>
          <cell r="D2702">
            <v>1178035.05</v>
          </cell>
          <cell r="E2702">
            <v>633719.68000000005</v>
          </cell>
          <cell r="F2702">
            <v>263.66000000000003</v>
          </cell>
          <cell r="G2702">
            <v>1178034.2553999999</v>
          </cell>
          <cell r="H2702">
            <v>633723.08799999999</v>
          </cell>
          <cell r="I2702">
            <v>263.66800000000001</v>
          </cell>
          <cell r="J2702">
            <v>1178033.46</v>
          </cell>
          <cell r="K2702">
            <v>633726.5</v>
          </cell>
          <cell r="L2702">
            <v>263.60000000000002</v>
          </cell>
          <cell r="M2702">
            <v>-1.9409246935286849E-2</v>
          </cell>
          <cell r="N2702">
            <v>3.5034847166768066</v>
          </cell>
          <cell r="O2702">
            <v>7.0028922607899684</v>
          </cell>
        </row>
        <row r="2703">
          <cell r="A2703">
            <v>36160</v>
          </cell>
          <cell r="B2703">
            <v>3.4983334218081459</v>
          </cell>
          <cell r="C2703">
            <v>-1.4578370283993086E-2</v>
          </cell>
          <cell r="D2703">
            <v>1178025.31</v>
          </cell>
          <cell r="E2703">
            <v>633717.41</v>
          </cell>
          <cell r="F2703">
            <v>263.61</v>
          </cell>
          <cell r="G2703">
            <v>1178024.5167</v>
          </cell>
          <cell r="H2703">
            <v>633720.81720000005</v>
          </cell>
          <cell r="I2703">
            <v>263.55900000000003</v>
          </cell>
          <cell r="J2703">
            <v>1178023.6399999999</v>
          </cell>
          <cell r="K2703">
            <v>633724.59</v>
          </cell>
          <cell r="L2703">
            <v>263.48</v>
          </cell>
          <cell r="M2703">
            <v>-2.0395929267696105E-2</v>
          </cell>
          <cell r="N2703">
            <v>3.8733219243474784</v>
          </cell>
          <cell r="O2703">
            <v>7.3716553461556238</v>
          </cell>
        </row>
        <row r="2704">
          <cell r="A2704">
            <v>36170</v>
          </cell>
          <cell r="B2704">
            <v>3.4972822834010202</v>
          </cell>
          <cell r="C2704">
            <v>-3.1452994378549669E-2</v>
          </cell>
          <cell r="D2704">
            <v>1178015.57</v>
          </cell>
          <cell r="E2704">
            <v>633715.14</v>
          </cell>
          <cell r="F2704">
            <v>263.56</v>
          </cell>
          <cell r="G2704">
            <v>1178014.7779000001</v>
          </cell>
          <cell r="H2704">
            <v>633718.54639999999</v>
          </cell>
          <cell r="I2704">
            <v>263.45</v>
          </cell>
          <cell r="J2704">
            <v>1178013.79</v>
          </cell>
          <cell r="K2704">
            <v>633722.80000000005</v>
          </cell>
          <cell r="L2704">
            <v>263.31</v>
          </cell>
          <cell r="M2704">
            <v>-3.2059991304473838E-2</v>
          </cell>
          <cell r="N2704">
            <v>4.3668134114699511</v>
          </cell>
          <cell r="O2704">
            <v>7.8640956948709713</v>
          </cell>
        </row>
        <row r="2705">
          <cell r="A2705">
            <v>36180</v>
          </cell>
          <cell r="B2705">
            <v>3.5035786119390933</v>
          </cell>
          <cell r="C2705">
            <v>-5.0805196547732454E-2</v>
          </cell>
          <cell r="D2705">
            <v>1178005.6000000001</v>
          </cell>
          <cell r="E2705">
            <v>633713.03</v>
          </cell>
          <cell r="F2705">
            <v>263.52</v>
          </cell>
          <cell r="G2705">
            <v>1178004.9953000001</v>
          </cell>
          <cell r="H2705">
            <v>633716.48100000003</v>
          </cell>
          <cell r="I2705">
            <v>263.34199999999998</v>
          </cell>
          <cell r="J2705">
            <v>1178004.22</v>
          </cell>
          <cell r="K2705">
            <v>633720.91</v>
          </cell>
          <cell r="L2705">
            <v>263.11</v>
          </cell>
          <cell r="M2705">
            <v>-5.1597447916540633E-2</v>
          </cell>
          <cell r="N2705">
            <v>4.4963464157225976</v>
          </cell>
          <cell r="O2705">
            <v>7.9999250276616909</v>
          </cell>
        </row>
        <row r="2706">
          <cell r="A2706">
            <v>36190</v>
          </cell>
          <cell r="B2706">
            <v>3.5035515836939077</v>
          </cell>
          <cell r="C2706">
            <v>-5.6228656919701824E-2</v>
          </cell>
          <cell r="D2706">
            <v>1177995.42</v>
          </cell>
          <cell r="E2706">
            <v>633711.66</v>
          </cell>
          <cell r="F2706">
            <v>263.43</v>
          </cell>
          <cell r="G2706">
            <v>1177995.0870999999</v>
          </cell>
          <cell r="H2706">
            <v>633715.14769999997</v>
          </cell>
          <cell r="I2706">
            <v>263.233</v>
          </cell>
          <cell r="J2706">
            <v>1177994.6599999999</v>
          </cell>
          <cell r="K2706">
            <v>633719.63</v>
          </cell>
          <cell r="L2706">
            <v>262.98</v>
          </cell>
          <cell r="M2706">
            <v>-5.6189728010279064E-2</v>
          </cell>
          <cell r="N2706">
            <v>4.5026023253521243</v>
          </cell>
          <cell r="O2706">
            <v>8.0061539090460325</v>
          </cell>
        </row>
        <row r="2707">
          <cell r="A2707">
            <v>36200</v>
          </cell>
          <cell r="B2707">
            <v>3.5002906422615401</v>
          </cell>
          <cell r="C2707">
            <v>-5.5995350109936531E-2</v>
          </cell>
          <cell r="D2707">
            <v>1177985.17</v>
          </cell>
          <cell r="E2707">
            <v>633711.07999999996</v>
          </cell>
          <cell r="F2707">
            <v>263.32</v>
          </cell>
          <cell r="G2707">
            <v>1177985.1057</v>
          </cell>
          <cell r="H2707">
            <v>633714.5797</v>
          </cell>
          <cell r="I2707">
            <v>263.12400000000002</v>
          </cell>
          <cell r="J2707">
            <v>1177985.02</v>
          </cell>
          <cell r="K2707">
            <v>633719.07999999996</v>
          </cell>
          <cell r="L2707">
            <v>262.87</v>
          </cell>
          <cell r="M2707">
            <v>-5.6430450620240415E-2</v>
          </cell>
          <cell r="N2707">
            <v>4.5011159260336413</v>
          </cell>
          <cell r="O2707">
            <v>8.0014065682951809</v>
          </cell>
        </row>
        <row r="2708">
          <cell r="A2708">
            <v>36210</v>
          </cell>
          <cell r="B2708">
            <v>3.4962365894953673</v>
          </cell>
          <cell r="C2708">
            <v>-5.5774257550499091E-2</v>
          </cell>
          <cell r="D2708">
            <v>1177974.9099999999</v>
          </cell>
          <cell r="E2708">
            <v>633711.29</v>
          </cell>
          <cell r="F2708">
            <v>263.20999999999998</v>
          </cell>
          <cell r="G2708">
            <v>1177975.1102</v>
          </cell>
          <cell r="H2708">
            <v>633714.78049999999</v>
          </cell>
          <cell r="I2708">
            <v>263.01499999999999</v>
          </cell>
          <cell r="J2708">
            <v>1177975.3700000001</v>
          </cell>
          <cell r="K2708">
            <v>633719.27</v>
          </cell>
          <cell r="L2708">
            <v>262.76</v>
          </cell>
          <cell r="M2708">
            <v>-5.6704333247979688E-2</v>
          </cell>
          <cell r="N2708">
            <v>4.497010817230283</v>
          </cell>
          <cell r="O2708">
            <v>7.9932474067256507</v>
          </cell>
        </row>
        <row r="2709">
          <cell r="A2709">
            <v>36220</v>
          </cell>
          <cell r="B2709">
            <v>3.5004559030825959</v>
          </cell>
          <cell r="C2709">
            <v>-5.5135675278777108E-2</v>
          </cell>
          <cell r="D2709">
            <v>1177964.69</v>
          </cell>
          <cell r="E2709">
            <v>633712.28</v>
          </cell>
          <cell r="F2709">
            <v>263.10000000000002</v>
          </cell>
          <cell r="G2709">
            <v>1177965.1597</v>
          </cell>
          <cell r="H2709">
            <v>633715.74879999994</v>
          </cell>
          <cell r="I2709">
            <v>262.90699999999998</v>
          </cell>
          <cell r="J2709">
            <v>1177965.77</v>
          </cell>
          <cell r="K2709">
            <v>633720.21</v>
          </cell>
          <cell r="L2709">
            <v>262.64999999999998</v>
          </cell>
          <cell r="M2709">
            <v>-5.7076211531495308E-2</v>
          </cell>
          <cell r="N2709">
            <v>4.5027515510238354</v>
          </cell>
          <cell r="O2709">
            <v>8.0032074541064304</v>
          </cell>
        </row>
        <row r="2710">
          <cell r="A2710">
            <v>36230</v>
          </cell>
          <cell r="B2710">
            <v>3.4965935150575085</v>
          </cell>
          <cell r="C2710">
            <v>-5.4910586310130322E-2</v>
          </cell>
          <cell r="D2710">
            <v>1177954.58</v>
          </cell>
          <cell r="E2710">
            <v>633714.06000000006</v>
          </cell>
          <cell r="F2710">
            <v>262.99</v>
          </cell>
          <cell r="G2710">
            <v>1177955.3130000001</v>
          </cell>
          <cell r="H2710">
            <v>633717.47889999999</v>
          </cell>
          <cell r="I2710">
            <v>262.798</v>
          </cell>
          <cell r="J2710">
            <v>1177956.26</v>
          </cell>
          <cell r="K2710">
            <v>633721.88</v>
          </cell>
          <cell r="L2710">
            <v>262.55</v>
          </cell>
          <cell r="M2710">
            <v>-5.5088685453620063E-2</v>
          </cell>
          <cell r="N2710">
            <v>4.5018318726952584</v>
          </cell>
          <cell r="O2710">
            <v>7.9984253877527669</v>
          </cell>
        </row>
        <row r="2711">
          <cell r="A2711">
            <v>36240</v>
          </cell>
          <cell r="B2711">
            <v>3.4960625195468982</v>
          </cell>
          <cell r="C2711">
            <v>-5.7493251014863224E-2</v>
          </cell>
          <cell r="D2711">
            <v>1177944.6299999999</v>
          </cell>
          <cell r="E2711">
            <v>633716.61</v>
          </cell>
          <cell r="F2711">
            <v>262.89</v>
          </cell>
          <cell r="G2711">
            <v>1177945.6283</v>
          </cell>
          <cell r="H2711">
            <v>633719.96050000004</v>
          </cell>
          <cell r="I2711">
            <v>262.68900000000002</v>
          </cell>
          <cell r="J2711">
            <v>1177946.9099999999</v>
          </cell>
          <cell r="K2711">
            <v>633724.27</v>
          </cell>
          <cell r="L2711">
            <v>262.44</v>
          </cell>
          <cell r="M2711">
            <v>-5.5381837420835675E-2</v>
          </cell>
          <cell r="N2711">
            <v>4.4960588452116834</v>
          </cell>
          <cell r="O2711">
            <v>7.9921213647585816</v>
          </cell>
        </row>
        <row r="2712">
          <cell r="A2712">
            <v>36250</v>
          </cell>
          <cell r="B2712">
            <v>3.5010032575716159</v>
          </cell>
          <cell r="C2712">
            <v>-3.9988537484866762E-2</v>
          </cell>
          <cell r="D2712">
            <v>1177934.9099999999</v>
          </cell>
          <cell r="E2712">
            <v>633719.91</v>
          </cell>
          <cell r="F2712">
            <v>262.72000000000003</v>
          </cell>
          <cell r="G2712">
            <v>1177936.1629999999</v>
          </cell>
          <cell r="H2712">
            <v>633723.17909999995</v>
          </cell>
          <cell r="I2712">
            <v>262.58</v>
          </cell>
          <cell r="J2712">
            <v>1177937.77</v>
          </cell>
          <cell r="K2712">
            <v>633727.38</v>
          </cell>
          <cell r="L2712">
            <v>262.39</v>
          </cell>
          <cell r="M2712">
            <v>-4.2243077916794089E-2</v>
          </cell>
          <cell r="N2712">
            <v>4.4977783194264269</v>
          </cell>
          <cell r="O2712">
            <v>7.9987815769980433</v>
          </cell>
        </row>
        <row r="2713">
          <cell r="A2713">
            <v>36260</v>
          </cell>
          <cell r="B2713">
            <v>3.5013937809135194</v>
          </cell>
          <cell r="C2713">
            <v>-2.2276843131788807E-2</v>
          </cell>
          <cell r="D2713">
            <v>1177925.57</v>
          </cell>
          <cell r="E2713">
            <v>633723.65</v>
          </cell>
          <cell r="F2713">
            <v>262.55</v>
          </cell>
          <cell r="G2713">
            <v>1177926.8799999999</v>
          </cell>
          <cell r="H2713">
            <v>633726.89709999994</v>
          </cell>
          <cell r="I2713">
            <v>262.47199999999998</v>
          </cell>
          <cell r="J2713">
            <v>1177928.4099999999</v>
          </cell>
          <cell r="K2713">
            <v>633730.71</v>
          </cell>
          <cell r="L2713">
            <v>262.38</v>
          </cell>
          <cell r="M2713">
            <v>-2.2393042368361465E-2</v>
          </cell>
          <cell r="N2713">
            <v>4.108418967222109</v>
          </cell>
          <cell r="O2713">
            <v>7.6098127481356279</v>
          </cell>
        </row>
        <row r="2714">
          <cell r="A2714">
            <v>36270</v>
          </cell>
          <cell r="B2714">
            <v>3.5030507418364412</v>
          </cell>
          <cell r="C2714">
            <v>-4.8529128616286669E-3</v>
          </cell>
          <cell r="D2714">
            <v>1177916.3</v>
          </cell>
          <cell r="E2714">
            <v>633727.38</v>
          </cell>
          <cell r="F2714">
            <v>262.38</v>
          </cell>
          <cell r="G2714">
            <v>1177917.6035</v>
          </cell>
          <cell r="H2714">
            <v>633730.63150000002</v>
          </cell>
          <cell r="I2714">
            <v>262.363</v>
          </cell>
          <cell r="J2714">
            <v>1177918.95</v>
          </cell>
          <cell r="K2714">
            <v>633733.98</v>
          </cell>
          <cell r="L2714">
            <v>262.29000000000002</v>
          </cell>
          <cell r="M2714">
            <v>-2.0226717869269321E-2</v>
          </cell>
          <cell r="N2714">
            <v>3.6090877655879505</v>
          </cell>
          <cell r="O2714">
            <v>7.1121385074243921</v>
          </cell>
        </row>
        <row r="2715">
          <cell r="A2715">
            <v>36280</v>
          </cell>
          <cell r="B2715">
            <v>3.4992147133594793</v>
          </cell>
          <cell r="C2715">
            <v>1.2574249825840676E-2</v>
          </cell>
          <cell r="D2715">
            <v>1177907.02</v>
          </cell>
          <cell r="E2715">
            <v>633731.12</v>
          </cell>
          <cell r="F2715">
            <v>262.20999999999998</v>
          </cell>
          <cell r="G2715">
            <v>1177908.3269</v>
          </cell>
          <cell r="H2715">
            <v>633734.36600000004</v>
          </cell>
          <cell r="I2715">
            <v>262.25400000000002</v>
          </cell>
          <cell r="J2715">
            <v>1177909.6299999999</v>
          </cell>
          <cell r="K2715">
            <v>633737.61</v>
          </cell>
          <cell r="L2715">
            <v>262.18</v>
          </cell>
          <cell r="M2715">
            <v>-2.1167403437216587E-2</v>
          </cell>
          <cell r="N2715">
            <v>3.4959413052006783</v>
          </cell>
          <cell r="O2715">
            <v>6.9951560185601576</v>
          </cell>
        </row>
        <row r="2716">
          <cell r="A2716">
            <v>36290</v>
          </cell>
          <cell r="B2716">
            <v>3.5046038749507411</v>
          </cell>
          <cell r="C2716">
            <v>1.8547031938356037E-2</v>
          </cell>
          <cell r="D2716">
            <v>1177897.74</v>
          </cell>
          <cell r="E2716">
            <v>633734.85</v>
          </cell>
          <cell r="F2716">
            <v>262.08</v>
          </cell>
          <cell r="G2716">
            <v>1177899.0504000001</v>
          </cell>
          <cell r="H2716">
            <v>633738.1004</v>
          </cell>
          <cell r="I2716">
            <v>262.14499999999998</v>
          </cell>
          <cell r="J2716">
            <v>1177900.3600000001</v>
          </cell>
          <cell r="K2716">
            <v>633741.35</v>
          </cell>
          <cell r="L2716">
            <v>262.08</v>
          </cell>
          <cell r="M2716">
            <v>-1.8552543122681221E-2</v>
          </cell>
          <cell r="N2716">
            <v>3.5035628037717719</v>
          </cell>
          <cell r="O2716">
            <v>7.008166678722513</v>
          </cell>
        </row>
        <row r="2717">
          <cell r="A2717">
            <v>36300</v>
          </cell>
          <cell r="B2717">
            <v>3.49698187724124</v>
          </cell>
          <cell r="C2717">
            <v>1.9159378673362346E-2</v>
          </cell>
          <cell r="D2717">
            <v>1177888.47</v>
          </cell>
          <cell r="E2717">
            <v>633738.59</v>
          </cell>
          <cell r="F2717">
            <v>261.97000000000003</v>
          </cell>
          <cell r="G2717">
            <v>1177889.7738999999</v>
          </cell>
          <cell r="H2717">
            <v>633741.83479999995</v>
          </cell>
          <cell r="I2717">
            <v>262.03699999999998</v>
          </cell>
          <cell r="J2717">
            <v>1177891.08</v>
          </cell>
          <cell r="K2717">
            <v>633745.07999999996</v>
          </cell>
          <cell r="L2717">
            <v>261.97000000000003</v>
          </cell>
          <cell r="M2717">
            <v>-1.9152850306179085E-2</v>
          </cell>
          <cell r="N2717">
            <v>3.4981738450874289</v>
          </cell>
          <cell r="O2717">
            <v>6.9951557223286684</v>
          </cell>
        </row>
        <row r="2718">
          <cell r="A2718">
            <v>36310</v>
          </cell>
          <cell r="B2718">
            <v>3.5023326413224338</v>
          </cell>
          <cell r="C2718">
            <v>1.998667949871321E-2</v>
          </cell>
          <cell r="D2718">
            <v>1177879.19</v>
          </cell>
          <cell r="E2718">
            <v>633742.31999999995</v>
          </cell>
          <cell r="F2718">
            <v>261.86</v>
          </cell>
          <cell r="G2718">
            <v>1177880.4972999999</v>
          </cell>
          <cell r="H2718">
            <v>633745.56920000003</v>
          </cell>
          <cell r="I2718">
            <v>261.93</v>
          </cell>
          <cell r="J2718">
            <v>1177881.8</v>
          </cell>
          <cell r="K2718">
            <v>633748.81999999995</v>
          </cell>
          <cell r="L2718">
            <v>261.86</v>
          </cell>
          <cell r="M2718">
            <v>-1.9987988030394675E-2</v>
          </cell>
          <cell r="N2718">
            <v>3.5021033579541818</v>
          </cell>
          <cell r="O2718">
            <v>7.0044359992766161</v>
          </cell>
        </row>
        <row r="2719">
          <cell r="A2719">
            <v>36320</v>
          </cell>
          <cell r="B2719">
            <v>3.498447884388808</v>
          </cell>
          <cell r="C2719">
            <v>1.9151350031247478E-2</v>
          </cell>
          <cell r="D2719">
            <v>1177869.9099999999</v>
          </cell>
          <cell r="E2719">
            <v>633746.06000000006</v>
          </cell>
          <cell r="F2719">
            <v>261.79000000000002</v>
          </cell>
          <cell r="G2719">
            <v>1177871.2208</v>
          </cell>
          <cell r="H2719">
            <v>633749.30359999998</v>
          </cell>
          <cell r="I2719">
            <v>261.85700000000003</v>
          </cell>
          <cell r="J2719">
            <v>1177872.53</v>
          </cell>
          <cell r="K2719">
            <v>633752.55000000005</v>
          </cell>
          <cell r="L2719">
            <v>261.79000000000002</v>
          </cell>
          <cell r="M2719">
            <v>-1.9140421698322974E-2</v>
          </cell>
          <cell r="N2719">
            <v>3.5004453431596865</v>
          </cell>
          <cell r="O2719">
            <v>6.9988932275484945</v>
          </cell>
        </row>
        <row r="2720">
          <cell r="A2720">
            <v>36330</v>
          </cell>
          <cell r="B2720">
            <v>3.5001003542591924</v>
          </cell>
          <cell r="C2720">
            <v>2.1142250938594766E-2</v>
          </cell>
          <cell r="D2720">
            <v>1177860.6399999999</v>
          </cell>
          <cell r="E2720">
            <v>633749.79</v>
          </cell>
          <cell r="F2720">
            <v>261.75</v>
          </cell>
          <cell r="G2720">
            <v>1177861.9443000001</v>
          </cell>
          <cell r="H2720">
            <v>633753.03799999994</v>
          </cell>
          <cell r="I2720">
            <v>261.82400000000001</v>
          </cell>
          <cell r="J2720">
            <v>1177863.25</v>
          </cell>
          <cell r="K2720">
            <v>633756.28</v>
          </cell>
          <cell r="L2720">
            <v>261.75</v>
          </cell>
          <cell r="M2720">
            <v>-2.1172765145134571E-2</v>
          </cell>
          <cell r="N2720">
            <v>3.4950560067501257</v>
          </cell>
          <cell r="O2720">
            <v>6.9951563610093181</v>
          </cell>
        </row>
        <row r="2721">
          <cell r="A2721">
            <v>36340</v>
          </cell>
          <cell r="B2721">
            <v>3.4962673724401987</v>
          </cell>
          <cell r="C2721">
            <v>2.0593390702196429E-2</v>
          </cell>
          <cell r="D2721">
            <v>1177851.3600000001</v>
          </cell>
          <cell r="E2721">
            <v>633753.53</v>
          </cell>
          <cell r="F2721">
            <v>261.76</v>
          </cell>
          <cell r="G2721">
            <v>1177852.6677000001</v>
          </cell>
          <cell r="H2721">
            <v>633756.77249999996</v>
          </cell>
          <cell r="I2721">
            <v>261.83199999999999</v>
          </cell>
          <cell r="J2721">
            <v>1177853.97</v>
          </cell>
          <cell r="K2721">
            <v>633760.02</v>
          </cell>
          <cell r="L2721">
            <v>261.76</v>
          </cell>
          <cell r="M2721">
            <v>-2.0577946059511146E-2</v>
          </cell>
          <cell r="N2721">
            <v>3.4988914730255241</v>
          </cell>
          <cell r="O2721">
            <v>6.9951588454657223</v>
          </cell>
        </row>
        <row r="2722">
          <cell r="A2722">
            <v>36350</v>
          </cell>
          <cell r="B2722">
            <v>3.5016574718072069</v>
          </cell>
          <cell r="C2722">
            <v>1.9990533215650631E-2</v>
          </cell>
          <cell r="D2722">
            <v>1177842.08</v>
          </cell>
          <cell r="E2722">
            <v>633757.26</v>
          </cell>
          <cell r="F2722">
            <v>261.81</v>
          </cell>
          <cell r="G2722">
            <v>1177843.3912</v>
          </cell>
          <cell r="H2722">
            <v>633760.50690000004</v>
          </cell>
          <cell r="I2722">
            <v>261.88</v>
          </cell>
          <cell r="J2722">
            <v>1177844.7</v>
          </cell>
          <cell r="K2722">
            <v>633763.75</v>
          </cell>
          <cell r="L2722">
            <v>261.81</v>
          </cell>
          <cell r="M2722">
            <v>-2.0015810524322566E-2</v>
          </cell>
          <cell r="N2722">
            <v>3.4972353437764334</v>
          </cell>
          <cell r="O2722">
            <v>6.9988928155836403</v>
          </cell>
        </row>
        <row r="2723">
          <cell r="A2723">
            <v>36360</v>
          </cell>
          <cell r="B2723">
            <v>3.5033118302497144</v>
          </cell>
          <cell r="C2723">
            <v>1.9410204770493829E-2</v>
          </cell>
          <cell r="D2723">
            <v>1177832.81</v>
          </cell>
          <cell r="E2723">
            <v>633760.99</v>
          </cell>
          <cell r="F2723">
            <v>261.89999999999998</v>
          </cell>
          <cell r="G2723">
            <v>1177834.1147</v>
          </cell>
          <cell r="H2723">
            <v>633764.24129999999</v>
          </cell>
          <cell r="I2723">
            <v>261.96800000000002</v>
          </cell>
          <cell r="J2723">
            <v>1177835.42</v>
          </cell>
          <cell r="K2723">
            <v>633767.49</v>
          </cell>
          <cell r="L2723">
            <v>261.89999999999998</v>
          </cell>
          <cell r="M2723">
            <v>-1.942234159807512E-2</v>
          </cell>
          <cell r="N2723">
            <v>3.5011226456226945</v>
          </cell>
          <cell r="O2723">
            <v>7.0044344758724089</v>
          </cell>
        </row>
        <row r="2724">
          <cell r="A2724">
            <v>36370</v>
          </cell>
          <cell r="B2724">
            <v>3.4993848173457751</v>
          </cell>
          <cell r="C2724">
            <v>1.9431986920380291E-2</v>
          </cell>
          <cell r="D2724">
            <v>1177823.53</v>
          </cell>
          <cell r="E2724">
            <v>633764.73</v>
          </cell>
          <cell r="F2724">
            <v>262.02999999999997</v>
          </cell>
          <cell r="G2724">
            <v>1177824.8381000001</v>
          </cell>
          <cell r="H2724">
            <v>633767.97569999995</v>
          </cell>
          <cell r="I2724">
            <v>262.09800000000001</v>
          </cell>
          <cell r="J2724">
            <v>1177826.1499999999</v>
          </cell>
          <cell r="K2724">
            <v>633771.22</v>
          </cell>
          <cell r="L2724">
            <v>262.02999999999997</v>
          </cell>
          <cell r="M2724">
            <v>-1.9431296680798082E-2</v>
          </cell>
          <cell r="N2724">
            <v>3.4995091226844246</v>
          </cell>
          <cell r="O2724">
            <v>6.9988939400302002</v>
          </cell>
        </row>
        <row r="2725">
          <cell r="A2725">
            <v>36380</v>
          </cell>
          <cell r="B2725">
            <v>3.5047745391314988</v>
          </cell>
          <cell r="C2725">
            <v>1.9972754086869035E-2</v>
          </cell>
          <cell r="D2725">
            <v>1177814.25</v>
          </cell>
          <cell r="E2725">
            <v>633768.46</v>
          </cell>
          <cell r="F2725">
            <v>262.19</v>
          </cell>
          <cell r="G2725">
            <v>1177815.5615999999</v>
          </cell>
          <cell r="H2725">
            <v>633771.71010000003</v>
          </cell>
          <cell r="I2725">
            <v>262.26</v>
          </cell>
          <cell r="J2725">
            <v>1177816.8700000001</v>
          </cell>
          <cell r="K2725">
            <v>633774.96</v>
          </cell>
          <cell r="L2725">
            <v>262.19</v>
          </cell>
          <cell r="M2725">
            <v>-1.9980631787151194E-2</v>
          </cell>
          <cell r="N2725">
            <v>3.5033927227970634</v>
          </cell>
          <cell r="O2725">
            <v>7.0081672619285627</v>
          </cell>
        </row>
        <row r="2726">
          <cell r="A2726">
            <v>36390</v>
          </cell>
          <cell r="B2726">
            <v>3.4972066224962721</v>
          </cell>
          <cell r="C2726">
            <v>2.1159744901527996E-2</v>
          </cell>
          <cell r="D2726">
            <v>1177804.98</v>
          </cell>
          <cell r="E2726">
            <v>633772.19999999995</v>
          </cell>
          <cell r="F2726">
            <v>262.35000000000002</v>
          </cell>
          <cell r="G2726">
            <v>1177806.2849999999</v>
          </cell>
          <cell r="H2726">
            <v>633775.44460000005</v>
          </cell>
          <cell r="I2726">
            <v>262.42399999999998</v>
          </cell>
          <cell r="J2726">
            <v>1177807.5900000001</v>
          </cell>
          <cell r="K2726">
            <v>633778.68999999994</v>
          </cell>
          <cell r="L2726">
            <v>262.35000000000002</v>
          </cell>
          <cell r="M2726">
            <v>-2.11552550267332E-2</v>
          </cell>
          <cell r="N2726">
            <v>3.4979488503657397</v>
          </cell>
          <cell r="O2726">
            <v>6.9951554728620113</v>
          </cell>
        </row>
        <row r="2727">
          <cell r="A2727">
            <v>36400</v>
          </cell>
          <cell r="B2727">
            <v>3.5025952163793459</v>
          </cell>
          <cell r="C2727">
            <v>1.9699678591847833E-2</v>
          </cell>
          <cell r="D2727">
            <v>1177795.7</v>
          </cell>
          <cell r="E2727">
            <v>633775.93000000005</v>
          </cell>
          <cell r="F2727">
            <v>262.52</v>
          </cell>
          <cell r="G2727">
            <v>1177797.0085</v>
          </cell>
          <cell r="H2727">
            <v>633779.179</v>
          </cell>
          <cell r="I2727">
            <v>262.589</v>
          </cell>
          <cell r="J2727">
            <v>1177798.32</v>
          </cell>
          <cell r="K2727">
            <v>633782.43000000005</v>
          </cell>
          <cell r="L2727">
            <v>262.52</v>
          </cell>
          <cell r="M2727">
            <v>-1.9682951896016567E-2</v>
          </cell>
          <cell r="N2727">
            <v>3.5055717437373324</v>
          </cell>
          <cell r="O2727">
            <v>7.0081669601166787</v>
          </cell>
        </row>
        <row r="2728">
          <cell r="A2728">
            <v>36410</v>
          </cell>
          <cell r="B2728">
            <v>3.4987122716612058</v>
          </cell>
          <cell r="C2728">
            <v>2.0864819491234792E-2</v>
          </cell>
          <cell r="D2728">
            <v>1177786.42</v>
          </cell>
          <cell r="E2728">
            <v>633779.67000000004</v>
          </cell>
          <cell r="F2728">
            <v>262.68</v>
          </cell>
          <cell r="G2728">
            <v>1177787.7320000001</v>
          </cell>
          <cell r="H2728">
            <v>633782.91339999996</v>
          </cell>
          <cell r="I2728">
            <v>262.75299999999999</v>
          </cell>
          <cell r="J2728">
            <v>1177789.04</v>
          </cell>
          <cell r="K2728">
            <v>633786.16</v>
          </cell>
          <cell r="L2728">
            <v>262.68</v>
          </cell>
          <cell r="M2728">
            <v>-2.0856057042150992E-2</v>
          </cell>
          <cell r="N2728">
            <v>3.5001822181653477</v>
          </cell>
          <cell r="O2728">
            <v>6.9988944898265535</v>
          </cell>
        </row>
        <row r="2729">
          <cell r="A2729">
            <v>36420</v>
          </cell>
          <cell r="B2729">
            <v>3.5003248421488977</v>
          </cell>
          <cell r="C2729">
            <v>1.9426768390512432E-2</v>
          </cell>
          <cell r="D2729">
            <v>1177777.1499999999</v>
          </cell>
          <cell r="E2729">
            <v>633783.4</v>
          </cell>
          <cell r="F2729">
            <v>262.82</v>
          </cell>
          <cell r="G2729">
            <v>1177778.4554000001</v>
          </cell>
          <cell r="H2729">
            <v>633786.64780000004</v>
          </cell>
          <cell r="I2729">
            <v>262.88799999999998</v>
          </cell>
          <cell r="J2729">
            <v>1177779.76</v>
          </cell>
          <cell r="K2729">
            <v>633789.89</v>
          </cell>
          <cell r="L2729">
            <v>262.82</v>
          </cell>
          <cell r="M2729">
            <v>-1.9457308460690281E-2</v>
          </cell>
          <cell r="N2729">
            <v>3.4948307540770323</v>
          </cell>
          <cell r="O2729">
            <v>6.9951555962259295</v>
          </cell>
        </row>
        <row r="2730">
          <cell r="A2730">
            <v>36430</v>
          </cell>
          <cell r="B2730">
            <v>3.4964381947082503</v>
          </cell>
          <cell r="C2730">
            <v>2.0592384589829864E-2</v>
          </cell>
          <cell r="D2730">
            <v>1177767.8700000001</v>
          </cell>
          <cell r="E2730">
            <v>633787.14</v>
          </cell>
          <cell r="F2730">
            <v>262.89</v>
          </cell>
          <cell r="G2730">
            <v>1177769.1788999999</v>
          </cell>
          <cell r="H2730">
            <v>633790.38219999999</v>
          </cell>
          <cell r="I2730">
            <v>262.96199999999999</v>
          </cell>
          <cell r="J2730">
            <v>1177770.49</v>
          </cell>
          <cell r="K2730">
            <v>633793.63</v>
          </cell>
          <cell r="L2730">
            <v>262.89</v>
          </cell>
          <cell r="M2730">
            <v>-2.055701179199752E-2</v>
          </cell>
          <cell r="N2730">
            <v>3.5024545750385303</v>
          </cell>
          <cell r="O2730">
            <v>6.9988927697467807</v>
          </cell>
        </row>
        <row r="2731">
          <cell r="A2731">
            <v>36440</v>
          </cell>
          <cell r="B2731">
            <v>3.4981861942909585</v>
          </cell>
          <cell r="C2731">
            <v>1.9152782693298162E-2</v>
          </cell>
          <cell r="D2731">
            <v>1177758.6000000001</v>
          </cell>
          <cell r="E2731">
            <v>633790.87</v>
          </cell>
          <cell r="F2731">
            <v>262.91000000000003</v>
          </cell>
          <cell r="G2731">
            <v>1177759.9024</v>
          </cell>
          <cell r="H2731">
            <v>633794.11670000001</v>
          </cell>
          <cell r="I2731">
            <v>262.97699999999998</v>
          </cell>
          <cell r="J2731">
            <v>1177761.21</v>
          </cell>
          <cell r="K2731">
            <v>633797.36</v>
          </cell>
          <cell r="L2731">
            <v>262.91000000000003</v>
          </cell>
          <cell r="M2731">
            <v>-1.9159433195925921E-2</v>
          </cell>
          <cell r="N2731">
            <v>3.4969719257768737</v>
          </cell>
          <cell r="O2731">
            <v>6.9951581200678321</v>
          </cell>
        </row>
        <row r="2732">
          <cell r="A2732">
            <v>36450</v>
          </cell>
          <cell r="B2732">
            <v>3.5035360494634875</v>
          </cell>
          <cell r="C2732">
            <v>2.055066623648083E-2</v>
          </cell>
          <cell r="D2732">
            <v>1177749.32</v>
          </cell>
          <cell r="E2732">
            <v>633794.6</v>
          </cell>
          <cell r="F2732">
            <v>262.86</v>
          </cell>
          <cell r="G2732">
            <v>1177750.6258</v>
          </cell>
          <cell r="H2732">
            <v>633797.85109999997</v>
          </cell>
          <cell r="I2732">
            <v>262.93200000000002</v>
          </cell>
          <cell r="J2732">
            <v>1177751.93</v>
          </cell>
          <cell r="K2732">
            <v>633801.1</v>
          </cell>
          <cell r="L2732">
            <v>262.86</v>
          </cell>
          <cell r="M2732">
            <v>-2.0566150170068086E-2</v>
          </cell>
          <cell r="N2732">
            <v>3.5008982918344782</v>
          </cell>
          <cell r="O2732">
            <v>7.0044343412979657</v>
          </cell>
        </row>
        <row r="2733">
          <cell r="A2733">
            <v>36460</v>
          </cell>
          <cell r="B2733">
            <v>3.4996480880373881</v>
          </cell>
          <cell r="C2733">
            <v>1.9144782079383603E-2</v>
          </cell>
          <cell r="D2733">
            <v>1177740.04</v>
          </cell>
          <cell r="E2733">
            <v>633798.34</v>
          </cell>
          <cell r="F2733">
            <v>262.76</v>
          </cell>
          <cell r="G2733">
            <v>1177741.3492999999</v>
          </cell>
          <cell r="H2733">
            <v>633801.58550000004</v>
          </cell>
          <cell r="I2733">
            <v>262.827</v>
          </cell>
          <cell r="J2733">
            <v>1177742.6599999999</v>
          </cell>
          <cell r="K2733">
            <v>633804.82999999996</v>
          </cell>
          <cell r="L2733">
            <v>262.76</v>
          </cell>
          <cell r="M2733">
            <v>-1.9146988070903061E-2</v>
          </cell>
          <cell r="N2733">
            <v>3.499244881330688</v>
          </cell>
          <cell r="O2733">
            <v>6.9988929693680761</v>
          </cell>
        </row>
        <row r="2734">
          <cell r="A2734">
            <v>36470</v>
          </cell>
          <cell r="B2734">
            <v>3.5013051638222943</v>
          </cell>
          <cell r="C2734">
            <v>2.0278152482578041E-2</v>
          </cell>
          <cell r="D2734">
            <v>1177730.77</v>
          </cell>
          <cell r="E2734">
            <v>633802.06999999995</v>
          </cell>
          <cell r="F2734">
            <v>262.58999999999997</v>
          </cell>
          <cell r="G2734">
            <v>1177732.0728</v>
          </cell>
          <cell r="H2734">
            <v>633805.3199</v>
          </cell>
          <cell r="I2734">
            <v>262.661</v>
          </cell>
          <cell r="J2734">
            <v>1177733.3799999999</v>
          </cell>
          <cell r="K2734">
            <v>633808.56999999995</v>
          </cell>
          <cell r="L2734">
            <v>262.58999999999997</v>
          </cell>
          <cell r="M2734">
            <v>-2.026758757523783E-2</v>
          </cell>
          <cell r="N2734">
            <v>3.5031302929595567</v>
          </cell>
          <cell r="O2734">
            <v>7.0044354567818505</v>
          </cell>
        </row>
        <row r="2735">
          <cell r="A2735">
            <v>36480</v>
          </cell>
          <cell r="B2735">
            <v>3.4973762922160594</v>
          </cell>
          <cell r="C2735">
            <v>1.8871289356802674E-2</v>
          </cell>
          <cell r="D2735">
            <v>1177721.49</v>
          </cell>
          <cell r="E2735">
            <v>633805.81000000006</v>
          </cell>
          <cell r="F2735">
            <v>262.39999999999998</v>
          </cell>
          <cell r="G2735">
            <v>1177722.7962</v>
          </cell>
          <cell r="H2735">
            <v>633809.05429999996</v>
          </cell>
          <cell r="I2735">
            <v>262.46600000000001</v>
          </cell>
          <cell r="J2735">
            <v>1177724.1000000001</v>
          </cell>
          <cell r="K2735">
            <v>633812.30000000005</v>
          </cell>
          <cell r="L2735">
            <v>262.39999999999998</v>
          </cell>
          <cell r="M2735">
            <v>-1.8869112805269136E-2</v>
          </cell>
          <cell r="N2735">
            <v>3.497779714454865</v>
          </cell>
          <cell r="O2735">
            <v>6.9951560066709249</v>
          </cell>
        </row>
        <row r="2736">
          <cell r="A2736">
            <v>36490</v>
          </cell>
          <cell r="B2736">
            <v>3.4997649778018296</v>
          </cell>
          <cell r="C2736">
            <v>2.0287076546671664E-2</v>
          </cell>
          <cell r="D2736">
            <v>1177712.19</v>
          </cell>
          <cell r="E2736">
            <v>633809.68000000005</v>
          </cell>
          <cell r="F2736">
            <v>262.2</v>
          </cell>
          <cell r="G2736">
            <v>1177713.5651</v>
          </cell>
          <cell r="H2736">
            <v>633812.8983</v>
          </cell>
          <cell r="I2736">
            <v>262.27100000000002</v>
          </cell>
          <cell r="J2736">
            <v>1177714.94</v>
          </cell>
          <cell r="K2736">
            <v>633816.12</v>
          </cell>
          <cell r="L2736">
            <v>262.2</v>
          </cell>
          <cell r="M2736">
            <v>-2.0269421819417391E-2</v>
          </cell>
          <cell r="N2736">
            <v>3.5028132836039201</v>
          </cell>
          <cell r="O2736">
            <v>7.0025782614057501</v>
          </cell>
        </row>
        <row r="2737">
          <cell r="A2737">
            <v>36500</v>
          </cell>
          <cell r="B2737">
            <v>3.4982677542798677</v>
          </cell>
          <cell r="C2737">
            <v>1.9724047684898809E-2</v>
          </cell>
          <cell r="D2737">
            <v>1177702.99</v>
          </cell>
          <cell r="E2737">
            <v>633813.6</v>
          </cell>
          <cell r="F2737">
            <v>262.04000000000002</v>
          </cell>
          <cell r="G2737">
            <v>1177704.3648000001</v>
          </cell>
          <cell r="H2737">
            <v>633816.81680000003</v>
          </cell>
          <cell r="I2737">
            <v>262.10899999999998</v>
          </cell>
          <cell r="J2737">
            <v>1177705.74</v>
          </cell>
          <cell r="K2737">
            <v>633820.04</v>
          </cell>
          <cell r="L2737">
            <v>262.04000000000002</v>
          </cell>
          <cell r="M2737">
            <v>-1.9690035066960487E-2</v>
          </cell>
          <cell r="N2737">
            <v>3.5043106711242324</v>
          </cell>
          <cell r="O2737">
            <v>7.0025784254041001</v>
          </cell>
        </row>
        <row r="2738">
          <cell r="A2738">
            <v>36510</v>
          </cell>
          <cell r="B2738">
            <v>3.4967705585700655</v>
          </cell>
          <cell r="C2738">
            <v>2.0876405465341991E-2</v>
          </cell>
          <cell r="D2738">
            <v>1177693.79</v>
          </cell>
          <cell r="E2738">
            <v>633817.52</v>
          </cell>
          <cell r="F2738">
            <v>261.94</v>
          </cell>
          <cell r="G2738">
            <v>1177695.1645</v>
          </cell>
          <cell r="H2738">
            <v>633820.73529999994</v>
          </cell>
          <cell r="I2738">
            <v>262.01299999999998</v>
          </cell>
          <cell r="J2738">
            <v>1177696.54</v>
          </cell>
          <cell r="K2738">
            <v>633823.96</v>
          </cell>
          <cell r="L2738">
            <v>261.94</v>
          </cell>
          <cell r="M2738">
            <v>-2.0822588742990228E-2</v>
          </cell>
          <cell r="N2738">
            <v>3.5058080866411965</v>
          </cell>
          <cell r="O2738">
            <v>7.0025786452112619</v>
          </cell>
        </row>
        <row r="2739">
          <cell r="A2739">
            <v>36520</v>
          </cell>
          <cell r="B2739">
            <v>3.5044702994001753</v>
          </cell>
          <cell r="C2739">
            <v>2.0830537503049678E-2</v>
          </cell>
          <cell r="D2739">
            <v>1177684.5900000001</v>
          </cell>
          <cell r="E2739">
            <v>633821.43000000005</v>
          </cell>
          <cell r="F2739">
            <v>261.91000000000003</v>
          </cell>
          <cell r="G2739">
            <v>1177685.9642</v>
          </cell>
          <cell r="H2739">
            <v>633824.65379999997</v>
          </cell>
          <cell r="I2739">
            <v>261.983</v>
          </cell>
          <cell r="J2739">
            <v>1177687.3400000001</v>
          </cell>
          <cell r="K2739">
            <v>633827.87</v>
          </cell>
          <cell r="L2739">
            <v>261.91000000000003</v>
          </cell>
          <cell r="M2739">
            <v>-2.0868416482360066E-2</v>
          </cell>
          <cell r="N2739">
            <v>3.4981092150276711</v>
          </cell>
          <cell r="O2739">
            <v>7.0025795144278469</v>
          </cell>
        </row>
        <row r="2740">
          <cell r="A2740">
            <v>36530</v>
          </cell>
          <cell r="B2740">
            <v>3.5029728089388912</v>
          </cell>
          <cell r="C2740">
            <v>1.969755512344901E-2</v>
          </cell>
          <cell r="D2740">
            <v>1177675.3899999999</v>
          </cell>
          <cell r="E2740">
            <v>633825.35</v>
          </cell>
          <cell r="F2740">
            <v>261.95</v>
          </cell>
          <cell r="G2740">
            <v>1177676.7638999999</v>
          </cell>
          <cell r="H2740">
            <v>633828.5723</v>
          </cell>
          <cell r="I2740">
            <v>262.01900000000001</v>
          </cell>
          <cell r="J2740">
            <v>1177678.1399999999</v>
          </cell>
          <cell r="K2740">
            <v>633831.79</v>
          </cell>
          <cell r="L2740">
            <v>261.95</v>
          </cell>
          <cell r="M2740">
            <v>-1.9716503341883976E-2</v>
          </cell>
          <cell r="N2740">
            <v>3.4996063350360611</v>
          </cell>
          <cell r="O2740">
            <v>7.0025791439749518</v>
          </cell>
        </row>
        <row r="2741">
          <cell r="A2741">
            <v>36540</v>
          </cell>
          <cell r="B2741">
            <v>3.5014753462222075</v>
          </cell>
          <cell r="C2741">
            <v>2.0562760802438483E-2</v>
          </cell>
          <cell r="D2741">
            <v>1177666.19</v>
          </cell>
          <cell r="E2741">
            <v>633829.27</v>
          </cell>
          <cell r="F2741">
            <v>262.05</v>
          </cell>
          <cell r="G2741">
            <v>1177667.5636</v>
          </cell>
          <cell r="H2741">
            <v>633832.49080000003</v>
          </cell>
          <cell r="I2741">
            <v>262.12200000000001</v>
          </cell>
          <cell r="J2741">
            <v>1177668.94</v>
          </cell>
          <cell r="K2741">
            <v>633835.71</v>
          </cell>
          <cell r="L2741">
            <v>262.05</v>
          </cell>
          <cell r="M2741">
            <v>-2.0564944837353417E-2</v>
          </cell>
          <cell r="N2741">
            <v>3.5011034831090111</v>
          </cell>
          <cell r="O2741">
            <v>7.0025788293312186</v>
          </cell>
        </row>
        <row r="2742">
          <cell r="A2742">
            <v>36550</v>
          </cell>
          <cell r="B2742">
            <v>3.4998859310815886</v>
          </cell>
          <cell r="C2742">
            <v>2.0000651843633286E-2</v>
          </cell>
          <cell r="D2742">
            <v>1177656.99</v>
          </cell>
          <cell r="E2742">
            <v>633833.18999999994</v>
          </cell>
          <cell r="F2742">
            <v>262.22000000000003</v>
          </cell>
          <cell r="G2742">
            <v>1177658.3633000001</v>
          </cell>
          <cell r="H2742">
            <v>633836.40919999999</v>
          </cell>
          <cell r="I2742">
            <v>262.29000000000002</v>
          </cell>
          <cell r="J2742">
            <v>1177659.73</v>
          </cell>
          <cell r="K2742">
            <v>633839.63</v>
          </cell>
          <cell r="L2742">
            <v>262.22000000000003</v>
          </cell>
          <cell r="M2742">
            <v>-2.000700651295122E-2</v>
          </cell>
          <cell r="N2742">
            <v>3.4987742896309744</v>
          </cell>
          <cell r="O2742">
            <v>6.998660220712563</v>
          </cell>
        </row>
        <row r="2743">
          <cell r="A2743">
            <v>36560</v>
          </cell>
          <cell r="B2743">
            <v>3.498388527590965</v>
          </cell>
          <cell r="C2743">
            <v>2.029505855053242E-2</v>
          </cell>
          <cell r="D2743">
            <v>1177647.79</v>
          </cell>
          <cell r="E2743">
            <v>633837.11</v>
          </cell>
          <cell r="F2743">
            <v>262.42</v>
          </cell>
          <cell r="G2743">
            <v>1177649.1629999999</v>
          </cell>
          <cell r="H2743">
            <v>633840.32770000002</v>
          </cell>
          <cell r="I2743">
            <v>262.49099999999999</v>
          </cell>
          <cell r="J2743">
            <v>1177650.53</v>
          </cell>
          <cell r="K2743">
            <v>633843.55000000005</v>
          </cell>
          <cell r="L2743">
            <v>262.42</v>
          </cell>
          <cell r="M2743">
            <v>-2.0284136083691347E-2</v>
          </cell>
          <cell r="N2743">
            <v>3.5002723166038243</v>
          </cell>
          <cell r="O2743">
            <v>6.9986608441947897</v>
          </cell>
        </row>
        <row r="2744">
          <cell r="A2744">
            <v>36570</v>
          </cell>
          <cell r="B2744">
            <v>3.4968911521545589</v>
          </cell>
          <cell r="C2744">
            <v>2.0589717228012935E-2</v>
          </cell>
          <cell r="D2744">
            <v>1177638.5900000001</v>
          </cell>
          <cell r="E2744">
            <v>633841.03</v>
          </cell>
          <cell r="F2744">
            <v>262.62</v>
          </cell>
          <cell r="G2744">
            <v>1177639.9627</v>
          </cell>
          <cell r="H2744">
            <v>633844.24620000005</v>
          </cell>
          <cell r="I2744">
            <v>262.69200000000001</v>
          </cell>
          <cell r="J2744">
            <v>1177641.33</v>
          </cell>
          <cell r="K2744">
            <v>633847.47</v>
          </cell>
          <cell r="L2744">
            <v>262.62</v>
          </cell>
          <cell r="M2744">
            <v>-2.0561028387532126E-2</v>
          </cell>
          <cell r="N2744">
            <v>3.5017703707691177</v>
          </cell>
          <cell r="O2744">
            <v>6.9986615229236762</v>
          </cell>
        </row>
        <row r="2745">
          <cell r="A2745">
            <v>36580</v>
          </cell>
          <cell r="B2745">
            <v>3.5045929649695293</v>
          </cell>
          <cell r="C2745">
            <v>2.0829808405614311E-2</v>
          </cell>
          <cell r="D2745">
            <v>1177629.3899999999</v>
          </cell>
          <cell r="E2745">
            <v>633844.93999999994</v>
          </cell>
          <cell r="F2745">
            <v>262.82</v>
          </cell>
          <cell r="G2745">
            <v>1177630.7623999999</v>
          </cell>
          <cell r="H2745">
            <v>633848.16469999996</v>
          </cell>
          <cell r="I2745">
            <v>262.89299999999997</v>
          </cell>
          <cell r="J2745">
            <v>1177632.1299999999</v>
          </cell>
          <cell r="K2745">
            <v>633851.38</v>
          </cell>
          <cell r="L2745">
            <v>262.82</v>
          </cell>
          <cell r="M2745">
            <v>-2.0892576141658344E-2</v>
          </cell>
          <cell r="N2745">
            <v>3.494064087885369</v>
          </cell>
          <cell r="O2745">
            <v>6.9986570528548988</v>
          </cell>
        </row>
        <row r="2746">
          <cell r="A2746">
            <v>36590</v>
          </cell>
          <cell r="B2746">
            <v>3.503095295613643</v>
          </cell>
          <cell r="C2746">
            <v>2.0267790056675918E-2</v>
          </cell>
          <cell r="D2746">
            <v>1177620.19</v>
          </cell>
          <cell r="E2746">
            <v>633848.86</v>
          </cell>
          <cell r="F2746">
            <v>263.02</v>
          </cell>
          <cell r="G2746">
            <v>1177621.5621</v>
          </cell>
          <cell r="H2746">
            <v>633852.08319999999</v>
          </cell>
          <cell r="I2746">
            <v>263.09100000000001</v>
          </cell>
          <cell r="J2746">
            <v>1177622.93</v>
          </cell>
          <cell r="K2746">
            <v>633855.30000000005</v>
          </cell>
          <cell r="L2746">
            <v>263.02</v>
          </cell>
          <cell r="M2746">
            <v>-2.0311470097775116E-2</v>
          </cell>
          <cell r="N2746">
            <v>3.4955618504346271</v>
          </cell>
          <cell r="O2746">
            <v>6.9986571460482701</v>
          </cell>
        </row>
        <row r="2747">
          <cell r="A2747">
            <v>36600</v>
          </cell>
          <cell r="B2747">
            <v>3.501597653955546</v>
          </cell>
          <cell r="C2747">
            <v>1.9419706865284218E-2</v>
          </cell>
          <cell r="D2747">
            <v>1177610.99</v>
          </cell>
          <cell r="E2747">
            <v>633852.78</v>
          </cell>
          <cell r="F2747">
            <v>263.18</v>
          </cell>
          <cell r="G2747">
            <v>1177612.3618000001</v>
          </cell>
          <cell r="H2747">
            <v>633856.00170000002</v>
          </cell>
          <cell r="I2747">
            <v>263.24799999999999</v>
          </cell>
          <cell r="J2747">
            <v>1177613.73</v>
          </cell>
          <cell r="K2747">
            <v>633859.22</v>
          </cell>
          <cell r="L2747">
            <v>263.18</v>
          </cell>
          <cell r="M2747">
            <v>-1.9444907147670228E-2</v>
          </cell>
          <cell r="N2747">
            <v>3.4970596405306562</v>
          </cell>
          <cell r="O2747">
            <v>6.9986572944862022</v>
          </cell>
        </row>
        <row r="2748">
          <cell r="A2748">
            <v>36610</v>
          </cell>
          <cell r="B2748">
            <v>3.5000080371235129</v>
          </cell>
          <cell r="C2748">
            <v>2.0571381332934322E-2</v>
          </cell>
          <cell r="D2748">
            <v>1177601.79</v>
          </cell>
          <cell r="E2748">
            <v>633856.69999999995</v>
          </cell>
          <cell r="F2748">
            <v>263.27999999999997</v>
          </cell>
          <cell r="G2748">
            <v>1177603.1614999999</v>
          </cell>
          <cell r="H2748">
            <v>633859.92009999999</v>
          </cell>
          <cell r="I2748">
            <v>263.35199999999998</v>
          </cell>
          <cell r="J2748">
            <v>1177604.53</v>
          </cell>
          <cell r="K2748">
            <v>633863.14</v>
          </cell>
          <cell r="L2748">
            <v>263.27999999999997</v>
          </cell>
          <cell r="M2748">
            <v>-2.0579369321365629E-2</v>
          </cell>
          <cell r="N2748">
            <v>3.4986494909371144</v>
          </cell>
          <cell r="O2748">
            <v>6.9986575280606278</v>
          </cell>
        </row>
        <row r="2749">
          <cell r="A2749">
            <v>36620</v>
          </cell>
          <cell r="B2749">
            <v>3.4985104544599785</v>
          </cell>
          <cell r="C2749">
            <v>2.1151859044947385E-2</v>
          </cell>
          <cell r="D2749">
            <v>1177592.5900000001</v>
          </cell>
          <cell r="E2749">
            <v>633860.62</v>
          </cell>
          <cell r="F2749">
            <v>263.33</v>
          </cell>
          <cell r="G2749">
            <v>1177593.9612</v>
          </cell>
          <cell r="H2749">
            <v>633863.83860000002</v>
          </cell>
          <cell r="I2749">
            <v>263.404</v>
          </cell>
          <cell r="J2749">
            <v>1177595.33</v>
          </cell>
          <cell r="K2749">
            <v>633867.06000000006</v>
          </cell>
          <cell r="L2749">
            <v>263.33</v>
          </cell>
          <cell r="M2749">
            <v>-2.1141967127581245E-2</v>
          </cell>
          <cell r="N2749">
            <v>3.5001473398127585</v>
          </cell>
          <cell r="O2749">
            <v>6.998657794272737</v>
          </cell>
        </row>
        <row r="2750">
          <cell r="A2750">
            <v>36630</v>
          </cell>
          <cell r="B2750">
            <v>3.4970128996960743</v>
          </cell>
          <cell r="C2750">
            <v>2.0589000402675167E-2</v>
          </cell>
          <cell r="D2750">
            <v>1177583.3899999999</v>
          </cell>
          <cell r="E2750">
            <v>633864.54</v>
          </cell>
          <cell r="F2750">
            <v>263.33</v>
          </cell>
          <cell r="G2750">
            <v>1177584.7609000001</v>
          </cell>
          <cell r="H2750">
            <v>633867.75710000005</v>
          </cell>
          <cell r="I2750">
            <v>263.40199999999999</v>
          </cell>
          <cell r="J2750">
            <v>1177586.1299999999</v>
          </cell>
          <cell r="K2750">
            <v>633870.98</v>
          </cell>
          <cell r="L2750">
            <v>263.33</v>
          </cell>
          <cell r="M2750">
            <v>-2.0561763273536149E-2</v>
          </cell>
          <cell r="N2750">
            <v>3.5016452160340616</v>
          </cell>
          <cell r="O2750">
            <v>6.9986581157301355</v>
          </cell>
        </row>
        <row r="2751">
          <cell r="A2751">
            <v>36640</v>
          </cell>
          <cell r="B2751">
            <v>3.4955153725937183</v>
          </cell>
          <cell r="C2751">
            <v>1.9739578472733502E-2</v>
          </cell>
          <cell r="D2751">
            <v>1177574.19</v>
          </cell>
          <cell r="E2751">
            <v>633868.46</v>
          </cell>
          <cell r="F2751">
            <v>263.29000000000002</v>
          </cell>
          <cell r="G2751">
            <v>1177575.5606</v>
          </cell>
          <cell r="H2751">
            <v>633871.67559999996</v>
          </cell>
          <cell r="I2751">
            <v>263.35899999999998</v>
          </cell>
          <cell r="J2751">
            <v>1177576.93</v>
          </cell>
          <cell r="K2751">
            <v>633874.9</v>
          </cell>
          <cell r="L2751">
            <v>263.29000000000002</v>
          </cell>
          <cell r="M2751">
            <v>-1.969659749351144E-2</v>
          </cell>
          <cell r="N2751">
            <v>3.5031431201602374</v>
          </cell>
          <cell r="O2751">
            <v>6.9986584927539557</v>
          </cell>
        </row>
        <row r="2752">
          <cell r="A2752">
            <v>36650</v>
          </cell>
          <cell r="B2752">
            <v>3.5032189340855315</v>
          </cell>
          <cell r="C2752">
            <v>2.0837978263278243E-2</v>
          </cell>
          <cell r="D2752">
            <v>1177564.99</v>
          </cell>
          <cell r="E2752">
            <v>633872.37</v>
          </cell>
          <cell r="F2752">
            <v>263.24</v>
          </cell>
          <cell r="G2752">
            <v>1177566.3603000001</v>
          </cell>
          <cell r="H2752">
            <v>633875.59409999999</v>
          </cell>
          <cell r="I2752">
            <v>263.31299999999999</v>
          </cell>
          <cell r="J2752">
            <v>1177567.73</v>
          </cell>
          <cell r="K2752">
            <v>633878.81000000006</v>
          </cell>
          <cell r="L2752">
            <v>263.24</v>
          </cell>
          <cell r="M2752">
            <v>-2.088436063991039E-2</v>
          </cell>
          <cell r="N2752">
            <v>3.4954385848171365</v>
          </cell>
          <cell r="O2752">
            <v>6.9986575189026681</v>
          </cell>
        </row>
        <row r="2753">
          <cell r="A2753">
            <v>36660</v>
          </cell>
          <cell r="B2753">
            <v>3.501629085030002</v>
          </cell>
          <cell r="C2753">
            <v>1.9705113912550688E-2</v>
          </cell>
          <cell r="D2753">
            <v>1177555.79</v>
          </cell>
          <cell r="E2753">
            <v>633876.29</v>
          </cell>
          <cell r="F2753">
            <v>263.2</v>
          </cell>
          <cell r="G2753">
            <v>1177557.1599999999</v>
          </cell>
          <cell r="H2753">
            <v>633879.51249999995</v>
          </cell>
          <cell r="I2753">
            <v>263.26900000000001</v>
          </cell>
          <cell r="J2753">
            <v>1177558.53</v>
          </cell>
          <cell r="K2753">
            <v>633882.73</v>
          </cell>
          <cell r="L2753">
            <v>263.2</v>
          </cell>
          <cell r="M2753">
            <v>-1.9731039042442892E-2</v>
          </cell>
          <cell r="N2753">
            <v>3.4970282027009749</v>
          </cell>
          <cell r="O2753">
            <v>6.9986572877309765</v>
          </cell>
        </row>
        <row r="2754">
          <cell r="A2754">
            <v>36670</v>
          </cell>
          <cell r="B2754">
            <v>3.5001312960965834</v>
          </cell>
          <cell r="C2754">
            <v>2.1427767605069599E-2</v>
          </cell>
          <cell r="D2754">
            <v>1177546.5900000001</v>
          </cell>
          <cell r="E2754">
            <v>633880.21</v>
          </cell>
          <cell r="F2754">
            <v>263.17</v>
          </cell>
          <cell r="G2754">
            <v>1177547.9597</v>
          </cell>
          <cell r="H2754">
            <v>633883.43099999998</v>
          </cell>
          <cell r="I2754">
            <v>263.245</v>
          </cell>
          <cell r="J2754">
            <v>1177549.33</v>
          </cell>
          <cell r="K2754">
            <v>633886.65</v>
          </cell>
          <cell r="L2754">
            <v>263.17</v>
          </cell>
          <cell r="M2754">
            <v>-2.1437600668315432E-2</v>
          </cell>
          <cell r="N2754">
            <v>3.4985258453310921</v>
          </cell>
          <cell r="O2754">
            <v>6.9986571414276755</v>
          </cell>
        </row>
        <row r="2755">
          <cell r="A2755">
            <v>36680</v>
          </cell>
          <cell r="B2755">
            <v>3.4986335347659447</v>
          </cell>
          <cell r="C2755">
            <v>1.915033379010057E-2</v>
          </cell>
          <cell r="D2755">
            <v>1177537.3899999999</v>
          </cell>
          <cell r="E2755">
            <v>633884.13</v>
          </cell>
          <cell r="F2755">
            <v>263.18</v>
          </cell>
          <cell r="G2755">
            <v>1177538.7594000001</v>
          </cell>
          <cell r="H2755">
            <v>633887.34950000001</v>
          </cell>
          <cell r="I2755">
            <v>263.24700000000001</v>
          </cell>
          <cell r="J2755">
            <v>1177540.1299999999</v>
          </cell>
          <cell r="K2755">
            <v>633890.56999999995</v>
          </cell>
          <cell r="L2755">
            <v>263.18</v>
          </cell>
          <cell r="M2755">
            <v>-1.9142728528357286E-2</v>
          </cell>
          <cell r="N2755">
            <v>3.5000235154960331</v>
          </cell>
          <cell r="O2755">
            <v>6.9986570502619774</v>
          </cell>
        </row>
        <row r="2756">
          <cell r="A2756">
            <v>36690</v>
          </cell>
          <cell r="B2756">
            <v>3.4971358009073117</v>
          </cell>
          <cell r="C2756">
            <v>1.9158535388481199E-2</v>
          </cell>
          <cell r="D2756">
            <v>1177528.19</v>
          </cell>
          <cell r="E2756">
            <v>633888.05000000005</v>
          </cell>
          <cell r="F2756">
            <v>263.20999999999998</v>
          </cell>
          <cell r="G2756">
            <v>1177529.5591</v>
          </cell>
          <cell r="H2756">
            <v>633891.26800000004</v>
          </cell>
          <cell r="I2756">
            <v>263.27699999999999</v>
          </cell>
          <cell r="J2756">
            <v>1177530.93</v>
          </cell>
          <cell r="K2756">
            <v>633894.49</v>
          </cell>
          <cell r="L2756">
            <v>263.20999999999998</v>
          </cell>
          <cell r="M2756">
            <v>-1.9134540650177872E-2</v>
          </cell>
          <cell r="N2756">
            <v>3.5015212136479721</v>
          </cell>
          <cell r="O2756">
            <v>6.9986570145552838</v>
          </cell>
        </row>
        <row r="2757">
          <cell r="A2757">
            <v>36700</v>
          </cell>
          <cell r="B2757">
            <v>3.4956380948296264</v>
          </cell>
          <cell r="C2757">
            <v>2.1169239490056238E-2</v>
          </cell>
          <cell r="D2757">
            <v>1177518.99</v>
          </cell>
          <cell r="E2757">
            <v>633891.97</v>
          </cell>
          <cell r="F2757">
            <v>263.26</v>
          </cell>
          <cell r="G2757">
            <v>1177520.3588</v>
          </cell>
          <cell r="H2757">
            <v>633895.18649999995</v>
          </cell>
          <cell r="I2757">
            <v>263.334</v>
          </cell>
          <cell r="J2757">
            <v>1177521.73</v>
          </cell>
          <cell r="K2757">
            <v>633898.41</v>
          </cell>
          <cell r="L2757">
            <v>263.26</v>
          </cell>
          <cell r="M2757">
            <v>-2.1124636000695484E-2</v>
          </cell>
          <cell r="N2757">
            <v>3.5030189394778679</v>
          </cell>
          <cell r="O2757">
            <v>6.9986570343074943</v>
          </cell>
        </row>
        <row r="2758">
          <cell r="A2758">
            <v>36710</v>
          </cell>
          <cell r="B2758">
            <v>3.5033437241416614</v>
          </cell>
          <cell r="C2758">
            <v>1.9410028063016855E-2</v>
          </cell>
          <cell r="D2758">
            <v>1177509.79</v>
          </cell>
          <cell r="E2758">
            <v>633895.88</v>
          </cell>
          <cell r="F2758">
            <v>263.35000000000002</v>
          </cell>
          <cell r="G2758">
            <v>1177511.1584999999</v>
          </cell>
          <cell r="H2758">
            <v>633899.10499999998</v>
          </cell>
          <cell r="I2758">
            <v>263.41800000000001</v>
          </cell>
          <cell r="J2758">
            <v>1177512.53</v>
          </cell>
          <cell r="K2758">
            <v>633902.32999999996</v>
          </cell>
          <cell r="L2758">
            <v>263.35000000000002</v>
          </cell>
          <cell r="M2758">
            <v>-1.9403531488228407E-2</v>
          </cell>
          <cell r="N2758">
            <v>3.5045166928111704</v>
          </cell>
          <cell r="O2758">
            <v>7.0078604169528322</v>
          </cell>
        </row>
        <row r="2759">
          <cell r="A2759">
            <v>36720</v>
          </cell>
          <cell r="B2759">
            <v>3.5017536748197005</v>
          </cell>
          <cell r="C2759">
            <v>1.9704412819262485E-2</v>
          </cell>
          <cell r="D2759">
            <v>1177500.5900000001</v>
          </cell>
          <cell r="E2759">
            <v>633899.80000000005</v>
          </cell>
          <cell r="F2759">
            <v>263.45999999999998</v>
          </cell>
          <cell r="G2759">
            <v>1177501.9582</v>
          </cell>
          <cell r="H2759">
            <v>633903.02339999995</v>
          </cell>
          <cell r="I2759">
            <v>263.529</v>
          </cell>
          <cell r="J2759">
            <v>1177503.33</v>
          </cell>
          <cell r="K2759">
            <v>633906.24</v>
          </cell>
          <cell r="L2759">
            <v>263.47000000000003</v>
          </cell>
          <cell r="M2759">
            <v>-1.6872058289004812E-2</v>
          </cell>
          <cell r="N2759">
            <v>3.4969058895688039</v>
          </cell>
          <cell r="O2759">
            <v>6.9986595643885039</v>
          </cell>
        </row>
        <row r="2760">
          <cell r="A2760">
            <v>36730</v>
          </cell>
          <cell r="B2760">
            <v>3.5002557078786412</v>
          </cell>
          <cell r="C2760">
            <v>2.028423233200197E-2</v>
          </cell>
          <cell r="D2760">
            <v>1177491.3899999999</v>
          </cell>
          <cell r="E2760">
            <v>633903.72</v>
          </cell>
          <cell r="F2760">
            <v>263.58999999999997</v>
          </cell>
          <cell r="G2760">
            <v>1177492.7579000001</v>
          </cell>
          <cell r="H2760">
            <v>633906.94189999998</v>
          </cell>
          <cell r="I2760">
            <v>263.661</v>
          </cell>
          <cell r="J2760">
            <v>1177494.1299999999</v>
          </cell>
          <cell r="K2760">
            <v>633910.16</v>
          </cell>
          <cell r="L2760">
            <v>263.67</v>
          </cell>
          <cell r="M2760">
            <v>2.572602153626583E-3</v>
          </cell>
          <cell r="N2760">
            <v>3.49840335293481</v>
          </cell>
          <cell r="O2760">
            <v>6.9986590608134511</v>
          </cell>
        </row>
        <row r="2761">
          <cell r="A2761">
            <v>36740</v>
          </cell>
          <cell r="B2761">
            <v>4.000339225554125</v>
          </cell>
          <cell r="C2761">
            <v>2.0748240416668593E-2</v>
          </cell>
          <cell r="D2761">
            <v>1177481.99</v>
          </cell>
          <cell r="E2761">
            <v>633907.18000000005</v>
          </cell>
          <cell r="F2761">
            <v>263.70999999999998</v>
          </cell>
          <cell r="G2761">
            <v>1177483.5575999999</v>
          </cell>
          <cell r="H2761">
            <v>633910.86040000001</v>
          </cell>
          <cell r="I2761">
            <v>263.79300000000001</v>
          </cell>
          <cell r="J2761">
            <v>1177484.93</v>
          </cell>
          <cell r="K2761">
            <v>633914.07999999996</v>
          </cell>
          <cell r="L2761">
            <v>263.86</v>
          </cell>
          <cell r="M2761">
            <v>1.9143399479393256E-2</v>
          </cell>
          <cell r="N2761">
            <v>3.4999008442637805</v>
          </cell>
          <cell r="O2761">
            <v>7.5002400698179059</v>
          </cell>
        </row>
        <row r="2762">
          <cell r="A2762">
            <v>36750</v>
          </cell>
          <cell r="B2762">
            <v>4.5004269241910002</v>
          </cell>
          <cell r="C2762">
            <v>3.6885389496650274E-2</v>
          </cell>
          <cell r="D2762">
            <v>1177472.5900000001</v>
          </cell>
          <cell r="E2762">
            <v>633910.64</v>
          </cell>
          <cell r="F2762">
            <v>263.76</v>
          </cell>
          <cell r="G2762">
            <v>1177474.3573</v>
          </cell>
          <cell r="H2762">
            <v>633914.77890000003</v>
          </cell>
          <cell r="I2762">
            <v>263.92599999999999</v>
          </cell>
          <cell r="J2762">
            <v>1177475.73</v>
          </cell>
          <cell r="K2762">
            <v>633918</v>
          </cell>
          <cell r="L2762">
            <v>264.06</v>
          </cell>
          <cell r="M2762">
            <v>3.82704240107066E-2</v>
          </cell>
          <cell r="N2762">
            <v>3.5013983634601611</v>
          </cell>
          <cell r="O2762">
            <v>8.0018252876511617</v>
          </cell>
        </row>
        <row r="2763">
          <cell r="A2763">
            <v>36760</v>
          </cell>
          <cell r="B2763">
            <v>4.5020787375989961</v>
          </cell>
          <cell r="C2763">
            <v>5.5307784362034026E-2</v>
          </cell>
          <cell r="D2763">
            <v>1177463.5900000001</v>
          </cell>
          <cell r="E2763">
            <v>633914.04</v>
          </cell>
          <cell r="F2763">
            <v>263.81</v>
          </cell>
          <cell r="G2763">
            <v>1177465.0060000001</v>
          </cell>
          <cell r="H2763">
            <v>633918.31359999999</v>
          </cell>
          <cell r="I2763">
            <v>264.05900000000003</v>
          </cell>
          <cell r="J2763">
            <v>1177466.1100000001</v>
          </cell>
          <cell r="K2763">
            <v>633921.64</v>
          </cell>
          <cell r="L2763">
            <v>264.25</v>
          </cell>
          <cell r="M2763">
            <v>5.449640205796754E-2</v>
          </cell>
          <cell r="N2763">
            <v>3.5048185345668945</v>
          </cell>
          <cell r="O2763">
            <v>8.0068972721658902</v>
          </cell>
        </row>
        <row r="2764">
          <cell r="A2764">
            <v>36770</v>
          </cell>
          <cell r="B2764">
            <v>4.5026360333860271</v>
          </cell>
          <cell r="C2764">
            <v>5.7966044349290355E-2</v>
          </cell>
          <cell r="D2764">
            <v>1177454.3400000001</v>
          </cell>
          <cell r="E2764">
            <v>633916.68000000005</v>
          </cell>
          <cell r="F2764">
            <v>263.93</v>
          </cell>
          <cell r="G2764">
            <v>1177455.3929000001</v>
          </cell>
          <cell r="H2764">
            <v>633921.05779999995</v>
          </cell>
          <cell r="I2764">
            <v>264.19099999999997</v>
          </cell>
          <cell r="J2764">
            <v>1177456.21</v>
          </cell>
          <cell r="K2764">
            <v>633924.46</v>
          </cell>
          <cell r="L2764">
            <v>264.39</v>
          </cell>
          <cell r="M2764">
            <v>5.6874283751396471E-2</v>
          </cell>
          <cell r="N2764">
            <v>3.4989451624544827</v>
          </cell>
          <cell r="O2764">
            <v>8.0015811958405099</v>
          </cell>
        </row>
        <row r="2765">
          <cell r="A2765">
            <v>36780</v>
          </cell>
          <cell r="B2765">
            <v>4.5045420332832862</v>
          </cell>
          <cell r="C2765">
            <v>5.6387530213561514E-2</v>
          </cell>
          <cell r="D2765">
            <v>1177444.8999999999</v>
          </cell>
          <cell r="E2765">
            <v>633918.54</v>
          </cell>
          <cell r="F2765">
            <v>264.07</v>
          </cell>
          <cell r="G2765">
            <v>1177445.5847</v>
          </cell>
          <cell r="H2765">
            <v>633922.99219999998</v>
          </cell>
          <cell r="I2765">
            <v>264.32400000000001</v>
          </cell>
          <cell r="J2765">
            <v>1177446.1200000001</v>
          </cell>
          <cell r="K2765">
            <v>633926.44999999995</v>
          </cell>
          <cell r="L2765">
            <v>264.52</v>
          </cell>
          <cell r="M2765">
            <v>5.601617402169555E-2</v>
          </cell>
          <cell r="N2765">
            <v>3.498989415522328</v>
          </cell>
          <cell r="O2765">
            <v>8.0035314488056137</v>
          </cell>
        </row>
        <row r="2766">
          <cell r="A2766">
            <v>36790</v>
          </cell>
          <cell r="B2766">
            <v>4.5041461454780558</v>
          </cell>
          <cell r="C2766">
            <v>5.7058539332259572E-2</v>
          </cell>
          <cell r="D2766">
            <v>1177435.3400000001</v>
          </cell>
          <cell r="E2766">
            <v>633919.61</v>
          </cell>
          <cell r="F2766">
            <v>264.2</v>
          </cell>
          <cell r="G2766">
            <v>1177435.6495000001</v>
          </cell>
          <cell r="H2766">
            <v>633924.10349999997</v>
          </cell>
          <cell r="I2766">
            <v>264.45699999999999</v>
          </cell>
          <cell r="J2766">
            <v>1177435.8899999999</v>
          </cell>
          <cell r="K2766">
            <v>633927.59</v>
          </cell>
          <cell r="L2766">
            <v>264.66000000000003</v>
          </cell>
          <cell r="M2766">
            <v>5.8086548235790014E-2</v>
          </cell>
          <cell r="N2766">
            <v>3.4947850434492329</v>
          </cell>
          <cell r="O2766">
            <v>7.9989311889272887</v>
          </cell>
        </row>
        <row r="2767">
          <cell r="A2767">
            <v>36800</v>
          </cell>
          <cell r="B2767">
            <v>4.5044490184275956</v>
          </cell>
          <cell r="C2767">
            <v>5.7498708263863482E-2</v>
          </cell>
          <cell r="D2767">
            <v>1177425.72</v>
          </cell>
          <cell r="E2767">
            <v>633919.88</v>
          </cell>
          <cell r="F2767">
            <v>264.33</v>
          </cell>
          <cell r="G2767">
            <v>1177425.6564</v>
          </cell>
          <cell r="H2767">
            <v>633924.38399999996</v>
          </cell>
          <cell r="I2767">
            <v>264.589</v>
          </cell>
          <cell r="J2767">
            <v>1177425.6100000001</v>
          </cell>
          <cell r="K2767">
            <v>633927.88</v>
          </cell>
          <cell r="L2767">
            <v>264.79000000000002</v>
          </cell>
          <cell r="M2767">
            <v>5.7489215913788839E-2</v>
          </cell>
          <cell r="N2767">
            <v>3.4963079041022684</v>
          </cell>
          <cell r="O2767">
            <v>8.0007569225298631</v>
          </cell>
        </row>
        <row r="2768">
          <cell r="A2768">
            <v>36810</v>
          </cell>
          <cell r="B2768">
            <v>4.5028096939749869</v>
          </cell>
          <cell r="C2768">
            <v>5.5965056737161893E-2</v>
          </cell>
          <cell r="D2768">
            <v>1177416.1100000001</v>
          </cell>
          <cell r="E2768">
            <v>633919.35</v>
          </cell>
          <cell r="F2768">
            <v>264.47000000000003</v>
          </cell>
          <cell r="G2768">
            <v>1177415.6745</v>
          </cell>
          <cell r="H2768">
            <v>633923.83169999998</v>
          </cell>
          <cell r="I2768">
            <v>264.72199999999998</v>
          </cell>
          <cell r="J2768">
            <v>1177415.3400000001</v>
          </cell>
          <cell r="K2768">
            <v>633927.31999999995</v>
          </cell>
          <cell r="L2768">
            <v>264.92</v>
          </cell>
          <cell r="M2768">
            <v>5.6501991915029533E-2</v>
          </cell>
          <cell r="N2768">
            <v>3.5043012341546831</v>
          </cell>
          <cell r="O2768">
            <v>8.00711092812967</v>
          </cell>
        </row>
        <row r="2769">
          <cell r="A2769">
            <v>36820</v>
          </cell>
          <cell r="B2769">
            <v>4.5033426629857463</v>
          </cell>
          <cell r="C2769">
            <v>5.6624605117419326E-2</v>
          </cell>
          <cell r="D2769">
            <v>1177406.58</v>
          </cell>
          <cell r="E2769">
            <v>633918.02</v>
          </cell>
          <cell r="F2769">
            <v>264.60000000000002</v>
          </cell>
          <cell r="G2769">
            <v>1177405.7733</v>
          </cell>
          <cell r="H2769">
            <v>633922.45050000004</v>
          </cell>
          <cell r="I2769">
            <v>264.85500000000002</v>
          </cell>
          <cell r="J2769">
            <v>1177405.1499999999</v>
          </cell>
          <cell r="K2769">
            <v>633925.89</v>
          </cell>
          <cell r="L2769">
            <v>265.05</v>
          </cell>
          <cell r="M2769">
            <v>5.578568439204027E-2</v>
          </cell>
          <cell r="N2769">
            <v>3.4955204390719383</v>
          </cell>
          <cell r="O2769">
            <v>7.998863102057685</v>
          </cell>
        </row>
        <row r="2770">
          <cell r="A2770">
            <v>36830</v>
          </cell>
          <cell r="B2770">
            <v>4.4944808343259854</v>
          </cell>
          <cell r="C2770">
            <v>5.7181242833922549E-2</v>
          </cell>
          <cell r="D2770">
            <v>1177397.19</v>
          </cell>
          <cell r="E2770">
            <v>633915.91</v>
          </cell>
          <cell r="F2770">
            <v>264.73</v>
          </cell>
          <cell r="G2770">
            <v>1177396.0214</v>
          </cell>
          <cell r="H2770">
            <v>633920.24990000005</v>
          </cell>
          <cell r="I2770">
            <v>264.98700000000002</v>
          </cell>
          <cell r="J2770">
            <v>1177395.1100000001</v>
          </cell>
          <cell r="K2770">
            <v>633923.63</v>
          </cell>
          <cell r="L2770">
            <v>265.19</v>
          </cell>
          <cell r="M2770">
            <v>5.7986449394044744E-2</v>
          </cell>
          <cell r="N2770">
            <v>3.5008179000665423</v>
          </cell>
          <cell r="O2770">
            <v>7.9952987343925273</v>
          </cell>
        </row>
        <row r="2771">
          <cell r="A2771">
            <v>36840</v>
          </cell>
          <cell r="B2771">
            <v>4.5042803298268499</v>
          </cell>
          <cell r="C2771">
            <v>5.7722872681413601E-2</v>
          </cell>
          <cell r="D2771">
            <v>1177388.02</v>
          </cell>
          <cell r="E2771">
            <v>633913.01</v>
          </cell>
          <cell r="F2771">
            <v>264.86</v>
          </cell>
          <cell r="G2771">
            <v>1177386.4865000001</v>
          </cell>
          <cell r="H2771">
            <v>633917.2452</v>
          </cell>
          <cell r="I2771">
            <v>265.12</v>
          </cell>
          <cell r="J2771">
            <v>1177385.3</v>
          </cell>
          <cell r="K2771">
            <v>633920.54</v>
          </cell>
          <cell r="L2771">
            <v>265.32</v>
          </cell>
          <cell r="M2771">
            <v>5.7111421200874722E-2</v>
          </cell>
          <cell r="N2771">
            <v>3.5019265112759164</v>
          </cell>
          <cell r="O2771">
            <v>8.0062068411027667</v>
          </cell>
        </row>
        <row r="2772">
          <cell r="A2772">
            <v>36850</v>
          </cell>
          <cell r="B2772">
            <v>4.4969318796914086</v>
          </cell>
          <cell r="C2772">
            <v>4.2918150677707795E-2</v>
          </cell>
          <cell r="D2772">
            <v>1177379.1100000001</v>
          </cell>
          <cell r="E2772">
            <v>633909.37</v>
          </cell>
          <cell r="F2772">
            <v>265.06</v>
          </cell>
          <cell r="G2772">
            <v>1177377.2348</v>
          </cell>
          <cell r="H2772">
            <v>633913.45730000001</v>
          </cell>
          <cell r="I2772">
            <v>265.25299999999999</v>
          </cell>
          <cell r="J2772">
            <v>1177375.77</v>
          </cell>
          <cell r="K2772">
            <v>633916.64</v>
          </cell>
          <cell r="L2772">
            <v>265.39999999999998</v>
          </cell>
          <cell r="M2772">
            <v>4.1956835211421045E-2</v>
          </cell>
          <cell r="N2772">
            <v>3.5036007663413224</v>
          </cell>
          <cell r="O2772">
            <v>8.0005326460327311</v>
          </cell>
        </row>
        <row r="2773">
          <cell r="A2773">
            <v>36860</v>
          </cell>
          <cell r="B2773">
            <v>4.1120215916016702</v>
          </cell>
          <cell r="C2773">
            <v>2.3346180914047866E-2</v>
          </cell>
          <cell r="D2773">
            <v>1177370</v>
          </cell>
          <cell r="E2773">
            <v>633905.43000000005</v>
          </cell>
          <cell r="F2773">
            <v>265.29000000000002</v>
          </cell>
          <cell r="G2773">
            <v>1177368.2171</v>
          </cell>
          <cell r="H2773">
            <v>633909.13540000003</v>
          </cell>
          <cell r="I2773">
            <v>265.38600000000002</v>
          </cell>
          <cell r="J2773">
            <v>1177366.7</v>
          </cell>
          <cell r="K2773">
            <v>633912.29</v>
          </cell>
          <cell r="L2773">
            <v>265.47000000000003</v>
          </cell>
          <cell r="M2773">
            <v>2.399697013771299E-2</v>
          </cell>
          <cell r="N2773">
            <v>3.5004419107056792</v>
          </cell>
          <cell r="O2773">
            <v>7.6124635023073495</v>
          </cell>
        </row>
        <row r="2774">
          <cell r="A2774">
            <v>36870</v>
          </cell>
          <cell r="B2774">
            <v>3.6139634212441467</v>
          </cell>
          <cell r="C2774">
            <v>1.8815907100845498E-2</v>
          </cell>
          <cell r="D2774">
            <v>1177360.78</v>
          </cell>
          <cell r="E2774">
            <v>633901.54</v>
          </cell>
          <cell r="F2774">
            <v>265.45</v>
          </cell>
          <cell r="G2774">
            <v>1177359.2084999999</v>
          </cell>
          <cell r="H2774">
            <v>633904.79440000001</v>
          </cell>
          <cell r="I2774">
            <v>265.51799999999997</v>
          </cell>
          <cell r="J2774">
            <v>1177357.69</v>
          </cell>
          <cell r="K2774">
            <v>633907.94999999995</v>
          </cell>
          <cell r="L2774">
            <v>265.54000000000002</v>
          </cell>
          <cell r="M2774">
            <v>6.2822142443601991E-3</v>
          </cell>
          <cell r="N2774">
            <v>3.5019499724636907</v>
          </cell>
          <cell r="O2774">
            <v>7.1159133937078369</v>
          </cell>
        </row>
        <row r="2775">
          <cell r="A2775">
            <v>36880</v>
          </cell>
          <cell r="B2775">
            <v>3.5005720818577779</v>
          </cell>
          <cell r="C2775">
            <v>1.8854061123918998E-2</v>
          </cell>
          <cell r="D2775">
            <v>1177351.72</v>
          </cell>
          <cell r="E2775">
            <v>633897.30000000005</v>
          </cell>
          <cell r="F2775">
            <v>265.57</v>
          </cell>
          <cell r="G2775">
            <v>1177350.1998999999</v>
          </cell>
          <cell r="H2775">
            <v>633900.45330000005</v>
          </cell>
          <cell r="I2775">
            <v>265.63600000000002</v>
          </cell>
          <cell r="J2775">
            <v>1177348.68</v>
          </cell>
          <cell r="K2775">
            <v>633903.61</v>
          </cell>
          <cell r="L2775">
            <v>265.60000000000002</v>
          </cell>
          <cell r="M2775">
            <v>-1.0275297101940199E-2</v>
          </cell>
          <cell r="N2775">
            <v>3.5035483298291963</v>
          </cell>
          <cell r="O2775">
            <v>7.0041204116869746</v>
          </cell>
        </row>
        <row r="2776">
          <cell r="A2776">
            <v>36890</v>
          </cell>
          <cell r="B2776">
            <v>3.499106847518664</v>
          </cell>
          <cell r="C2776">
            <v>1.8576168957541678E-2</v>
          </cell>
          <cell r="D2776">
            <v>1177342.71</v>
          </cell>
          <cell r="E2776">
            <v>633892.96</v>
          </cell>
          <cell r="F2776">
            <v>265.64999999999998</v>
          </cell>
          <cell r="G2776">
            <v>1177341.1912</v>
          </cell>
          <cell r="H2776">
            <v>633896.11230000004</v>
          </cell>
          <cell r="I2776">
            <v>265.71499999999997</v>
          </cell>
          <cell r="J2776">
            <v>1177339.67</v>
          </cell>
          <cell r="K2776">
            <v>633899.27</v>
          </cell>
          <cell r="L2776">
            <v>265.64999999999998</v>
          </cell>
          <cell r="M2776">
            <v>-1.8544865060957965E-2</v>
          </cell>
          <cell r="N2776">
            <v>3.5050133708894209</v>
          </cell>
          <cell r="O2776">
            <v>7.0041202184080849</v>
          </cell>
        </row>
        <row r="2777">
          <cell r="A2777">
            <v>36900</v>
          </cell>
          <cell r="B2777">
            <v>3.4975082844515621</v>
          </cell>
          <cell r="C2777">
            <v>1.9156495010422377E-2</v>
          </cell>
          <cell r="D2777">
            <v>1177333.7</v>
          </cell>
          <cell r="E2777">
            <v>633888.62</v>
          </cell>
          <cell r="F2777">
            <v>265.69</v>
          </cell>
          <cell r="G2777">
            <v>1177332.1825999999</v>
          </cell>
          <cell r="H2777">
            <v>633891.77119999996</v>
          </cell>
          <cell r="I2777">
            <v>265.75700000000001</v>
          </cell>
          <cell r="J2777">
            <v>1177330.6599999999</v>
          </cell>
          <cell r="K2777">
            <v>633894.92000000004</v>
          </cell>
          <cell r="L2777">
            <v>265.69</v>
          </cell>
          <cell r="M2777">
            <v>-1.9155956320103921E-2</v>
          </cell>
          <cell r="N2777">
            <v>3.4976066389174036</v>
          </cell>
          <cell r="O2777">
            <v>6.9951149233689662</v>
          </cell>
        </row>
        <row r="2778">
          <cell r="A2778">
            <v>36910</v>
          </cell>
          <cell r="B2778">
            <v>3.4960000055711538</v>
          </cell>
          <cell r="C2778">
            <v>2.00228832632845E-2</v>
          </cell>
          <cell r="D2778">
            <v>1177324.69</v>
          </cell>
          <cell r="E2778">
            <v>633884.28</v>
          </cell>
          <cell r="F2778">
            <v>265.69</v>
          </cell>
          <cell r="G2778">
            <v>1177323.1740000001</v>
          </cell>
          <cell r="H2778">
            <v>633887.43019999994</v>
          </cell>
          <cell r="I2778">
            <v>265.76</v>
          </cell>
          <cell r="J2778">
            <v>1177321.6499999999</v>
          </cell>
          <cell r="K2778">
            <v>633890.57999999996</v>
          </cell>
          <cell r="L2778">
            <v>265.69</v>
          </cell>
          <cell r="M2778">
            <v>-2.0005050042095979E-2</v>
          </cell>
          <cell r="N2778">
            <v>3.4991164657271261</v>
          </cell>
          <cell r="O2778">
            <v>6.9951164712982798</v>
          </cell>
        </row>
        <row r="2779">
          <cell r="A2779">
            <v>36920</v>
          </cell>
          <cell r="B2779">
            <v>3.4945352667362468</v>
          </cell>
          <cell r="C2779">
            <v>1.8886631543889205E-2</v>
          </cell>
          <cell r="D2779">
            <v>1177315.68</v>
          </cell>
          <cell r="E2779">
            <v>633879.93999999994</v>
          </cell>
          <cell r="F2779">
            <v>265.66000000000003</v>
          </cell>
          <cell r="G2779">
            <v>1177314.1653</v>
          </cell>
          <cell r="H2779">
            <v>633883.08920000005</v>
          </cell>
          <cell r="I2779">
            <v>265.726</v>
          </cell>
          <cell r="J2779">
            <v>1177312.6499999999</v>
          </cell>
          <cell r="K2779">
            <v>633886.24</v>
          </cell>
          <cell r="L2779">
            <v>265.66000000000003</v>
          </cell>
          <cell r="M2779">
            <v>-1.8877437588517239E-2</v>
          </cell>
          <cell r="N2779">
            <v>3.4962372244907081</v>
          </cell>
          <cell r="O2779">
            <v>6.9907724912269549</v>
          </cell>
        </row>
        <row r="2780">
          <cell r="A2780">
            <v>36930</v>
          </cell>
          <cell r="B2780">
            <v>3.497281301232023</v>
          </cell>
          <cell r="C2780">
            <v>2.1159293069717765E-2</v>
          </cell>
          <cell r="D2780">
            <v>1177306.68</v>
          </cell>
          <cell r="E2780">
            <v>633875.6</v>
          </cell>
          <cell r="F2780">
            <v>265.58</v>
          </cell>
          <cell r="G2780">
            <v>1177305.1566999999</v>
          </cell>
          <cell r="H2780">
            <v>633878.74809999997</v>
          </cell>
          <cell r="I2780">
            <v>265.654</v>
          </cell>
          <cell r="J2780">
            <v>1177303.6399999999</v>
          </cell>
          <cell r="K2780">
            <v>633881.9</v>
          </cell>
          <cell r="L2780">
            <v>265.58</v>
          </cell>
          <cell r="M2780">
            <v>-2.1155941172861348E-2</v>
          </cell>
          <cell r="N2780">
            <v>3.4978354021393678</v>
          </cell>
          <cell r="O2780">
            <v>6.9951167033713908</v>
          </cell>
        </row>
        <row r="2781">
          <cell r="A2781">
            <v>36940</v>
          </cell>
          <cell r="B2781">
            <v>3.5047767431248942</v>
          </cell>
          <cell r="C2781">
            <v>2.0828716163783817E-2</v>
          </cell>
          <cell r="D2781">
            <v>1177297.67</v>
          </cell>
          <cell r="E2781">
            <v>633871.25</v>
          </cell>
          <cell r="F2781">
            <v>265.47000000000003</v>
          </cell>
          <cell r="G2781">
            <v>1177296.1481000001</v>
          </cell>
          <cell r="H2781">
            <v>633874.40709999995</v>
          </cell>
          <cell r="I2781">
            <v>265.54300000000001</v>
          </cell>
          <cell r="J2781">
            <v>1177294.6299999999</v>
          </cell>
          <cell r="K2781">
            <v>633877.56000000006</v>
          </cell>
          <cell r="L2781">
            <v>265.47000000000003</v>
          </cell>
          <cell r="M2781">
            <v>-2.0861054866447036E-2</v>
          </cell>
          <cell r="N2781">
            <v>3.4993436557895468</v>
          </cell>
          <cell r="O2781">
            <v>7.0041203989144414</v>
          </cell>
        </row>
        <row r="2782">
          <cell r="A2782">
            <v>36950</v>
          </cell>
          <cell r="B2782">
            <v>3.503268111312146</v>
          </cell>
          <cell r="C2782">
            <v>1.8554103749613395E-2</v>
          </cell>
          <cell r="D2782">
            <v>1177288.6599999999</v>
          </cell>
          <cell r="E2782">
            <v>633866.91</v>
          </cell>
          <cell r="F2782">
            <v>265.33</v>
          </cell>
          <cell r="G2782">
            <v>1177287.1395</v>
          </cell>
          <cell r="H2782">
            <v>633870.06610000005</v>
          </cell>
          <cell r="I2782">
            <v>265.39499999999998</v>
          </cell>
          <cell r="J2782">
            <v>1177285.6200000001</v>
          </cell>
          <cell r="K2782">
            <v>633873.22</v>
          </cell>
          <cell r="L2782">
            <v>265.33</v>
          </cell>
          <cell r="M2782">
            <v>-1.8566908299818049E-2</v>
          </cell>
          <cell r="N2782">
            <v>3.5008521047435082</v>
          </cell>
          <cell r="O2782">
            <v>7.0041202160556537</v>
          </cell>
        </row>
        <row r="2783">
          <cell r="A2783">
            <v>36960</v>
          </cell>
          <cell r="B2783">
            <v>3.5017129579846262</v>
          </cell>
          <cell r="C2783">
            <v>1.970464193607949E-2</v>
          </cell>
          <cell r="D2783">
            <v>1177279.6499999999</v>
          </cell>
          <cell r="E2783">
            <v>633862.56999999995</v>
          </cell>
          <cell r="F2783">
            <v>265.14</v>
          </cell>
          <cell r="G2783">
            <v>1177278.1307999999</v>
          </cell>
          <cell r="H2783">
            <v>633865.72499999998</v>
          </cell>
          <cell r="I2783">
            <v>265.209</v>
          </cell>
          <cell r="J2783">
            <v>1177276.6100000001</v>
          </cell>
          <cell r="K2783">
            <v>633868.88</v>
          </cell>
          <cell r="L2783">
            <v>265.14</v>
          </cell>
          <cell r="M2783">
            <v>-1.9700734950504124E-2</v>
          </cell>
          <cell r="N2783">
            <v>3.5024074062907573</v>
          </cell>
          <cell r="O2783">
            <v>7.0041203642753835</v>
          </cell>
        </row>
        <row r="2784">
          <cell r="A2784">
            <v>36970</v>
          </cell>
          <cell r="B2784">
            <v>3.5002046853380704</v>
          </cell>
          <cell r="C2784">
            <v>9.9994152189544043E-3</v>
          </cell>
          <cell r="D2784">
            <v>1177270.6399999999</v>
          </cell>
          <cell r="E2784">
            <v>633858.23</v>
          </cell>
          <cell r="F2784">
            <v>264.95</v>
          </cell>
          <cell r="G2784">
            <v>1177269.1222000001</v>
          </cell>
          <cell r="H2784">
            <v>633861.38399999996</v>
          </cell>
          <cell r="I2784">
            <v>264.98500000000001</v>
          </cell>
          <cell r="J2784">
            <v>1177267.6000000001</v>
          </cell>
          <cell r="K2784">
            <v>633864.54</v>
          </cell>
          <cell r="L2784">
            <v>264.91000000000003</v>
          </cell>
          <cell r="M2784">
            <v>-2.140462140125297E-2</v>
          </cell>
          <cell r="N2784">
            <v>3.5039162148225769</v>
          </cell>
          <cell r="O2784">
            <v>7.0041209001606468</v>
          </cell>
        </row>
        <row r="2785">
          <cell r="A2785">
            <v>36980</v>
          </cell>
          <cell r="B2785">
            <v>3.4986966086122786</v>
          </cell>
          <cell r="C2785">
            <v>-1.0003725362700298E-2</v>
          </cell>
          <cell r="D2785">
            <v>1177261.6299999999</v>
          </cell>
          <cell r="E2785">
            <v>633853.89</v>
          </cell>
          <cell r="F2785">
            <v>264.77999999999997</v>
          </cell>
          <cell r="G2785">
            <v>1177260.1136</v>
          </cell>
          <cell r="H2785">
            <v>633857.04299999995</v>
          </cell>
          <cell r="I2785">
            <v>264.745</v>
          </cell>
          <cell r="J2785">
            <v>1177258.53</v>
          </cell>
          <cell r="K2785">
            <v>633860.32999999996</v>
          </cell>
          <cell r="L2785">
            <v>264.67</v>
          </cell>
          <cell r="M2785">
            <v>-2.0555925369622495E-2</v>
          </cell>
          <cell r="N2785">
            <v>3.648583007156831</v>
          </cell>
          <cell r="O2785">
            <v>7.1472796157691096</v>
          </cell>
        </row>
        <row r="2786">
          <cell r="A2786">
            <v>36990</v>
          </cell>
          <cell r="B2786">
            <v>3.4971419216555595</v>
          </cell>
          <cell r="C2786">
            <v>-2.6879092157504149E-2</v>
          </cell>
          <cell r="D2786">
            <v>1177252.6200000001</v>
          </cell>
          <cell r="E2786">
            <v>633849.55000000005</v>
          </cell>
          <cell r="F2786">
            <v>264.60000000000002</v>
          </cell>
          <cell r="G2786">
            <v>1177251.1048999999</v>
          </cell>
          <cell r="H2786">
            <v>633852.70189999999</v>
          </cell>
          <cell r="I2786">
            <v>264.50599999999997</v>
          </cell>
          <cell r="J2786">
            <v>1177249.3</v>
          </cell>
          <cell r="K2786">
            <v>633856.43999999994</v>
          </cell>
          <cell r="L2786">
            <v>264.39</v>
          </cell>
          <cell r="M2786">
            <v>-2.7944867006638105E-2</v>
          </cell>
          <cell r="N2786">
            <v>4.151030669511881</v>
          </cell>
          <cell r="O2786">
            <v>7.648172591167441</v>
          </cell>
        </row>
        <row r="2787">
          <cell r="A2787">
            <v>37000</v>
          </cell>
          <cell r="B2787">
            <v>3.5051040498995021</v>
          </cell>
          <cell r="C2787">
            <v>-4.6503612354869876E-2</v>
          </cell>
          <cell r="D2787">
            <v>1177243.48</v>
          </cell>
          <cell r="E2787">
            <v>633845.19999999995</v>
          </cell>
          <cell r="F2787">
            <v>264.43</v>
          </cell>
          <cell r="G2787">
            <v>1177242.0732</v>
          </cell>
          <cell r="H2787">
            <v>633848.41040000005</v>
          </cell>
          <cell r="I2787">
            <v>264.267</v>
          </cell>
          <cell r="J2787">
            <v>1177240.27</v>
          </cell>
          <cell r="K2787">
            <v>633852.53</v>
          </cell>
          <cell r="L2787">
            <v>264.06</v>
          </cell>
          <cell r="M2787">
            <v>-4.6031113454717748E-2</v>
          </cell>
          <cell r="N2787">
            <v>4.4969583497828278</v>
          </cell>
          <cell r="O2787">
            <v>8.0020623996823304</v>
          </cell>
          <cell r="P2787">
            <v>7.237652243675333</v>
          </cell>
        </row>
        <row r="2788">
          <cell r="A2788">
            <v>37010</v>
          </cell>
          <cell r="B2788">
            <v>3.4979722269169491</v>
          </cell>
          <cell r="C2788">
            <v>-6.0892421718212644E-2</v>
          </cell>
          <cell r="D2788">
            <v>1177233.7</v>
          </cell>
          <cell r="E2788">
            <v>633841.61</v>
          </cell>
          <cell r="F2788">
            <v>264.24</v>
          </cell>
          <cell r="G2788">
            <v>1177232.6936999999</v>
          </cell>
          <cell r="H2788">
            <v>633844.96010000003</v>
          </cell>
          <cell r="I2788">
            <v>264.02699999999999</v>
          </cell>
          <cell r="J2788">
            <v>1177231.3999999999</v>
          </cell>
          <cell r="K2788">
            <v>633849.27</v>
          </cell>
          <cell r="L2788">
            <v>263.76</v>
          </cell>
          <cell r="M2788">
            <v>-5.9334948291389876E-2</v>
          </cell>
          <cell r="N2788">
            <v>4.4998775205596733</v>
          </cell>
          <cell r="O2788">
            <v>7.9978497474766224</v>
          </cell>
        </row>
        <row r="2789">
          <cell r="A2789">
            <v>37020</v>
          </cell>
          <cell r="B2789">
            <v>3.5041674846250404</v>
          </cell>
          <cell r="C2789">
            <v>-6.0499391347635288E-2</v>
          </cell>
          <cell r="D2789">
            <v>1177223.57</v>
          </cell>
          <cell r="E2789">
            <v>633839.21</v>
          </cell>
          <cell r="F2789">
            <v>264</v>
          </cell>
          <cell r="G2789">
            <v>1177222.9676000001</v>
          </cell>
          <cell r="H2789">
            <v>633842.66200000001</v>
          </cell>
          <cell r="I2789">
            <v>263.78800000000001</v>
          </cell>
          <cell r="J2789">
            <v>1177222.2</v>
          </cell>
          <cell r="K2789">
            <v>633847.1</v>
          </cell>
          <cell r="L2789">
            <v>263.52</v>
          </cell>
          <cell r="M2789">
            <v>-5.9504075563347941E-2</v>
          </cell>
          <cell r="N2789">
            <v>4.5038931781188118</v>
          </cell>
          <cell r="O2789">
            <v>8.0080606627438513</v>
          </cell>
        </row>
        <row r="2790">
          <cell r="A2790">
            <v>37030</v>
          </cell>
          <cell r="B2790">
            <v>3.5044495501999768</v>
          </cell>
          <cell r="C2790">
            <v>-6.020917036399405E-2</v>
          </cell>
          <cell r="D2790">
            <v>1177213.22</v>
          </cell>
          <cell r="E2790">
            <v>633838.05000000005</v>
          </cell>
          <cell r="F2790">
            <v>263.76</v>
          </cell>
          <cell r="G2790">
            <v>1177213.0356999999</v>
          </cell>
          <cell r="H2790">
            <v>633841.54960000003</v>
          </cell>
          <cell r="I2790">
            <v>263.54899999999998</v>
          </cell>
          <cell r="J2790">
            <v>1177212.8</v>
          </cell>
          <cell r="K2790">
            <v>633846.04</v>
          </cell>
          <cell r="L2790">
            <v>263.27999999999997</v>
          </cell>
          <cell r="M2790">
            <v>-5.9823221320956438E-2</v>
          </cell>
          <cell r="N2790">
            <v>4.496581662776042</v>
          </cell>
          <cell r="O2790">
            <v>8.0010312129760184</v>
          </cell>
        </row>
        <row r="2791">
          <cell r="A2791">
            <v>37040</v>
          </cell>
          <cell r="B2791">
            <v>3.4973964372935034</v>
          </cell>
          <cell r="C2791">
            <v>-6.0330592708912473E-2</v>
          </cell>
          <cell r="D2791">
            <v>1177202.8</v>
          </cell>
          <cell r="E2791">
            <v>633838.15</v>
          </cell>
          <cell r="F2791">
            <v>263.52</v>
          </cell>
          <cell r="G2791">
            <v>1177203.0422</v>
          </cell>
          <cell r="H2791">
            <v>633841.63899999997</v>
          </cell>
          <cell r="I2791">
            <v>263.30900000000003</v>
          </cell>
          <cell r="J2791">
            <v>1177203.3500000001</v>
          </cell>
          <cell r="K2791">
            <v>633846.13</v>
          </cell>
          <cell r="L2791">
            <v>263.04000000000002</v>
          </cell>
          <cell r="M2791">
            <v>-5.9757387254934381E-2</v>
          </cell>
          <cell r="N2791">
            <v>4.5015354980700426</v>
          </cell>
          <cell r="O2791">
            <v>7.9989319353635455</v>
          </cell>
        </row>
        <row r="2792">
          <cell r="A2792">
            <v>37050</v>
          </cell>
          <cell r="B2792">
            <v>3.5019030083913867</v>
          </cell>
          <cell r="C2792">
            <v>-5.9967394727029825E-2</v>
          </cell>
          <cell r="D2792">
            <v>1177192.47</v>
          </cell>
          <cell r="E2792">
            <v>633839.49</v>
          </cell>
          <cell r="F2792">
            <v>263.27999999999997</v>
          </cell>
          <cell r="G2792">
            <v>1177193.1318000001</v>
          </cell>
          <cell r="H2792">
            <v>633842.92879999999</v>
          </cell>
          <cell r="I2792">
            <v>263.07</v>
          </cell>
          <cell r="J2792">
            <v>1177193.98</v>
          </cell>
          <cell r="K2792">
            <v>633847.35</v>
          </cell>
          <cell r="L2792">
            <v>262.8</v>
          </cell>
          <cell r="M2792">
            <v>-5.9975640502420408E-2</v>
          </cell>
          <cell r="N2792">
            <v>4.5018277043508279</v>
          </cell>
          <cell r="O2792">
            <v>8.0037307127422146</v>
          </cell>
        </row>
        <row r="2793">
          <cell r="A2793">
            <v>37060</v>
          </cell>
          <cell r="B2793">
            <v>3.4976413682089564</v>
          </cell>
          <cell r="C2793">
            <v>-6.0040460954283448E-2</v>
          </cell>
          <cell r="D2793">
            <v>1177182.3799999999</v>
          </cell>
          <cell r="E2793">
            <v>633842.06999999995</v>
          </cell>
          <cell r="F2793">
            <v>263.04000000000002</v>
          </cell>
          <cell r="G2793">
            <v>1177183.4483</v>
          </cell>
          <cell r="H2793">
            <v>633845.40049999999</v>
          </cell>
          <cell r="I2793">
            <v>262.83</v>
          </cell>
          <cell r="J2793">
            <v>1177184.82</v>
          </cell>
          <cell r="K2793">
            <v>633849.68999999994</v>
          </cell>
          <cell r="L2793">
            <v>262.56</v>
          </cell>
          <cell r="M2793">
            <v>-5.9953578167821743E-2</v>
          </cell>
          <cell r="N2793">
            <v>4.5034843332319419</v>
          </cell>
          <cell r="O2793">
            <v>8.0011257014408983</v>
          </cell>
        </row>
        <row r="2794">
          <cell r="A2794">
            <v>37070</v>
          </cell>
          <cell r="B2794">
            <v>3.498293301093391</v>
          </cell>
          <cell r="C2794">
            <v>-5.1167808011988933E-2</v>
          </cell>
          <cell r="D2794">
            <v>1177172.67</v>
          </cell>
          <cell r="E2794">
            <v>633845.84</v>
          </cell>
          <cell r="F2794">
            <v>262.77</v>
          </cell>
          <cell r="G2794">
            <v>1177174.1321</v>
          </cell>
          <cell r="H2794">
            <v>633849.01809999999</v>
          </cell>
          <cell r="I2794">
            <v>262.59100000000001</v>
          </cell>
          <cell r="J2794">
            <v>1177176.01</v>
          </cell>
          <cell r="K2794">
            <v>633853.11</v>
          </cell>
          <cell r="L2794">
            <v>262.36</v>
          </cell>
          <cell r="M2794">
            <v>-5.1307807372660177E-2</v>
          </cell>
          <cell r="N2794">
            <v>4.5022387786363476</v>
          </cell>
          <cell r="O2794">
            <v>8.000532079729739</v>
          </cell>
        </row>
        <row r="2795">
          <cell r="A2795">
            <v>37080</v>
          </cell>
          <cell r="B2795">
            <v>3.4996429903914756</v>
          </cell>
          <cell r="C2795">
            <v>-3.3717725014817061E-2</v>
          </cell>
          <cell r="D2795">
            <v>1177163.57</v>
          </cell>
          <cell r="E2795">
            <v>633850.62</v>
          </cell>
          <cell r="F2795">
            <v>262.47000000000003</v>
          </cell>
          <cell r="G2795">
            <v>1177165.2845000001</v>
          </cell>
          <cell r="H2795">
            <v>633853.67090000003</v>
          </cell>
          <cell r="I2795">
            <v>262.35199999999998</v>
          </cell>
          <cell r="J2795">
            <v>1177167.3999999999</v>
          </cell>
          <cell r="K2795">
            <v>633857.44999999995</v>
          </cell>
          <cell r="L2795">
            <v>262.2</v>
          </cell>
          <cell r="M2795">
            <v>-3.5096404545233724E-2</v>
          </cell>
          <cell r="N2795">
            <v>4.3309279673957146</v>
          </cell>
          <cell r="O2795">
            <v>7.8305709577871898</v>
          </cell>
        </row>
        <row r="2796">
          <cell r="A2796">
            <v>37090</v>
          </cell>
          <cell r="B2796">
            <v>3.4972425481158189</v>
          </cell>
          <cell r="C2796">
            <v>-1.6584494555929762E-2</v>
          </cell>
          <cell r="D2796">
            <v>1177154.8500000001</v>
          </cell>
          <cell r="E2796">
            <v>633855.51</v>
          </cell>
          <cell r="F2796">
            <v>262.17</v>
          </cell>
          <cell r="G2796">
            <v>1177156.5612000001</v>
          </cell>
          <cell r="H2796">
            <v>633858.56000000006</v>
          </cell>
          <cell r="I2796">
            <v>262.11200000000002</v>
          </cell>
          <cell r="J2796">
            <v>1177158.44</v>
          </cell>
          <cell r="K2796">
            <v>633861.9</v>
          </cell>
          <cell r="L2796">
            <v>262.04000000000002</v>
          </cell>
          <cell r="M2796">
            <v>-1.8788334508456399E-2</v>
          </cell>
          <cell r="N2796">
            <v>3.832165111154286</v>
          </cell>
          <cell r="O2796">
            <v>7.329407659270105</v>
          </cell>
        </row>
        <row r="2797">
          <cell r="A2797">
            <v>37100</v>
          </cell>
          <cell r="B2797">
            <v>3.4947949368134688</v>
          </cell>
          <cell r="C2797">
            <v>3.71981768172931E-3</v>
          </cell>
          <cell r="D2797">
            <v>1177146.1299999999</v>
          </cell>
          <cell r="E2797">
            <v>633860.4</v>
          </cell>
          <cell r="F2797">
            <v>261.86</v>
          </cell>
          <cell r="G2797">
            <v>1177147.8378000001</v>
          </cell>
          <cell r="H2797">
            <v>633863.44909999997</v>
          </cell>
          <cell r="I2797">
            <v>261.87299999999999</v>
          </cell>
          <cell r="J2797">
            <v>1177149.55</v>
          </cell>
          <cell r="K2797">
            <v>633866.5</v>
          </cell>
          <cell r="L2797">
            <v>261.8</v>
          </cell>
          <cell r="M2797">
            <v>-2.0865985393262045E-2</v>
          </cell>
          <cell r="N2797">
            <v>3.4985167785822342</v>
          </cell>
          <cell r="O2797">
            <v>6.993311715395703</v>
          </cell>
        </row>
        <row r="2798">
          <cell r="A2798">
            <v>37110</v>
          </cell>
          <cell r="B2798">
            <v>3.497289448954584</v>
          </cell>
          <cell r="C2798">
            <v>2.1159243774384329E-2</v>
          </cell>
          <cell r="D2798">
            <v>1177137.3999999999</v>
          </cell>
          <cell r="E2798">
            <v>633865.29</v>
          </cell>
          <cell r="F2798">
            <v>261.56</v>
          </cell>
          <cell r="G2798">
            <v>1177139.1144999999</v>
          </cell>
          <cell r="H2798">
            <v>633868.3382</v>
          </cell>
          <cell r="I2798">
            <v>261.63400000000001</v>
          </cell>
          <cell r="J2798">
            <v>1177140.83</v>
          </cell>
          <cell r="K2798">
            <v>633871.39</v>
          </cell>
          <cell r="L2798">
            <v>261.56</v>
          </cell>
          <cell r="M2798">
            <v>-2.11373160180541E-2</v>
          </cell>
          <cell r="N2798">
            <v>3.5009175212598591</v>
          </cell>
          <cell r="O2798">
            <v>6.9982069702144436</v>
          </cell>
        </row>
        <row r="2799">
          <cell r="A2799">
            <v>37120</v>
          </cell>
          <cell r="B2799">
            <v>3.5035619731589671</v>
          </cell>
          <cell r="C2799">
            <v>2.112136179320687E-2</v>
          </cell>
          <cell r="D2799">
            <v>1177128.68</v>
          </cell>
          <cell r="E2799">
            <v>633870.17000000004</v>
          </cell>
          <cell r="F2799">
            <v>261.32</v>
          </cell>
          <cell r="G2799">
            <v>1177130.3910999999</v>
          </cell>
          <cell r="H2799">
            <v>633873.22730000003</v>
          </cell>
          <cell r="I2799">
            <v>261.39400000000001</v>
          </cell>
          <cell r="J2799">
            <v>1177132.1000000001</v>
          </cell>
          <cell r="K2799">
            <v>633876.28</v>
          </cell>
          <cell r="L2799">
            <v>261.32</v>
          </cell>
          <cell r="M2799">
            <v>-2.1152082757277608E-2</v>
          </cell>
          <cell r="N2799">
            <v>3.4984734529062753</v>
          </cell>
          <cell r="O2799">
            <v>7.0020354260652429</v>
          </cell>
        </row>
        <row r="2800">
          <cell r="A2800">
            <v>37130</v>
          </cell>
          <cell r="B2800">
            <v>3.5011657772692577</v>
          </cell>
          <cell r="C2800">
            <v>1.9422102329876074E-2</v>
          </cell>
          <cell r="D2800">
            <v>1177119.96</v>
          </cell>
          <cell r="E2800">
            <v>633875.06000000006</v>
          </cell>
          <cell r="F2800">
            <v>261.04000000000002</v>
          </cell>
          <cell r="G2800">
            <v>1177121.6677999999</v>
          </cell>
          <cell r="H2800">
            <v>633878.11640000006</v>
          </cell>
          <cell r="I2800">
            <v>261.108</v>
          </cell>
          <cell r="J2800">
            <v>1177123.3799999999</v>
          </cell>
          <cell r="K2800">
            <v>633881.17000000004</v>
          </cell>
          <cell r="L2800">
            <v>261.04000000000002</v>
          </cell>
          <cell r="M2800">
            <v>-1.9423734490491038E-2</v>
          </cell>
          <cell r="N2800">
            <v>3.5008715771559418</v>
          </cell>
          <cell r="O2800">
            <v>7.0020373544251999</v>
          </cell>
        </row>
        <row r="2801">
          <cell r="A2801">
            <v>37140</v>
          </cell>
          <cell r="B2801">
            <v>3.5036049448950379</v>
          </cell>
          <cell r="C2801">
            <v>1.9694001203102853E-2</v>
          </cell>
          <cell r="D2801">
            <v>1177111.23</v>
          </cell>
          <cell r="E2801">
            <v>633879.94999999995</v>
          </cell>
          <cell r="F2801">
            <v>260.66000000000003</v>
          </cell>
          <cell r="G2801">
            <v>1177112.9443999999</v>
          </cell>
          <cell r="H2801">
            <v>633883.00549999997</v>
          </cell>
          <cell r="I2801">
            <v>260.72899999999998</v>
          </cell>
          <cell r="J2801">
            <v>1177114.6599999999</v>
          </cell>
          <cell r="K2801">
            <v>633886.06000000006</v>
          </cell>
          <cell r="L2801">
            <v>260.66000000000003</v>
          </cell>
          <cell r="M2801">
            <v>-1.9695600951328628E-2</v>
          </cell>
          <cell r="N2801">
            <v>3.5033203693795074</v>
          </cell>
          <cell r="O2801">
            <v>7.0069253142745449</v>
          </cell>
        </row>
        <row r="2802">
          <cell r="A2802">
            <v>37150</v>
          </cell>
          <cell r="B2802">
            <v>3.5012061307567963</v>
          </cell>
          <cell r="C2802">
            <v>1.9136262618597959E-2</v>
          </cell>
          <cell r="D2802">
            <v>1177102.51</v>
          </cell>
          <cell r="E2802">
            <v>633884.84</v>
          </cell>
          <cell r="F2802">
            <v>260.19</v>
          </cell>
          <cell r="G2802">
            <v>1177104.2211</v>
          </cell>
          <cell r="H2802">
            <v>633887.8946</v>
          </cell>
          <cell r="I2802">
            <v>260.25700000000001</v>
          </cell>
          <cell r="J2802">
            <v>1177105.93</v>
          </cell>
          <cell r="K2802">
            <v>633890.94999999995</v>
          </cell>
          <cell r="L2802">
            <v>260.19</v>
          </cell>
          <cell r="M2802">
            <v>-1.9138320438166701E-2</v>
          </cell>
          <cell r="N2802">
            <v>3.5008296687515044</v>
          </cell>
          <cell r="O2802">
            <v>7.0020357995083007</v>
          </cell>
        </row>
        <row r="2803">
          <cell r="A2803">
            <v>37160</v>
          </cell>
          <cell r="B2803">
            <v>3.4988090159659611</v>
          </cell>
          <cell r="C2803">
            <v>2.0578431023656422E-2</v>
          </cell>
          <cell r="D2803">
            <v>1177093.79</v>
          </cell>
          <cell r="E2803">
            <v>633889.73</v>
          </cell>
          <cell r="F2803">
            <v>259.62</v>
          </cell>
          <cell r="G2803">
            <v>1177095.4978</v>
          </cell>
          <cell r="H2803">
            <v>633892.78370000003</v>
          </cell>
          <cell r="I2803">
            <v>259.69200000000001</v>
          </cell>
          <cell r="J2803">
            <v>1177097.21</v>
          </cell>
          <cell r="K2803">
            <v>633895.84</v>
          </cell>
          <cell r="L2803">
            <v>259.62</v>
          </cell>
          <cell r="M2803">
            <v>-2.0552479925883868E-2</v>
          </cell>
          <cell r="N2803">
            <v>3.5032268738200134</v>
          </cell>
          <cell r="O2803">
            <v>7.002035889785974</v>
          </cell>
        </row>
        <row r="2804">
          <cell r="A2804">
            <v>37170</v>
          </cell>
          <cell r="B2804">
            <v>3.5012505193809345</v>
          </cell>
          <cell r="C2804">
            <v>2.1135305683038189E-2</v>
          </cell>
          <cell r="D2804">
            <v>1177085.06</v>
          </cell>
          <cell r="E2804">
            <v>633894.62</v>
          </cell>
          <cell r="F2804">
            <v>258.95999999999998</v>
          </cell>
          <cell r="G2804">
            <v>1177086.7744</v>
          </cell>
          <cell r="H2804">
            <v>633897.67279999994</v>
          </cell>
          <cell r="I2804">
            <v>259.03399999999999</v>
          </cell>
          <cell r="J2804">
            <v>1177088.49</v>
          </cell>
          <cell r="K2804">
            <v>633900.73</v>
          </cell>
          <cell r="L2804">
            <v>258.95999999999998</v>
          </cell>
          <cell r="M2804">
            <v>-2.1108632727660455E-2</v>
          </cell>
          <cell r="N2804">
            <v>3.5056747139782161</v>
          </cell>
          <cell r="O2804">
            <v>7.0069252333591505</v>
          </cell>
        </row>
        <row r="2805">
          <cell r="A2805">
            <v>37180</v>
          </cell>
          <cell r="B2805">
            <v>3.4988507855610704</v>
          </cell>
          <cell r="C2805">
            <v>2.0863993486458371E-2</v>
          </cell>
          <cell r="D2805">
            <v>1177076.3400000001</v>
          </cell>
          <cell r="E2805">
            <v>633899.51</v>
          </cell>
          <cell r="F2805">
            <v>258.20999999999998</v>
          </cell>
          <cell r="G2805">
            <v>1177078.0511</v>
          </cell>
          <cell r="H2805">
            <v>633902.56189999997</v>
          </cell>
          <cell r="I2805">
            <v>258.28300000000002</v>
          </cell>
          <cell r="J2805">
            <v>1177079.76</v>
          </cell>
          <cell r="K2805">
            <v>633905.62</v>
          </cell>
          <cell r="L2805">
            <v>258.20999999999998</v>
          </cell>
          <cell r="M2805">
            <v>-2.0838171898565429E-2</v>
          </cell>
          <cell r="N2805">
            <v>3.50318638100214</v>
          </cell>
          <cell r="O2805">
            <v>7.0020371665632108</v>
          </cell>
        </row>
        <row r="2806">
          <cell r="A2806">
            <v>37190</v>
          </cell>
          <cell r="B2806">
            <v>3.4964039082408749</v>
          </cell>
          <cell r="C2806">
            <v>1.8590529499980107E-2</v>
          </cell>
          <cell r="D2806">
            <v>1177067.6200000001</v>
          </cell>
          <cell r="E2806">
            <v>633904.4</v>
          </cell>
          <cell r="F2806">
            <v>257.42</v>
          </cell>
          <cell r="G2806">
            <v>1177069.3277</v>
          </cell>
          <cell r="H2806">
            <v>633907.451</v>
          </cell>
          <cell r="I2806">
            <v>257.48500000000001</v>
          </cell>
          <cell r="J2806">
            <v>1177071.04</v>
          </cell>
          <cell r="K2806">
            <v>633910.5</v>
          </cell>
          <cell r="L2806">
            <v>257.44</v>
          </cell>
          <cell r="M2806">
            <v>-1.2868507726741566E-2</v>
          </cell>
          <cell r="N2806">
            <v>3.4969089622181362</v>
          </cell>
          <cell r="O2806">
            <v>6.9933128704590111</v>
          </cell>
        </row>
        <row r="2807">
          <cell r="A2807">
            <v>37200</v>
          </cell>
          <cell r="B2807">
            <v>3.574626605709768</v>
          </cell>
          <cell r="C2807">
            <v>1.9022965892819939E-2</v>
          </cell>
          <cell r="D2807">
            <v>1177058.8600000001</v>
          </cell>
          <cell r="E2807">
            <v>633909.22</v>
          </cell>
          <cell r="F2807">
            <v>256.62</v>
          </cell>
          <cell r="G2807">
            <v>1177060.6044000001</v>
          </cell>
          <cell r="H2807">
            <v>633912.34010000003</v>
          </cell>
          <cell r="I2807">
            <v>256.68799999999999</v>
          </cell>
          <cell r="J2807">
            <v>1177062.32</v>
          </cell>
          <cell r="K2807">
            <v>633915.39</v>
          </cell>
          <cell r="L2807">
            <v>256.70999999999998</v>
          </cell>
          <cell r="M2807">
            <v>6.2869529708614817E-3</v>
          </cell>
          <cell r="N2807">
            <v>3.4993104134794839</v>
          </cell>
          <cell r="O2807">
            <v>7.0739370191892519</v>
          </cell>
        </row>
        <row r="2808">
          <cell r="A2808">
            <v>37210</v>
          </cell>
          <cell r="B2808">
            <v>4.0782331517354686</v>
          </cell>
          <cell r="C2808">
            <v>2.45204225161673E-2</v>
          </cell>
          <cell r="D2808">
            <v>1177049.8899999999</v>
          </cell>
          <cell r="E2808">
            <v>633913.67000000004</v>
          </cell>
          <cell r="F2808">
            <v>255.79</v>
          </cell>
          <cell r="G2808">
            <v>1177051.8810000001</v>
          </cell>
          <cell r="H2808">
            <v>633917.22919999994</v>
          </cell>
          <cell r="I2808">
            <v>255.89</v>
          </cell>
          <cell r="J2808">
            <v>1177053.5900000001</v>
          </cell>
          <cell r="K2808">
            <v>633920.28</v>
          </cell>
          <cell r="L2808">
            <v>255.98</v>
          </cell>
          <cell r="M2808">
            <v>2.5737342371113751E-2</v>
          </cell>
          <cell r="N2808">
            <v>3.49686454422018</v>
          </cell>
          <cell r="O2808">
            <v>7.5750976959556482</v>
          </cell>
        </row>
        <row r="2809">
          <cell r="A2809">
            <v>37220</v>
          </cell>
          <cell r="B2809">
            <v>4.5027919882681049</v>
          </cell>
          <cell r="C2809">
            <v>4.1751873168879489E-2</v>
          </cell>
          <cell r="D2809">
            <v>1177041.02</v>
          </cell>
          <cell r="E2809">
            <v>633918.14</v>
          </cell>
          <cell r="F2809">
            <v>254.92</v>
          </cell>
          <cell r="G2809">
            <v>1177043.1512</v>
          </cell>
          <cell r="H2809">
            <v>633922.10649999999</v>
          </cell>
          <cell r="I2809">
            <v>255.108</v>
          </cell>
          <cell r="J2809">
            <v>1177044.81</v>
          </cell>
          <cell r="K2809">
            <v>633925.18999999994</v>
          </cell>
          <cell r="L2809">
            <v>255.26</v>
          </cell>
          <cell r="M2809">
            <v>4.341158276820492E-2</v>
          </cell>
          <cell r="N2809">
            <v>3.5013696877072435</v>
          </cell>
          <cell r="O2809">
            <v>8.0041616759753484</v>
          </cell>
        </row>
        <row r="2810">
          <cell r="A2810">
            <v>37230</v>
          </cell>
          <cell r="B2810">
            <v>4.506036611053327</v>
          </cell>
          <cell r="C2810">
            <v>5.9919619680341499E-2</v>
          </cell>
          <cell r="D2810">
            <v>1177032.43</v>
          </cell>
          <cell r="E2810">
            <v>633922.12</v>
          </cell>
          <cell r="F2810">
            <v>254.16</v>
          </cell>
          <cell r="G2810">
            <v>1177034.0845000001</v>
          </cell>
          <cell r="H2810">
            <v>633926.31129999994</v>
          </cell>
          <cell r="I2810">
            <v>254.43</v>
          </cell>
          <cell r="J2810">
            <v>1177035.3700000001</v>
          </cell>
          <cell r="K2810">
            <v>633929.56999999995</v>
          </cell>
          <cell r="L2810">
            <v>254.64</v>
          </cell>
          <cell r="M2810">
            <v>5.9947084109098395E-2</v>
          </cell>
          <cell r="N2810">
            <v>3.5030894850164538</v>
          </cell>
          <cell r="O2810">
            <v>8.0091260960697817</v>
          </cell>
        </row>
        <row r="2811">
          <cell r="A2811">
            <v>37240</v>
          </cell>
          <cell r="B2811">
            <v>4.5012639225581088</v>
          </cell>
          <cell r="C2811">
            <v>6.0427472078873293E-2</v>
          </cell>
          <cell r="D2811">
            <v>1177023.44</v>
          </cell>
          <cell r="E2811">
            <v>633925.06999999995</v>
          </cell>
          <cell r="F2811">
            <v>253.6</v>
          </cell>
          <cell r="G2811">
            <v>1177024.5869</v>
          </cell>
          <cell r="H2811">
            <v>633929.4227</v>
          </cell>
          <cell r="I2811">
            <v>253.87200000000001</v>
          </cell>
          <cell r="J2811">
            <v>1177025.48</v>
          </cell>
          <cell r="K2811">
            <v>633932.81000000006</v>
          </cell>
          <cell r="L2811">
            <v>254.08</v>
          </cell>
          <cell r="M2811">
            <v>5.9376660384273416E-2</v>
          </cell>
          <cell r="N2811">
            <v>3.5030599338842165</v>
          </cell>
          <cell r="O2811">
            <v>8.0043238564423262</v>
          </cell>
        </row>
        <row r="2812">
          <cell r="A2812">
            <v>37250</v>
          </cell>
          <cell r="B2812">
            <v>4.502168416477704</v>
          </cell>
          <cell r="C2812">
            <v>6.0637447280032931E-2</v>
          </cell>
          <cell r="D2812">
            <v>1177014.1599999999</v>
          </cell>
          <cell r="E2812">
            <v>633926.93999999994</v>
          </cell>
          <cell r="F2812">
            <v>253.16</v>
          </cell>
          <cell r="G2812">
            <v>1177014.7897999999</v>
          </cell>
          <cell r="H2812">
            <v>633931.39789999998</v>
          </cell>
          <cell r="I2812">
            <v>253.43299999999999</v>
          </cell>
          <cell r="J2812">
            <v>1177015.28</v>
          </cell>
          <cell r="K2812">
            <v>633934.86</v>
          </cell>
          <cell r="L2812">
            <v>253.64</v>
          </cell>
          <cell r="M2812">
            <v>5.9199831292620006E-2</v>
          </cell>
          <cell r="N2812">
            <v>3.4966315862761377</v>
          </cell>
          <cell r="O2812">
            <v>7.9988000027538417</v>
          </cell>
        </row>
        <row r="2813">
          <cell r="A2813">
            <v>37260</v>
          </cell>
          <cell r="B2813">
            <v>4.5005802081834281</v>
          </cell>
          <cell r="C2813">
            <v>6.0881039182855867E-2</v>
          </cell>
          <cell r="D2813">
            <v>1177004.73</v>
          </cell>
          <cell r="E2813">
            <v>633927.71</v>
          </cell>
          <cell r="F2813">
            <v>252.84</v>
          </cell>
          <cell r="G2813">
            <v>1177004.8285999999</v>
          </cell>
          <cell r="H2813">
            <v>633932.2095</v>
          </cell>
          <cell r="I2813">
            <v>253.114</v>
          </cell>
          <cell r="J2813">
            <v>1177004.9099999999</v>
          </cell>
          <cell r="K2813">
            <v>633935.71</v>
          </cell>
          <cell r="L2813">
            <v>253.32</v>
          </cell>
          <cell r="M2813">
            <v>5.8832831407108203E-2</v>
          </cell>
          <cell r="N2813">
            <v>3.501446302567377</v>
          </cell>
          <cell r="O2813">
            <v>8.002026510750806</v>
          </cell>
        </row>
        <row r="2814">
          <cell r="A2814">
            <v>37270</v>
          </cell>
          <cell r="B2814">
            <v>4.4967107356716882</v>
          </cell>
          <cell r="C2814">
            <v>6.0933428033607469E-2</v>
          </cell>
          <cell r="D2814">
            <v>1176995.27</v>
          </cell>
          <cell r="E2814">
            <v>633927.37</v>
          </cell>
          <cell r="F2814">
            <v>252.64</v>
          </cell>
          <cell r="G2814">
            <v>1176994.841</v>
          </cell>
          <cell r="H2814">
            <v>633931.84620000003</v>
          </cell>
          <cell r="I2814">
            <v>252.91399999999999</v>
          </cell>
          <cell r="J2814">
            <v>1176994.51</v>
          </cell>
          <cell r="K2814">
            <v>633935.32999999996</v>
          </cell>
          <cell r="L2814">
            <v>253.12</v>
          </cell>
          <cell r="M2814">
            <v>5.8865736826051417E-2</v>
          </cell>
          <cell r="N2814">
            <v>3.4994890254877542</v>
          </cell>
          <cell r="O2814">
            <v>7.996199761159442</v>
          </cell>
        </row>
        <row r="2815">
          <cell r="A2815">
            <v>37280</v>
          </cell>
          <cell r="B2815">
            <v>4.5055737968865568</v>
          </cell>
          <cell r="C2815">
            <v>6.0813563899306339E-2</v>
          </cell>
          <cell r="D2815">
            <v>1176985.92</v>
          </cell>
          <cell r="E2815">
            <v>633925.91</v>
          </cell>
          <cell r="F2815">
            <v>252.56</v>
          </cell>
          <cell r="G2815">
            <v>1176984.9650000001</v>
          </cell>
          <cell r="H2815">
            <v>633930.31319999998</v>
          </cell>
          <cell r="I2815">
            <v>252.834</v>
          </cell>
          <cell r="J2815">
            <v>1176984.23</v>
          </cell>
          <cell r="K2815">
            <v>633933.73</v>
          </cell>
          <cell r="L2815">
            <v>253.04</v>
          </cell>
          <cell r="M2815">
            <v>5.8942014928976098E-2</v>
          </cell>
          <cell r="N2815">
            <v>3.4949602630350283</v>
          </cell>
          <cell r="O2815">
            <v>8.0005340599215842</v>
          </cell>
        </row>
        <row r="2816">
          <cell r="A2816">
            <v>37290</v>
          </cell>
          <cell r="B2816">
            <v>4.4960809089924938</v>
          </cell>
          <cell r="C2816">
            <v>5.7383308980047648E-2</v>
          </cell>
          <cell r="D2816">
            <v>1176976.8</v>
          </cell>
          <cell r="E2816">
            <v>633923.38</v>
          </cell>
          <cell r="F2816">
            <v>252.6</v>
          </cell>
          <cell r="G2816">
            <v>1176975.3373</v>
          </cell>
          <cell r="H2816">
            <v>633927.63150000002</v>
          </cell>
          <cell r="I2816">
            <v>252.858</v>
          </cell>
          <cell r="J2816">
            <v>1176974.2</v>
          </cell>
          <cell r="K2816">
            <v>633930.93999999994</v>
          </cell>
          <cell r="L2816">
            <v>253.06</v>
          </cell>
          <cell r="M2816">
            <v>5.7738744927521388E-2</v>
          </cell>
          <cell r="N2816">
            <v>3.4985173344790548</v>
          </cell>
          <cell r="O2816">
            <v>7.9945982434715486</v>
          </cell>
        </row>
        <row r="2817">
          <cell r="A2817">
            <v>37300</v>
          </cell>
          <cell r="B2817">
            <v>4.48148394391814</v>
          </cell>
          <cell r="C2817">
            <v>3.9718986440097054E-2</v>
          </cell>
          <cell r="D2817">
            <v>1176968.01</v>
          </cell>
          <cell r="E2817">
            <v>633919.79</v>
          </cell>
          <cell r="F2817">
            <v>252.72</v>
          </cell>
          <cell r="G2817">
            <v>1176966.0903</v>
          </cell>
          <cell r="H2817">
            <v>633923.8395</v>
          </cell>
          <cell r="I2817">
            <v>252.898</v>
          </cell>
          <cell r="J2817">
            <v>1176964.5900000001</v>
          </cell>
          <cell r="K2817">
            <v>633927</v>
          </cell>
          <cell r="L2817">
            <v>253.03</v>
          </cell>
          <cell r="M2817">
            <v>3.7730212241901553E-2</v>
          </cell>
          <cell r="N2817">
            <v>3.4985225938753524</v>
          </cell>
          <cell r="O2817">
            <v>7.9800065377934928</v>
          </cell>
        </row>
        <row r="2818">
          <cell r="A2818">
            <v>37310</v>
          </cell>
          <cell r="B2818">
            <v>3.9802047711641335</v>
          </cell>
          <cell r="C2818">
            <v>2.1858171878571885E-2</v>
          </cell>
          <cell r="D2818">
            <v>1176958.76</v>
          </cell>
          <cell r="E2818">
            <v>633915.96</v>
          </cell>
          <cell r="F2818">
            <v>252.85</v>
          </cell>
          <cell r="G2818">
            <v>1176957.0541000001</v>
          </cell>
          <cell r="H2818">
            <v>633919.55610000005</v>
          </cell>
          <cell r="I2818">
            <v>252.93700000000001</v>
          </cell>
          <cell r="J2818">
            <v>1176955.55</v>
          </cell>
          <cell r="K2818">
            <v>633922.72</v>
          </cell>
          <cell r="L2818">
            <v>253.01</v>
          </cell>
          <cell r="M2818">
            <v>2.0837946750135745E-2</v>
          </cell>
          <cell r="N2818">
            <v>3.503224231989341</v>
          </cell>
          <cell r="O2818">
            <v>7.4834290031534749</v>
          </cell>
        </row>
        <row r="2819">
          <cell r="A2819">
            <v>37320</v>
          </cell>
          <cell r="B2819">
            <v>3.5012820080204712</v>
          </cell>
          <cell r="C2819">
            <v>1.9135847911287567E-2</v>
          </cell>
          <cell r="D2819">
            <v>1176949.52</v>
          </cell>
          <cell r="E2819">
            <v>633912.11</v>
          </cell>
          <cell r="F2819">
            <v>252.91</v>
          </cell>
          <cell r="G2819">
            <v>1176948.0179000001</v>
          </cell>
          <cell r="H2819">
            <v>633915.27269999997</v>
          </cell>
          <cell r="I2819">
            <v>252.977</v>
          </cell>
          <cell r="J2819">
            <v>1176946.52</v>
          </cell>
          <cell r="K2819">
            <v>633918.43999999994</v>
          </cell>
          <cell r="L2819">
            <v>252.99</v>
          </cell>
          <cell r="M2819">
            <v>3.7104268022654613E-3</v>
          </cell>
          <cell r="N2819">
            <v>3.5036400642825964</v>
          </cell>
          <cell r="O2819">
            <v>7.0049220723030672</v>
          </cell>
        </row>
        <row r="2820">
          <cell r="A2820">
            <v>37330</v>
          </cell>
          <cell r="B2820">
            <v>3.4966714530117362</v>
          </cell>
          <cell r="C2820">
            <v>1.9161079586787932E-2</v>
          </cell>
          <cell r="D2820">
            <v>1176940.48</v>
          </cell>
          <cell r="E2820">
            <v>633907.82999999996</v>
          </cell>
          <cell r="F2820">
            <v>252.95</v>
          </cell>
          <cell r="G2820">
            <v>1176938.9816999999</v>
          </cell>
          <cell r="H2820">
            <v>633910.98939999996</v>
          </cell>
          <cell r="I2820">
            <v>253.017</v>
          </cell>
          <cell r="J2820">
            <v>1176937.48</v>
          </cell>
          <cell r="K2820">
            <v>633914.15</v>
          </cell>
          <cell r="L2820">
            <v>252.96</v>
          </cell>
          <cell r="M2820">
            <v>-1.6289374653435822E-2</v>
          </cell>
          <cell r="N2820">
            <v>3.4992135187930788</v>
          </cell>
          <cell r="O2820">
            <v>6.9958849718048146</v>
          </cell>
        </row>
        <row r="2821">
          <cell r="A2821">
            <v>37340</v>
          </cell>
          <cell r="B2821">
            <v>3.5010121750557475</v>
          </cell>
          <cell r="C2821">
            <v>1.88516910824372E-2</v>
          </cell>
          <cell r="D2821">
            <v>1176931.44</v>
          </cell>
          <cell r="E2821">
            <v>633903.54</v>
          </cell>
          <cell r="F2821">
            <v>252.99</v>
          </cell>
          <cell r="G2821">
            <v>1176929.9454999999</v>
          </cell>
          <cell r="H2821">
            <v>633906.70600000001</v>
          </cell>
          <cell r="I2821">
            <v>253.05600000000001</v>
          </cell>
          <cell r="J2821">
            <v>1176928.45</v>
          </cell>
          <cell r="K2821">
            <v>633909.87</v>
          </cell>
          <cell r="L2821">
            <v>252.99</v>
          </cell>
          <cell r="M2821">
            <v>-1.8859131830814509E-2</v>
          </cell>
          <cell r="N2821">
            <v>3.4996308733662436</v>
          </cell>
          <cell r="O2821">
            <v>7.000643048421991</v>
          </cell>
        </row>
        <row r="2822">
          <cell r="A2822">
            <v>37350</v>
          </cell>
          <cell r="B2822">
            <v>3.5005484027487883</v>
          </cell>
          <cell r="C2822">
            <v>1.8854188660318575E-2</v>
          </cell>
          <cell r="D2822">
            <v>1176922.4099999999</v>
          </cell>
          <cell r="E2822">
            <v>633899.26</v>
          </cell>
          <cell r="F2822">
            <v>253.03</v>
          </cell>
          <cell r="G2822">
            <v>1176920.9094</v>
          </cell>
          <cell r="H2822">
            <v>633902.42260000005</v>
          </cell>
          <cell r="I2822">
            <v>253.096</v>
          </cell>
          <cell r="J2822">
            <v>1176919.4099999999</v>
          </cell>
          <cell r="K2822">
            <v>633905.59</v>
          </cell>
          <cell r="L2822">
            <v>253.03</v>
          </cell>
          <cell r="M2822">
            <v>-1.8833616974907836E-2</v>
          </cell>
          <cell r="N2822">
            <v>3.5043720007651626</v>
          </cell>
          <cell r="O2822">
            <v>7.0049204035139514</v>
          </cell>
        </row>
        <row r="2823">
          <cell r="A2823">
            <v>37360</v>
          </cell>
          <cell r="B2823">
            <v>3.4958482347218491</v>
          </cell>
          <cell r="C2823">
            <v>1.8879538117378789E-2</v>
          </cell>
          <cell r="D2823">
            <v>1176913.3700000001</v>
          </cell>
          <cell r="E2823">
            <v>633894.98</v>
          </cell>
          <cell r="F2823">
            <v>253.07</v>
          </cell>
          <cell r="G2823">
            <v>1176911.8732</v>
          </cell>
          <cell r="H2823">
            <v>633898.13919999998</v>
          </cell>
          <cell r="I2823">
            <v>253.136</v>
          </cell>
          <cell r="J2823">
            <v>1176910.3700000001</v>
          </cell>
          <cell r="K2823">
            <v>633901.30000000005</v>
          </cell>
          <cell r="L2823">
            <v>253.07</v>
          </cell>
          <cell r="M2823">
            <v>-1.8856937448331775E-2</v>
          </cell>
          <cell r="N2823">
            <v>3.5000381255356685</v>
          </cell>
          <cell r="O2823">
            <v>6.9958863602575176</v>
          </cell>
        </row>
        <row r="2824">
          <cell r="A2824">
            <v>37370</v>
          </cell>
          <cell r="B2824">
            <v>3.5045587183290818</v>
          </cell>
          <cell r="C2824">
            <v>1.8547270918887242E-2</v>
          </cell>
          <cell r="D2824">
            <v>1176904.3400000001</v>
          </cell>
          <cell r="E2824">
            <v>633890.68999999994</v>
          </cell>
          <cell r="F2824">
            <v>253.11</v>
          </cell>
          <cell r="G2824">
            <v>1176902.8370000001</v>
          </cell>
          <cell r="H2824">
            <v>633893.85589999997</v>
          </cell>
          <cell r="I2824">
            <v>253.17500000000001</v>
          </cell>
          <cell r="J2824">
            <v>1176901.3400000001</v>
          </cell>
          <cell r="K2824">
            <v>633897.02</v>
          </cell>
          <cell r="L2824">
            <v>253.11</v>
          </cell>
          <cell r="M2824">
            <v>-1.856950516570726E-2</v>
          </cell>
          <cell r="N2824">
            <v>3.5003625255472475</v>
          </cell>
          <cell r="O2824">
            <v>7.0049212438763293</v>
          </cell>
        </row>
        <row r="2825">
          <cell r="A2825">
            <v>37380</v>
          </cell>
          <cell r="B2825">
            <v>3.4998581242300095</v>
          </cell>
          <cell r="C2825">
            <v>2.1429440090951549E-2</v>
          </cell>
          <cell r="D2825">
            <v>1176895.3</v>
          </cell>
          <cell r="E2825">
            <v>633886.41</v>
          </cell>
          <cell r="F2825">
            <v>253.14</v>
          </cell>
          <cell r="G2825">
            <v>1176893.8008000001</v>
          </cell>
          <cell r="H2825">
            <v>633889.57250000001</v>
          </cell>
          <cell r="I2825">
            <v>253.215</v>
          </cell>
          <cell r="J2825">
            <v>1176892.3</v>
          </cell>
          <cell r="K2825">
            <v>633892.74</v>
          </cell>
          <cell r="L2825">
            <v>253.14</v>
          </cell>
          <cell r="M2825">
            <v>-2.139762673093527E-2</v>
          </cell>
          <cell r="N2825">
            <v>3.5050616100143026</v>
          </cell>
          <cell r="O2825">
            <v>7.0049197342443126</v>
          </cell>
        </row>
        <row r="2826">
          <cell r="A2826">
            <v>37390</v>
          </cell>
          <cell r="B2826">
            <v>3.4951586473289518</v>
          </cell>
          <cell r="C2826">
            <v>2.1458253420715154E-2</v>
          </cell>
          <cell r="D2826">
            <v>1176886.26</v>
          </cell>
          <cell r="E2826">
            <v>633882.13</v>
          </cell>
          <cell r="F2826">
            <v>253.18</v>
          </cell>
          <cell r="G2826">
            <v>1176884.7646000001</v>
          </cell>
          <cell r="H2826">
            <v>633885.28910000005</v>
          </cell>
          <cell r="I2826">
            <v>253.255</v>
          </cell>
          <cell r="J2826">
            <v>1176883.27</v>
          </cell>
          <cell r="K2826">
            <v>633888.44999999995</v>
          </cell>
          <cell r="L2826">
            <v>253.18</v>
          </cell>
          <cell r="M2826">
            <v>-2.1450367346630552E-2</v>
          </cell>
          <cell r="N2826">
            <v>3.4964436173989215</v>
          </cell>
          <cell r="O2826">
            <v>6.9916022647278737</v>
          </cell>
        </row>
        <row r="2827">
          <cell r="A2827">
            <v>37400</v>
          </cell>
          <cell r="B2827">
            <v>3.5037778254772469</v>
          </cell>
          <cell r="C2827">
            <v>2.1120060599142811E-2</v>
          </cell>
          <cell r="D2827">
            <v>1176877.23</v>
          </cell>
          <cell r="E2827">
            <v>633877.84</v>
          </cell>
          <cell r="F2827">
            <v>253.22</v>
          </cell>
          <cell r="G2827">
            <v>1176875.7283999999</v>
          </cell>
          <cell r="H2827">
            <v>633881.00569999998</v>
          </cell>
          <cell r="I2827">
            <v>253.29400000000001</v>
          </cell>
          <cell r="J2827">
            <v>1176874.23</v>
          </cell>
          <cell r="K2827">
            <v>633884.17000000004</v>
          </cell>
          <cell r="L2827">
            <v>253.22</v>
          </cell>
          <cell r="M2827">
            <v>-2.113595927552038E-2</v>
          </cell>
          <cell r="N2827">
            <v>3.501142249347486</v>
          </cell>
          <cell r="O2827">
            <v>7.0049200748247333</v>
          </cell>
        </row>
        <row r="2828">
          <cell r="A2828">
            <v>37410</v>
          </cell>
          <cell r="B2828">
            <v>3.499168272531382</v>
          </cell>
          <cell r="C2828">
            <v>2.1147882649975819E-2</v>
          </cell>
          <cell r="D2828">
            <v>1176868.19</v>
          </cell>
          <cell r="E2828">
            <v>633873.56000000006</v>
          </cell>
          <cell r="F2828">
            <v>253.26</v>
          </cell>
          <cell r="G2828">
            <v>1176866.6921999999</v>
          </cell>
          <cell r="H2828">
            <v>633876.72239999997</v>
          </cell>
          <cell r="I2828">
            <v>253.334</v>
          </cell>
          <cell r="J2828">
            <v>1176865.19</v>
          </cell>
          <cell r="K2828">
            <v>633879.89</v>
          </cell>
          <cell r="L2828">
            <v>253.26</v>
          </cell>
          <cell r="M2828">
            <v>-2.1108169511676184E-2</v>
          </cell>
          <cell r="N2828">
            <v>3.5057516455455069</v>
          </cell>
          <cell r="O2828">
            <v>7.0049199180768884</v>
          </cell>
        </row>
        <row r="2829">
          <cell r="A2829">
            <v>37420</v>
          </cell>
          <cell r="B2829">
            <v>3.4987564933526012</v>
          </cell>
          <cell r="C2829">
            <v>2.1150371607906639E-2</v>
          </cell>
          <cell r="D2829">
            <v>1176859.1599999999</v>
          </cell>
          <cell r="E2829">
            <v>633869.28</v>
          </cell>
          <cell r="F2829">
            <v>253.3</v>
          </cell>
          <cell r="G2829">
            <v>1176857.656</v>
          </cell>
          <cell r="H2829">
            <v>633872.43900000001</v>
          </cell>
          <cell r="I2829">
            <v>253.374</v>
          </cell>
          <cell r="J2829">
            <v>1176856.1599999999</v>
          </cell>
          <cell r="K2829">
            <v>633875.6</v>
          </cell>
          <cell r="L2829">
            <v>253.3</v>
          </cell>
          <cell r="M2829">
            <v>-2.1160192281979448E-2</v>
          </cell>
          <cell r="N2829">
            <v>3.4971326826270914</v>
          </cell>
          <cell r="O2829">
            <v>6.9958891759796931</v>
          </cell>
        </row>
        <row r="2830">
          <cell r="A2830">
            <v>37430</v>
          </cell>
          <cell r="B2830">
            <v>3.5030876952759948</v>
          </cell>
          <cell r="C2830">
            <v>2.0838758932141467E-2</v>
          </cell>
          <cell r="D2830">
            <v>1176850.1200000001</v>
          </cell>
          <cell r="E2830">
            <v>633864.99</v>
          </cell>
          <cell r="F2830">
            <v>253.34</v>
          </cell>
          <cell r="G2830">
            <v>1176848.6198</v>
          </cell>
          <cell r="H2830">
            <v>633868.15560000006</v>
          </cell>
          <cell r="I2830">
            <v>253.41300000000001</v>
          </cell>
          <cell r="J2830">
            <v>1176847.1200000001</v>
          </cell>
          <cell r="K2830">
            <v>633871.31999999995</v>
          </cell>
          <cell r="L2830">
            <v>253.34</v>
          </cell>
          <cell r="M2830">
            <v>-2.0846231307744517E-2</v>
          </cell>
          <cell r="N2830">
            <v>3.5018320060992276</v>
          </cell>
          <cell r="O2830">
            <v>7.004919701375222</v>
          </cell>
        </row>
        <row r="2831">
          <cell r="A2831">
            <v>37440</v>
          </cell>
          <cell r="B2831">
            <v>3.4983456847669321</v>
          </cell>
          <cell r="C2831">
            <v>2.0867005887347273E-2</v>
          </cell>
          <cell r="D2831">
            <v>1176841.08</v>
          </cell>
          <cell r="E2831">
            <v>633860.71</v>
          </cell>
          <cell r="F2831">
            <v>253.38</v>
          </cell>
          <cell r="G2831">
            <v>1176839.5837000001</v>
          </cell>
          <cell r="H2831">
            <v>633863.87219999998</v>
          </cell>
          <cell r="I2831">
            <v>253.453</v>
          </cell>
          <cell r="J2831">
            <v>1176838.08</v>
          </cell>
          <cell r="K2831">
            <v>633867.03</v>
          </cell>
          <cell r="L2831">
            <v>253.38</v>
          </cell>
          <cell r="M2831">
            <v>-2.0871788464432835E-2</v>
          </cell>
          <cell r="N2831">
            <v>3.4975440712426362</v>
          </cell>
          <cell r="O2831">
            <v>6.9958897560095679</v>
          </cell>
        </row>
        <row r="2832">
          <cell r="A2832">
            <v>37450</v>
          </cell>
          <cell r="B2832">
            <v>3.498021649352701</v>
          </cell>
          <cell r="C2832">
            <v>2.0868938879642425E-2</v>
          </cell>
          <cell r="D2832">
            <v>1176832.05</v>
          </cell>
          <cell r="E2832">
            <v>633856.43000000005</v>
          </cell>
          <cell r="F2832">
            <v>253.42</v>
          </cell>
          <cell r="G2832">
            <v>1176830.5475000001</v>
          </cell>
          <cell r="H2832">
            <v>633859.58889999997</v>
          </cell>
          <cell r="I2832">
            <v>253.49299999999999</v>
          </cell>
          <cell r="J2832">
            <v>1176829.05</v>
          </cell>
          <cell r="K2832">
            <v>633862.75</v>
          </cell>
          <cell r="L2832">
            <v>253.42</v>
          </cell>
          <cell r="M2832">
            <v>-2.0869873563454756E-2</v>
          </cell>
          <cell r="N2832">
            <v>3.4978649860072863</v>
          </cell>
          <cell r="O2832">
            <v>6.9958866353599873</v>
          </cell>
        </row>
        <row r="2833">
          <cell r="A2833">
            <v>37460</v>
          </cell>
          <cell r="B2833">
            <v>3.5023551990562045</v>
          </cell>
          <cell r="C2833">
            <v>2.0557595077565202E-2</v>
          </cell>
          <cell r="D2833">
            <v>1176823.01</v>
          </cell>
          <cell r="E2833">
            <v>633852.14</v>
          </cell>
          <cell r="F2833">
            <v>253.46</v>
          </cell>
          <cell r="G2833">
            <v>1176821.5112999999</v>
          </cell>
          <cell r="H2833">
            <v>633855.30550000002</v>
          </cell>
          <cell r="I2833">
            <v>253.53200000000001</v>
          </cell>
          <cell r="J2833">
            <v>1176820.01</v>
          </cell>
          <cell r="K2833">
            <v>633858.47</v>
          </cell>
          <cell r="L2833">
            <v>253.46</v>
          </cell>
          <cell r="M2833">
            <v>-2.0556363391726666E-2</v>
          </cell>
          <cell r="N2833">
            <v>3.5025650514127715</v>
          </cell>
          <cell r="O2833">
            <v>7.0049202504689756</v>
          </cell>
        </row>
        <row r="2834">
          <cell r="A2834">
            <v>37470</v>
          </cell>
          <cell r="B2834">
            <v>3.4976567041204181</v>
          </cell>
          <cell r="C2834">
            <v>2.0585210639792937E-2</v>
          </cell>
          <cell r="D2834">
            <v>1176813.97</v>
          </cell>
          <cell r="E2834">
            <v>633847.86</v>
          </cell>
          <cell r="F2834">
            <v>253.5</v>
          </cell>
          <cell r="G2834">
            <v>1176812.4750999999</v>
          </cell>
          <cell r="H2834">
            <v>633851.02209999994</v>
          </cell>
          <cell r="I2834">
            <v>253.572</v>
          </cell>
          <cell r="J2834">
            <v>1176810.98</v>
          </cell>
          <cell r="K2834">
            <v>633854.18000000005</v>
          </cell>
          <cell r="L2834">
            <v>253.5</v>
          </cell>
          <cell r="M2834">
            <v>-2.0607074802362492E-2</v>
          </cell>
          <cell r="N2834">
            <v>3.4939456808177507</v>
          </cell>
          <cell r="O2834">
            <v>6.9916023849381688</v>
          </cell>
        </row>
        <row r="2835">
          <cell r="A2835">
            <v>37480</v>
          </cell>
          <cell r="B2835">
            <v>3.4972398974284951</v>
          </cell>
          <cell r="C2835">
            <v>2.0301724240365648E-2</v>
          </cell>
          <cell r="D2835">
            <v>1176804.94</v>
          </cell>
          <cell r="E2835">
            <v>633843.57999999996</v>
          </cell>
          <cell r="F2835">
            <v>253.54</v>
          </cell>
          <cell r="G2835">
            <v>1176803.4389</v>
          </cell>
          <cell r="H2835">
            <v>633846.73869999999</v>
          </cell>
          <cell r="I2835">
            <v>253.61099999999999</v>
          </cell>
          <cell r="J2835">
            <v>1176801.94</v>
          </cell>
          <cell r="K2835">
            <v>633849.9</v>
          </cell>
          <cell r="L2835">
            <v>253.54</v>
          </cell>
          <cell r="M2835">
            <v>-2.029356908555599E-2</v>
          </cell>
          <cell r="N2835">
            <v>3.4986452950029583</v>
          </cell>
          <cell r="O2835">
            <v>6.9958851924314533</v>
          </cell>
        </row>
        <row r="2836">
          <cell r="A2836">
            <v>37490</v>
          </cell>
          <cell r="B2836">
            <v>3.5016659534297943</v>
          </cell>
          <cell r="C2836">
            <v>2.027606314944326E-2</v>
          </cell>
          <cell r="D2836">
            <v>1176795.8999999999</v>
          </cell>
          <cell r="E2836">
            <v>633839.29</v>
          </cell>
          <cell r="F2836">
            <v>253.58</v>
          </cell>
          <cell r="G2836">
            <v>1176794.4027</v>
          </cell>
          <cell r="H2836">
            <v>633842.45539999998</v>
          </cell>
          <cell r="I2836">
            <v>253.65100000000001</v>
          </cell>
          <cell r="J2836">
            <v>1176792.8999999999</v>
          </cell>
          <cell r="K2836">
            <v>633845.62</v>
          </cell>
          <cell r="L2836">
            <v>253.58</v>
          </cell>
          <cell r="M2836">
            <v>-2.0266862091304388E-2</v>
          </cell>
          <cell r="N2836">
            <v>3.5032556929699004</v>
          </cell>
          <cell r="O2836">
            <v>7.0049216463996942</v>
          </cell>
        </row>
        <row r="2837">
          <cell r="A2837">
            <v>37500</v>
          </cell>
          <cell r="B2837">
            <v>3.5012506694602048</v>
          </cell>
          <cell r="C2837">
            <v>2.0278468096928397E-2</v>
          </cell>
          <cell r="D2837">
            <v>1176786.8700000001</v>
          </cell>
          <cell r="E2837">
            <v>633835.01</v>
          </cell>
          <cell r="F2837">
            <v>253.62</v>
          </cell>
          <cell r="G2837">
            <v>1176785.3665</v>
          </cell>
          <cell r="H2837">
            <v>633838.17200000002</v>
          </cell>
          <cell r="I2837">
            <v>253.691</v>
          </cell>
          <cell r="J2837">
            <v>1176783.8700000001</v>
          </cell>
          <cell r="K2837">
            <v>633841.32999999996</v>
          </cell>
          <cell r="L2837">
            <v>253.62</v>
          </cell>
          <cell r="M2837">
            <v>-2.0316855073993483E-2</v>
          </cell>
          <cell r="N2837">
            <v>3.4946353528347625</v>
          </cell>
          <cell r="O2837">
            <v>6.9958860222949673</v>
          </cell>
        </row>
        <row r="2838">
          <cell r="A2838">
            <v>37510</v>
          </cell>
          <cell r="B2838">
            <v>3.4965488770954849</v>
          </cell>
          <cell r="C2838">
            <v>2.0019740166807225E-2</v>
          </cell>
          <cell r="D2838">
            <v>1176777.83</v>
          </cell>
          <cell r="E2838">
            <v>633830.73</v>
          </cell>
          <cell r="F2838">
            <v>253.66</v>
          </cell>
          <cell r="G2838">
            <v>1176776.3303</v>
          </cell>
          <cell r="H2838">
            <v>633833.88859999995</v>
          </cell>
          <cell r="I2838">
            <v>253.73</v>
          </cell>
          <cell r="J2838">
            <v>1176774.83</v>
          </cell>
          <cell r="K2838">
            <v>633837.05000000005</v>
          </cell>
          <cell r="L2838">
            <v>253.66</v>
          </cell>
          <cell r="M2838">
            <v>-2.0003796958138479E-2</v>
          </cell>
          <cell r="N2838">
            <v>3.4993356584492781</v>
          </cell>
          <cell r="O2838">
            <v>6.9958845355447625</v>
          </cell>
        </row>
        <row r="2839">
          <cell r="A2839">
            <v>37520</v>
          </cell>
          <cell r="B2839">
            <v>3.5008439954879411</v>
          </cell>
          <cell r="C2839">
            <v>1.9995178331351247E-2</v>
          </cell>
          <cell r="D2839">
            <v>1176768.79</v>
          </cell>
          <cell r="E2839">
            <v>633826.43999999994</v>
          </cell>
          <cell r="F2839">
            <v>253.7</v>
          </cell>
          <cell r="G2839">
            <v>1176767.2941999999</v>
          </cell>
          <cell r="H2839">
            <v>633829.60519999999</v>
          </cell>
          <cell r="I2839">
            <v>253.77</v>
          </cell>
          <cell r="J2839">
            <v>1176765.79</v>
          </cell>
          <cell r="K2839">
            <v>633832.77</v>
          </cell>
          <cell r="L2839">
            <v>253.7</v>
          </cell>
          <cell r="M2839">
            <v>-1.9976712833333861E-2</v>
          </cell>
          <cell r="N2839">
            <v>3.504080004755191</v>
          </cell>
          <cell r="O2839">
            <v>7.0049240002431326</v>
          </cell>
        </row>
        <row r="2840">
          <cell r="A2840">
            <v>37530</v>
          </cell>
          <cell r="B2840">
            <v>3.5005164776012565</v>
          </cell>
          <cell r="C2840">
            <v>1.9997049134863942E-2</v>
          </cell>
          <cell r="D2840">
            <v>1176759.76</v>
          </cell>
          <cell r="E2840">
            <v>633822.16</v>
          </cell>
          <cell r="F2840">
            <v>253.74</v>
          </cell>
          <cell r="G2840">
            <v>1176758.2579999999</v>
          </cell>
          <cell r="H2840">
            <v>633825.32189999998</v>
          </cell>
          <cell r="I2840">
            <v>253.81</v>
          </cell>
          <cell r="J2840">
            <v>1176756.76</v>
          </cell>
          <cell r="K2840">
            <v>633828.48</v>
          </cell>
          <cell r="L2840">
            <v>253.74</v>
          </cell>
          <cell r="M2840">
            <v>-2.0026501881501887E-2</v>
          </cell>
          <cell r="N2840">
            <v>3.4953683081642377</v>
          </cell>
          <cell r="O2840">
            <v>6.9958847857654938</v>
          </cell>
        </row>
        <row r="2841">
          <cell r="A2841">
            <v>37540</v>
          </cell>
          <cell r="B2841">
            <v>3.4958154256505298</v>
          </cell>
          <cell r="C2841">
            <v>1.9737884183959262E-2</v>
          </cell>
          <cell r="D2841">
            <v>1176750.72</v>
          </cell>
          <cell r="E2841">
            <v>633817.88</v>
          </cell>
          <cell r="F2841">
            <v>253.78</v>
          </cell>
          <cell r="G2841">
            <v>1176749.2217999999</v>
          </cell>
          <cell r="H2841">
            <v>633821.03850000002</v>
          </cell>
          <cell r="I2841">
            <v>253.84899999999999</v>
          </cell>
          <cell r="J2841">
            <v>1176747.72</v>
          </cell>
          <cell r="K2841">
            <v>633824.19999999995</v>
          </cell>
          <cell r="L2841">
            <v>253.78</v>
          </cell>
          <cell r="M2841">
            <v>-1.971389506965229E-2</v>
          </cell>
          <cell r="N2841">
            <v>3.5000693549499253</v>
          </cell>
          <cell r="O2841">
            <v>6.9958847806004556</v>
          </cell>
        </row>
        <row r="2842">
          <cell r="A2842">
            <v>37550</v>
          </cell>
          <cell r="B2842">
            <v>3.5001556207972131</v>
          </cell>
          <cell r="C2842">
            <v>1.9713409195303448E-2</v>
          </cell>
          <cell r="D2842">
            <v>1176741.68</v>
          </cell>
          <cell r="E2842">
            <v>633813.59</v>
          </cell>
          <cell r="F2842">
            <v>253.82</v>
          </cell>
          <cell r="G2842">
            <v>1176740.1856</v>
          </cell>
          <cell r="H2842">
            <v>633816.75509999995</v>
          </cell>
          <cell r="I2842">
            <v>253.88900000000001</v>
          </cell>
          <cell r="J2842">
            <v>1176738.69</v>
          </cell>
          <cell r="K2842">
            <v>633819.92000000004</v>
          </cell>
          <cell r="L2842">
            <v>253.82</v>
          </cell>
          <cell r="M2842">
            <v>-1.9711541277863023E-2</v>
          </cell>
          <cell r="N2842">
            <v>3.500487304739941</v>
          </cell>
          <cell r="O2842">
            <v>7.0006429255371536</v>
          </cell>
        </row>
        <row r="2843">
          <cell r="A2843">
            <v>37560</v>
          </cell>
          <cell r="B2843">
            <v>3.4997353113269352</v>
          </cell>
          <cell r="C2843">
            <v>1.9715776726505312E-2</v>
          </cell>
          <cell r="D2843">
            <v>1176732.6499999999</v>
          </cell>
          <cell r="E2843">
            <v>633809.31000000006</v>
          </cell>
          <cell r="F2843">
            <v>253.86</v>
          </cell>
          <cell r="G2843">
            <v>1176731.1494</v>
          </cell>
          <cell r="H2843">
            <v>633812.47169999999</v>
          </cell>
          <cell r="I2843">
            <v>253.929</v>
          </cell>
          <cell r="J2843">
            <v>1176729.6499999999</v>
          </cell>
          <cell r="K2843">
            <v>633815.63</v>
          </cell>
          <cell r="L2843">
            <v>253.86</v>
          </cell>
          <cell r="M2843">
            <v>-1.9735999807683799E-2</v>
          </cell>
          <cell r="N2843">
            <v>3.496149203098629</v>
          </cell>
          <cell r="O2843">
            <v>6.9958845144255637</v>
          </cell>
        </row>
        <row r="2844">
          <cell r="A2844">
            <v>37570</v>
          </cell>
          <cell r="B2844">
            <v>3.4951252910257526</v>
          </cell>
          <cell r="C2844">
            <v>1.9455668778050279E-2</v>
          </cell>
          <cell r="D2844">
            <v>1176723.6100000001</v>
          </cell>
          <cell r="E2844">
            <v>633805.03</v>
          </cell>
          <cell r="F2844">
            <v>253.9</v>
          </cell>
          <cell r="G2844">
            <v>1176722.1132</v>
          </cell>
          <cell r="H2844">
            <v>633808.18839999998</v>
          </cell>
          <cell r="I2844">
            <v>253.96799999999999</v>
          </cell>
          <cell r="J2844">
            <v>1176720.6100000001</v>
          </cell>
          <cell r="K2844">
            <v>633811.35</v>
          </cell>
          <cell r="L2844">
            <v>253.9</v>
          </cell>
          <cell r="M2844">
            <v>-1.9424350222972075E-2</v>
          </cell>
          <cell r="N2844">
            <v>3.5007606030272194</v>
          </cell>
          <cell r="O2844">
            <v>6.9958858940529716</v>
          </cell>
        </row>
        <row r="2845">
          <cell r="A2845">
            <v>37580</v>
          </cell>
          <cell r="B2845">
            <v>3.5037457099958322</v>
          </cell>
          <cell r="C2845">
            <v>1.9407801144362424E-2</v>
          </cell>
          <cell r="D2845">
            <v>1176714.58</v>
          </cell>
          <cell r="E2845">
            <v>633800.74</v>
          </cell>
          <cell r="F2845">
            <v>253.94</v>
          </cell>
          <cell r="G2845">
            <v>1176713.077</v>
          </cell>
          <cell r="H2845">
            <v>633803.90500000003</v>
          </cell>
          <cell r="I2845">
            <v>254.00800000000001</v>
          </cell>
          <cell r="J2845">
            <v>1176711.58</v>
          </cell>
          <cell r="K2845">
            <v>633807.06999999995</v>
          </cell>
          <cell r="L2845">
            <v>253.94</v>
          </cell>
          <cell r="M2845">
            <v>-1.9422045132896026E-2</v>
          </cell>
          <cell r="N2845">
            <v>3.5011760880339664</v>
          </cell>
          <cell r="O2845">
            <v>7.0049217980297982</v>
          </cell>
        </row>
        <row r="2846">
          <cell r="A2846">
            <v>37590</v>
          </cell>
          <cell r="B2846">
            <v>3.4990448982310305</v>
          </cell>
          <cell r="C2846">
            <v>1.9433874665166481E-2</v>
          </cell>
          <cell r="D2846">
            <v>1176705.54</v>
          </cell>
          <cell r="E2846">
            <v>633796.46</v>
          </cell>
          <cell r="F2846">
            <v>253.98</v>
          </cell>
          <cell r="G2846">
            <v>1176704.0408000001</v>
          </cell>
          <cell r="H2846">
            <v>633799.62159999995</v>
          </cell>
          <cell r="I2846">
            <v>254.048</v>
          </cell>
          <cell r="J2846">
            <v>1176702.54</v>
          </cell>
          <cell r="K2846">
            <v>633802.78</v>
          </cell>
          <cell r="L2846">
            <v>253.98</v>
          </cell>
          <cell r="M2846">
            <v>-1.9446127538502927E-2</v>
          </cell>
          <cell r="N2846">
            <v>3.4968401737247414</v>
          </cell>
          <cell r="O2846">
            <v>6.9958850719557724</v>
          </cell>
        </row>
        <row r="2847">
          <cell r="A2847">
            <v>37600</v>
          </cell>
          <cell r="B2847">
            <v>3.4943024096189257</v>
          </cell>
          <cell r="C2847">
            <v>1.9174070285257767E-2</v>
          </cell>
          <cell r="D2847">
            <v>1176696.5</v>
          </cell>
          <cell r="E2847">
            <v>633792.18000000005</v>
          </cell>
          <cell r="F2847">
            <v>254.02</v>
          </cell>
          <cell r="G2847">
            <v>1176695.0046999999</v>
          </cell>
          <cell r="H2847">
            <v>633795.3382</v>
          </cell>
          <cell r="I2847">
            <v>254.08699999999999</v>
          </cell>
          <cell r="J2847">
            <v>1176693.51</v>
          </cell>
          <cell r="K2847">
            <v>633798.5</v>
          </cell>
          <cell r="L2847">
            <v>254.02</v>
          </cell>
          <cell r="M2847">
            <v>-1.9157635859384233E-2</v>
          </cell>
          <cell r="N2847">
            <v>3.4973000056872556</v>
          </cell>
          <cell r="O2847">
            <v>6.9916024153061809</v>
          </cell>
        </row>
        <row r="2848">
          <cell r="A2848">
            <v>37610</v>
          </cell>
          <cell r="B2848">
            <v>3.5030121695301673</v>
          </cell>
          <cell r="C2848">
            <v>1.9126396585996869E-2</v>
          </cell>
          <cell r="D2848">
            <v>1176687.47</v>
          </cell>
          <cell r="E2848">
            <v>633787.89</v>
          </cell>
          <cell r="F2848">
            <v>254.06</v>
          </cell>
          <cell r="G2848">
            <v>1176685.9685</v>
          </cell>
          <cell r="H2848">
            <v>633791.05489999999</v>
          </cell>
          <cell r="I2848">
            <v>254.12700000000001</v>
          </cell>
          <cell r="J2848">
            <v>1176684.47</v>
          </cell>
          <cell r="K2848">
            <v>633794.22</v>
          </cell>
          <cell r="L2848">
            <v>254.06</v>
          </cell>
          <cell r="M2848">
            <v>-1.9132426753643642E-2</v>
          </cell>
          <cell r="N2848">
            <v>3.5019080884366942</v>
          </cell>
          <cell r="O2848">
            <v>7.0049202579668615</v>
          </cell>
        </row>
        <row r="2849">
          <cell r="A2849">
            <v>37620</v>
          </cell>
          <cell r="B2849">
            <v>3.4983120987321406</v>
          </cell>
          <cell r="C2849">
            <v>1.9152093383631906E-2</v>
          </cell>
          <cell r="D2849">
            <v>1176678.43</v>
          </cell>
          <cell r="E2849">
            <v>633783.61</v>
          </cell>
          <cell r="F2849">
            <v>254.1</v>
          </cell>
          <cell r="G2849">
            <v>1176676.9323</v>
          </cell>
          <cell r="H2849">
            <v>633786.77150000003</v>
          </cell>
          <cell r="I2849">
            <v>254.167</v>
          </cell>
          <cell r="J2849">
            <v>1176675.43</v>
          </cell>
          <cell r="K2849">
            <v>633789.93000000005</v>
          </cell>
          <cell r="L2849">
            <v>254.1</v>
          </cell>
          <cell r="M2849">
            <v>-1.9156132219469234E-2</v>
          </cell>
          <cell r="N2849">
            <v>3.4975745224765249</v>
          </cell>
          <cell r="O2849">
            <v>6.9958866212086654</v>
          </cell>
        </row>
        <row r="2850">
          <cell r="A2850">
            <v>37630</v>
          </cell>
          <cell r="B2850">
            <v>3.4979009162189416</v>
          </cell>
          <cell r="C2850">
            <v>1.8868458993213922E-2</v>
          </cell>
          <cell r="D2850">
            <v>1176669.3999999999</v>
          </cell>
          <cell r="E2850">
            <v>633779.32999999996</v>
          </cell>
          <cell r="F2850">
            <v>254.14</v>
          </cell>
          <cell r="G2850">
            <v>1176667.8961</v>
          </cell>
          <cell r="H2850">
            <v>633782.48809999996</v>
          </cell>
          <cell r="I2850">
            <v>254.20599999999999</v>
          </cell>
          <cell r="J2850">
            <v>1176666.3999999999</v>
          </cell>
          <cell r="K2850">
            <v>633785.65</v>
          </cell>
          <cell r="L2850">
            <v>254.14</v>
          </cell>
          <cell r="M2850">
            <v>-1.8867984033824954E-2</v>
          </cell>
          <cell r="N2850">
            <v>3.4979889680679812</v>
          </cell>
          <cell r="O2850">
            <v>6.9958898842869228</v>
          </cell>
        </row>
        <row r="2851">
          <cell r="A2851">
            <v>37640</v>
          </cell>
          <cell r="B2851">
            <v>3.5022315885683608</v>
          </cell>
          <cell r="C2851">
            <v>1.8845127265550685E-2</v>
          </cell>
          <cell r="D2851">
            <v>1176660.3600000001</v>
          </cell>
          <cell r="E2851">
            <v>633775.04</v>
          </cell>
          <cell r="F2851">
            <v>254.18</v>
          </cell>
          <cell r="G2851">
            <v>1176658.8599</v>
          </cell>
          <cell r="H2851">
            <v>633778.2047</v>
          </cell>
          <cell r="I2851">
            <v>254.24600000000001</v>
          </cell>
          <cell r="J2851">
            <v>1176657.3600000001</v>
          </cell>
          <cell r="K2851">
            <v>633781.37</v>
          </cell>
          <cell r="L2851">
            <v>254.18</v>
          </cell>
          <cell r="M2851">
            <v>-1.8842671013810996E-2</v>
          </cell>
          <cell r="N2851">
            <v>3.5026881248219475</v>
          </cell>
          <cell r="O2851">
            <v>7.0049197133903078</v>
          </cell>
        </row>
        <row r="2852">
          <cell r="A2852">
            <v>37650</v>
          </cell>
          <cell r="B2852">
            <v>3.4975321843015434</v>
          </cell>
          <cell r="C2852">
            <v>1.9156364107442442E-2</v>
          </cell>
          <cell r="D2852">
            <v>1176651.32</v>
          </cell>
          <cell r="E2852">
            <v>633770.76</v>
          </cell>
          <cell r="F2852">
            <v>254.21</v>
          </cell>
          <cell r="G2852">
            <v>1176649.8237000001</v>
          </cell>
          <cell r="H2852">
            <v>633773.92130000005</v>
          </cell>
          <cell r="I2852">
            <v>254.27699999999999</v>
          </cell>
          <cell r="J2852">
            <v>1176648.32</v>
          </cell>
          <cell r="K2852">
            <v>633777.07999999996</v>
          </cell>
          <cell r="L2852">
            <v>254.21</v>
          </cell>
          <cell r="M2852">
            <v>-1.9151849382559732E-2</v>
          </cell>
          <cell r="N2852">
            <v>3.4983566684161129</v>
          </cell>
          <cell r="O2852">
            <v>6.9958888527176564</v>
          </cell>
        </row>
        <row r="2853">
          <cell r="A2853">
            <v>37660</v>
          </cell>
          <cell r="B2853">
            <v>3.4972089228659549</v>
          </cell>
          <cell r="C2853">
            <v>2.2875384846683319E-3</v>
          </cell>
          <cell r="D2853">
            <v>1176642.29</v>
          </cell>
          <cell r="E2853">
            <v>633766.48</v>
          </cell>
          <cell r="F2853">
            <v>254.24</v>
          </cell>
          <cell r="G2853">
            <v>1176640.7875000001</v>
          </cell>
          <cell r="H2853">
            <v>633769.63800000004</v>
          </cell>
          <cell r="I2853">
            <v>254.24799999999999</v>
          </cell>
          <cell r="J2853">
            <v>1176639.29</v>
          </cell>
          <cell r="K2853">
            <v>633772.80000000005</v>
          </cell>
          <cell r="L2853">
            <v>254.18</v>
          </cell>
          <cell r="M2853">
            <v>-1.9435910663647915E-2</v>
          </cell>
          <cell r="N2853">
            <v>3.4986783576427873</v>
          </cell>
          <cell r="O2853">
            <v>6.9958872805087422</v>
          </cell>
        </row>
        <row r="2854">
          <cell r="A2854">
            <v>37670</v>
          </cell>
          <cell r="B2854">
            <v>3.5015417819089163</v>
          </cell>
          <cell r="C2854">
            <v>-1.6849720401689108E-2</v>
          </cell>
          <cell r="D2854">
            <v>1176633.25</v>
          </cell>
          <cell r="E2854">
            <v>633762.18999999994</v>
          </cell>
          <cell r="F2854">
            <v>254.21</v>
          </cell>
          <cell r="G2854">
            <v>1176631.7512999999</v>
          </cell>
          <cell r="H2854">
            <v>633765.35459999996</v>
          </cell>
          <cell r="I2854">
            <v>254.15100000000001</v>
          </cell>
          <cell r="J2854">
            <v>1176630.1100000001</v>
          </cell>
          <cell r="K2854">
            <v>633768.81999999995</v>
          </cell>
          <cell r="L2854">
            <v>254.07</v>
          </cell>
          <cell r="M2854">
            <v>-2.1124384599578969E-2</v>
          </cell>
          <cell r="N2854">
            <v>3.8344312289046134</v>
          </cell>
          <cell r="O2854">
            <v>7.3359730108135297</v>
          </cell>
        </row>
        <row r="2855">
          <cell r="A2855">
            <v>37680</v>
          </cell>
          <cell r="B2855">
            <v>3.4968430691090964</v>
          </cell>
          <cell r="C2855">
            <v>-3.2886806106880752E-2</v>
          </cell>
          <cell r="D2855">
            <v>1176624.21</v>
          </cell>
          <cell r="E2855">
            <v>633757.91</v>
          </cell>
          <cell r="F2855">
            <v>254.1</v>
          </cell>
          <cell r="G2855">
            <v>1176622.7150999999</v>
          </cell>
          <cell r="H2855">
            <v>633761.07120000001</v>
          </cell>
          <cell r="I2855">
            <v>253.98500000000001</v>
          </cell>
          <cell r="J2855">
            <v>1176620.8600000001</v>
          </cell>
          <cell r="K2855">
            <v>633764.98</v>
          </cell>
          <cell r="L2855">
            <v>253.84</v>
          </cell>
          <cell r="M2855">
            <v>-3.35130353056435E-2</v>
          </cell>
          <cell r="N2855">
            <v>4.3266746410043213</v>
          </cell>
          <cell r="O2855">
            <v>7.8235177101134177</v>
          </cell>
        </row>
        <row r="2856">
          <cell r="A2856">
            <v>37690</v>
          </cell>
          <cell r="B2856">
            <v>3.5038256134791235</v>
          </cell>
          <cell r="C2856">
            <v>-5.1087017376490948E-2</v>
          </cell>
          <cell r="D2856">
            <v>1176614.78</v>
          </cell>
          <cell r="E2856">
            <v>633753.77</v>
          </cell>
          <cell r="F2856">
            <v>253.93</v>
          </cell>
          <cell r="G2856">
            <v>1176613.5617</v>
          </cell>
          <cell r="H2856">
            <v>633757.05519999994</v>
          </cell>
          <cell r="I2856">
            <v>253.751</v>
          </cell>
          <cell r="J2856">
            <v>1176612</v>
          </cell>
          <cell r="K2856">
            <v>633761.28000000003</v>
          </cell>
          <cell r="L2856">
            <v>253.52</v>
          </cell>
          <cell r="M2856">
            <v>-5.12854361955642E-2</v>
          </cell>
          <cell r="N2856">
            <v>4.5042026964367379</v>
          </cell>
          <cell r="O2856">
            <v>8.0080283099158613</v>
          </cell>
        </row>
        <row r="2857">
          <cell r="A2857">
            <v>37700</v>
          </cell>
          <cell r="B2857">
            <v>3.5050244448968195</v>
          </cell>
          <cell r="C2857">
            <v>-6.0484599560682924E-2</v>
          </cell>
          <cell r="D2857">
            <v>1176604.75</v>
          </cell>
          <cell r="E2857">
            <v>633750.80000000005</v>
          </cell>
          <cell r="F2857">
            <v>253.66</v>
          </cell>
          <cell r="G2857">
            <v>1176603.98</v>
          </cell>
          <cell r="H2857">
            <v>633754.21939999994</v>
          </cell>
          <cell r="I2857">
            <v>253.44800000000001</v>
          </cell>
          <cell r="J2857">
            <v>1176602.99</v>
          </cell>
          <cell r="K2857">
            <v>633758.61</v>
          </cell>
          <cell r="L2857">
            <v>253.18</v>
          </cell>
          <cell r="M2857">
            <v>-5.9544576312139413E-2</v>
          </cell>
          <cell r="N2857">
            <v>4.5008297413204241</v>
          </cell>
          <cell r="O2857">
            <v>8.0058541862172437</v>
          </cell>
        </row>
        <row r="2858">
          <cell r="A2858">
            <v>37710</v>
          </cell>
          <cell r="B2858">
            <v>3.4958169931801497</v>
          </cell>
          <cell r="C2858">
            <v>-6.150207531442245E-2</v>
          </cell>
          <cell r="D2858">
            <v>1176594.4099999999</v>
          </cell>
          <cell r="E2858">
            <v>633749.19999999995</v>
          </cell>
          <cell r="F2858">
            <v>253.3</v>
          </cell>
          <cell r="G2858">
            <v>1176594.1063000001</v>
          </cell>
          <cell r="H2858">
            <v>633752.68259999994</v>
          </cell>
          <cell r="I2858">
            <v>253.08500000000001</v>
          </cell>
          <cell r="J2858">
            <v>1176593.71</v>
          </cell>
          <cell r="K2858">
            <v>633757.17000000004</v>
          </cell>
          <cell r="L2858">
            <v>252.82</v>
          </cell>
          <cell r="M2858">
            <v>-5.8825286729327041E-2</v>
          </cell>
          <cell r="N2858">
            <v>4.5048654198552409</v>
          </cell>
          <cell r="O2858">
            <v>8.0006824130353902</v>
          </cell>
        </row>
        <row r="2859">
          <cell r="A2859">
            <v>37720</v>
          </cell>
          <cell r="B2859">
            <v>3.4953784373367776</v>
          </cell>
          <cell r="C2859">
            <v>-5.8934963321724265E-2</v>
          </cell>
          <cell r="D2859">
            <v>1176583.96</v>
          </cell>
          <cell r="E2859">
            <v>633748.98</v>
          </cell>
          <cell r="F2859">
            <v>252.92</v>
          </cell>
          <cell r="G2859">
            <v>1176584.1159000001</v>
          </cell>
          <cell r="H2859">
            <v>633752.4719</v>
          </cell>
          <cell r="I2859">
            <v>252.714</v>
          </cell>
          <cell r="J2859">
            <v>1176584.32</v>
          </cell>
          <cell r="K2859">
            <v>633756.97</v>
          </cell>
          <cell r="L2859">
            <v>252.44</v>
          </cell>
          <cell r="M2859">
            <v>-6.0851997587537142E-2</v>
          </cell>
          <cell r="N2859">
            <v>4.5027281085694018</v>
          </cell>
          <cell r="O2859">
            <v>7.9981065459061789</v>
          </cell>
        </row>
        <row r="2860">
          <cell r="A2860">
            <v>37730</v>
          </cell>
          <cell r="B2860">
            <v>3.4978096188487937</v>
          </cell>
          <cell r="C2860">
            <v>-5.9465786496537741E-2</v>
          </cell>
          <cell r="D2860">
            <v>1176573.56</v>
          </cell>
          <cell r="E2860">
            <v>633750.15</v>
          </cell>
          <cell r="F2860">
            <v>252.56</v>
          </cell>
          <cell r="G2860">
            <v>1176574.1862000001</v>
          </cell>
          <cell r="H2860">
            <v>633753.59129999997</v>
          </cell>
          <cell r="I2860">
            <v>252.352</v>
          </cell>
          <cell r="J2860">
            <v>1176574.99</v>
          </cell>
          <cell r="K2860">
            <v>633758.02</v>
          </cell>
          <cell r="L2860">
            <v>252.08</v>
          </cell>
          <cell r="M2860">
            <v>-6.0430303721422864E-2</v>
          </cell>
          <cell r="N2860">
            <v>4.5010530023791011</v>
          </cell>
          <cell r="O2860">
            <v>7.9988626212278948</v>
          </cell>
        </row>
        <row r="2861">
          <cell r="A2861">
            <v>37740</v>
          </cell>
          <cell r="B2861">
            <v>3.4994879912618901</v>
          </cell>
          <cell r="C2861">
            <v>-5.9151510311470146E-2</v>
          </cell>
          <cell r="D2861">
            <v>1176563.42</v>
          </cell>
          <cell r="E2861">
            <v>633752.68999999994</v>
          </cell>
          <cell r="F2861">
            <v>252.23</v>
          </cell>
          <cell r="G2861">
            <v>1176564.4934</v>
          </cell>
          <cell r="H2861">
            <v>633756.02080000006</v>
          </cell>
          <cell r="I2861">
            <v>252.023</v>
          </cell>
          <cell r="J2861">
            <v>1176565.8799999999</v>
          </cell>
          <cell r="K2861">
            <v>633760.30000000005</v>
          </cell>
          <cell r="L2861">
            <v>251.75</v>
          </cell>
          <cell r="M2861">
            <v>-6.0690329719698018E-2</v>
          </cell>
          <cell r="N2861">
            <v>4.4982454578985358</v>
          </cell>
          <cell r="O2861">
            <v>7.9977334491604264</v>
          </cell>
        </row>
        <row r="2862">
          <cell r="A2862">
            <v>37750</v>
          </cell>
          <cell r="B2862">
            <v>3.4995865369393147</v>
          </cell>
          <cell r="C2862">
            <v>-6.1435828984540315E-2</v>
          </cell>
          <cell r="D2862">
            <v>1176553.7</v>
          </cell>
          <cell r="E2862">
            <v>633756.56000000006</v>
          </cell>
          <cell r="F2862">
            <v>251.94</v>
          </cell>
          <cell r="G2862">
            <v>1176555.2097</v>
          </cell>
          <cell r="H2862">
            <v>633759.71719999996</v>
          </cell>
          <cell r="I2862">
            <v>251.72499999999999</v>
          </cell>
          <cell r="J2862">
            <v>1176557.1499999999</v>
          </cell>
          <cell r="K2862">
            <v>633763.78</v>
          </cell>
          <cell r="L2862">
            <v>251.46</v>
          </cell>
          <cell r="M2862">
            <v>-5.8858220947269925E-2</v>
          </cell>
          <cell r="N2862">
            <v>4.5023447147237992</v>
          </cell>
          <cell r="O2862">
            <v>8.0019312516631143</v>
          </cell>
        </row>
        <row r="2863">
          <cell r="A2863">
            <v>37760</v>
          </cell>
          <cell r="B2863">
            <v>3.4987795158488408</v>
          </cell>
          <cell r="C2863">
            <v>-5.9735115932067859E-2</v>
          </cell>
          <cell r="D2863">
            <v>1176544.58</v>
          </cell>
          <cell r="E2863">
            <v>633761.68999999994</v>
          </cell>
          <cell r="F2863">
            <v>251.67</v>
          </cell>
          <cell r="G2863">
            <v>1176546.4997</v>
          </cell>
          <cell r="H2863">
            <v>633764.61510000005</v>
          </cell>
          <cell r="I2863">
            <v>251.46100000000001</v>
          </cell>
          <cell r="J2863">
            <v>1176548.96</v>
          </cell>
          <cell r="K2863">
            <v>633768.38</v>
          </cell>
          <cell r="L2863">
            <v>251.19</v>
          </cell>
          <cell r="M2863">
            <v>-6.0255635277566846E-2</v>
          </cell>
          <cell r="N2863">
            <v>4.4975046524969295</v>
          </cell>
          <cell r="O2863">
            <v>7.9962841683457704</v>
          </cell>
        </row>
        <row r="2864">
          <cell r="A2864">
            <v>37770</v>
          </cell>
          <cell r="B2864">
            <v>3.4991508299415761</v>
          </cell>
          <cell r="C2864">
            <v>-6.0300344356264086E-2</v>
          </cell>
          <cell r="D2864">
            <v>1176536.23</v>
          </cell>
          <cell r="E2864">
            <v>633767.98</v>
          </cell>
          <cell r="F2864">
            <v>251.44</v>
          </cell>
          <cell r="G2864">
            <v>1176538.5182</v>
          </cell>
          <cell r="H2864">
            <v>633770.62730000005</v>
          </cell>
          <cell r="I2864">
            <v>251.22900000000001</v>
          </cell>
          <cell r="J2864">
            <v>1176541.46</v>
          </cell>
          <cell r="K2864">
            <v>633774.03</v>
          </cell>
          <cell r="L2864">
            <v>250.96</v>
          </cell>
          <cell r="M2864">
            <v>-5.9803543846149963E-2</v>
          </cell>
          <cell r="N2864">
            <v>4.498061196708214</v>
          </cell>
          <cell r="O2864">
            <v>7.9972120266497901</v>
          </cell>
        </row>
        <row r="2865">
          <cell r="A2865">
            <v>37780</v>
          </cell>
          <cell r="B2865">
            <v>3.4952159775449161</v>
          </cell>
          <cell r="C2865">
            <v>-4.6062961783863723E-2</v>
          </cell>
          <cell r="D2865">
            <v>1176528.79</v>
          </cell>
          <cell r="E2865">
            <v>633775.32999999996</v>
          </cell>
          <cell r="F2865">
            <v>251.19</v>
          </cell>
          <cell r="G2865">
            <v>1176531.4066999999</v>
          </cell>
          <cell r="H2865">
            <v>633777.64720000001</v>
          </cell>
          <cell r="I2865">
            <v>251.029</v>
          </cell>
          <cell r="J2865">
            <v>1176534.77</v>
          </cell>
          <cell r="K2865">
            <v>633780.63</v>
          </cell>
          <cell r="L2865">
            <v>250.82</v>
          </cell>
          <cell r="M2865">
            <v>-4.6491668687101154E-2</v>
          </cell>
          <cell r="N2865">
            <v>4.4954290930406859</v>
          </cell>
          <cell r="O2865">
            <v>7.990645070585602</v>
          </cell>
        </row>
        <row r="2866">
          <cell r="A2866">
            <v>37790</v>
          </cell>
          <cell r="B2866">
            <v>3.5020730503166861</v>
          </cell>
          <cell r="C2866">
            <v>-2.7983425414598712E-2</v>
          </cell>
          <cell r="D2866">
            <v>1176522.3500000001</v>
          </cell>
          <cell r="E2866">
            <v>633783.21</v>
          </cell>
          <cell r="F2866">
            <v>250.96</v>
          </cell>
          <cell r="G2866">
            <v>1176525.0866</v>
          </cell>
          <cell r="H2866">
            <v>633785.39529999997</v>
          </cell>
          <cell r="I2866">
            <v>250.86199999999999</v>
          </cell>
          <cell r="J2866">
            <v>1176528.3600000001</v>
          </cell>
          <cell r="K2866">
            <v>633788.01</v>
          </cell>
          <cell r="L2866">
            <v>250.74</v>
          </cell>
          <cell r="M2866">
            <v>-2.912050852793592E-2</v>
          </cell>
          <cell r="N2866">
            <v>4.1894872777701835</v>
          </cell>
          <cell r="O2866">
            <v>7.6915603280868696</v>
          </cell>
        </row>
        <row r="2867">
          <cell r="A2867">
            <v>37800</v>
          </cell>
          <cell r="B2867">
            <v>3.4965118903607508</v>
          </cell>
          <cell r="C2867">
            <v>-9.4379773427804015E-3</v>
          </cell>
          <cell r="D2867">
            <v>1176516.1100000001</v>
          </cell>
          <cell r="E2867">
            <v>633791.02</v>
          </cell>
          <cell r="F2867">
            <v>250.76</v>
          </cell>
          <cell r="G2867">
            <v>1176518.8402</v>
          </cell>
          <cell r="H2867">
            <v>633793.20440000005</v>
          </cell>
          <cell r="I2867">
            <v>250.727</v>
          </cell>
          <cell r="J2867">
            <v>1176521.72</v>
          </cell>
          <cell r="K2867">
            <v>633795.51</v>
          </cell>
          <cell r="L2867">
            <v>250.65</v>
          </cell>
          <cell r="M2867">
            <v>-2.087262110085196E-2</v>
          </cell>
          <cell r="N2867">
            <v>3.689043155047512</v>
          </cell>
          <cell r="O2867">
            <v>7.1855550454082628</v>
          </cell>
        </row>
        <row r="2868">
          <cell r="A2868">
            <v>37810</v>
          </cell>
          <cell r="B2868">
            <v>3.4987618794600119</v>
          </cell>
          <cell r="C2868">
            <v>8.8602771689024907E-3</v>
          </cell>
          <cell r="D2868">
            <v>1176509.8600000001</v>
          </cell>
          <cell r="E2868">
            <v>633798.82999999996</v>
          </cell>
          <cell r="F2868">
            <v>250.57</v>
          </cell>
          <cell r="G2868">
            <v>1176512.5937999999</v>
          </cell>
          <cell r="H2868">
            <v>633801.0135</v>
          </cell>
          <cell r="I2868">
            <v>250.601</v>
          </cell>
          <cell r="J2868">
            <v>1176515.33</v>
          </cell>
          <cell r="K2868">
            <v>633803.19999999995</v>
          </cell>
          <cell r="L2868">
            <v>250.53</v>
          </cell>
          <cell r="M2868">
            <v>-2.0271179938104265E-2</v>
          </cell>
          <cell r="N2868">
            <v>3.5025094847358837</v>
          </cell>
          <cell r="O2868">
            <v>7.0012713641958957</v>
          </cell>
        </row>
        <row r="2869">
          <cell r="A2869">
            <v>37820</v>
          </cell>
          <cell r="B2869">
            <v>3.5010766986644839</v>
          </cell>
          <cell r="C2869">
            <v>1.885134365241949E-2</v>
          </cell>
          <cell r="D2869">
            <v>1176503.6100000001</v>
          </cell>
          <cell r="E2869">
            <v>633806.64</v>
          </cell>
          <cell r="F2869">
            <v>250.41</v>
          </cell>
          <cell r="G2869">
            <v>1176506.3474000001</v>
          </cell>
          <cell r="H2869">
            <v>633808.82270000002</v>
          </cell>
          <cell r="I2869">
            <v>250.476</v>
          </cell>
          <cell r="J2869">
            <v>1176509.08</v>
          </cell>
          <cell r="K2869">
            <v>633811.01</v>
          </cell>
          <cell r="L2869">
            <v>250.41</v>
          </cell>
          <cell r="M2869">
            <v>-1.8856077672849036E-2</v>
          </cell>
          <cell r="N2869">
            <v>3.5001977158291115</v>
          </cell>
          <cell r="O2869">
            <v>7.0012744144935954</v>
          </cell>
        </row>
        <row r="2870">
          <cell r="A2870">
            <v>37830</v>
          </cell>
          <cell r="B2870">
            <v>3.4955131582659544</v>
          </cell>
          <cell r="C2870">
            <v>2.0025672005971967E-2</v>
          </cell>
          <cell r="D2870">
            <v>1176497.3700000001</v>
          </cell>
          <cell r="E2870">
            <v>633814.44999999995</v>
          </cell>
          <cell r="F2870">
            <v>250.28</v>
          </cell>
          <cell r="G2870">
            <v>1176500.101</v>
          </cell>
          <cell r="H2870">
            <v>633816.63179999997</v>
          </cell>
          <cell r="I2870">
            <v>250.35</v>
          </cell>
          <cell r="J2870">
            <v>1176502.83</v>
          </cell>
          <cell r="K2870">
            <v>633818.81999999995</v>
          </cell>
          <cell r="L2870">
            <v>250.28</v>
          </cell>
          <cell r="M2870">
            <v>-2.0011716213582796E-2</v>
          </cell>
          <cell r="N2870">
            <v>3.4979508630289904</v>
          </cell>
          <cell r="O2870">
            <v>6.9934640212949448</v>
          </cell>
        </row>
        <row r="2871">
          <cell r="A2871">
            <v>37840</v>
          </cell>
          <cell r="B2871">
            <v>3.5040091280389816</v>
          </cell>
          <cell r="C2871">
            <v>1.9691729524290436E-2</v>
          </cell>
          <cell r="D2871">
            <v>1176491.1200000001</v>
          </cell>
          <cell r="E2871">
            <v>633822.25</v>
          </cell>
          <cell r="F2871">
            <v>250.21</v>
          </cell>
          <cell r="G2871">
            <v>1176493.8546</v>
          </cell>
          <cell r="H2871">
            <v>633824.44090000005</v>
          </cell>
          <cell r="I2871">
            <v>250.279</v>
          </cell>
          <cell r="J2871">
            <v>1176496.5900000001</v>
          </cell>
          <cell r="K2871">
            <v>633826.63</v>
          </cell>
          <cell r="L2871">
            <v>250.21</v>
          </cell>
          <cell r="M2871">
            <v>-1.969454321224165E-2</v>
          </cell>
          <cell r="N2871">
            <v>3.5035085229648626</v>
          </cell>
          <cell r="O2871">
            <v>7.0075176510038446</v>
          </cell>
        </row>
        <row r="2872">
          <cell r="A2872">
            <v>37850</v>
          </cell>
          <cell r="B2872">
            <v>3.5062571552295618</v>
          </cell>
          <cell r="C2872">
            <v>2.1105126271076066E-2</v>
          </cell>
          <cell r="D2872">
            <v>1176484.8700000001</v>
          </cell>
          <cell r="E2872">
            <v>633830.06000000006</v>
          </cell>
          <cell r="F2872">
            <v>250.24</v>
          </cell>
          <cell r="G2872">
            <v>1176487.6081999999</v>
          </cell>
          <cell r="H2872">
            <v>633832.25</v>
          </cell>
          <cell r="I2872">
            <v>250.31399999999999</v>
          </cell>
          <cell r="J2872">
            <v>1176490.3400000001</v>
          </cell>
          <cell r="K2872">
            <v>633834.43999999994</v>
          </cell>
          <cell r="L2872">
            <v>250.24</v>
          </cell>
          <cell r="M2872">
            <v>-2.1135240131983708E-2</v>
          </cell>
          <cell r="N2872">
            <v>3.5012613785258364</v>
          </cell>
          <cell r="O2872">
            <v>7.0075185337553982</v>
          </cell>
        </row>
        <row r="2873">
          <cell r="A2873">
            <v>37860</v>
          </cell>
          <cell r="B2873">
            <v>3.5007610431304892</v>
          </cell>
          <cell r="C2873">
            <v>1.9138695607768132E-2</v>
          </cell>
          <cell r="D2873">
            <v>1176478.6299999999</v>
          </cell>
          <cell r="E2873">
            <v>633837.87</v>
          </cell>
          <cell r="F2873">
            <v>250.39</v>
          </cell>
          <cell r="G2873">
            <v>1176481.3618000001</v>
          </cell>
          <cell r="H2873">
            <v>633840.05920000002</v>
          </cell>
          <cell r="I2873">
            <v>250.45699999999999</v>
          </cell>
          <cell r="J2873">
            <v>1176484.0900000001</v>
          </cell>
          <cell r="K2873">
            <v>633842.25</v>
          </cell>
          <cell r="L2873">
            <v>250.39</v>
          </cell>
          <cell r="M2873">
            <v>-1.9148579218132306E-2</v>
          </cell>
          <cell r="N2873">
            <v>3.4989541123010928</v>
          </cell>
          <cell r="O2873">
            <v>6.9997151554315824</v>
          </cell>
        </row>
        <row r="2874">
          <cell r="A2874">
            <v>37870</v>
          </cell>
          <cell r="B2874">
            <v>3.503008713994471</v>
          </cell>
          <cell r="C2874">
            <v>1.9126415453191197E-2</v>
          </cell>
          <cell r="D2874">
            <v>1176472.3799999999</v>
          </cell>
          <cell r="E2874">
            <v>633845.68000000005</v>
          </cell>
          <cell r="F2874">
            <v>250.64</v>
          </cell>
          <cell r="G2874">
            <v>1176475.1154</v>
          </cell>
          <cell r="H2874">
            <v>633847.86829999997</v>
          </cell>
          <cell r="I2874">
            <v>250.70699999999999</v>
          </cell>
          <cell r="J2874">
            <v>1176477.8500000001</v>
          </cell>
          <cell r="K2874">
            <v>633850.05000000005</v>
          </cell>
          <cell r="L2874">
            <v>250.64</v>
          </cell>
          <cell r="M2874">
            <v>-1.9152355900266392E-2</v>
          </cell>
          <cell r="N2874">
            <v>3.4982641482281229</v>
          </cell>
          <cell r="O2874">
            <v>7.0012728622225939</v>
          </cell>
        </row>
        <row r="2875">
          <cell r="A2875">
            <v>37880</v>
          </cell>
          <cell r="B2875">
            <v>3.4974504657690804</v>
          </cell>
          <cell r="C2875">
            <v>2.144419220058813E-2</v>
          </cell>
          <cell r="D2875">
            <v>1176466.1399999999</v>
          </cell>
          <cell r="E2875">
            <v>633853.49</v>
          </cell>
          <cell r="F2875">
            <v>250.99</v>
          </cell>
          <cell r="G2875">
            <v>1176468.8689999999</v>
          </cell>
          <cell r="H2875">
            <v>633855.67740000004</v>
          </cell>
          <cell r="I2875">
            <v>251.065</v>
          </cell>
          <cell r="J2875">
            <v>1176471.6000000001</v>
          </cell>
          <cell r="K2875">
            <v>633857.86</v>
          </cell>
          <cell r="L2875">
            <v>250.99</v>
          </cell>
          <cell r="M2875">
            <v>-2.1453012222998467E-2</v>
          </cell>
          <cell r="N2875">
            <v>3.4960125515420954</v>
          </cell>
          <cell r="O2875">
            <v>6.9934630173111758</v>
          </cell>
        </row>
        <row r="2876">
          <cell r="A2876">
            <v>37890</v>
          </cell>
          <cell r="B2876">
            <v>3.4997603231500563</v>
          </cell>
          <cell r="C2876">
            <v>1.971563582327919E-2</v>
          </cell>
          <cell r="D2876">
            <v>1176459.8899999999</v>
          </cell>
          <cell r="E2876">
            <v>633861.30000000005</v>
          </cell>
          <cell r="F2876">
            <v>251.46</v>
          </cell>
          <cell r="G2876">
            <v>1176462.6225999999</v>
          </cell>
          <cell r="H2876">
            <v>633863.48659999995</v>
          </cell>
          <cell r="I2876">
            <v>251.529</v>
          </cell>
          <cell r="J2876">
            <v>1176465.3600000001</v>
          </cell>
          <cell r="K2876">
            <v>633865.67000000004</v>
          </cell>
          <cell r="L2876">
            <v>251.46</v>
          </cell>
          <cell r="M2876">
            <v>-1.9705766362947276E-2</v>
          </cell>
          <cell r="N2876">
            <v>3.5015131474271919</v>
          </cell>
          <cell r="O2876">
            <v>7.0012734705772477</v>
          </cell>
        </row>
        <row r="2877">
          <cell r="A2877">
            <v>37900</v>
          </cell>
          <cell r="B2877">
            <v>3.5020101271994766</v>
          </cell>
          <cell r="C2877">
            <v>1.9417419576222353E-2</v>
          </cell>
          <cell r="D2877">
            <v>1176453.6399999999</v>
          </cell>
          <cell r="E2877">
            <v>633869.11</v>
          </cell>
          <cell r="F2877">
            <v>251.98</v>
          </cell>
          <cell r="G2877">
            <v>1176456.3762000001</v>
          </cell>
          <cell r="H2877">
            <v>633871.29570000002</v>
          </cell>
          <cell r="I2877">
            <v>252.048</v>
          </cell>
          <cell r="J2877">
            <v>1176459.1100000001</v>
          </cell>
          <cell r="K2877">
            <v>633873.48</v>
          </cell>
          <cell r="L2877">
            <v>251.98</v>
          </cell>
          <cell r="M2877">
            <v>-1.943267340080124E-2</v>
          </cell>
          <cell r="N2877">
            <v>3.4992611977520447</v>
          </cell>
          <cell r="O2877">
            <v>7.0012713249515208</v>
          </cell>
        </row>
        <row r="2878">
          <cell r="A2878">
            <v>37910</v>
          </cell>
          <cell r="B2878">
            <v>3.4964494962999249</v>
          </cell>
          <cell r="C2878">
            <v>1.8876291526546057E-2</v>
          </cell>
          <cell r="D2878">
            <v>1176447.3999999999</v>
          </cell>
          <cell r="E2878">
            <v>633876.92000000004</v>
          </cell>
          <cell r="F2878">
            <v>252.5</v>
          </cell>
          <cell r="G2878">
            <v>1176450.1298</v>
          </cell>
          <cell r="H2878">
            <v>633879.10479999997</v>
          </cell>
          <cell r="I2878">
            <v>252.566</v>
          </cell>
          <cell r="J2878">
            <v>1176452.8600000001</v>
          </cell>
          <cell r="K2878">
            <v>633881.29</v>
          </cell>
          <cell r="L2878">
            <v>252.5</v>
          </cell>
          <cell r="M2878">
            <v>-1.8873256650202064E-2</v>
          </cell>
          <cell r="N2878">
            <v>3.497011735878444</v>
          </cell>
          <cell r="O2878">
            <v>6.9934612321783689</v>
          </cell>
        </row>
        <row r="2879">
          <cell r="A2879">
            <v>37920</v>
          </cell>
          <cell r="B2879">
            <v>3.4987614323044673</v>
          </cell>
          <cell r="C2879">
            <v>2.1150341751444313E-2</v>
          </cell>
          <cell r="D2879">
            <v>1176441.1499999999</v>
          </cell>
          <cell r="E2879">
            <v>633884.73</v>
          </cell>
          <cell r="F2879">
            <v>253.01</v>
          </cell>
          <cell r="G2879">
            <v>1176443.8833999999</v>
          </cell>
          <cell r="H2879">
            <v>633886.91399999999</v>
          </cell>
          <cell r="I2879">
            <v>253.084</v>
          </cell>
          <cell r="J2879">
            <v>1176446.6200000001</v>
          </cell>
          <cell r="K2879">
            <v>633889.1</v>
          </cell>
          <cell r="L2879">
            <v>253.01</v>
          </cell>
          <cell r="M2879">
            <v>-2.1127706196253541E-2</v>
          </cell>
          <cell r="N2879">
            <v>3.5025098944784783</v>
          </cell>
          <cell r="O2879">
            <v>7.0012713267829456</v>
          </cell>
        </row>
        <row r="2880">
          <cell r="A2880">
            <v>37930</v>
          </cell>
          <cell r="B2880">
            <v>3.501013369108521</v>
          </cell>
          <cell r="C2880">
            <v>2.0851105752445562E-2</v>
          </cell>
          <cell r="D2880">
            <v>1176434.8999999999</v>
          </cell>
          <cell r="E2880">
            <v>633892.54</v>
          </cell>
          <cell r="F2880">
            <v>253.53</v>
          </cell>
          <cell r="G2880">
            <v>1176437.6370000001</v>
          </cell>
          <cell r="H2880">
            <v>633894.72309999994</v>
          </cell>
          <cell r="I2880">
            <v>253.60300000000001</v>
          </cell>
          <cell r="J2880">
            <v>1176440.3700000001</v>
          </cell>
          <cell r="K2880">
            <v>633896.91</v>
          </cell>
          <cell r="L2880">
            <v>253.53</v>
          </cell>
          <cell r="M2880">
            <v>-2.0855593122468083E-2</v>
          </cell>
          <cell r="N2880">
            <v>3.500260077540704</v>
          </cell>
          <cell r="O2880">
            <v>7.0012734466492255</v>
          </cell>
        </row>
        <row r="2881">
          <cell r="A2881">
            <v>37940</v>
          </cell>
          <cell r="B2881">
            <v>3.4954503573733113</v>
          </cell>
          <cell r="C2881">
            <v>2.0312117965065758E-2</v>
          </cell>
          <cell r="D2881">
            <v>1176428.6599999999</v>
          </cell>
          <cell r="E2881">
            <v>633900.35</v>
          </cell>
          <cell r="F2881">
            <v>254.05</v>
          </cell>
          <cell r="G2881">
            <v>1176431.3906</v>
          </cell>
          <cell r="H2881">
            <v>633902.53220000002</v>
          </cell>
          <cell r="I2881">
            <v>254.12100000000001</v>
          </cell>
          <cell r="J2881">
            <v>1176434.1200000001</v>
          </cell>
          <cell r="K2881">
            <v>633904.72</v>
          </cell>
          <cell r="L2881">
            <v>254.05</v>
          </cell>
          <cell r="M2881">
            <v>-2.0297238767076817E-2</v>
          </cell>
          <cell r="N2881">
            <v>3.4980127501462741</v>
          </cell>
          <cell r="O2881">
            <v>6.9934631075195854</v>
          </cell>
        </row>
        <row r="2882">
          <cell r="A2882">
            <v>37950</v>
          </cell>
          <cell r="B2882">
            <v>3.4977020070445475</v>
          </cell>
          <cell r="C2882">
            <v>2.0299042015872248E-2</v>
          </cell>
          <cell r="D2882">
            <v>1176422.4099999999</v>
          </cell>
          <cell r="E2882">
            <v>633908.16</v>
          </cell>
          <cell r="F2882">
            <v>254.56</v>
          </cell>
          <cell r="G2882">
            <v>1176425.1442</v>
          </cell>
          <cell r="H2882">
            <v>633910.34129999997</v>
          </cell>
          <cell r="I2882">
            <v>254.631</v>
          </cell>
          <cell r="J2882">
            <v>1176427.8799999999</v>
          </cell>
          <cell r="K2882">
            <v>633912.53</v>
          </cell>
          <cell r="L2882">
            <v>254.56</v>
          </cell>
          <cell r="M2882">
            <v>-2.0265038505371816E-2</v>
          </cell>
          <cell r="N2882">
            <v>3.5035709397333448</v>
          </cell>
          <cell r="O2882">
            <v>7.0012729467778918</v>
          </cell>
        </row>
        <row r="2883">
          <cell r="A2883">
            <v>37960</v>
          </cell>
          <cell r="B2883">
            <v>3.5062571340574156</v>
          </cell>
          <cell r="C2883">
            <v>1.9964308755356364E-2</v>
          </cell>
          <cell r="D2883">
            <v>1176416.1599999999</v>
          </cell>
          <cell r="E2883">
            <v>633915.96</v>
          </cell>
          <cell r="F2883">
            <v>254.97</v>
          </cell>
          <cell r="G2883">
            <v>1176418.8977999999</v>
          </cell>
          <cell r="H2883">
            <v>633918.15049999999</v>
          </cell>
          <cell r="I2883">
            <v>255.04</v>
          </cell>
          <cell r="J2883">
            <v>1176421.6299999999</v>
          </cell>
          <cell r="K2883">
            <v>633920.34</v>
          </cell>
          <cell r="L2883">
            <v>254.97</v>
          </cell>
          <cell r="M2883">
            <v>-1.9992798104371885E-2</v>
          </cell>
          <cell r="N2883">
            <v>3.5012607857369433</v>
          </cell>
          <cell r="O2883">
            <v>7.0075179197943589</v>
          </cell>
        </row>
        <row r="2884">
          <cell r="A2884">
            <v>37970</v>
          </cell>
          <cell r="B2884">
            <v>3.5006990902631934</v>
          </cell>
          <cell r="C2884">
            <v>2.028166322477604E-2</v>
          </cell>
          <cell r="D2884">
            <v>1176409.92</v>
          </cell>
          <cell r="E2884">
            <v>633923.77</v>
          </cell>
          <cell r="F2884">
            <v>255.25</v>
          </cell>
          <cell r="G2884">
            <v>1176412.6514000001</v>
          </cell>
          <cell r="H2884">
            <v>633925.95959999994</v>
          </cell>
          <cell r="I2884">
            <v>255.321</v>
          </cell>
          <cell r="J2884">
            <v>1176415.3799999999</v>
          </cell>
          <cell r="K2884">
            <v>633928.15</v>
          </cell>
          <cell r="L2884">
            <v>255.25</v>
          </cell>
          <cell r="M2884">
            <v>-2.0291421434183481E-2</v>
          </cell>
          <cell r="N2884">
            <v>3.4990155928844602</v>
          </cell>
          <cell r="O2884">
            <v>6.9997146831476531</v>
          </cell>
        </row>
        <row r="2885">
          <cell r="A2885">
            <v>37980</v>
          </cell>
          <cell r="B2885">
            <v>3.5029462871716825</v>
          </cell>
          <cell r="C2885">
            <v>2.1410548107645824E-2</v>
          </cell>
          <cell r="D2885">
            <v>1176403.67</v>
          </cell>
          <cell r="E2885">
            <v>633931.57999999996</v>
          </cell>
          <cell r="F2885">
            <v>255.4</v>
          </cell>
          <cell r="G2885">
            <v>1176406.405</v>
          </cell>
          <cell r="H2885">
            <v>633933.76870000002</v>
          </cell>
          <cell r="I2885">
            <v>255.47499999999999</v>
          </cell>
          <cell r="J2885">
            <v>1176409.1399999999</v>
          </cell>
          <cell r="K2885">
            <v>633935.94999999995</v>
          </cell>
          <cell r="L2885">
            <v>255.4</v>
          </cell>
          <cell r="M2885">
            <v>-2.1438816652735868E-2</v>
          </cell>
          <cell r="N2885">
            <v>3.4983274130672539</v>
          </cell>
          <cell r="O2885">
            <v>7.0012737002389365</v>
          </cell>
        </row>
        <row r="2886">
          <cell r="A2886">
            <v>37990</v>
          </cell>
          <cell r="B2886">
            <v>3.4974511247841482</v>
          </cell>
          <cell r="C2886">
            <v>1.9156808089523733E-2</v>
          </cell>
          <cell r="D2886">
            <v>1176397.43</v>
          </cell>
          <cell r="E2886">
            <v>633939.39</v>
          </cell>
          <cell r="F2886">
            <v>255.46</v>
          </cell>
          <cell r="G2886">
            <v>1176400.1586</v>
          </cell>
          <cell r="H2886">
            <v>633941.57790000003</v>
          </cell>
          <cell r="I2886">
            <v>255.52699999999999</v>
          </cell>
          <cell r="J2886">
            <v>1176402.8899999999</v>
          </cell>
          <cell r="K2886">
            <v>633943.76</v>
          </cell>
          <cell r="L2886">
            <v>255.46</v>
          </cell>
          <cell r="M2886">
            <v>-1.9164688873720786E-2</v>
          </cell>
          <cell r="N2886">
            <v>3.4960129246789564</v>
          </cell>
          <cell r="O2886">
            <v>6.9934640494631051</v>
          </cell>
        </row>
        <row r="2887">
          <cell r="A2887">
            <v>38000</v>
          </cell>
          <cell r="B2887">
            <v>3.4996979641083028</v>
          </cell>
          <cell r="C2887">
            <v>2.0287465012166623E-2</v>
          </cell>
          <cell r="D2887">
            <v>1176391.18</v>
          </cell>
          <cell r="E2887">
            <v>633947.19999999995</v>
          </cell>
          <cell r="F2887">
            <v>255.5</v>
          </cell>
          <cell r="G2887">
            <v>1176393.9121999999</v>
          </cell>
          <cell r="H2887">
            <v>633949.38699999999</v>
          </cell>
          <cell r="I2887">
            <v>255.571</v>
          </cell>
          <cell r="J2887">
            <v>1176396.6499999999</v>
          </cell>
          <cell r="K2887">
            <v>633951.56999999995</v>
          </cell>
          <cell r="L2887">
            <v>255.5</v>
          </cell>
          <cell r="M2887">
            <v>-2.0276581254556846E-2</v>
          </cell>
          <cell r="N2887">
            <v>3.5015764792223942</v>
          </cell>
          <cell r="O2887">
            <v>7.001274443330697</v>
          </cell>
          <cell r="P2887">
            <v>7.3099853095940519</v>
          </cell>
        </row>
        <row r="2888">
          <cell r="A2888">
            <v>38010</v>
          </cell>
          <cell r="B2888">
            <v>3.5019472940747858</v>
          </cell>
          <cell r="C2888">
            <v>1.8561101736161545E-2</v>
          </cell>
          <cell r="D2888">
            <v>1176384.93</v>
          </cell>
          <cell r="E2888">
            <v>633955.01</v>
          </cell>
          <cell r="F2888">
            <v>255.55</v>
          </cell>
          <cell r="G2888">
            <v>1176387.6658000001</v>
          </cell>
          <cell r="H2888">
            <v>633957.19609999994</v>
          </cell>
          <cell r="I2888">
            <v>255.61500000000001</v>
          </cell>
          <cell r="J2888">
            <v>1176390.3999999999</v>
          </cell>
          <cell r="K2888">
            <v>633959.38</v>
          </cell>
          <cell r="L2888">
            <v>255.55</v>
          </cell>
          <cell r="M2888">
            <v>-1.8575015905530633E-2</v>
          </cell>
          <cell r="N2888">
            <v>3.4993240560641592</v>
          </cell>
          <cell r="O2888">
            <v>7.0012713501389445</v>
          </cell>
        </row>
        <row r="2889">
          <cell r="A2889">
            <v>38020</v>
          </cell>
          <cell r="B2889">
            <v>3.4964496922493171</v>
          </cell>
          <cell r="C2889">
            <v>1.9734303671791055E-2</v>
          </cell>
          <cell r="D2889">
            <v>1176378.69</v>
          </cell>
          <cell r="E2889">
            <v>633962.81999999995</v>
          </cell>
          <cell r="F2889">
            <v>255.59</v>
          </cell>
          <cell r="G2889">
            <v>1176381.4194</v>
          </cell>
          <cell r="H2889">
            <v>633965.00529999996</v>
          </cell>
          <cell r="I2889">
            <v>255.65899999999999</v>
          </cell>
          <cell r="J2889">
            <v>1176384.1499999999</v>
          </cell>
          <cell r="K2889">
            <v>633967.18999999994</v>
          </cell>
          <cell r="L2889">
            <v>255.59</v>
          </cell>
          <cell r="M2889">
            <v>-1.9731132461950338E-2</v>
          </cell>
          <cell r="N2889">
            <v>3.4970116455833704</v>
          </cell>
          <cell r="O2889">
            <v>6.993461337832688</v>
          </cell>
        </row>
        <row r="2890">
          <cell r="A2890">
            <v>38030</v>
          </cell>
          <cell r="B2890">
            <v>3.4986986666702728</v>
          </cell>
          <cell r="C2890">
            <v>3.7156672347485667E-3</v>
          </cell>
          <cell r="D2890">
            <v>1176372.44</v>
          </cell>
          <cell r="E2890">
            <v>633970.63</v>
          </cell>
          <cell r="F2890">
            <v>255.69</v>
          </cell>
          <cell r="G2890">
            <v>1176375.173</v>
          </cell>
          <cell r="H2890">
            <v>633972.81440000003</v>
          </cell>
          <cell r="I2890">
            <v>255.703</v>
          </cell>
          <cell r="J2890">
            <v>1176377.9099999999</v>
          </cell>
          <cell r="K2890">
            <v>633975</v>
          </cell>
          <cell r="L2890">
            <v>255.63</v>
          </cell>
          <cell r="M2890">
            <v>-2.0841822212057135E-2</v>
          </cell>
          <cell r="N2890">
            <v>3.5025728200376123</v>
          </cell>
          <cell r="O2890">
            <v>7.0012714867078856</v>
          </cell>
        </row>
        <row r="2891">
          <cell r="A2891">
            <v>38040</v>
          </cell>
          <cell r="B2891">
            <v>3.5009501295918803</v>
          </cell>
          <cell r="C2891">
            <v>-1.2282380042068931E-2</v>
          </cell>
          <cell r="D2891">
            <v>1176366.19</v>
          </cell>
          <cell r="E2891">
            <v>633978.43999999994</v>
          </cell>
          <cell r="F2891">
            <v>255.79</v>
          </cell>
          <cell r="G2891">
            <v>1176368.9265999999</v>
          </cell>
          <cell r="H2891">
            <v>633980.62349999999</v>
          </cell>
          <cell r="I2891">
            <v>255.74700000000001</v>
          </cell>
          <cell r="J2891">
            <v>1176371.8600000001</v>
          </cell>
          <cell r="K2891">
            <v>633982.97</v>
          </cell>
          <cell r="L2891">
            <v>255.67</v>
          </cell>
          <cell r="M2891">
            <v>-2.0498090290040134E-2</v>
          </cell>
          <cell r="N2891">
            <v>3.7564474987916467</v>
          </cell>
          <cell r="O2891">
            <v>7.2573976283835275</v>
          </cell>
        </row>
        <row r="2892">
          <cell r="A2892">
            <v>38050</v>
          </cell>
          <cell r="B2892">
            <v>3.4953876466469573</v>
          </cell>
          <cell r="C2892">
            <v>-3.1756134432327728E-2</v>
          </cell>
          <cell r="D2892">
            <v>1176359.95</v>
          </cell>
          <cell r="E2892">
            <v>633986.25</v>
          </cell>
          <cell r="F2892">
            <v>255.9</v>
          </cell>
          <cell r="G2892">
            <v>1176362.6802000001</v>
          </cell>
          <cell r="H2892">
            <v>633988.43259999994</v>
          </cell>
          <cell r="I2892">
            <v>255.78899999999999</v>
          </cell>
          <cell r="J2892">
            <v>1176366</v>
          </cell>
          <cell r="K2892">
            <v>633991.09</v>
          </cell>
          <cell r="L2892">
            <v>255.66</v>
          </cell>
          <cell r="M2892">
            <v>-3.0335859821784248E-2</v>
          </cell>
          <cell r="N2892">
            <v>4.2523930674071577</v>
          </cell>
          <cell r="O2892">
            <v>7.7477807140541151</v>
          </cell>
        </row>
        <row r="2893">
          <cell r="A2893">
            <v>38060</v>
          </cell>
          <cell r="B2893">
            <v>3.4946798022052925</v>
          </cell>
          <cell r="C2893">
            <v>-4.8645372286385213E-2</v>
          </cell>
          <cell r="D2893">
            <v>1176353.7</v>
          </cell>
          <cell r="E2893">
            <v>633994.31000000006</v>
          </cell>
          <cell r="F2893">
            <v>255.97</v>
          </cell>
          <cell r="G2893">
            <v>1176356.5506</v>
          </cell>
          <cell r="H2893">
            <v>633996.33160000003</v>
          </cell>
          <cell r="I2893">
            <v>255.8</v>
          </cell>
          <cell r="J2893">
            <v>1176360.22</v>
          </cell>
          <cell r="K2893">
            <v>633998.93999999994</v>
          </cell>
          <cell r="L2893">
            <v>255.58</v>
          </cell>
          <cell r="M2893">
            <v>-4.8866877303553151E-2</v>
          </cell>
          <cell r="N2893">
            <v>4.5020269789983587</v>
          </cell>
          <cell r="O2893">
            <v>7.9967067812036507</v>
          </cell>
        </row>
        <row r="2894">
          <cell r="A2894">
            <v>38070</v>
          </cell>
          <cell r="B2894">
            <v>3.5052261396898552</v>
          </cell>
          <cell r="C2894">
            <v>-5.9339966013833956E-2</v>
          </cell>
          <cell r="D2894">
            <v>1176348.1599999999</v>
          </cell>
          <cell r="E2894">
            <v>634003.09</v>
          </cell>
          <cell r="F2894">
            <v>255.98</v>
          </cell>
          <cell r="G2894">
            <v>1176351.2254999999</v>
          </cell>
          <cell r="H2894">
            <v>634004.78980000003</v>
          </cell>
          <cell r="I2894">
            <v>255.77199999999999</v>
          </cell>
          <cell r="J2894">
            <v>1176355.1599999999</v>
          </cell>
          <cell r="K2894">
            <v>634006.97</v>
          </cell>
          <cell r="L2894">
            <v>255.5</v>
          </cell>
          <cell r="M2894">
            <v>-6.04689919400936E-2</v>
          </cell>
          <cell r="N2894">
            <v>4.498173216935065</v>
          </cell>
          <cell r="O2894">
            <v>8.0033993566249197</v>
          </cell>
        </row>
        <row r="2895">
          <cell r="A2895">
            <v>38080</v>
          </cell>
          <cell r="B2895">
            <v>3.5004538463598864</v>
          </cell>
          <cell r="C2895">
            <v>-6.1420606994590995E-2</v>
          </cell>
          <cell r="D2895">
            <v>1176343.6399999999</v>
          </cell>
          <cell r="E2895">
            <v>634012.43999999994</v>
          </cell>
          <cell r="F2895">
            <v>255.92</v>
          </cell>
          <cell r="G2895">
            <v>1176346.8711999999</v>
          </cell>
          <cell r="H2895">
            <v>634013.78630000004</v>
          </cell>
          <cell r="I2895">
            <v>255.70500000000001</v>
          </cell>
          <cell r="J2895">
            <v>1176351.02</v>
          </cell>
          <cell r="K2895">
            <v>634015.52</v>
          </cell>
          <cell r="L2895">
            <v>255.44</v>
          </cell>
          <cell r="M2895">
            <v>-5.8935098835798699E-2</v>
          </cell>
          <cell r="N2895">
            <v>4.4964716312488298</v>
          </cell>
          <cell r="O2895">
            <v>7.9969254776087162</v>
          </cell>
        </row>
        <row r="2896">
          <cell r="A2896">
            <v>38090</v>
          </cell>
          <cell r="B2896">
            <v>3.5011800083912754</v>
          </cell>
          <cell r="C2896">
            <v>-6.0265396093405421E-2</v>
          </cell>
          <cell r="D2896">
            <v>1176340.18</v>
          </cell>
          <cell r="E2896">
            <v>634022.23</v>
          </cell>
          <cell r="F2896">
            <v>255.81</v>
          </cell>
          <cell r="G2896">
            <v>1176343.5412000001</v>
          </cell>
          <cell r="H2896">
            <v>634023.21010000003</v>
          </cell>
          <cell r="I2896">
            <v>255.59899999999999</v>
          </cell>
          <cell r="J2896">
            <v>1176347.8600000001</v>
          </cell>
          <cell r="K2896">
            <v>634024.47</v>
          </cell>
          <cell r="L2896">
            <v>255.33</v>
          </cell>
          <cell r="M2896">
            <v>-5.97934568659396E-2</v>
          </cell>
          <cell r="N2896">
            <v>4.4988200063945234</v>
          </cell>
          <cell r="O2896">
            <v>8.0000000147857993</v>
          </cell>
        </row>
        <row r="2897">
          <cell r="A2897">
            <v>38100</v>
          </cell>
          <cell r="B2897">
            <v>3.4993950748350389</v>
          </cell>
          <cell r="C2897">
            <v>-5.9153080910634703E-2</v>
          </cell>
          <cell r="D2897">
            <v>1176337.83</v>
          </cell>
          <cell r="E2897">
            <v>634032.34</v>
          </cell>
          <cell r="F2897">
            <v>255.66</v>
          </cell>
          <cell r="G2897">
            <v>1176341.2767</v>
          </cell>
          <cell r="H2897">
            <v>634032.94499999995</v>
          </cell>
          <cell r="I2897">
            <v>255.453</v>
          </cell>
          <cell r="J2897">
            <v>1176345.71</v>
          </cell>
          <cell r="K2897">
            <v>634033.72</v>
          </cell>
          <cell r="L2897">
            <v>255.18</v>
          </cell>
          <cell r="M2897">
            <v>-6.065951691966108E-2</v>
          </cell>
          <cell r="N2897">
            <v>4.5005304008860456</v>
          </cell>
          <cell r="O2897">
            <v>7.9999254757210849</v>
          </cell>
        </row>
        <row r="2898">
          <cell r="A2898">
            <v>38110</v>
          </cell>
          <cell r="B2898">
            <v>3.5025791009693932</v>
          </cell>
          <cell r="C2898">
            <v>-6.0526827200366382E-2</v>
          </cell>
          <cell r="D2898">
            <v>1176336.6100000001</v>
          </cell>
          <cell r="E2898">
            <v>634042.65</v>
          </cell>
          <cell r="F2898">
            <v>255.48</v>
          </cell>
          <cell r="G2898">
            <v>1176340.1055999999</v>
          </cell>
          <cell r="H2898">
            <v>634042.87100000004</v>
          </cell>
          <cell r="I2898">
            <v>255.268</v>
          </cell>
          <cell r="J2898">
            <v>1176344.6000000001</v>
          </cell>
          <cell r="K2898">
            <v>634043.15</v>
          </cell>
          <cell r="L2898">
            <v>255</v>
          </cell>
          <cell r="M2898">
            <v>-5.9515198298947705E-2</v>
          </cell>
          <cell r="N2898">
            <v>4.5030514500485035</v>
          </cell>
          <cell r="O2898">
            <v>8.0056305510178962</v>
          </cell>
        </row>
        <row r="2899">
          <cell r="A2899">
            <v>38120</v>
          </cell>
          <cell r="B2899">
            <v>3.4966469338948643</v>
          </cell>
          <cell r="C2899">
            <v>-5.6053700503778461E-2</v>
          </cell>
          <cell r="D2899">
            <v>1176336.55</v>
          </cell>
          <cell r="E2899">
            <v>634053.04</v>
          </cell>
          <cell r="F2899">
            <v>255.24</v>
          </cell>
          <cell r="G2899">
            <v>1176340.0423000001</v>
          </cell>
          <cell r="H2899">
            <v>634052.86569999997</v>
          </cell>
          <cell r="I2899">
            <v>255.04400000000001</v>
          </cell>
          <cell r="J2899">
            <v>1176344.54</v>
          </cell>
          <cell r="K2899">
            <v>634052.64</v>
          </cell>
          <cell r="L2899">
            <v>254.79</v>
          </cell>
          <cell r="M2899">
            <v>-5.6402338366359578E-2</v>
          </cell>
          <cell r="N2899">
            <v>4.503359388225542</v>
          </cell>
          <cell r="O2899">
            <v>8.0000063221204059</v>
          </cell>
        </row>
        <row r="2900">
          <cell r="A2900">
            <v>38130</v>
          </cell>
          <cell r="B2900">
            <v>3.4965228583385888</v>
          </cell>
          <cell r="C2900">
            <v>-3.6893795701163079E-2</v>
          </cell>
          <cell r="D2900">
            <v>1176337.6200000001</v>
          </cell>
          <cell r="E2900">
            <v>634063.31999999995</v>
          </cell>
          <cell r="F2900">
            <v>254.91</v>
          </cell>
          <cell r="G2900">
            <v>1176341.0787</v>
          </cell>
          <cell r="H2900">
            <v>634062.80709999998</v>
          </cell>
          <cell r="I2900">
            <v>254.78100000000001</v>
          </cell>
          <cell r="J2900">
            <v>1176345.47</v>
          </cell>
          <cell r="K2900">
            <v>634062.16</v>
          </cell>
          <cell r="L2900">
            <v>254.61</v>
          </cell>
          <cell r="M2900">
            <v>-3.8524601269674143E-2</v>
          </cell>
          <cell r="N2900">
            <v>4.4387221246751833</v>
          </cell>
          <cell r="O2900">
            <v>7.9352449830137726</v>
          </cell>
        </row>
        <row r="2901">
          <cell r="A2901">
            <v>38140</v>
          </cell>
          <cell r="B2901">
            <v>3.5020607204379348</v>
          </cell>
          <cell r="C2901">
            <v>-2.0273777546358295E-2</v>
          </cell>
          <cell r="D2901">
            <v>1176339.07</v>
          </cell>
          <cell r="E2901">
            <v>634073.21</v>
          </cell>
          <cell r="F2901">
            <v>254.55</v>
          </cell>
          <cell r="G2901">
            <v>1176342.5348</v>
          </cell>
          <cell r="H2901">
            <v>634072.70050000004</v>
          </cell>
          <cell r="I2901">
            <v>254.47900000000001</v>
          </cell>
          <cell r="J2901">
            <v>1176346.43</v>
          </cell>
          <cell r="K2901">
            <v>634072.13</v>
          </cell>
          <cell r="L2901">
            <v>254.4</v>
          </cell>
          <cell r="M2901">
            <v>-2.0067280272965823E-2</v>
          </cell>
          <cell r="N2901">
            <v>3.9367566967425427</v>
          </cell>
          <cell r="O2901">
            <v>7.4388174171804771</v>
          </cell>
        </row>
        <row r="2902">
          <cell r="A2902">
            <v>38150</v>
          </cell>
          <cell r="B2902">
            <v>3.4977086814712881</v>
          </cell>
          <cell r="C2902">
            <v>-8.5770436396777696E-4</v>
          </cell>
          <cell r="D2902">
            <v>1176340.53</v>
          </cell>
          <cell r="E2902">
            <v>634083.1</v>
          </cell>
          <cell r="F2902">
            <v>254.14</v>
          </cell>
          <cell r="G2902">
            <v>1176343.9909000001</v>
          </cell>
          <cell r="H2902">
            <v>634082.59389999998</v>
          </cell>
          <cell r="I2902">
            <v>254.137</v>
          </cell>
          <cell r="J2902">
            <v>1176347.45</v>
          </cell>
          <cell r="K2902">
            <v>634082.07999999996</v>
          </cell>
          <cell r="L2902">
            <v>254.07</v>
          </cell>
          <cell r="M2902">
            <v>-1.9158921384779874E-2</v>
          </cell>
          <cell r="N2902">
            <v>3.4970653438367907</v>
          </cell>
          <cell r="O2902">
            <v>6.9947740253080788</v>
          </cell>
        </row>
        <row r="2903">
          <cell r="A2903">
            <v>38160</v>
          </cell>
          <cell r="B2903">
            <v>3.5047040231077204</v>
          </cell>
          <cell r="C2903">
            <v>1.5978524757236077E-2</v>
          </cell>
          <cell r="D2903">
            <v>1176341.98</v>
          </cell>
          <cell r="E2903">
            <v>634093</v>
          </cell>
          <cell r="F2903">
            <v>253.7</v>
          </cell>
          <cell r="G2903">
            <v>1176345.4469999999</v>
          </cell>
          <cell r="H2903">
            <v>634092.48730000004</v>
          </cell>
          <cell r="I2903">
            <v>253.756</v>
          </cell>
          <cell r="J2903">
            <v>1176348.9099999999</v>
          </cell>
          <cell r="K2903">
            <v>634091.98</v>
          </cell>
          <cell r="L2903">
            <v>253.69</v>
          </cell>
          <cell r="M2903">
            <v>-1.8857356608432487E-2</v>
          </cell>
          <cell r="N2903">
            <v>3.499960326915021</v>
          </cell>
          <cell r="O2903">
            <v>7.0046643500227415</v>
          </cell>
        </row>
        <row r="2904">
          <cell r="A2904">
            <v>38170</v>
          </cell>
          <cell r="B2904">
            <v>3.5003351625707841</v>
          </cell>
          <cell r="C2904">
            <v>1.8855337256198489E-2</v>
          </cell>
          <cell r="D2904">
            <v>1176343.44</v>
          </cell>
          <cell r="E2904">
            <v>634102.89</v>
          </cell>
          <cell r="F2904">
            <v>253.27</v>
          </cell>
          <cell r="G2904">
            <v>1176346.9031</v>
          </cell>
          <cell r="H2904">
            <v>634102.38080000004</v>
          </cell>
          <cell r="I2904">
            <v>253.33600000000001</v>
          </cell>
          <cell r="J2904">
            <v>1176350.3700000001</v>
          </cell>
          <cell r="K2904">
            <v>634101.87</v>
          </cell>
          <cell r="L2904">
            <v>253.27</v>
          </cell>
          <cell r="M2904">
            <v>-1.8833855354377729E-2</v>
          </cell>
          <cell r="N2904">
            <v>3.5043276460473352</v>
          </cell>
          <cell r="O2904">
            <v>7.0046628086181197</v>
          </cell>
        </row>
        <row r="2905">
          <cell r="A2905">
            <v>38180</v>
          </cell>
          <cell r="B2905">
            <v>3.4960821114439082</v>
          </cell>
          <cell r="C2905">
            <v>1.9164309608373519E-2</v>
          </cell>
          <cell r="D2905">
            <v>1176344.8999999999</v>
          </cell>
          <cell r="E2905">
            <v>634112.78</v>
          </cell>
          <cell r="F2905">
            <v>252.81</v>
          </cell>
          <cell r="G2905">
            <v>1176348.3592999999</v>
          </cell>
          <cell r="H2905">
            <v>634112.27419999999</v>
          </cell>
          <cell r="I2905">
            <v>252.87700000000001</v>
          </cell>
          <cell r="J2905">
            <v>1176351.82</v>
          </cell>
          <cell r="K2905">
            <v>634111.76</v>
          </cell>
          <cell r="L2905">
            <v>252.81</v>
          </cell>
          <cell r="M2905">
            <v>-1.9150013447819136E-2</v>
          </cell>
          <cell r="N2905">
            <v>3.4986920600641902</v>
          </cell>
          <cell r="O2905">
            <v>6.994774171508098</v>
          </cell>
        </row>
        <row r="2906">
          <cell r="A2906">
            <v>38190</v>
          </cell>
          <cell r="B2906">
            <v>3.5030773498605439</v>
          </cell>
          <cell r="C2906">
            <v>1.9696967297263723E-2</v>
          </cell>
          <cell r="D2906">
            <v>1176346.3500000001</v>
          </cell>
          <cell r="E2906">
            <v>634122.68000000005</v>
          </cell>
          <cell r="F2906">
            <v>252.31</v>
          </cell>
          <cell r="G2906">
            <v>1176349.8154</v>
          </cell>
          <cell r="H2906">
            <v>634122.16760000004</v>
          </cell>
          <cell r="I2906">
            <v>252.37899999999999</v>
          </cell>
          <cell r="J2906">
            <v>1176353.28</v>
          </cell>
          <cell r="K2906">
            <v>634121.66</v>
          </cell>
          <cell r="L2906">
            <v>252.31</v>
          </cell>
          <cell r="M2906">
            <v>-1.970535122586678E-2</v>
          </cell>
          <cell r="N2906">
            <v>3.5015869145947334</v>
          </cell>
          <cell r="O2906">
            <v>7.0046642644552772</v>
          </cell>
        </row>
        <row r="2907">
          <cell r="A2907">
            <v>38200</v>
          </cell>
          <cell r="B2907">
            <v>3.4987230884700624</v>
          </cell>
          <cell r="C2907">
            <v>2.0007299300329337E-2</v>
          </cell>
          <cell r="D2907">
            <v>1176347.81</v>
          </cell>
          <cell r="E2907">
            <v>634132.56999999995</v>
          </cell>
          <cell r="F2907">
            <v>251.78</v>
          </cell>
          <cell r="G2907">
            <v>1176351.2715</v>
          </cell>
          <cell r="H2907">
            <v>634132.06099999999</v>
          </cell>
          <cell r="I2907">
            <v>251.85</v>
          </cell>
          <cell r="J2907">
            <v>1176354.73</v>
          </cell>
          <cell r="K2907">
            <v>634131.55000000005</v>
          </cell>
          <cell r="L2907">
            <v>251.78</v>
          </cell>
          <cell r="M2907">
            <v>-2.0022615240037324E-2</v>
          </cell>
          <cell r="N2907">
            <v>3.4960468031179475</v>
          </cell>
          <cell r="O2907">
            <v>6.9947698915880103</v>
          </cell>
        </row>
        <row r="2908">
          <cell r="A2908">
            <v>38210</v>
          </cell>
          <cell r="B2908">
            <v>3.5042661315240022</v>
          </cell>
          <cell r="C2908">
            <v>1.9404918875393438E-2</v>
          </cell>
          <cell r="D2908">
            <v>1176349.26</v>
          </cell>
          <cell r="E2908">
            <v>634142.46</v>
          </cell>
          <cell r="F2908">
            <v>251.25</v>
          </cell>
          <cell r="G2908">
            <v>1176352.7276000001</v>
          </cell>
          <cell r="H2908">
            <v>634141.95440000005</v>
          </cell>
          <cell r="I2908">
            <v>251.31800000000001</v>
          </cell>
          <cell r="J2908">
            <v>1176356.19</v>
          </cell>
          <cell r="K2908">
            <v>634141.43999999994</v>
          </cell>
          <cell r="L2908">
            <v>251.32</v>
          </cell>
          <cell r="M2908">
            <v>5.7136278409141773E-4</v>
          </cell>
          <cell r="N2908">
            <v>3.5004029938028465</v>
          </cell>
          <cell r="O2908">
            <v>7.0046691253268492</v>
          </cell>
        </row>
        <row r="2909">
          <cell r="A2909">
            <v>38220</v>
          </cell>
          <cell r="B2909">
            <v>3.9256113026036501</v>
          </cell>
          <cell r="C2909">
            <v>1.9614779473690672E-2</v>
          </cell>
          <cell r="D2909">
            <v>1176350.3</v>
          </cell>
          <cell r="E2909">
            <v>634152.42000000004</v>
          </cell>
          <cell r="F2909">
            <v>250.71</v>
          </cell>
          <cell r="G2909">
            <v>1176354.1836999999</v>
          </cell>
          <cell r="H2909">
            <v>634151.84790000005</v>
          </cell>
          <cell r="I2909">
            <v>250.78700000000001</v>
          </cell>
          <cell r="J2909">
            <v>1176357.6499999999</v>
          </cell>
          <cell r="K2909">
            <v>634151.34</v>
          </cell>
          <cell r="L2909">
            <v>250.85</v>
          </cell>
          <cell r="M2909">
            <v>1.7982980666650026E-2</v>
          </cell>
          <cell r="N2909">
            <v>3.5033124467971852</v>
          </cell>
          <cell r="O2909">
            <v>7.4289237494008358</v>
          </cell>
        </row>
        <row r="2910">
          <cell r="A2910">
            <v>38230</v>
          </cell>
          <cell r="B2910">
            <v>4.4176875998537852</v>
          </cell>
          <cell r="C2910">
            <v>3.5312592045931256E-2</v>
          </cell>
          <cell r="D2910">
            <v>1176351.27</v>
          </cell>
          <cell r="E2910">
            <v>634162.39</v>
          </cell>
          <cell r="F2910">
            <v>250.1</v>
          </cell>
          <cell r="G2910">
            <v>1176355.6398</v>
          </cell>
          <cell r="H2910">
            <v>634161.74129999999</v>
          </cell>
          <cell r="I2910">
            <v>250.256</v>
          </cell>
          <cell r="J2910">
            <v>1176359.1000000001</v>
          </cell>
          <cell r="K2910">
            <v>634161.23</v>
          </cell>
          <cell r="L2910">
            <v>250.38</v>
          </cell>
          <cell r="M2910">
            <v>3.545113460212769E-2</v>
          </cell>
          <cell r="N2910">
            <v>3.4977723954864071</v>
          </cell>
          <cell r="O2910">
            <v>7.9154599953401927</v>
          </cell>
        </row>
        <row r="2911">
          <cell r="A2911">
            <v>38240</v>
          </cell>
          <cell r="B2911">
            <v>4.497151126021194</v>
          </cell>
          <cell r="C2911">
            <v>5.425657114082269E-2</v>
          </cell>
          <cell r="D2911">
            <v>1176352.29</v>
          </cell>
          <cell r="E2911">
            <v>634171.99</v>
          </cell>
          <cell r="F2911">
            <v>249.48</v>
          </cell>
          <cell r="G2911">
            <v>1176356.7760000001</v>
          </cell>
          <cell r="H2911">
            <v>634171.67350000003</v>
          </cell>
          <cell r="I2911">
            <v>249.72399999999999</v>
          </cell>
          <cell r="J2911">
            <v>1176360.27</v>
          </cell>
          <cell r="K2911">
            <v>634171.43000000005</v>
          </cell>
          <cell r="L2911">
            <v>249.91</v>
          </cell>
          <cell r="M2911">
            <v>5.3105310331486091E-2</v>
          </cell>
          <cell r="N2911">
            <v>3.5024745894334379</v>
          </cell>
          <cell r="O2911">
            <v>7.9996257154546324</v>
          </cell>
        </row>
        <row r="2912">
          <cell r="A2912">
            <v>38250</v>
          </cell>
          <cell r="B2912">
            <v>4.4981481545558673</v>
          </cell>
          <cell r="C2912">
            <v>5.8468505474554115E-2</v>
          </cell>
          <cell r="D2912">
            <v>1176352.52</v>
          </cell>
          <cell r="E2912">
            <v>634181.56999999995</v>
          </cell>
          <cell r="F2912">
            <v>248.93</v>
          </cell>
          <cell r="G2912">
            <v>1176357.0171000001</v>
          </cell>
          <cell r="H2912">
            <v>634181.66709999996</v>
          </cell>
          <cell r="I2912">
            <v>249.19300000000001</v>
          </cell>
          <cell r="J2912">
            <v>1176360.52</v>
          </cell>
          <cell r="K2912">
            <v>634181.74</v>
          </cell>
          <cell r="L2912">
            <v>249.4</v>
          </cell>
          <cell r="M2912">
            <v>5.9081100668626721E-2</v>
          </cell>
          <cell r="N2912">
            <v>3.5036584907416066</v>
          </cell>
          <cell r="O2912">
            <v>8.0018066452974743</v>
          </cell>
        </row>
        <row r="2913">
          <cell r="A2913">
            <v>38260</v>
          </cell>
          <cell r="B2913">
            <v>4.4979337446452901</v>
          </cell>
          <cell r="C2913">
            <v>5.8248968276134967E-2</v>
          </cell>
          <cell r="D2913">
            <v>1176351.8799999999</v>
          </cell>
          <cell r="E2913">
            <v>634191.14</v>
          </cell>
          <cell r="F2913">
            <v>248.4</v>
          </cell>
          <cell r="G2913">
            <v>1176356.3499</v>
          </cell>
          <cell r="H2913">
            <v>634191.64139999996</v>
          </cell>
          <cell r="I2913">
            <v>248.66200000000001</v>
          </cell>
          <cell r="J2913">
            <v>1176359.83</v>
          </cell>
          <cell r="K2913">
            <v>634192.03</v>
          </cell>
          <cell r="L2913">
            <v>248.86</v>
          </cell>
          <cell r="M2913">
            <v>5.6543496128362694E-2</v>
          </cell>
          <cell r="N2913">
            <v>3.5017289972752326</v>
          </cell>
          <cell r="O2913">
            <v>7.9996627419205222</v>
          </cell>
        </row>
        <row r="2914">
          <cell r="A2914">
            <v>38270</v>
          </cell>
          <cell r="B2914">
            <v>4.5015834123968812</v>
          </cell>
          <cell r="C2914">
            <v>5.797959875212564E-2</v>
          </cell>
          <cell r="D2914">
            <v>1176350.3700000001</v>
          </cell>
          <cell r="E2914">
            <v>634200.61</v>
          </cell>
          <cell r="F2914">
            <v>247.87</v>
          </cell>
          <cell r="G2914">
            <v>1176354.7799</v>
          </cell>
          <cell r="H2914">
            <v>634201.51390000002</v>
          </cell>
          <cell r="I2914">
            <v>248.131</v>
          </cell>
          <cell r="J2914">
            <v>1176358.21</v>
          </cell>
          <cell r="K2914">
            <v>634202.22</v>
          </cell>
          <cell r="L2914">
            <v>248.33</v>
          </cell>
          <cell r="M2914">
            <v>5.6824302750907454E-2</v>
          </cell>
          <cell r="N2914">
            <v>3.502022732638534</v>
          </cell>
          <cell r="O2914">
            <v>8.0036061450354161</v>
          </cell>
        </row>
        <row r="2915">
          <cell r="A2915">
            <v>38280</v>
          </cell>
          <cell r="B2915">
            <v>4.5028761530393044</v>
          </cell>
          <cell r="C2915">
            <v>5.751879269989893E-2</v>
          </cell>
          <cell r="D2915">
            <v>1176348.01</v>
          </cell>
          <cell r="E2915">
            <v>634209.9</v>
          </cell>
          <cell r="F2915">
            <v>247.34</v>
          </cell>
          <cell r="G2915">
            <v>1176352.3202</v>
          </cell>
          <cell r="H2915">
            <v>634211.20310000004</v>
          </cell>
          <cell r="I2915">
            <v>247.59899999999999</v>
          </cell>
          <cell r="J2915">
            <v>1176355.67</v>
          </cell>
          <cell r="K2915">
            <v>634212.22</v>
          </cell>
          <cell r="L2915">
            <v>247.8</v>
          </cell>
          <cell r="M2915">
            <v>5.7416279451058594E-2</v>
          </cell>
          <cell r="N2915">
            <v>3.5007492983127446</v>
          </cell>
          <cell r="O2915">
            <v>8.0036254513520486</v>
          </cell>
        </row>
        <row r="2916">
          <cell r="A2916">
            <v>38290</v>
          </cell>
          <cell r="B2916">
            <v>4.4999957776477535</v>
          </cell>
          <cell r="C2916">
            <v>4.1777816977927991E-2</v>
          </cell>
          <cell r="D2916">
            <v>1176344.82</v>
          </cell>
          <cell r="E2916">
            <v>634218.93999999994</v>
          </cell>
          <cell r="F2916">
            <v>246.88</v>
          </cell>
          <cell r="G2916">
            <v>1176348.9909999999</v>
          </cell>
          <cell r="H2916">
            <v>634220.62899999996</v>
          </cell>
          <cell r="I2916">
            <v>247.06800000000001</v>
          </cell>
          <cell r="J2916">
            <v>1176352.23</v>
          </cell>
          <cell r="K2916">
            <v>634221.93999999994</v>
          </cell>
          <cell r="L2916">
            <v>247.21</v>
          </cell>
          <cell r="M2916">
            <v>4.0638093232335838E-2</v>
          </cell>
          <cell r="N2916">
            <v>3.4942584335380706</v>
          </cell>
          <cell r="O2916">
            <v>7.9942542111858241</v>
          </cell>
        </row>
        <row r="2917">
          <cell r="A2917">
            <v>38300</v>
          </cell>
          <cell r="B2917">
            <v>4.0845535189910214</v>
          </cell>
          <cell r="C2917">
            <v>2.3748005638562338E-2</v>
          </cell>
          <cell r="D2917">
            <v>1176341.3400000001</v>
          </cell>
          <cell r="E2917">
            <v>634228.25</v>
          </cell>
          <cell r="F2917">
            <v>246.44</v>
          </cell>
          <cell r="G2917">
            <v>1176345.1017</v>
          </cell>
          <cell r="H2917">
            <v>634229.84160000004</v>
          </cell>
          <cell r="I2917">
            <v>246.53700000000001</v>
          </cell>
          <cell r="J2917">
            <v>1176348.32</v>
          </cell>
          <cell r="K2917">
            <v>634231.21</v>
          </cell>
          <cell r="L2917">
            <v>246.62</v>
          </cell>
          <cell r="M2917">
            <v>2.3733693813024738E-2</v>
          </cell>
          <cell r="N2917">
            <v>3.4971378940790543</v>
          </cell>
          <cell r="O2917">
            <v>7.5816914130700752</v>
          </cell>
        </row>
        <row r="2918">
          <cell r="A2918">
            <v>38310</v>
          </cell>
          <cell r="B2918">
            <v>3.5838919306061308</v>
          </cell>
          <cell r="C2918">
            <v>1.9252812678519329E-2</v>
          </cell>
          <cell r="D2918">
            <v>1176337.8999999999</v>
          </cell>
          <cell r="E2918">
            <v>634237.65</v>
          </cell>
          <cell r="F2918">
            <v>245.92</v>
          </cell>
          <cell r="G2918">
            <v>1176341.1995999999</v>
          </cell>
          <cell r="H2918">
            <v>634239.04890000005</v>
          </cell>
          <cell r="I2918">
            <v>245.989</v>
          </cell>
          <cell r="J2918">
            <v>1176344.42</v>
          </cell>
          <cell r="K2918">
            <v>634240.41</v>
          </cell>
          <cell r="L2918">
            <v>246.01</v>
          </cell>
          <cell r="M2918">
            <v>6.0064833005477698E-3</v>
          </cell>
          <cell r="N2918">
            <v>3.4962221568270171</v>
          </cell>
          <cell r="O2918">
            <v>7.0801140874331479</v>
          </cell>
        </row>
        <row r="2919">
          <cell r="A2919">
            <v>38320</v>
          </cell>
          <cell r="B2919">
            <v>3.5047090407334442</v>
          </cell>
          <cell r="C2919">
            <v>2.0258457742083919E-2</v>
          </cell>
          <cell r="D2919">
            <v>1176334.07</v>
          </cell>
          <cell r="E2919">
            <v>634246.89</v>
          </cell>
          <cell r="F2919">
            <v>245.26</v>
          </cell>
          <cell r="G2919">
            <v>1176337.2975000001</v>
          </cell>
          <cell r="H2919">
            <v>634248.2561</v>
          </cell>
          <cell r="I2919">
            <v>245.33099999999999</v>
          </cell>
          <cell r="J2919">
            <v>1176340.52</v>
          </cell>
          <cell r="K2919">
            <v>634249.62</v>
          </cell>
          <cell r="L2919">
            <v>245.29</v>
          </cell>
          <cell r="M2919">
            <v>-1.1716806552972657E-2</v>
          </cell>
          <cell r="N2919">
            <v>3.4992469846312138</v>
          </cell>
          <cell r="O2919">
            <v>7.0039560253646584</v>
          </cell>
        </row>
        <row r="2920">
          <cell r="A2920">
            <v>38330</v>
          </cell>
          <cell r="B2920">
            <v>3.5017231073870128</v>
          </cell>
          <cell r="C2920">
            <v>1.8562290051682799E-2</v>
          </cell>
          <cell r="D2920">
            <v>1176330.17</v>
          </cell>
          <cell r="E2920">
            <v>634256.1</v>
          </cell>
          <cell r="F2920">
            <v>244.48</v>
          </cell>
          <cell r="G2920">
            <v>1176333.3954</v>
          </cell>
          <cell r="H2920">
            <v>634257.46340000001</v>
          </cell>
          <cell r="I2920">
            <v>244.54499999999999</v>
          </cell>
          <cell r="J2920">
            <v>1176336.6200000001</v>
          </cell>
          <cell r="K2920">
            <v>634258.82999999996</v>
          </cell>
          <cell r="L2920">
            <v>244.48</v>
          </cell>
          <cell r="M2920">
            <v>-1.8559583972933655E-2</v>
          </cell>
          <cell r="N2920">
            <v>3.5022336758620449</v>
          </cell>
          <cell r="O2920">
            <v>7.0039567832490572</v>
          </cell>
        </row>
        <row r="2921">
          <cell r="A2921">
            <v>38340</v>
          </cell>
          <cell r="B2921">
            <v>3.502508044108537</v>
          </cell>
          <cell r="C2921">
            <v>2.0556697969933788E-2</v>
          </cell>
          <cell r="D2921">
            <v>1176326.27</v>
          </cell>
          <cell r="E2921">
            <v>634265.30000000005</v>
          </cell>
          <cell r="F2921">
            <v>243.56</v>
          </cell>
          <cell r="G2921">
            <v>1176329.4931999999</v>
          </cell>
          <cell r="H2921">
            <v>634266.67059999995</v>
          </cell>
          <cell r="I2921">
            <v>243.63200000000001</v>
          </cell>
          <cell r="J2921">
            <v>1176332.72</v>
          </cell>
          <cell r="K2921">
            <v>634268.04</v>
          </cell>
          <cell r="L2921">
            <v>243.56</v>
          </cell>
          <cell r="M2921">
            <v>-2.0540018311191687E-2</v>
          </cell>
          <cell r="N2921">
            <v>3.5053522791054146</v>
          </cell>
          <cell r="O2921">
            <v>7.0078603232139516</v>
          </cell>
        </row>
        <row r="2922">
          <cell r="A2922">
            <v>38350</v>
          </cell>
          <cell r="B2922">
            <v>3.4995193412317684</v>
          </cell>
          <cell r="C2922">
            <v>2.086000758443712E-2</v>
          </cell>
          <cell r="D2922">
            <v>1176322.3700000001</v>
          </cell>
          <cell r="E2922">
            <v>634274.51</v>
          </cell>
          <cell r="F2922">
            <v>242.52</v>
          </cell>
          <cell r="G2922">
            <v>1176325.5911000001</v>
          </cell>
          <cell r="H2922">
            <v>634275.87789999996</v>
          </cell>
          <cell r="I2922">
            <v>242.59299999999999</v>
          </cell>
          <cell r="J2922">
            <v>1176328.81</v>
          </cell>
          <cell r="K2922">
            <v>634277.24</v>
          </cell>
          <cell r="L2922">
            <v>242.52</v>
          </cell>
          <cell r="M2922">
            <v>-2.0885606214617332E-2</v>
          </cell>
          <cell r="N2922">
            <v>3.4952301240309769</v>
          </cell>
          <cell r="O2922">
            <v>6.9947494652627453</v>
          </cell>
        </row>
        <row r="2923">
          <cell r="A2923">
            <v>38360</v>
          </cell>
          <cell r="B2923">
            <v>3.496492386722768</v>
          </cell>
          <cell r="C2923">
            <v>1.8590059068002623E-2</v>
          </cell>
          <cell r="D2923">
            <v>1176318.47</v>
          </cell>
          <cell r="E2923">
            <v>634283.72</v>
          </cell>
          <cell r="F2923">
            <v>241.36</v>
          </cell>
          <cell r="G2923">
            <v>1176321.689</v>
          </cell>
          <cell r="H2923">
            <v>634285.08510000003</v>
          </cell>
          <cell r="I2923">
            <v>241.42500000000001</v>
          </cell>
          <cell r="J2923">
            <v>1176324.9099999999</v>
          </cell>
          <cell r="K2923">
            <v>634286.44999999995</v>
          </cell>
          <cell r="L2923">
            <v>241.36</v>
          </cell>
          <cell r="M2923">
            <v>-1.8580688605220455E-2</v>
          </cell>
          <cell r="N2923">
            <v>3.4982557095184963</v>
          </cell>
          <cell r="O2923">
            <v>6.9947480962412643</v>
          </cell>
        </row>
        <row r="2924">
          <cell r="A2924">
            <v>38370</v>
          </cell>
          <cell r="B2924">
            <v>3.5027157134515665</v>
          </cell>
          <cell r="C2924">
            <v>1.9128015368954174E-2</v>
          </cell>
          <cell r="D2924">
            <v>1176314.56</v>
          </cell>
          <cell r="E2924">
            <v>634292.93000000005</v>
          </cell>
          <cell r="F2924">
            <v>240.08</v>
          </cell>
          <cell r="G2924">
            <v>1176317.7868999999</v>
          </cell>
          <cell r="H2924">
            <v>634294.29240000003</v>
          </cell>
          <cell r="I2924">
            <v>240.14699999999999</v>
          </cell>
          <cell r="J2924">
            <v>1176321.01</v>
          </cell>
          <cell r="K2924">
            <v>634295.66</v>
          </cell>
          <cell r="L2924">
            <v>240.1</v>
          </cell>
          <cell r="M2924">
            <v>-1.3423803608552243E-2</v>
          </cell>
          <cell r="N2924">
            <v>3.5012431178636705</v>
          </cell>
          <cell r="O2924">
            <v>7.003958831315237</v>
          </cell>
        </row>
        <row r="2925">
          <cell r="A2925">
            <v>38380</v>
          </cell>
          <cell r="B2925">
            <v>3.5035894738432805</v>
          </cell>
          <cell r="C2925">
            <v>2.083577443790233E-2</v>
          </cell>
          <cell r="D2925">
            <v>1176310.6599999999</v>
          </cell>
          <cell r="E2925">
            <v>634302.13</v>
          </cell>
          <cell r="F2925">
            <v>238.78</v>
          </cell>
          <cell r="G2925">
            <v>1176313.8848000001</v>
          </cell>
          <cell r="H2925">
            <v>634303.49959999998</v>
          </cell>
          <cell r="I2925">
            <v>238.85300000000001</v>
          </cell>
          <cell r="J2925">
            <v>1176317.1100000001</v>
          </cell>
          <cell r="K2925">
            <v>634304.87</v>
          </cell>
          <cell r="L2925">
            <v>238.87</v>
          </cell>
          <cell r="M2925">
            <v>4.8512237773461623E-3</v>
          </cell>
          <cell r="N2925">
            <v>3.5042704233478328</v>
          </cell>
          <cell r="O2925">
            <v>7.0078598971911132</v>
          </cell>
        </row>
        <row r="2926">
          <cell r="A2926">
            <v>38390</v>
          </cell>
          <cell r="B2926">
            <v>3.9981846342394864</v>
          </cell>
          <cell r="C2926">
            <v>2.2260102557001536E-2</v>
          </cell>
          <cell r="D2926">
            <v>1176306.3</v>
          </cell>
          <cell r="E2926">
            <v>634311.15</v>
          </cell>
          <cell r="F2926">
            <v>237.47</v>
          </cell>
          <cell r="G2926">
            <v>1176309.9826</v>
          </cell>
          <cell r="H2926">
            <v>634312.70689999999</v>
          </cell>
          <cell r="I2926">
            <v>237.559</v>
          </cell>
          <cell r="J2926">
            <v>1176313.21</v>
          </cell>
          <cell r="K2926">
            <v>634314.06999999995</v>
          </cell>
          <cell r="L2926">
            <v>237.64</v>
          </cell>
          <cell r="M2926">
            <v>2.3120076340321632E-2</v>
          </cell>
          <cell r="N2926">
            <v>3.503448639515264</v>
          </cell>
          <cell r="O2926">
            <v>7.5016332737547504</v>
          </cell>
        </row>
        <row r="2927">
          <cell r="A2927">
            <v>38400</v>
          </cell>
          <cell r="B2927">
            <v>4.4967329317962506</v>
          </cell>
          <cell r="C2927">
            <v>3.9584294353210335E-2</v>
          </cell>
          <cell r="D2927">
            <v>1176301.94</v>
          </cell>
          <cell r="E2927">
            <v>634320.16</v>
          </cell>
          <cell r="F2927">
            <v>236.09</v>
          </cell>
          <cell r="G2927">
            <v>1176306.0804999999</v>
          </cell>
          <cell r="H2927">
            <v>634321.91410000005</v>
          </cell>
          <cell r="I2927">
            <v>236.268</v>
          </cell>
          <cell r="J2927">
            <v>1176309.3</v>
          </cell>
          <cell r="K2927">
            <v>634323.28</v>
          </cell>
          <cell r="L2927">
            <v>236.41</v>
          </cell>
          <cell r="M2927">
            <v>4.0603156074877751E-2</v>
          </cell>
          <cell r="N2927">
            <v>3.497265082993267</v>
          </cell>
          <cell r="O2927">
            <v>7.9939980147895175</v>
          </cell>
        </row>
        <row r="2928">
          <cell r="A2928">
            <v>38410</v>
          </cell>
          <cell r="B2928">
            <v>4.4995555780655758</v>
          </cell>
          <cell r="C2928">
            <v>5.8005728670697601E-2</v>
          </cell>
          <cell r="D2928">
            <v>1176297.6599999999</v>
          </cell>
          <cell r="E2928">
            <v>634328.42000000004</v>
          </cell>
          <cell r="F2928">
            <v>234.8</v>
          </cell>
          <cell r="G2928">
            <v>1176301.4874</v>
          </cell>
          <cell r="H2928">
            <v>634330.78579999995</v>
          </cell>
          <cell r="I2928">
            <v>235.06100000000001</v>
          </cell>
          <cell r="J2928">
            <v>1176304.46</v>
          </cell>
          <cell r="K2928">
            <v>634332.63</v>
          </cell>
          <cell r="L2928">
            <v>235.26</v>
          </cell>
          <cell r="M2928">
            <v>5.6886349537408697E-2</v>
          </cell>
          <cell r="N2928">
            <v>3.4982030244201314</v>
          </cell>
          <cell r="O2928">
            <v>7.9977586024857068</v>
          </cell>
        </row>
        <row r="2929">
          <cell r="A2929">
            <v>38420</v>
          </cell>
          <cell r="B2929">
            <v>4.5019362989638099</v>
          </cell>
          <cell r="C2929">
            <v>6.0418447071902102E-2</v>
          </cell>
          <cell r="D2929">
            <v>1176292.17</v>
          </cell>
          <cell r="E2929">
            <v>634335.92000000004</v>
          </cell>
          <cell r="F2929">
            <v>233.7</v>
          </cell>
          <cell r="G2929">
            <v>1176295.5889999999</v>
          </cell>
          <cell r="H2929">
            <v>634338.84880000004</v>
          </cell>
          <cell r="I2929">
            <v>233.97200000000001</v>
          </cell>
          <cell r="J2929">
            <v>1176298.25</v>
          </cell>
          <cell r="K2929">
            <v>634341.13</v>
          </cell>
          <cell r="L2929">
            <v>234.18</v>
          </cell>
          <cell r="M2929">
            <v>5.9344351455576372E-2</v>
          </cell>
          <cell r="N2929">
            <v>3.5049671097290829</v>
          </cell>
          <cell r="O2929">
            <v>8.0069034086928923</v>
          </cell>
        </row>
        <row r="2930">
          <cell r="A2930">
            <v>38430</v>
          </cell>
          <cell r="B2930">
            <v>4.494484550988413</v>
          </cell>
          <cell r="C2930">
            <v>6.007362956462553E-2</v>
          </cell>
          <cell r="D2930">
            <v>1176285.6000000001</v>
          </cell>
          <cell r="E2930">
            <v>634342.5</v>
          </cell>
          <cell r="F2930">
            <v>232.73</v>
          </cell>
          <cell r="G2930">
            <v>1176288.5247</v>
          </cell>
          <cell r="H2930">
            <v>634345.91269999999</v>
          </cell>
          <cell r="I2930">
            <v>233</v>
          </cell>
          <cell r="J2930">
            <v>1176290.8</v>
          </cell>
          <cell r="K2930">
            <v>634348.56999999995</v>
          </cell>
          <cell r="L2930">
            <v>233.21</v>
          </cell>
          <cell r="M2930">
            <v>6.0028836987649672E-2</v>
          </cell>
          <cell r="N2930">
            <v>3.4983186504714947</v>
          </cell>
          <cell r="O2930">
            <v>7.9928032014599077</v>
          </cell>
        </row>
        <row r="2931">
          <cell r="A2931">
            <v>38440</v>
          </cell>
          <cell r="B2931">
            <v>4.4967235092915576</v>
          </cell>
          <cell r="C2931">
            <v>5.9154181806009787E-2</v>
          </cell>
          <cell r="D2931">
            <v>1176278.0900000001</v>
          </cell>
          <cell r="E2931">
            <v>634347.99</v>
          </cell>
          <cell r="F2931">
            <v>231.88</v>
          </cell>
          <cell r="G2931">
            <v>1176280.4613999999</v>
          </cell>
          <cell r="H2931">
            <v>634351.81059999997</v>
          </cell>
          <cell r="I2931">
            <v>232.14599999999999</v>
          </cell>
          <cell r="J2931">
            <v>1176282.3</v>
          </cell>
          <cell r="K2931">
            <v>634354.79</v>
          </cell>
          <cell r="L2931">
            <v>232.36</v>
          </cell>
          <cell r="M2931">
            <v>6.1124711233684022E-2</v>
          </cell>
          <cell r="N2931">
            <v>3.5010390344731475</v>
          </cell>
          <cell r="O2931">
            <v>7.9977625437647051</v>
          </cell>
        </row>
        <row r="2932">
          <cell r="A2932">
            <v>38450</v>
          </cell>
          <cell r="B2932">
            <v>4.5014192361645184</v>
          </cell>
          <cell r="C2932">
            <v>5.753740907293714E-2</v>
          </cell>
          <cell r="D2932">
            <v>1176269.83</v>
          </cell>
          <cell r="E2932">
            <v>634352.26</v>
          </cell>
          <cell r="F2932">
            <v>231.15</v>
          </cell>
          <cell r="G2932">
            <v>1176271.5895</v>
          </cell>
          <cell r="H2932">
            <v>634356.40330000001</v>
          </cell>
          <cell r="I2932">
            <v>231.40899999999999</v>
          </cell>
          <cell r="J2932">
            <v>1176272.95</v>
          </cell>
          <cell r="K2932">
            <v>634359.63</v>
          </cell>
          <cell r="L2932">
            <v>231.61</v>
          </cell>
          <cell r="M2932">
            <v>5.7399169171411003E-2</v>
          </cell>
          <cell r="N2932">
            <v>3.5017928465092587</v>
          </cell>
          <cell r="O2932">
            <v>8.0032120826737767</v>
          </cell>
        </row>
        <row r="2933">
          <cell r="A2933">
            <v>38460</v>
          </cell>
          <cell r="B2933">
            <v>4.498412030881215</v>
          </cell>
          <cell r="C2933">
            <v>4.0014120263838382E-2</v>
          </cell>
          <cell r="D2933">
            <v>1176261.02</v>
          </cell>
          <cell r="E2933">
            <v>634355.22</v>
          </cell>
          <cell r="F2933">
            <v>230.61</v>
          </cell>
          <cell r="G2933">
            <v>1176262.1185999999</v>
          </cell>
          <cell r="H2933">
            <v>634359.58219999995</v>
          </cell>
          <cell r="I2933">
            <v>230.79</v>
          </cell>
          <cell r="J2933">
            <v>1176262.97</v>
          </cell>
          <cell r="K2933">
            <v>634362.98</v>
          </cell>
          <cell r="L2933">
            <v>230.93</v>
          </cell>
          <cell r="M2933">
            <v>3.9967506085944647E-2</v>
          </cell>
          <cell r="N2933">
            <v>3.5028455290396141</v>
          </cell>
          <cell r="O2933">
            <v>8.0012575599208287</v>
          </cell>
        </row>
        <row r="2934">
          <cell r="A2934">
            <v>38470</v>
          </cell>
          <cell r="B2934">
            <v>4.0082953047355669</v>
          </cell>
          <cell r="C2934">
            <v>2.0956539779083166E-2</v>
          </cell>
          <cell r="D2934">
            <v>1176251.45</v>
          </cell>
          <cell r="E2934">
            <v>634358.11</v>
          </cell>
          <cell r="F2934">
            <v>230.17</v>
          </cell>
          <cell r="G2934">
            <v>1176252.4154000001</v>
          </cell>
          <cell r="H2934">
            <v>634362.00029999996</v>
          </cell>
          <cell r="I2934">
            <v>230.25399999999999</v>
          </cell>
          <cell r="J2934">
            <v>1176253.26</v>
          </cell>
          <cell r="K2934">
            <v>634365.4</v>
          </cell>
          <cell r="L2934">
            <v>230.33</v>
          </cell>
          <cell r="M2934">
            <v>2.1695423985947229E-2</v>
          </cell>
          <cell r="N2934">
            <v>3.5030428559151132</v>
          </cell>
          <cell r="O2934">
            <v>7.5113381606506806</v>
          </cell>
        </row>
        <row r="2935">
          <cell r="A2935">
            <v>38480</v>
          </cell>
          <cell r="B2935">
            <v>3.5132012893802256</v>
          </cell>
          <cell r="C2935">
            <v>2.0778769557176627E-2</v>
          </cell>
          <cell r="D2935">
            <v>1176241.8600000001</v>
          </cell>
          <cell r="E2935">
            <v>634361.01</v>
          </cell>
          <cell r="F2935">
            <v>229.65</v>
          </cell>
          <cell r="G2935">
            <v>1176242.7120999999</v>
          </cell>
          <cell r="H2935">
            <v>634364.41830000002</v>
          </cell>
          <cell r="I2935">
            <v>229.72300000000001</v>
          </cell>
          <cell r="J2935">
            <v>1176243.56</v>
          </cell>
          <cell r="K2935">
            <v>634367.81000000006</v>
          </cell>
          <cell r="L2935">
            <v>229.74</v>
          </cell>
          <cell r="M2935">
            <v>4.8625913568974477E-3</v>
          </cell>
          <cell r="N2935">
            <v>3.4960782743715222</v>
          </cell>
          <cell r="O2935">
            <v>7.0092795637517478</v>
          </cell>
        </row>
        <row r="2936">
          <cell r="A2936">
            <v>38490</v>
          </cell>
          <cell r="B2936">
            <v>3.5006622060083159</v>
          </cell>
          <cell r="C2936">
            <v>2.1138857634699779E-2</v>
          </cell>
          <cell r="D2936">
            <v>1176232.1599999999</v>
          </cell>
          <cell r="E2936">
            <v>634363.43999999994</v>
          </cell>
          <cell r="F2936">
            <v>229.12</v>
          </cell>
          <cell r="G2936">
            <v>1176233.0088</v>
          </cell>
          <cell r="H2936">
            <v>634366.83620000002</v>
          </cell>
          <cell r="I2936">
            <v>229.19399999999999</v>
          </cell>
          <cell r="J2936">
            <v>1176233.8600000001</v>
          </cell>
          <cell r="K2936">
            <v>634370.23</v>
          </cell>
          <cell r="L2936">
            <v>229.14</v>
          </cell>
          <cell r="M2936">
            <v>-1.5433347131687817E-2</v>
          </cell>
          <cell r="N2936">
            <v>3.4989169581450681</v>
          </cell>
          <cell r="O2936">
            <v>6.999579164153384</v>
          </cell>
        </row>
        <row r="2937">
          <cell r="A2937">
            <v>38500</v>
          </cell>
          <cell r="B2937">
            <v>3.4978499353787624</v>
          </cell>
          <cell r="C2937">
            <v>1.9154623908344492E-2</v>
          </cell>
          <cell r="D2937">
            <v>1176222.46</v>
          </cell>
          <cell r="E2937">
            <v>634365.86</v>
          </cell>
          <cell r="F2937">
            <v>228.63</v>
          </cell>
          <cell r="G2937">
            <v>1176223.3056000001</v>
          </cell>
          <cell r="H2937">
            <v>634369.25410000002</v>
          </cell>
          <cell r="I2937">
            <v>228.697</v>
          </cell>
          <cell r="J2937">
            <v>1176224.1499999999</v>
          </cell>
          <cell r="K2937">
            <v>634372.65</v>
          </cell>
          <cell r="L2937">
            <v>228.63</v>
          </cell>
          <cell r="M2937">
            <v>-1.9146649203769947E-2</v>
          </cell>
          <cell r="N2937">
            <v>3.4993068127458602</v>
          </cell>
          <cell r="O2937">
            <v>6.9971567481246222</v>
          </cell>
        </row>
        <row r="2938">
          <cell r="A2938">
            <v>38510</v>
          </cell>
          <cell r="B2938">
            <v>3.4951125446002074</v>
          </cell>
          <cell r="C2938">
            <v>1.8597398272753259E-2</v>
          </cell>
          <cell r="D2938">
            <v>1176212.76</v>
          </cell>
          <cell r="E2938">
            <v>634368.28</v>
          </cell>
          <cell r="F2938">
            <v>228.17</v>
          </cell>
          <cell r="G2938">
            <v>1176213.6022999999</v>
          </cell>
          <cell r="H2938">
            <v>634371.67209999997</v>
          </cell>
          <cell r="I2938">
            <v>228.23500000000001</v>
          </cell>
          <cell r="J2938">
            <v>1176214.45</v>
          </cell>
          <cell r="K2938">
            <v>634375.06999999995</v>
          </cell>
          <cell r="L2938">
            <v>228.17</v>
          </cell>
          <cell r="M2938">
            <v>-1.8560583495515013E-2</v>
          </cell>
          <cell r="N2938">
            <v>3.5020450739456965</v>
          </cell>
          <cell r="O2938">
            <v>6.9971576185459039</v>
          </cell>
        </row>
        <row r="2939">
          <cell r="A2939">
            <v>38520</v>
          </cell>
          <cell r="B2939">
            <v>3.5043973804404862</v>
          </cell>
          <cell r="C2939">
            <v>1.9974903642689775E-2</v>
          </cell>
          <cell r="D2939">
            <v>1176203.05</v>
          </cell>
          <cell r="E2939">
            <v>634370.68999999994</v>
          </cell>
          <cell r="F2939">
            <v>227.74</v>
          </cell>
          <cell r="G2939">
            <v>1176203.899</v>
          </cell>
          <cell r="H2939">
            <v>634374.09</v>
          </cell>
          <cell r="I2939">
            <v>227.81</v>
          </cell>
          <cell r="J2939">
            <v>1176204.75</v>
          </cell>
          <cell r="K2939">
            <v>634377.49</v>
          </cell>
          <cell r="L2939">
            <v>227.74</v>
          </cell>
          <cell r="M2939">
            <v>-1.9972139141539669E-2</v>
          </cell>
          <cell r="N2939">
            <v>3.5048824516949977</v>
          </cell>
          <cell r="O2939">
            <v>7.0092798321354834</v>
          </cell>
        </row>
        <row r="2940">
          <cell r="A2940">
            <v>38530</v>
          </cell>
          <cell r="B2940">
            <v>3.501658534211229</v>
          </cell>
          <cell r="C2940">
            <v>2.0561685069107171E-2</v>
          </cell>
          <cell r="D2940">
            <v>1176193.3500000001</v>
          </cell>
          <cell r="E2940">
            <v>634373.11</v>
          </cell>
          <cell r="F2940">
            <v>227.35</v>
          </cell>
          <cell r="G2940">
            <v>1176194.1957</v>
          </cell>
          <cell r="H2940">
            <v>634376.50800000003</v>
          </cell>
          <cell r="I2940">
            <v>227.422</v>
          </cell>
          <cell r="J2940">
            <v>1176195.04</v>
          </cell>
          <cell r="K2940">
            <v>634379.9</v>
          </cell>
          <cell r="L2940">
            <v>227.35</v>
          </cell>
          <cell r="M2940">
            <v>-2.0597923198951481E-2</v>
          </cell>
          <cell r="N2940">
            <v>3.4954980317466098</v>
          </cell>
          <cell r="O2940">
            <v>6.9971565659578392</v>
          </cell>
        </row>
        <row r="2941">
          <cell r="A2941">
            <v>38540</v>
          </cell>
          <cell r="B2941">
            <v>3.4988488192644995</v>
          </cell>
          <cell r="C2941">
            <v>2.000658033996108E-2</v>
          </cell>
          <cell r="D2941">
            <v>1176183.6499999999</v>
          </cell>
          <cell r="E2941">
            <v>634375.53</v>
          </cell>
          <cell r="F2941">
            <v>227</v>
          </cell>
          <cell r="G2941">
            <v>1176184.4924999999</v>
          </cell>
          <cell r="H2941">
            <v>634378.92590000003</v>
          </cell>
          <cell r="I2941">
            <v>227.07</v>
          </cell>
          <cell r="J2941">
            <v>1176185.3400000001</v>
          </cell>
          <cell r="K2941">
            <v>634382.31999999995</v>
          </cell>
          <cell r="L2941">
            <v>227</v>
          </cell>
          <cell r="M2941">
            <v>-2.0009663276708854E-2</v>
          </cell>
          <cell r="N2941">
            <v>3.4983097432465451</v>
          </cell>
          <cell r="O2941">
            <v>6.9971585625110446</v>
          </cell>
        </row>
        <row r="2942">
          <cell r="A2942">
            <v>38550</v>
          </cell>
          <cell r="B2942">
            <v>3.4985279547633361</v>
          </cell>
          <cell r="C2942">
            <v>2.1151753239310535E-2</v>
          </cell>
          <cell r="D2942">
            <v>1176173.94</v>
          </cell>
          <cell r="E2942">
            <v>634377.94999999995</v>
          </cell>
          <cell r="F2942">
            <v>226.68</v>
          </cell>
          <cell r="G2942">
            <v>1176174.7892</v>
          </cell>
          <cell r="H2942">
            <v>634381.34389999998</v>
          </cell>
          <cell r="I2942">
            <v>226.75399999999999</v>
          </cell>
          <cell r="J2942">
            <v>1176175.6399999999</v>
          </cell>
          <cell r="K2942">
            <v>634384.74</v>
          </cell>
          <cell r="L2942">
            <v>226.68</v>
          </cell>
          <cell r="M2942">
            <v>-2.1136512094789481E-2</v>
          </cell>
          <cell r="N2942">
            <v>3.5010506779983888</v>
          </cell>
          <cell r="O2942">
            <v>6.9995786327617253</v>
          </cell>
        </row>
        <row r="2943">
          <cell r="A2943">
            <v>38560</v>
          </cell>
          <cell r="B2943">
            <v>3.4956907829509958</v>
          </cell>
          <cell r="C2943">
            <v>2.1168920420791468E-2</v>
          </cell>
          <cell r="D2943">
            <v>1176164.24</v>
          </cell>
          <cell r="E2943">
            <v>634380.37</v>
          </cell>
          <cell r="F2943">
            <v>226.4</v>
          </cell>
          <cell r="G2943">
            <v>1176165.0859000001</v>
          </cell>
          <cell r="H2943">
            <v>634383.76179999998</v>
          </cell>
          <cell r="I2943">
            <v>226.47399999999999</v>
          </cell>
          <cell r="J2943">
            <v>1176165.93</v>
          </cell>
          <cell r="K2943">
            <v>634387.16</v>
          </cell>
          <cell r="L2943">
            <v>226.4</v>
          </cell>
          <cell r="M2943">
            <v>-2.1134001651666595E-2</v>
          </cell>
          <cell r="N2943">
            <v>3.5014665570515997</v>
          </cell>
          <cell r="O2943">
            <v>6.9971573400025955</v>
          </cell>
        </row>
        <row r="2944">
          <cell r="A2944">
            <v>38570</v>
          </cell>
          <cell r="B2944">
            <v>3.50256118425167</v>
          </cell>
          <cell r="C2944">
            <v>2.0270880725576038E-2</v>
          </cell>
          <cell r="D2944">
            <v>1176154.54</v>
          </cell>
          <cell r="E2944">
            <v>634382.78</v>
          </cell>
          <cell r="F2944">
            <v>226.16</v>
          </cell>
          <cell r="G2944">
            <v>1176155.3825999999</v>
          </cell>
          <cell r="H2944">
            <v>634386.17969999998</v>
          </cell>
          <cell r="I2944">
            <v>226.23099999999999</v>
          </cell>
          <cell r="J2944">
            <v>1176156.23</v>
          </cell>
          <cell r="K2944">
            <v>634389.57999999996</v>
          </cell>
          <cell r="L2944">
            <v>226.16</v>
          </cell>
          <cell r="M2944">
            <v>-2.0260815521637957E-2</v>
          </cell>
          <cell r="N2944">
            <v>3.5043011928207943</v>
          </cell>
          <cell r="O2944">
            <v>7.0068623770724638</v>
          </cell>
        </row>
        <row r="2945">
          <cell r="A2945">
            <v>38580</v>
          </cell>
          <cell r="B2945">
            <v>3.5022629328070911</v>
          </cell>
          <cell r="C2945">
            <v>2.1129196014047037E-2</v>
          </cell>
          <cell r="D2945">
            <v>1176144.83</v>
          </cell>
          <cell r="E2945">
            <v>634385.19999999995</v>
          </cell>
          <cell r="F2945">
            <v>225.95</v>
          </cell>
          <cell r="G2945">
            <v>1176145.6794</v>
          </cell>
          <cell r="H2945">
            <v>634388.59770000004</v>
          </cell>
          <cell r="I2945">
            <v>226.024</v>
          </cell>
          <cell r="J2945">
            <v>1176146.53</v>
          </cell>
          <cell r="K2945">
            <v>634391.99</v>
          </cell>
          <cell r="L2945">
            <v>225.95</v>
          </cell>
          <cell r="M2945">
            <v>-2.1159082751296847E-2</v>
          </cell>
          <cell r="N2945">
            <v>3.4973160637351728</v>
          </cell>
          <cell r="O2945">
            <v>6.9995789965422635</v>
          </cell>
        </row>
        <row r="2946">
          <cell r="A2946">
            <v>38590</v>
          </cell>
          <cell r="B2946">
            <v>3.499426320221168</v>
          </cell>
          <cell r="C2946">
            <v>2.1146323205151921E-2</v>
          </cell>
          <cell r="D2946">
            <v>1176135.1299999999</v>
          </cell>
          <cell r="E2946">
            <v>634387.62</v>
          </cell>
          <cell r="F2946">
            <v>225.78</v>
          </cell>
          <cell r="G2946">
            <v>1176135.9761000001</v>
          </cell>
          <cell r="H2946">
            <v>634391.01560000004</v>
          </cell>
          <cell r="I2946">
            <v>225.85400000000001</v>
          </cell>
          <cell r="J2946">
            <v>1176136.82</v>
          </cell>
          <cell r="K2946">
            <v>634394.41</v>
          </cell>
          <cell r="L2946">
            <v>225.78</v>
          </cell>
          <cell r="M2946">
            <v>-2.1156575740806663E-2</v>
          </cell>
          <cell r="N2946">
            <v>3.4977304884590357</v>
          </cell>
          <cell r="O2946">
            <v>6.9971568086802041</v>
          </cell>
        </row>
        <row r="2947">
          <cell r="A2947">
            <v>38600</v>
          </cell>
          <cell r="B2947">
            <v>3.4966888336893942</v>
          </cell>
          <cell r="C2947">
            <v>2.0018938867412867E-2</v>
          </cell>
          <cell r="D2947">
            <v>1176125.43</v>
          </cell>
          <cell r="E2947">
            <v>634390.04</v>
          </cell>
          <cell r="F2947">
            <v>225.65</v>
          </cell>
          <cell r="G2947">
            <v>1176126.2727999999</v>
          </cell>
          <cell r="H2947">
            <v>634393.43359999999</v>
          </cell>
          <cell r="I2947">
            <v>225.72</v>
          </cell>
          <cell r="J2947">
            <v>1176127.1200000001</v>
          </cell>
          <cell r="K2947">
            <v>634396.82999999996</v>
          </cell>
          <cell r="L2947">
            <v>225.65</v>
          </cell>
          <cell r="M2947">
            <v>-1.9997322333661312E-2</v>
          </cell>
          <cell r="N2947">
            <v>3.500468654353929</v>
          </cell>
          <cell r="O2947">
            <v>6.9971574880433227</v>
          </cell>
        </row>
        <row r="2948">
          <cell r="A2948">
            <v>38610</v>
          </cell>
          <cell r="B2948">
            <v>3.4962726581607142</v>
          </cell>
          <cell r="C2948">
            <v>2.0593359568781403E-2</v>
          </cell>
          <cell r="D2948">
            <v>1176115.72</v>
          </cell>
          <cell r="E2948">
            <v>634392.46</v>
          </cell>
          <cell r="F2948">
            <v>225.55</v>
          </cell>
          <cell r="G2948">
            <v>1176116.5695</v>
          </cell>
          <cell r="H2948">
            <v>634395.85149999999</v>
          </cell>
          <cell r="I2948">
            <v>225.62200000000001</v>
          </cell>
          <cell r="J2948">
            <v>1176117.42</v>
          </cell>
          <cell r="K2948">
            <v>634399.25</v>
          </cell>
          <cell r="L2948">
            <v>225.55</v>
          </cell>
          <cell r="M2948">
            <v>-2.0552016084323922E-2</v>
          </cell>
          <cell r="N2948">
            <v>3.503305938677268</v>
          </cell>
          <cell r="O2948">
            <v>6.9995785968379822</v>
          </cell>
        </row>
        <row r="2949">
          <cell r="A2949">
            <v>38620</v>
          </cell>
          <cell r="B2949">
            <v>3.5031620074042089</v>
          </cell>
          <cell r="C2949">
            <v>1.855466571703367E-2</v>
          </cell>
          <cell r="D2949">
            <v>1176106.02</v>
          </cell>
          <cell r="E2949">
            <v>634394.87</v>
          </cell>
          <cell r="F2949">
            <v>225.49</v>
          </cell>
          <cell r="G2949">
            <v>1176106.8663000001</v>
          </cell>
          <cell r="H2949">
            <v>634398.26939999999</v>
          </cell>
          <cell r="I2949">
            <v>225.55500000000001</v>
          </cell>
          <cell r="J2949">
            <v>1176107.71</v>
          </cell>
          <cell r="K2949">
            <v>634401.67000000004</v>
          </cell>
          <cell r="L2949">
            <v>225.49</v>
          </cell>
          <cell r="M2949">
            <v>-1.8551819401342984E-2</v>
          </cell>
          <cell r="N2949">
            <v>3.50369948056374</v>
          </cell>
          <cell r="O2949">
            <v>7.0068614879679494</v>
          </cell>
        </row>
        <row r="2950">
          <cell r="A2950">
            <v>38630</v>
          </cell>
          <cell r="B2950">
            <v>3.5004250827439289</v>
          </cell>
          <cell r="C2950">
            <v>2.0568930429318899E-2</v>
          </cell>
          <cell r="D2950">
            <v>1176096.32</v>
          </cell>
          <cell r="E2950">
            <v>634397.29</v>
          </cell>
          <cell r="F2950">
            <v>225.42</v>
          </cell>
          <cell r="G2950">
            <v>1176097.1629999999</v>
          </cell>
          <cell r="H2950">
            <v>634400.68740000005</v>
          </cell>
          <cell r="I2950">
            <v>225.49199999999999</v>
          </cell>
          <cell r="J2950">
            <v>1176098.01</v>
          </cell>
          <cell r="K2950">
            <v>634404.07999999996</v>
          </cell>
          <cell r="L2950">
            <v>225.42</v>
          </cell>
          <cell r="M2950">
            <v>-2.0590646714443099E-2</v>
          </cell>
          <cell r="N2950">
            <v>3.4967332983037904</v>
          </cell>
          <cell r="O2950">
            <v>6.9971583810477194</v>
          </cell>
        </row>
        <row r="2951">
          <cell r="A2951">
            <v>38640</v>
          </cell>
          <cell r="B2951">
            <v>3.5000074543428918</v>
          </cell>
          <cell r="C2951">
            <v>1.942853004944536E-2</v>
          </cell>
          <cell r="D2951">
            <v>1176086.6100000001</v>
          </cell>
          <cell r="E2951">
            <v>634399.71</v>
          </cell>
          <cell r="F2951">
            <v>225.36</v>
          </cell>
          <cell r="G2951">
            <v>1176087.4597</v>
          </cell>
          <cell r="H2951">
            <v>634403.10530000005</v>
          </cell>
          <cell r="I2951">
            <v>225.428</v>
          </cell>
          <cell r="J2951">
            <v>1176088.31</v>
          </cell>
          <cell r="K2951">
            <v>634406.5</v>
          </cell>
          <cell r="L2951">
            <v>225.36</v>
          </cell>
          <cell r="M2951">
            <v>-1.9430952318382492E-2</v>
          </cell>
          <cell r="N2951">
            <v>3.4995711422570261</v>
          </cell>
          <cell r="O2951">
            <v>6.9995785965999175</v>
          </cell>
        </row>
        <row r="2952">
          <cell r="A2952">
            <v>38650</v>
          </cell>
          <cell r="B2952">
            <v>3.497267197432274</v>
          </cell>
          <cell r="C2952">
            <v>2.1445315947000776E-2</v>
          </cell>
          <cell r="D2952">
            <v>1176076.9099999999</v>
          </cell>
          <cell r="E2952">
            <v>634402.13</v>
          </cell>
          <cell r="F2952">
            <v>225.29</v>
          </cell>
          <cell r="G2952">
            <v>1176077.7564000001</v>
          </cell>
          <cell r="H2952">
            <v>634405.5233</v>
          </cell>
          <cell r="I2952">
            <v>225.36500000000001</v>
          </cell>
          <cell r="J2952">
            <v>1176078.6000000001</v>
          </cell>
          <cell r="K2952">
            <v>634408.92000000004</v>
          </cell>
          <cell r="L2952">
            <v>225.3</v>
          </cell>
          <cell r="M2952">
            <v>-1.8572010869710245E-2</v>
          </cell>
          <cell r="N2952">
            <v>3.4998902626106334</v>
          </cell>
          <cell r="O2952">
            <v>6.9971574600429074</v>
          </cell>
        </row>
        <row r="2953">
          <cell r="A2953">
            <v>38660</v>
          </cell>
          <cell r="B2953">
            <v>3.5672145548276148</v>
          </cell>
          <cell r="C2953">
            <v>1.990348461207964E-2</v>
          </cell>
          <cell r="D2953">
            <v>1176067.19</v>
          </cell>
          <cell r="E2953">
            <v>634404.48</v>
          </cell>
          <cell r="F2953">
            <v>225.23</v>
          </cell>
          <cell r="G2953">
            <v>1176068.0532</v>
          </cell>
          <cell r="H2953">
            <v>634407.9412</v>
          </cell>
          <cell r="I2953">
            <v>225.30099999999999</v>
          </cell>
          <cell r="J2953">
            <v>1176068.8999999999</v>
          </cell>
          <cell r="K2953">
            <v>634411.34</v>
          </cell>
          <cell r="L2953">
            <v>225.31</v>
          </cell>
          <cell r="M2953">
            <v>2.5694459673873751E-3</v>
          </cell>
          <cell r="N2953">
            <v>3.5027006266124348</v>
          </cell>
          <cell r="O2953">
            <v>7.0699151814400496</v>
          </cell>
        </row>
        <row r="2954">
          <cell r="A2954">
            <v>38670</v>
          </cell>
          <cell r="B2954">
            <v>4.0688566968614692</v>
          </cell>
          <cell r="C2954">
            <v>1.8924234923140073E-2</v>
          </cell>
          <cell r="D2954">
            <v>1176057.3700000001</v>
          </cell>
          <cell r="E2954">
            <v>634406.41</v>
          </cell>
          <cell r="F2954">
            <v>225.16</v>
          </cell>
          <cell r="G2954">
            <v>1176058.3499</v>
          </cell>
          <cell r="H2954">
            <v>634410.3591</v>
          </cell>
          <cell r="I2954">
            <v>225.23699999999999</v>
          </cell>
          <cell r="J2954">
            <v>1176059.2</v>
          </cell>
          <cell r="K2954">
            <v>634413.76</v>
          </cell>
          <cell r="L2954">
            <v>225.31</v>
          </cell>
          <cell r="M2954">
            <v>2.0824197990201288E-2</v>
          </cell>
          <cell r="N2954">
            <v>3.5055371656741476</v>
          </cell>
          <cell r="O2954">
            <v>7.5743938625356169</v>
          </cell>
        </row>
        <row r="2955">
          <cell r="A2955">
            <v>38680</v>
          </cell>
          <cell r="B2955">
            <v>4.4973651541161921</v>
          </cell>
          <cell r="C2955">
            <v>3.8689320087952811E-2</v>
          </cell>
          <cell r="D2955">
            <v>1176047.5900000001</v>
          </cell>
          <cell r="E2955">
            <v>634408.4</v>
          </cell>
          <cell r="F2955">
            <v>225</v>
          </cell>
          <cell r="G2955">
            <v>1176048.6453</v>
          </cell>
          <cell r="H2955">
            <v>634412.77179999999</v>
          </cell>
          <cell r="I2955">
            <v>225.17400000000001</v>
          </cell>
          <cell r="J2955">
            <v>1176049.46</v>
          </cell>
          <cell r="K2955">
            <v>634416.17000000004</v>
          </cell>
          <cell r="L2955">
            <v>225.31</v>
          </cell>
          <cell r="M2955">
            <v>3.8918349456756894E-2</v>
          </cell>
          <cell r="N2955">
            <v>3.494495575952123</v>
          </cell>
          <cell r="O2955">
            <v>7.9918607300683151</v>
          </cell>
        </row>
        <row r="2956">
          <cell r="A2956">
            <v>38690</v>
          </cell>
          <cell r="B2956">
            <v>4.5018330421713237</v>
          </cell>
          <cell r="C2956">
            <v>5.331161723497687E-2</v>
          </cell>
          <cell r="D2956">
            <v>1176038.08</v>
          </cell>
          <cell r="E2956">
            <v>634410.37</v>
          </cell>
          <cell r="F2956">
            <v>224.87</v>
          </cell>
          <cell r="G2956">
            <v>1176038.8557</v>
          </cell>
          <cell r="H2956">
            <v>634414.80449999997</v>
          </cell>
          <cell r="I2956">
            <v>225.11</v>
          </cell>
          <cell r="J2956">
            <v>1176039.46</v>
          </cell>
          <cell r="K2956">
            <v>634418.25</v>
          </cell>
          <cell r="L2956">
            <v>225.3</v>
          </cell>
          <cell r="M2956">
            <v>5.4315321455803992E-2</v>
          </cell>
          <cell r="N2956">
            <v>3.4980921571936094</v>
          </cell>
          <cell r="O2956">
            <v>7.9999251993649327</v>
          </cell>
        </row>
        <row r="2957">
          <cell r="A2957">
            <v>38700</v>
          </cell>
          <cell r="B2957">
            <v>4.4994775397381765</v>
          </cell>
          <cell r="C2957">
            <v>4.8227821582283469E-2</v>
          </cell>
          <cell r="D2957">
            <v>1176028.46</v>
          </cell>
          <cell r="E2957">
            <v>634411.75</v>
          </cell>
          <cell r="F2957">
            <v>224.83</v>
          </cell>
          <cell r="G2957">
            <v>1176028.9583000001</v>
          </cell>
          <cell r="H2957">
            <v>634416.22180000006</v>
          </cell>
          <cell r="I2957">
            <v>225.047</v>
          </cell>
          <cell r="J2957">
            <v>1176029.3500000001</v>
          </cell>
          <cell r="K2957">
            <v>634419.69999999995</v>
          </cell>
          <cell r="L2957">
            <v>225.21</v>
          </cell>
          <cell r="M2957">
            <v>4.6568949783031909E-2</v>
          </cell>
          <cell r="N2957">
            <v>3.5001862992281265</v>
          </cell>
          <cell r="O2957">
            <v>7.9996638389663026</v>
          </cell>
        </row>
        <row r="2958">
          <cell r="A2958">
            <v>38710</v>
          </cell>
          <cell r="B2958">
            <v>4.3269992489707798</v>
          </cell>
          <cell r="C2958">
            <v>2.8426166246561572E-2</v>
          </cell>
          <cell r="D2958">
            <v>1176018.69</v>
          </cell>
          <cell r="E2958">
            <v>634412.74</v>
          </cell>
          <cell r="F2958">
            <v>224.86</v>
          </cell>
          <cell r="G2958">
            <v>1176018.9941</v>
          </cell>
          <cell r="H2958">
            <v>634417.05630000005</v>
          </cell>
          <cell r="I2958">
            <v>224.983</v>
          </cell>
          <cell r="J2958">
            <v>1176019.24</v>
          </cell>
          <cell r="K2958">
            <v>634420.55000000005</v>
          </cell>
          <cell r="L2958">
            <v>225.08</v>
          </cell>
          <cell r="M2958">
            <v>2.769574537940666E-2</v>
          </cell>
          <cell r="N2958">
            <v>3.5023430014681374</v>
          </cell>
          <cell r="O2958">
            <v>7.8293422504389172</v>
          </cell>
        </row>
        <row r="2959">
          <cell r="A2959">
            <v>38720</v>
          </cell>
          <cell r="B2959">
            <v>3.8287543275459521</v>
          </cell>
          <cell r="C2959">
            <v>2.0894524212333114E-2</v>
          </cell>
          <cell r="D2959">
            <v>1176008.75</v>
          </cell>
          <cell r="E2959">
            <v>634413.93999999994</v>
          </cell>
          <cell r="F2959">
            <v>224.84</v>
          </cell>
          <cell r="G2959">
            <v>1176009.0189</v>
          </cell>
          <cell r="H2959">
            <v>634417.75930000003</v>
          </cell>
          <cell r="I2959">
            <v>224.92</v>
          </cell>
          <cell r="J2959">
            <v>1176009.26</v>
          </cell>
          <cell r="K2959">
            <v>634421.25</v>
          </cell>
          <cell r="L2959">
            <v>224.96</v>
          </cell>
          <cell r="M2959">
            <v>1.1431784118142089E-2</v>
          </cell>
          <cell r="N2959">
            <v>3.4990163903236242</v>
          </cell>
          <cell r="O2959">
            <v>7.3277707178695763</v>
          </cell>
        </row>
        <row r="2960">
          <cell r="A2960">
            <v>38730</v>
          </cell>
          <cell r="B2960">
            <v>3.5006859041932095</v>
          </cell>
          <cell r="C2960">
            <v>1.8853448097398869E-2</v>
          </cell>
          <cell r="D2960">
            <v>1175998.8</v>
          </cell>
          <cell r="E2960">
            <v>634414.97</v>
          </cell>
          <cell r="F2960">
            <v>224.79</v>
          </cell>
          <cell r="G2960">
            <v>1175999.0436</v>
          </cell>
          <cell r="H2960">
            <v>634418.46219999995</v>
          </cell>
          <cell r="I2960">
            <v>224.85599999999999</v>
          </cell>
          <cell r="J2960">
            <v>1175999.29</v>
          </cell>
          <cell r="K2960">
            <v>634421.94999999995</v>
          </cell>
          <cell r="L2960">
            <v>224.83</v>
          </cell>
          <cell r="M2960">
            <v>-7.4360227788103006E-3</v>
          </cell>
          <cell r="N2960">
            <v>3.4964927856423018</v>
          </cell>
          <cell r="O2960">
            <v>6.9971786898355113</v>
          </cell>
        </row>
        <row r="2961">
          <cell r="A2961">
            <v>38740</v>
          </cell>
          <cell r="B2961">
            <v>3.5040156392339488</v>
          </cell>
          <cell r="C2961">
            <v>2.0833240349340115E-2</v>
          </cell>
          <cell r="D2961">
            <v>1175988.82</v>
          </cell>
          <cell r="E2961">
            <v>634415.67000000004</v>
          </cell>
          <cell r="F2961">
            <v>224.72</v>
          </cell>
          <cell r="G2961">
            <v>1175989.0684</v>
          </cell>
          <cell r="H2961">
            <v>634419.16520000005</v>
          </cell>
          <cell r="I2961">
            <v>224.79300000000001</v>
          </cell>
          <cell r="J2961">
            <v>1175989.31</v>
          </cell>
          <cell r="K2961">
            <v>634422.66</v>
          </cell>
          <cell r="L2961">
            <v>224.72</v>
          </cell>
          <cell r="M2961">
            <v>-2.0838441220822065E-2</v>
          </cell>
          <cell r="N2961">
            <v>3.5031411047705849</v>
          </cell>
          <cell r="O2961">
            <v>7.0071567440045337</v>
          </cell>
        </row>
        <row r="2962">
          <cell r="A2962">
            <v>38750</v>
          </cell>
          <cell r="B2962">
            <v>3.496561056186076</v>
          </cell>
          <cell r="C2962">
            <v>1.9733675142878691E-2</v>
          </cell>
          <cell r="D2962">
            <v>1175978.8500000001</v>
          </cell>
          <cell r="E2962">
            <v>634416.38</v>
          </cell>
          <cell r="F2962">
            <v>224.66</v>
          </cell>
          <cell r="G2962">
            <v>1175979.0930999999</v>
          </cell>
          <cell r="H2962">
            <v>634419.86809999996</v>
          </cell>
          <cell r="I2962">
            <v>224.72900000000001</v>
          </cell>
          <cell r="J2962">
            <v>1175979.3400000001</v>
          </cell>
          <cell r="K2962">
            <v>634423.36</v>
          </cell>
          <cell r="L2962">
            <v>224.66</v>
          </cell>
          <cell r="M2962">
            <v>-1.9710806283511208E-2</v>
          </cell>
          <cell r="N2962">
            <v>3.5006178340729668</v>
          </cell>
          <cell r="O2962">
            <v>6.9971788902590433</v>
          </cell>
        </row>
        <row r="2963">
          <cell r="A2963">
            <v>38760</v>
          </cell>
          <cell r="B2963">
            <v>3.4998834337423119</v>
          </cell>
          <cell r="C2963">
            <v>1.8572047106864737E-2</v>
          </cell>
          <cell r="D2963">
            <v>1175968.8700000001</v>
          </cell>
          <cell r="E2963">
            <v>634417.07999999996</v>
          </cell>
          <cell r="F2963">
            <v>224.6</v>
          </cell>
          <cell r="G2963">
            <v>1175969.1177999999</v>
          </cell>
          <cell r="H2963">
            <v>634420.57109999994</v>
          </cell>
          <cell r="I2963">
            <v>224.66499999999999</v>
          </cell>
          <cell r="J2963">
            <v>1175969.3600000001</v>
          </cell>
          <cell r="K2963">
            <v>634424.06000000006</v>
          </cell>
          <cell r="L2963">
            <v>224.6</v>
          </cell>
          <cell r="M2963">
            <v>-1.8585783818974144E-2</v>
          </cell>
          <cell r="N2963">
            <v>3.4972966775627463</v>
          </cell>
          <cell r="O2963">
            <v>6.9971801113050578</v>
          </cell>
        </row>
        <row r="2964">
          <cell r="A2964">
            <v>38770</v>
          </cell>
          <cell r="B2964">
            <v>3.5024121344631136</v>
          </cell>
          <cell r="C2964">
            <v>2.0557260892153584E-2</v>
          </cell>
          <cell r="D2964">
            <v>1175958.8999999999</v>
          </cell>
          <cell r="E2964">
            <v>634417.78</v>
          </cell>
          <cell r="F2964">
            <v>224.53</v>
          </cell>
          <cell r="G2964">
            <v>1175959.1425999999</v>
          </cell>
          <cell r="H2964">
            <v>634421.27399999998</v>
          </cell>
          <cell r="I2964">
            <v>224.602</v>
          </cell>
          <cell r="J2964">
            <v>1175959.3899999999</v>
          </cell>
          <cell r="K2964">
            <v>634424.77</v>
          </cell>
          <cell r="L2964">
            <v>224.53</v>
          </cell>
          <cell r="M2964">
            <v>-2.0543589688706784E-2</v>
          </cell>
          <cell r="N2964">
            <v>3.504742895034676</v>
          </cell>
          <cell r="O2964">
            <v>7.00715502949779</v>
          </cell>
        </row>
        <row r="2965">
          <cell r="A2965">
            <v>38780</v>
          </cell>
          <cell r="B2965">
            <v>3.4957583282935487</v>
          </cell>
          <cell r="C2965">
            <v>1.9452145604472088E-2</v>
          </cell>
          <cell r="D2965">
            <v>1175948.92</v>
          </cell>
          <cell r="E2965">
            <v>634418.49</v>
          </cell>
          <cell r="F2965">
            <v>224.47</v>
          </cell>
          <cell r="G2965">
            <v>1175949.1673000001</v>
          </cell>
          <cell r="H2965">
            <v>634421.97699999996</v>
          </cell>
          <cell r="I2965">
            <v>224.53800000000001</v>
          </cell>
          <cell r="J2965">
            <v>1175949.4099999999</v>
          </cell>
          <cell r="K2965">
            <v>634425.47</v>
          </cell>
          <cell r="L2965">
            <v>224.47</v>
          </cell>
          <cell r="M2965">
            <v>-1.9420684039212269E-2</v>
          </cell>
          <cell r="N2965">
            <v>3.5014214670664212</v>
          </cell>
          <cell r="O2965">
            <v>6.9971797953599699</v>
          </cell>
        </row>
        <row r="2966">
          <cell r="A2966">
            <v>38790</v>
          </cell>
          <cell r="B2966">
            <v>3.4982804362071365</v>
          </cell>
          <cell r="C2966">
            <v>2.1439104545118808E-2</v>
          </cell>
          <cell r="D2966">
            <v>1175938.95</v>
          </cell>
          <cell r="E2966">
            <v>634419.18999999994</v>
          </cell>
          <cell r="F2966">
            <v>224.4</v>
          </cell>
          <cell r="G2966">
            <v>1175939.192</v>
          </cell>
          <cell r="H2966">
            <v>634422.67989999999</v>
          </cell>
          <cell r="I2966">
            <v>224.47499999999999</v>
          </cell>
          <cell r="J2966">
            <v>1175939.44</v>
          </cell>
          <cell r="K2966">
            <v>634426.17000000004</v>
          </cell>
          <cell r="L2966">
            <v>224.4</v>
          </cell>
          <cell r="M2966">
            <v>-2.1435307539074112E-2</v>
          </cell>
          <cell r="N2966">
            <v>3.4989001143684182</v>
          </cell>
          <cell r="O2966">
            <v>6.9971805505755551</v>
          </cell>
        </row>
        <row r="2967">
          <cell r="A2967">
            <v>38800</v>
          </cell>
          <cell r="B2967">
            <v>3.5016082947293237</v>
          </cell>
          <cell r="C2967">
            <v>2.0276397022153586E-2</v>
          </cell>
          <cell r="D2967">
            <v>1175928.97</v>
          </cell>
          <cell r="E2967">
            <v>634419.89</v>
          </cell>
          <cell r="F2967">
            <v>224.34</v>
          </cell>
          <cell r="G2967">
            <v>1175929.2168000001</v>
          </cell>
          <cell r="H2967">
            <v>634423.38289999997</v>
          </cell>
          <cell r="I2967">
            <v>224.411</v>
          </cell>
          <cell r="J2967">
            <v>1175929.46</v>
          </cell>
          <cell r="K2967">
            <v>634426.87</v>
          </cell>
          <cell r="L2967">
            <v>224.34</v>
          </cell>
          <cell r="M2967">
            <v>-2.0311420229238101E-2</v>
          </cell>
          <cell r="N2967">
            <v>3.4955704327260246</v>
          </cell>
          <cell r="O2967">
            <v>6.9971787274553483</v>
          </cell>
        </row>
        <row r="2968">
          <cell r="A2968">
            <v>38810</v>
          </cell>
          <cell r="B2968">
            <v>3.504131831172296</v>
          </cell>
          <cell r="C2968">
            <v>1.9405662593825094E-2</v>
          </cell>
          <cell r="D2968">
            <v>1175919</v>
          </cell>
          <cell r="E2968">
            <v>634420.59</v>
          </cell>
          <cell r="F2968">
            <v>224.28</v>
          </cell>
          <cell r="G2968">
            <v>1175919.2415</v>
          </cell>
          <cell r="H2968">
            <v>634424.0858</v>
          </cell>
          <cell r="I2968">
            <v>224.34800000000001</v>
          </cell>
          <cell r="J2968">
            <v>1175919.49</v>
          </cell>
          <cell r="K2968">
            <v>634427.57999999996</v>
          </cell>
          <cell r="L2968">
            <v>224.28</v>
          </cell>
          <cell r="M2968">
            <v>-1.941179271673411E-2</v>
          </cell>
          <cell r="N2968">
            <v>3.503025248224088</v>
          </cell>
          <cell r="O2968">
            <v>7.007157079396384</v>
          </cell>
        </row>
        <row r="2969">
          <cell r="A2969">
            <v>38820</v>
          </cell>
          <cell r="B2969">
            <v>3.4974832565055638</v>
          </cell>
          <cell r="C2969">
            <v>2.1158071268057875E-2</v>
          </cell>
          <cell r="D2969">
            <v>1175909.02</v>
          </cell>
          <cell r="E2969">
            <v>634421.30000000005</v>
          </cell>
          <cell r="F2969">
            <v>224.21</v>
          </cell>
          <cell r="G2969">
            <v>1175909.2663</v>
          </cell>
          <cell r="H2969">
            <v>634424.78879999998</v>
          </cell>
          <cell r="I2969">
            <v>224.28399999999999</v>
          </cell>
          <cell r="J2969">
            <v>1175909.51</v>
          </cell>
          <cell r="K2969">
            <v>634428.28</v>
          </cell>
          <cell r="L2969">
            <v>224.21</v>
          </cell>
          <cell r="M2969">
            <v>-2.114469799380304E-2</v>
          </cell>
          <cell r="N2969">
            <v>3.499695291068774</v>
          </cell>
          <cell r="O2969">
            <v>6.9971785475743378</v>
          </cell>
        </row>
        <row r="2970">
          <cell r="A2970">
            <v>38830</v>
          </cell>
          <cell r="B2970">
            <v>3.5007099122974696</v>
          </cell>
          <cell r="C2970">
            <v>2.0281600526391972E-2</v>
          </cell>
          <cell r="D2970">
            <v>1175899.04</v>
          </cell>
          <cell r="E2970">
            <v>634422</v>
          </cell>
          <cell r="F2970">
            <v>224.15</v>
          </cell>
          <cell r="G2970">
            <v>1175899.291</v>
          </cell>
          <cell r="H2970">
            <v>634425.49170000001</v>
          </cell>
          <cell r="I2970">
            <v>224.221</v>
          </cell>
          <cell r="J2970">
            <v>1175899.54</v>
          </cell>
          <cell r="K2970">
            <v>634428.98</v>
          </cell>
          <cell r="L2970">
            <v>224.15</v>
          </cell>
          <cell r="M2970">
            <v>-2.0302096906899058E-2</v>
          </cell>
          <cell r="N2970">
            <v>3.49717570187889</v>
          </cell>
          <cell r="O2970">
            <v>6.9978856141763597</v>
          </cell>
        </row>
        <row r="2971">
          <cell r="A2971">
            <v>38840</v>
          </cell>
          <cell r="B2971">
            <v>3.5033265020838318</v>
          </cell>
          <cell r="C2971">
            <v>1.9124680488716839E-2</v>
          </cell>
          <cell r="D2971">
            <v>1175889.07</v>
          </cell>
          <cell r="E2971">
            <v>634422.69999999995</v>
          </cell>
          <cell r="F2971">
            <v>224.09</v>
          </cell>
          <cell r="G2971">
            <v>1175889.3156999999</v>
          </cell>
          <cell r="H2971">
            <v>634426.19469999999</v>
          </cell>
          <cell r="I2971">
            <v>224.15700000000001</v>
          </cell>
          <cell r="J2971">
            <v>1175889.56</v>
          </cell>
          <cell r="K2971">
            <v>634429.68999999994</v>
          </cell>
          <cell r="L2971">
            <v>224.09</v>
          </cell>
          <cell r="M2971">
            <v>-1.9121947930628769E-2</v>
          </cell>
          <cell r="N2971">
            <v>3.503827133254001</v>
          </cell>
          <cell r="O2971">
            <v>7.0071536353378328</v>
          </cell>
        </row>
        <row r="2972">
          <cell r="A2972">
            <v>38850</v>
          </cell>
          <cell r="B2972">
            <v>3.4965846207229618</v>
          </cell>
          <cell r="C2972">
            <v>2.1163508974275432E-2</v>
          </cell>
          <cell r="D2972">
            <v>1175879.0900000001</v>
          </cell>
          <cell r="E2972">
            <v>634423.41</v>
          </cell>
          <cell r="F2972">
            <v>224.02</v>
          </cell>
          <cell r="G2972">
            <v>1175879.3404999999</v>
          </cell>
          <cell r="H2972">
            <v>634426.89760000003</v>
          </cell>
          <cell r="I2972">
            <v>224.09399999999999</v>
          </cell>
          <cell r="J2972">
            <v>1175879.5900000001</v>
          </cell>
          <cell r="K2972">
            <v>634430.39</v>
          </cell>
          <cell r="L2972">
            <v>224.02</v>
          </cell>
          <cell r="M2972">
            <v>-2.1135001549482845E-2</v>
          </cell>
          <cell r="N2972">
            <v>3.5013009025208501</v>
          </cell>
          <cell r="O2972">
            <v>6.997885523243812</v>
          </cell>
        </row>
        <row r="2973">
          <cell r="A2973">
            <v>38860</v>
          </cell>
          <cell r="B2973">
            <v>3.4992015374971088</v>
          </cell>
          <cell r="C2973">
            <v>2.0004563683994728E-2</v>
          </cell>
          <cell r="D2973">
            <v>1175869.1200000001</v>
          </cell>
          <cell r="E2973">
            <v>634424.11</v>
          </cell>
          <cell r="F2973">
            <v>223.96</v>
          </cell>
          <cell r="G2973">
            <v>1175869.3651999999</v>
          </cell>
          <cell r="H2973">
            <v>634427.60060000001</v>
          </cell>
          <cell r="I2973">
            <v>224.03</v>
          </cell>
          <cell r="J2973">
            <v>1175869.6100000001</v>
          </cell>
          <cell r="K2973">
            <v>634431.09</v>
          </cell>
          <cell r="L2973">
            <v>223.96</v>
          </cell>
          <cell r="M2973">
            <v>-2.001156970521346E-2</v>
          </cell>
          <cell r="N2973">
            <v>3.4979764721683284</v>
          </cell>
          <cell r="O2973">
            <v>6.9971780096654372</v>
          </cell>
        </row>
        <row r="2974">
          <cell r="A2974">
            <v>38870</v>
          </cell>
          <cell r="B2974">
            <v>3.5024266244935478</v>
          </cell>
          <cell r="C2974">
            <v>1.8844077856890473E-2</v>
          </cell>
          <cell r="D2974">
            <v>1175859.1399999999</v>
          </cell>
          <cell r="E2974">
            <v>634424.81000000006</v>
          </cell>
          <cell r="F2974">
            <v>223.9</v>
          </cell>
          <cell r="G2974">
            <v>1175859.3899000001</v>
          </cell>
          <cell r="H2974">
            <v>634428.30350000004</v>
          </cell>
          <cell r="I2974">
            <v>223.96600000000001</v>
          </cell>
          <cell r="J2974">
            <v>1175859.6399999999</v>
          </cell>
          <cell r="K2974">
            <v>634431.79</v>
          </cell>
          <cell r="L2974">
            <v>223.9</v>
          </cell>
          <cell r="M2974">
            <v>-1.8881641488367584E-2</v>
          </cell>
          <cell r="N2974">
            <v>3.4954588053513853</v>
          </cell>
          <cell r="O2974">
            <v>6.9978854298449331</v>
          </cell>
        </row>
        <row r="2975">
          <cell r="A2975">
            <v>38880</v>
          </cell>
          <cell r="B2975">
            <v>3.4950765857230817</v>
          </cell>
          <cell r="C2975">
            <v>2.0886523716869117E-2</v>
          </cell>
          <cell r="D2975">
            <v>1175849.17</v>
          </cell>
          <cell r="E2975">
            <v>634425.52</v>
          </cell>
          <cell r="F2975">
            <v>223.83</v>
          </cell>
          <cell r="G2975">
            <v>1175849.4147000001</v>
          </cell>
          <cell r="H2975">
            <v>634429.00650000002</v>
          </cell>
          <cell r="I2975">
            <v>223.90299999999999</v>
          </cell>
          <cell r="J2975">
            <v>1175849.6599999999</v>
          </cell>
          <cell r="K2975">
            <v>634432.5</v>
          </cell>
          <cell r="L2975">
            <v>223.83</v>
          </cell>
          <cell r="M2975">
            <v>-2.0844627637340987E-2</v>
          </cell>
          <cell r="N2975">
            <v>3.5021014176912981</v>
          </cell>
          <cell r="O2975">
            <v>6.9971780034143798</v>
          </cell>
        </row>
        <row r="2976">
          <cell r="A2976">
            <v>38890</v>
          </cell>
          <cell r="B2976">
            <v>3.4983014050525165</v>
          </cell>
          <cell r="C2976">
            <v>1.972385795584488E-2</v>
          </cell>
          <cell r="D2976">
            <v>1175839.19</v>
          </cell>
          <cell r="E2976">
            <v>634426.22</v>
          </cell>
          <cell r="F2976">
            <v>223.77</v>
          </cell>
          <cell r="G2976">
            <v>1175839.4394</v>
          </cell>
          <cell r="H2976">
            <v>634429.70940000005</v>
          </cell>
          <cell r="I2976">
            <v>223.839</v>
          </cell>
          <cell r="J2976">
            <v>1175839.69</v>
          </cell>
          <cell r="K2976">
            <v>634433.19999999995</v>
          </cell>
          <cell r="L2976">
            <v>223.77</v>
          </cell>
          <cell r="M2976">
            <v>-1.9716628736811456E-2</v>
          </cell>
          <cell r="N2976">
            <v>3.499584078040868</v>
          </cell>
          <cell r="O2976">
            <v>6.9978854830933841</v>
          </cell>
        </row>
        <row r="2977">
          <cell r="A2977">
            <v>38900</v>
          </cell>
          <cell r="B2977">
            <v>3.5009272200310106</v>
          </cell>
          <cell r="C2977">
            <v>1.8852148545783789E-2</v>
          </cell>
          <cell r="D2977">
            <v>1175829.22</v>
          </cell>
          <cell r="E2977">
            <v>634426.92000000004</v>
          </cell>
          <cell r="F2977">
            <v>223.71</v>
          </cell>
          <cell r="G2977">
            <v>1175829.4642</v>
          </cell>
          <cell r="H2977">
            <v>634430.41240000003</v>
          </cell>
          <cell r="I2977">
            <v>223.77600000000001</v>
          </cell>
          <cell r="J2977">
            <v>1175829.71</v>
          </cell>
          <cell r="K2977">
            <v>634433.9</v>
          </cell>
          <cell r="L2977">
            <v>223.71</v>
          </cell>
          <cell r="M2977">
            <v>-1.8877362943582505E-2</v>
          </cell>
          <cell r="N2977">
            <v>3.4962510493257044</v>
          </cell>
          <cell r="O2977">
            <v>6.9971782693567146</v>
          </cell>
        </row>
        <row r="2978">
          <cell r="A2978">
            <v>38910</v>
          </cell>
          <cell r="B2978">
            <v>3.5041508671378745</v>
          </cell>
          <cell r="C2978">
            <v>2.0547060537610642E-2</v>
          </cell>
          <cell r="D2978">
            <v>1175819.24</v>
          </cell>
          <cell r="E2978">
            <v>634427.62</v>
          </cell>
          <cell r="F2978">
            <v>223.64</v>
          </cell>
          <cell r="G2978">
            <v>1175819.4889</v>
          </cell>
          <cell r="H2978">
            <v>634431.11529999995</v>
          </cell>
          <cell r="I2978">
            <v>223.71199999999999</v>
          </cell>
          <cell r="J2978">
            <v>1175819.73</v>
          </cell>
          <cell r="K2978">
            <v>634434.61</v>
          </cell>
          <cell r="L2978">
            <v>223.64</v>
          </cell>
          <cell r="M2978">
            <v>-2.0553770568026757E-2</v>
          </cell>
          <cell r="N2978">
            <v>3.5030068941221528</v>
          </cell>
          <cell r="O2978">
            <v>7.0071577612600269</v>
          </cell>
        </row>
        <row r="2979">
          <cell r="A2979">
            <v>38920</v>
          </cell>
          <cell r="B2979">
            <v>3.4967953686990758</v>
          </cell>
          <cell r="C2979">
            <v>1.9732352833005125E-2</v>
          </cell>
          <cell r="D2979">
            <v>1175809.27</v>
          </cell>
          <cell r="E2979">
            <v>634428.32999999996</v>
          </cell>
          <cell r="F2979">
            <v>223.58</v>
          </cell>
          <cell r="G2979">
            <v>1175809.5135999999</v>
          </cell>
          <cell r="H2979">
            <v>634431.81830000004</v>
          </cell>
          <cell r="I2979">
            <v>223.649</v>
          </cell>
          <cell r="J2979">
            <v>1175809.76</v>
          </cell>
          <cell r="K2979">
            <v>634435.31000000006</v>
          </cell>
          <cell r="L2979">
            <v>223.58</v>
          </cell>
          <cell r="M2979">
            <v>-1.9712128078362465E-2</v>
          </cell>
          <cell r="N2979">
            <v>3.5003831004795503</v>
          </cell>
          <cell r="O2979">
            <v>6.9971784691786265</v>
          </cell>
        </row>
        <row r="2980">
          <cell r="A2980">
            <v>38930</v>
          </cell>
          <cell r="B2980">
            <v>3.5000257141173026</v>
          </cell>
          <cell r="C2980">
            <v>1.9142716503406057E-2</v>
          </cell>
          <cell r="D2980">
            <v>1175799.29</v>
          </cell>
          <cell r="E2980">
            <v>634429.03</v>
          </cell>
          <cell r="F2980">
            <v>223.52</v>
          </cell>
          <cell r="G2980">
            <v>1175799.5384</v>
          </cell>
          <cell r="H2980">
            <v>634432.52119999996</v>
          </cell>
          <cell r="I2980">
            <v>223.58699999999999</v>
          </cell>
          <cell r="J2980">
            <v>1175799.78</v>
          </cell>
          <cell r="K2980">
            <v>634436.01</v>
          </cell>
          <cell r="L2980">
            <v>223.52</v>
          </cell>
          <cell r="M2980">
            <v>-1.9158427933290659E-2</v>
          </cell>
          <cell r="N2980">
            <v>3.4971554155315765</v>
          </cell>
          <cell r="O2980">
            <v>6.9971811296488795</v>
          </cell>
        </row>
        <row r="2981">
          <cell r="A2981">
            <v>38940</v>
          </cell>
          <cell r="B2981">
            <v>3.5026463210608387</v>
          </cell>
          <cell r="C2981">
            <v>1.9128394322072213E-2</v>
          </cell>
          <cell r="D2981">
            <v>1175789.32</v>
          </cell>
          <cell r="E2981">
            <v>634429.73</v>
          </cell>
          <cell r="F2981">
            <v>223.47</v>
          </cell>
          <cell r="G2981">
            <v>1175789.5630999999</v>
          </cell>
          <cell r="H2981">
            <v>634433.22420000006</v>
          </cell>
          <cell r="I2981">
            <v>223.53700000000001</v>
          </cell>
          <cell r="J2981">
            <v>1175789.81</v>
          </cell>
          <cell r="K2981">
            <v>634436.72</v>
          </cell>
          <cell r="L2981">
            <v>223.47</v>
          </cell>
          <cell r="M2981">
            <v>-1.9118232137093547E-2</v>
          </cell>
          <cell r="N2981">
            <v>3.5045081323190255</v>
          </cell>
          <cell r="O2981">
            <v>7.0071544533798642</v>
          </cell>
        </row>
        <row r="2982">
          <cell r="A2982">
            <v>38950</v>
          </cell>
          <cell r="B2982">
            <v>3.4958934838175728</v>
          </cell>
          <cell r="C2982">
            <v>2.0309543276606012E-2</v>
          </cell>
          <cell r="D2982">
            <v>1175779.3400000001</v>
          </cell>
          <cell r="E2982">
            <v>634430.43999999994</v>
          </cell>
          <cell r="F2982">
            <v>223.43</v>
          </cell>
          <cell r="G2982">
            <v>1175779.5878000001</v>
          </cell>
          <cell r="H2982">
            <v>634433.92709999997</v>
          </cell>
          <cell r="I2982">
            <v>223.501</v>
          </cell>
          <cell r="J2982">
            <v>1175779.83</v>
          </cell>
          <cell r="K2982">
            <v>634437.42000000004</v>
          </cell>
          <cell r="L2982">
            <v>223.43</v>
          </cell>
          <cell r="M2982">
            <v>-2.0278257189300191E-2</v>
          </cell>
          <cell r="N2982">
            <v>3.5012870848418403</v>
          </cell>
          <cell r="O2982">
            <v>6.9971805686594131</v>
          </cell>
        </row>
        <row r="2983">
          <cell r="A2983">
            <v>38960</v>
          </cell>
          <cell r="B2983">
            <v>3.4985215119476911</v>
          </cell>
          <cell r="C2983">
            <v>2.0008452073522594E-2</v>
          </cell>
          <cell r="D2983">
            <v>1175769.3700000001</v>
          </cell>
          <cell r="E2983">
            <v>634431.14</v>
          </cell>
          <cell r="F2983">
            <v>223.41</v>
          </cell>
          <cell r="G2983">
            <v>1175769.6126000001</v>
          </cell>
          <cell r="H2983">
            <v>634434.63009999995</v>
          </cell>
          <cell r="I2983">
            <v>223.48</v>
          </cell>
          <cell r="J2983">
            <v>1175769.8600000001</v>
          </cell>
          <cell r="K2983">
            <v>634438.12</v>
          </cell>
          <cell r="L2983">
            <v>223.41</v>
          </cell>
          <cell r="M2983">
            <v>-2.000767072069452E-2</v>
          </cell>
          <cell r="N2983">
            <v>3.4986581385303452</v>
          </cell>
          <cell r="O2983">
            <v>6.9971796504780368</v>
          </cell>
        </row>
        <row r="2984">
          <cell r="A2984">
            <v>38970</v>
          </cell>
          <cell r="B2984">
            <v>3.5017433215753595</v>
          </cell>
          <cell r="C2984">
            <v>2.0561187211063623E-2</v>
          </cell>
          <cell r="D2984">
            <v>1175759.3899999999</v>
          </cell>
          <cell r="E2984">
            <v>634431.84</v>
          </cell>
          <cell r="F2984">
            <v>223.4</v>
          </cell>
          <cell r="G2984">
            <v>1175759.6373000001</v>
          </cell>
          <cell r="H2984">
            <v>634435.33299999998</v>
          </cell>
          <cell r="I2984">
            <v>223.47200000000001</v>
          </cell>
          <cell r="J2984">
            <v>1175759.8799999999</v>
          </cell>
          <cell r="K2984">
            <v>634438.81999999995</v>
          </cell>
          <cell r="L2984">
            <v>223.4</v>
          </cell>
          <cell r="M2984">
            <v>-2.0598289195495108E-2</v>
          </cell>
          <cell r="N2984">
            <v>3.495435922695429</v>
          </cell>
          <cell r="O2984">
            <v>6.9971792442707885</v>
          </cell>
        </row>
        <row r="2985">
          <cell r="A2985">
            <v>38980</v>
          </cell>
          <cell r="B2985">
            <v>3.5043727555095416</v>
          </cell>
          <cell r="C2985">
            <v>1.9118970690167165E-2</v>
          </cell>
          <cell r="D2985">
            <v>1175749.42</v>
          </cell>
          <cell r="E2985">
            <v>634432.54</v>
          </cell>
          <cell r="F2985">
            <v>223.41</v>
          </cell>
          <cell r="G2985">
            <v>1175749.6621000001</v>
          </cell>
          <cell r="H2985">
            <v>634436.03599999996</v>
          </cell>
          <cell r="I2985">
            <v>223.477</v>
          </cell>
          <cell r="J2985">
            <v>1175749.9099999999</v>
          </cell>
          <cell r="K2985">
            <v>634439.53</v>
          </cell>
          <cell r="L2985">
            <v>223.41</v>
          </cell>
          <cell r="M2985">
            <v>-1.9127646632179481E-2</v>
          </cell>
          <cell r="N2985">
            <v>3.5027832377083721</v>
          </cell>
          <cell r="O2985">
            <v>7.0071559932179142</v>
          </cell>
        </row>
        <row r="2986">
          <cell r="A2986">
            <v>38990</v>
          </cell>
          <cell r="B2986">
            <v>3.4976182539002894</v>
          </cell>
          <cell r="C2986">
            <v>1.9155892706499273E-2</v>
          </cell>
          <cell r="D2986">
            <v>1175739.44</v>
          </cell>
          <cell r="E2986">
            <v>634433.25</v>
          </cell>
          <cell r="F2986">
            <v>223.43</v>
          </cell>
          <cell r="G2986">
            <v>1175739.6868</v>
          </cell>
          <cell r="H2986">
            <v>634436.7389</v>
          </cell>
          <cell r="I2986">
            <v>223.49700000000001</v>
          </cell>
          <cell r="J2986">
            <v>1175739.93</v>
          </cell>
          <cell r="K2986">
            <v>634440.23</v>
          </cell>
          <cell r="L2986">
            <v>223.43</v>
          </cell>
          <cell r="M2986">
            <v>-1.9145259867573004E-2</v>
          </cell>
          <cell r="N2986">
            <v>3.4995607509871158</v>
          </cell>
          <cell r="O2986">
            <v>6.9971790048874052</v>
          </cell>
        </row>
        <row r="2987">
          <cell r="A2987">
            <v>39000</v>
          </cell>
          <cell r="B2987">
            <v>3.5002411145748948</v>
          </cell>
          <cell r="C2987">
            <v>2.0284316901586056E-2</v>
          </cell>
          <cell r="D2987">
            <v>1175729.47</v>
          </cell>
          <cell r="E2987">
            <v>634433.94999999995</v>
          </cell>
          <cell r="F2987">
            <v>223.46</v>
          </cell>
          <cell r="G2987">
            <v>1175729.7115</v>
          </cell>
          <cell r="H2987">
            <v>634437.44189999998</v>
          </cell>
          <cell r="I2987">
            <v>223.53100000000001</v>
          </cell>
          <cell r="J2987">
            <v>1175729.96</v>
          </cell>
          <cell r="K2987">
            <v>634440.93000000005</v>
          </cell>
          <cell r="L2987">
            <v>223.46</v>
          </cell>
          <cell r="M2987">
            <v>-2.030346158221245E-2</v>
          </cell>
          <cell r="N2987">
            <v>3.4969406429788288</v>
          </cell>
          <cell r="O2987">
            <v>6.9971817575537241</v>
          </cell>
          <cell r="P2987">
            <v>7.2990669957372898</v>
          </cell>
        </row>
        <row r="2988">
          <cell r="A2988">
            <v>39010</v>
          </cell>
          <cell r="B2988">
            <v>3.5034683857429774</v>
          </cell>
          <cell r="C2988">
            <v>1.9123905976333976E-2</v>
          </cell>
          <cell r="D2988">
            <v>1175719.49</v>
          </cell>
          <cell r="E2988">
            <v>634434.65</v>
          </cell>
          <cell r="F2988">
            <v>223.51</v>
          </cell>
          <cell r="G2988">
            <v>1175719.7363</v>
          </cell>
          <cell r="H2988">
            <v>634438.14480000001</v>
          </cell>
          <cell r="I2988">
            <v>223.577</v>
          </cell>
          <cell r="J2988">
            <v>1175719.98</v>
          </cell>
          <cell r="K2988">
            <v>634441.64</v>
          </cell>
          <cell r="L2988">
            <v>223.51</v>
          </cell>
          <cell r="M2988">
            <v>-1.9122720413705618E-2</v>
          </cell>
          <cell r="N2988">
            <v>3.5036855923484143</v>
          </cell>
          <cell r="O2988">
            <v>7.0071539780913916</v>
          </cell>
        </row>
        <row r="2989">
          <cell r="A2989">
            <v>39020</v>
          </cell>
          <cell r="B2989">
            <v>3.4968199610479793</v>
          </cell>
          <cell r="C2989">
            <v>2.1162084643844926E-2</v>
          </cell>
          <cell r="D2989">
            <v>1175709.51</v>
          </cell>
          <cell r="E2989">
            <v>634435.36</v>
          </cell>
          <cell r="F2989">
            <v>223.55</v>
          </cell>
          <cell r="G2989">
            <v>1175709.7609999999</v>
          </cell>
          <cell r="H2989">
            <v>634438.84779999999</v>
          </cell>
          <cell r="I2989">
            <v>223.624</v>
          </cell>
          <cell r="J2989">
            <v>1175710.01</v>
          </cell>
          <cell r="K2989">
            <v>634442.34</v>
          </cell>
          <cell r="L2989">
            <v>223.55</v>
          </cell>
          <cell r="M2989">
            <v>-2.1136420711140112E-2</v>
          </cell>
          <cell r="N2989">
            <v>3.5010658148463896</v>
          </cell>
          <cell r="O2989">
            <v>6.9978857758943693</v>
          </cell>
        </row>
        <row r="2990">
          <cell r="A2990">
            <v>39030</v>
          </cell>
          <cell r="B2990">
            <v>3.4993363627535108</v>
          </cell>
          <cell r="C2990">
            <v>2.0575329872932917E-2</v>
          </cell>
          <cell r="D2990">
            <v>1175699.54</v>
          </cell>
          <cell r="E2990">
            <v>634436.06000000006</v>
          </cell>
          <cell r="F2990">
            <v>223.6</v>
          </cell>
          <cell r="G2990">
            <v>1175699.7856999999</v>
          </cell>
          <cell r="H2990">
            <v>634439.55070000002</v>
          </cell>
          <cell r="I2990">
            <v>223.672</v>
          </cell>
          <cell r="J2990">
            <v>1175700.03</v>
          </cell>
          <cell r="K2990">
            <v>634443.04</v>
          </cell>
          <cell r="L2990">
            <v>223.6</v>
          </cell>
          <cell r="M2990">
            <v>-2.0584121562320128E-2</v>
          </cell>
          <cell r="N2990">
            <v>3.4978417603110619</v>
          </cell>
          <cell r="O2990">
            <v>6.9971781230645727</v>
          </cell>
        </row>
        <row r="2991">
          <cell r="A2991">
            <v>39040</v>
          </cell>
          <cell r="B2991">
            <v>3.5026689737780168</v>
          </cell>
          <cell r="C2991">
            <v>1.9699263766157226E-2</v>
          </cell>
          <cell r="D2991">
            <v>1175689.56</v>
          </cell>
          <cell r="E2991">
            <v>634436.76</v>
          </cell>
          <cell r="F2991">
            <v>223.65</v>
          </cell>
          <cell r="G2991">
            <v>1175689.8104999999</v>
          </cell>
          <cell r="H2991">
            <v>634440.2537</v>
          </cell>
          <cell r="I2991">
            <v>223.71899999999999</v>
          </cell>
          <cell r="J2991">
            <v>1175690.06</v>
          </cell>
          <cell r="K2991">
            <v>634443.75</v>
          </cell>
          <cell r="L2991">
            <v>223.65</v>
          </cell>
          <cell r="M2991">
            <v>-1.9685089918922403E-2</v>
          </cell>
          <cell r="N2991">
            <v>3.5051909990851384</v>
          </cell>
          <cell r="O2991">
            <v>7.0078599728631552</v>
          </cell>
        </row>
        <row r="2992">
          <cell r="A2992">
            <v>39050</v>
          </cell>
          <cell r="B2992">
            <v>3.4952113813666403</v>
          </cell>
          <cell r="C2992">
            <v>1.916908383773059E-2</v>
          </cell>
          <cell r="D2992">
            <v>1175679.5900000001</v>
          </cell>
          <cell r="E2992">
            <v>634437.47</v>
          </cell>
          <cell r="F2992">
            <v>223.7</v>
          </cell>
          <cell r="G2992">
            <v>1175679.8352000001</v>
          </cell>
          <cell r="H2992">
            <v>634440.95660000003</v>
          </cell>
          <cell r="I2992">
            <v>223.767</v>
          </cell>
          <cell r="J2992">
            <v>1175680.08</v>
          </cell>
          <cell r="K2992">
            <v>634444.44999999995</v>
          </cell>
          <cell r="L2992">
            <v>223.7</v>
          </cell>
          <cell r="M2992">
            <v>-1.913210667029738E-2</v>
          </cell>
          <cell r="N2992">
            <v>3.5019666759450416</v>
          </cell>
          <cell r="O2992">
            <v>6.9971780573116824</v>
          </cell>
        </row>
        <row r="2993">
          <cell r="A2993">
            <v>39060</v>
          </cell>
          <cell r="B2993">
            <v>3.4985437198643674</v>
          </cell>
          <cell r="C2993">
            <v>2.1151657925501846E-2</v>
          </cell>
          <cell r="D2993">
            <v>1175669.6100000001</v>
          </cell>
          <cell r="E2993">
            <v>634438.17000000004</v>
          </cell>
          <cell r="F2993">
            <v>223.74</v>
          </cell>
          <cell r="G2993">
            <v>1175669.8600000001</v>
          </cell>
          <cell r="H2993">
            <v>634441.65960000001</v>
          </cell>
          <cell r="I2993">
            <v>223.81399999999999</v>
          </cell>
          <cell r="J2993">
            <v>1175670.1100000001</v>
          </cell>
          <cell r="K2993">
            <v>634445.15</v>
          </cell>
          <cell r="L2993">
            <v>223.74</v>
          </cell>
          <cell r="M2993">
            <v>-2.1146834709965933E-2</v>
          </cell>
          <cell r="N2993">
            <v>3.4993416752394464</v>
          </cell>
          <cell r="O2993">
            <v>6.9978853951038138</v>
          </cell>
        </row>
        <row r="2994">
          <cell r="A2994">
            <v>39070</v>
          </cell>
          <cell r="B2994">
            <v>3.5010618875469763</v>
          </cell>
          <cell r="C2994">
            <v>2.0565189166207407E-2</v>
          </cell>
          <cell r="D2994">
            <v>1175659.6399999999</v>
          </cell>
          <cell r="E2994">
            <v>634438.87</v>
          </cell>
          <cell r="F2994">
            <v>223.79</v>
          </cell>
          <cell r="G2994">
            <v>1175659.8847000001</v>
          </cell>
          <cell r="H2994">
            <v>634442.36250000005</v>
          </cell>
          <cell r="I2994">
            <v>223.86199999999999</v>
          </cell>
          <cell r="J2994">
            <v>1175660.1299999999</v>
          </cell>
          <cell r="K2994">
            <v>634445.85</v>
          </cell>
          <cell r="L2994">
            <v>223.79</v>
          </cell>
          <cell r="M2994">
            <v>-2.0594281284332949E-2</v>
          </cell>
          <cell r="N2994">
            <v>3.496116179338415</v>
          </cell>
          <cell r="O2994">
            <v>6.9971780668853913</v>
          </cell>
        </row>
        <row r="2995">
          <cell r="A2995">
            <v>39080</v>
          </cell>
          <cell r="B2995">
            <v>3.5043859106246069</v>
          </cell>
          <cell r="C2995">
            <v>1.9689612320034165E-2</v>
          </cell>
          <cell r="D2995">
            <v>1175649.6599999999</v>
          </cell>
          <cell r="E2995">
            <v>634439.56999999995</v>
          </cell>
          <cell r="F2995">
            <v>223.84</v>
          </cell>
          <cell r="G2995">
            <v>1175649.9094</v>
          </cell>
          <cell r="H2995">
            <v>634443.06550000003</v>
          </cell>
          <cell r="I2995">
            <v>223.90899999999999</v>
          </cell>
          <cell r="J2995">
            <v>1175650.1599999999</v>
          </cell>
          <cell r="K2995">
            <v>634446.56000000006</v>
          </cell>
          <cell r="L2995">
            <v>223.84</v>
          </cell>
          <cell r="M2995">
            <v>-1.9694736846342705E-2</v>
          </cell>
          <cell r="N2995">
            <v>3.5034740772787551</v>
          </cell>
          <cell r="O2995">
            <v>7.0078599879033625</v>
          </cell>
        </row>
        <row r="2996">
          <cell r="A2996">
            <v>39090</v>
          </cell>
          <cell r="B2996">
            <v>3.4969369739017089</v>
          </cell>
          <cell r="C2996">
            <v>1.9159624694422787E-2</v>
          </cell>
          <cell r="D2996">
            <v>1175639.69</v>
          </cell>
          <cell r="E2996">
            <v>634440.28</v>
          </cell>
          <cell r="F2996">
            <v>223.89</v>
          </cell>
          <cell r="G2996">
            <v>1175639.9342</v>
          </cell>
          <cell r="H2996">
            <v>634443.76839999994</v>
          </cell>
          <cell r="I2996">
            <v>223.95699999999999</v>
          </cell>
          <cell r="J2996">
            <v>1175640.18</v>
          </cell>
          <cell r="K2996">
            <v>634447.26</v>
          </cell>
          <cell r="L2996">
            <v>223.89</v>
          </cell>
          <cell r="M2996">
            <v>-1.9141538218790367E-2</v>
          </cell>
          <cell r="N2996">
            <v>3.5002411631807342</v>
          </cell>
          <cell r="O2996">
            <v>6.9971781370824431</v>
          </cell>
        </row>
        <row r="2997">
          <cell r="A2997">
            <v>39100</v>
          </cell>
          <cell r="B2997">
            <v>3.500260728917528</v>
          </cell>
          <cell r="C2997">
            <v>2.1141282244671156E-2</v>
          </cell>
          <cell r="D2997">
            <v>1175629.71</v>
          </cell>
          <cell r="E2997">
            <v>634440.98</v>
          </cell>
          <cell r="F2997">
            <v>223.93</v>
          </cell>
          <cell r="G2997">
            <v>1175629.9589</v>
          </cell>
          <cell r="H2997">
            <v>634444.47140000004</v>
          </cell>
          <cell r="I2997">
            <v>224.00399999999999</v>
          </cell>
          <cell r="J2997">
            <v>1175630.2</v>
          </cell>
          <cell r="K2997">
            <v>634447.96</v>
          </cell>
          <cell r="L2997">
            <v>223.93</v>
          </cell>
          <cell r="M2997">
            <v>-2.1161470866263517E-2</v>
          </cell>
          <cell r="N2997">
            <v>3.4969213845129112</v>
          </cell>
          <cell r="O2997">
            <v>6.9971821134304388</v>
          </cell>
        </row>
        <row r="2998">
          <cell r="A2998">
            <v>39110</v>
          </cell>
          <cell r="B2998">
            <v>3.5027808166217942</v>
          </cell>
          <cell r="C2998">
            <v>2.0555097155477195E-2</v>
          </cell>
          <cell r="D2998">
            <v>1175619.74</v>
          </cell>
          <cell r="E2998">
            <v>634441.68000000005</v>
          </cell>
          <cell r="F2998">
            <v>223.98</v>
          </cell>
          <cell r="G2998">
            <v>1175619.9835999999</v>
          </cell>
          <cell r="H2998">
            <v>634445.17429999996</v>
          </cell>
          <cell r="I2998">
            <v>224.05199999999999</v>
          </cell>
          <cell r="J2998">
            <v>1175620.23</v>
          </cell>
          <cell r="K2998">
            <v>634448.67000000004</v>
          </cell>
          <cell r="L2998">
            <v>223.98</v>
          </cell>
          <cell r="M2998">
            <v>-2.0545757003744895E-2</v>
          </cell>
          <cell r="N2998">
            <v>3.5043731894073904</v>
          </cell>
          <cell r="O2998">
            <v>7.0071540060291841</v>
          </cell>
        </row>
        <row r="2999">
          <cell r="A2999">
            <v>39120</v>
          </cell>
          <cell r="B2999">
            <v>3.4961355594743133</v>
          </cell>
          <cell r="C2999">
            <v>1.9736076827170681E-2</v>
          </cell>
          <cell r="D2999">
            <v>1175609.76</v>
          </cell>
          <cell r="E2999">
            <v>634442.39</v>
          </cell>
          <cell r="F2999">
            <v>224.03</v>
          </cell>
          <cell r="G2999">
            <v>1175610.0083999999</v>
          </cell>
          <cell r="H2999">
            <v>634445.87730000005</v>
          </cell>
          <cell r="I2999">
            <v>224.09899999999999</v>
          </cell>
          <cell r="J2999">
            <v>1175610.25</v>
          </cell>
          <cell r="K2999">
            <v>634449.37</v>
          </cell>
          <cell r="L2999">
            <v>224.03</v>
          </cell>
          <cell r="M2999">
            <v>-1.9708395112046088E-2</v>
          </cell>
          <cell r="N2999">
            <v>3.5010461079002062</v>
          </cell>
          <cell r="O2999">
            <v>6.9971816673745195</v>
          </cell>
        </row>
        <row r="3000">
          <cell r="A3000">
            <v>39130</v>
          </cell>
          <cell r="B3000">
            <v>3.4986559776472537</v>
          </cell>
          <cell r="C3000">
            <v>1.9150210946157226E-2</v>
          </cell>
          <cell r="D3000">
            <v>1175599.79</v>
          </cell>
          <cell r="E3000">
            <v>634443.09</v>
          </cell>
          <cell r="F3000">
            <v>224.08</v>
          </cell>
          <cell r="G3000">
            <v>1175600.0330999999</v>
          </cell>
          <cell r="H3000">
            <v>634446.58019999997</v>
          </cell>
          <cell r="I3000">
            <v>224.14699999999999</v>
          </cell>
          <cell r="J3000">
            <v>1175600.28</v>
          </cell>
          <cell r="K3000">
            <v>634450.06999999995</v>
          </cell>
          <cell r="L3000">
            <v>224.08</v>
          </cell>
          <cell r="M3000">
            <v>-1.9150938472588919E-2</v>
          </cell>
          <cell r="N3000">
            <v>3.4985230669440641</v>
          </cell>
          <cell r="O3000">
            <v>6.9971790445913182</v>
          </cell>
        </row>
        <row r="3001">
          <cell r="A3001">
            <v>39140</v>
          </cell>
          <cell r="B3001">
            <v>3.5019852440140076</v>
          </cell>
          <cell r="C3001">
            <v>2.1130871446838072E-2</v>
          </cell>
          <cell r="D3001">
            <v>1175589.81</v>
          </cell>
          <cell r="E3001">
            <v>634443.79</v>
          </cell>
          <cell r="F3001">
            <v>224.12</v>
          </cell>
          <cell r="G3001">
            <v>1175590.0578999999</v>
          </cell>
          <cell r="H3001">
            <v>634447.28319999995</v>
          </cell>
          <cell r="I3001">
            <v>224.19399999999999</v>
          </cell>
          <cell r="J3001">
            <v>1175590.3</v>
          </cell>
          <cell r="K3001">
            <v>634450.77</v>
          </cell>
          <cell r="L3001">
            <v>224.12</v>
          </cell>
          <cell r="M3001">
            <v>-2.1171924414411333E-2</v>
          </cell>
          <cell r="N3001">
            <v>3.4951947943670838</v>
          </cell>
          <cell r="O3001">
            <v>6.9971800383810914</v>
          </cell>
        </row>
        <row r="3002">
          <cell r="A3002">
            <v>39150</v>
          </cell>
          <cell r="B3002">
            <v>3.5045070937186984</v>
          </cell>
          <cell r="C3002">
            <v>2.0544971967399323E-2</v>
          </cell>
          <cell r="D3002">
            <v>1175579.8400000001</v>
          </cell>
          <cell r="E3002">
            <v>634444.49</v>
          </cell>
          <cell r="F3002">
            <v>224.17</v>
          </cell>
          <cell r="G3002">
            <v>1175580.0826000001</v>
          </cell>
          <cell r="H3002">
            <v>634447.98609999998</v>
          </cell>
          <cell r="I3002">
            <v>224.24199999999999</v>
          </cell>
          <cell r="J3002">
            <v>1175580.33</v>
          </cell>
          <cell r="K3002">
            <v>634451.48</v>
          </cell>
          <cell r="L3002">
            <v>224.17</v>
          </cell>
          <cell r="M3002">
            <v>-2.0555875779870825E-2</v>
          </cell>
          <cell r="N3002">
            <v>3.502648136768181</v>
          </cell>
          <cell r="O3002">
            <v>7.0071552304868794</v>
          </cell>
        </row>
        <row r="3003">
          <cell r="A3003">
            <v>39160</v>
          </cell>
          <cell r="B3003">
            <v>3.497853070100037</v>
          </cell>
          <cell r="C3003">
            <v>1.9726386048003735E-2</v>
          </cell>
          <cell r="D3003">
            <v>1175569.8600000001</v>
          </cell>
          <cell r="E3003">
            <v>634445.19999999995</v>
          </cell>
          <cell r="F3003">
            <v>224.22</v>
          </cell>
          <cell r="G3003">
            <v>1175570.1073</v>
          </cell>
          <cell r="H3003">
            <v>634448.68909999996</v>
          </cell>
          <cell r="I3003">
            <v>224.28899999999999</v>
          </cell>
          <cell r="J3003">
            <v>1175570.3500000001</v>
          </cell>
          <cell r="K3003">
            <v>634452.18000000005</v>
          </cell>
          <cell r="L3003">
            <v>224.22</v>
          </cell>
          <cell r="M3003">
            <v>-1.9718079917847083E-2</v>
          </cell>
          <cell r="N3003">
            <v>3.4993265210136224</v>
          </cell>
          <cell r="O3003">
            <v>6.9971795911136594</v>
          </cell>
        </row>
        <row r="3004">
          <cell r="A3004">
            <v>39170</v>
          </cell>
          <cell r="B3004">
            <v>3.5003823233837368</v>
          </cell>
          <cell r="C3004">
            <v>1.9140766296411742E-2</v>
          </cell>
          <cell r="D3004">
            <v>1175559.8899999999</v>
          </cell>
          <cell r="E3004">
            <v>634445.9</v>
          </cell>
          <cell r="F3004">
            <v>224.27</v>
          </cell>
          <cell r="G3004">
            <v>1175560.1321</v>
          </cell>
          <cell r="H3004">
            <v>634449.39199999999</v>
          </cell>
          <cell r="I3004">
            <v>224.33699999999999</v>
          </cell>
          <cell r="J3004">
            <v>1175560.3799999999</v>
          </cell>
          <cell r="K3004">
            <v>634452.88</v>
          </cell>
          <cell r="L3004">
            <v>224.27</v>
          </cell>
          <cell r="M3004">
            <v>-1.9160384468843581E-2</v>
          </cell>
          <cell r="N3004">
            <v>3.4967983084539127</v>
          </cell>
          <cell r="O3004">
            <v>6.997180631837649</v>
          </cell>
        </row>
        <row r="3005">
          <cell r="A3005">
            <v>39180</v>
          </cell>
          <cell r="B3005">
            <v>3.5037030753200753</v>
          </cell>
          <cell r="C3005">
            <v>2.1120511187502296E-2</v>
          </cell>
          <cell r="D3005">
            <v>1175549.9099999999</v>
          </cell>
          <cell r="E3005">
            <v>634446.6</v>
          </cell>
          <cell r="F3005">
            <v>224.31</v>
          </cell>
          <cell r="G3005">
            <v>1175550.1568</v>
          </cell>
          <cell r="H3005">
            <v>634450.09499999997</v>
          </cell>
          <cell r="I3005">
            <v>224.38399999999999</v>
          </cell>
          <cell r="J3005">
            <v>1175550.3999999999</v>
          </cell>
          <cell r="K3005">
            <v>634453.59</v>
          </cell>
          <cell r="L3005">
            <v>224.31</v>
          </cell>
          <cell r="M3005">
            <v>-2.1122028815221343E-2</v>
          </cell>
          <cell r="N3005">
            <v>3.503451332603837</v>
          </cell>
          <cell r="O3005">
            <v>7.0071544079239123</v>
          </cell>
        </row>
        <row r="3006">
          <cell r="A3006">
            <v>39190</v>
          </cell>
          <cell r="B3006">
            <v>3.5043760785493991</v>
          </cell>
          <cell r="C3006">
            <v>2.0545740065026918E-2</v>
          </cell>
          <cell r="D3006">
            <v>1175539.94</v>
          </cell>
          <cell r="E3006">
            <v>634447.29</v>
          </cell>
          <cell r="F3006">
            <v>224.36</v>
          </cell>
          <cell r="G3006">
            <v>1175540.1806999999</v>
          </cell>
          <cell r="H3006">
            <v>634450.78610000003</v>
          </cell>
          <cell r="I3006">
            <v>224.43199999999999</v>
          </cell>
          <cell r="J3006">
            <v>1175540.42</v>
          </cell>
          <cell r="K3006">
            <v>634454.28</v>
          </cell>
          <cell r="L3006">
            <v>224.36</v>
          </cell>
          <cell r="M3006">
            <v>-2.0559179201498402E-2</v>
          </cell>
          <cell r="N3006">
            <v>3.5020853359129616</v>
          </cell>
          <cell r="O3006">
            <v>7.0064614144623611</v>
          </cell>
        </row>
        <row r="3007">
          <cell r="A3007">
            <v>39200</v>
          </cell>
          <cell r="B3007">
            <v>3.498825360095307</v>
          </cell>
          <cell r="C3007">
            <v>1.9720904274609832E-2</v>
          </cell>
          <cell r="D3007">
            <v>1175529.96</v>
          </cell>
          <cell r="E3007">
            <v>634447.98</v>
          </cell>
          <cell r="F3007">
            <v>224.41</v>
          </cell>
          <cell r="G3007">
            <v>1175530.2041</v>
          </cell>
          <cell r="H3007">
            <v>634451.47030000004</v>
          </cell>
          <cell r="I3007">
            <v>224.47900000000001</v>
          </cell>
          <cell r="J3007">
            <v>1175530.44</v>
          </cell>
          <cell r="K3007">
            <v>634454.96</v>
          </cell>
          <cell r="L3007">
            <v>224.41</v>
          </cell>
          <cell r="M3007">
            <v>-1.9727451216578571E-2</v>
          </cell>
          <cell r="N3007">
            <v>3.4976642062118271</v>
          </cell>
          <cell r="O3007">
            <v>6.996489566307134</v>
          </cell>
        </row>
        <row r="3008">
          <cell r="A3008">
            <v>39210</v>
          </cell>
          <cell r="B3008">
            <v>3.502568201969336</v>
          </cell>
          <cell r="C3008">
            <v>1.9128820949812705E-2</v>
          </cell>
          <cell r="D3008">
            <v>1175519.99</v>
          </cell>
          <cell r="E3008">
            <v>634448.66</v>
          </cell>
          <cell r="F3008">
            <v>224.46</v>
          </cell>
          <cell r="G3008">
            <v>1175520.2276000001</v>
          </cell>
          <cell r="H3008">
            <v>634452.15449999995</v>
          </cell>
          <cell r="I3008">
            <v>224.52699999999999</v>
          </cell>
          <cell r="J3008">
            <v>1175520.47</v>
          </cell>
          <cell r="K3008">
            <v>634455.65</v>
          </cell>
          <cell r="L3008">
            <v>224.46</v>
          </cell>
          <cell r="M3008">
            <v>-1.9121579241183018E-2</v>
          </cell>
          <cell r="N3008">
            <v>3.5038946916935552</v>
          </cell>
          <cell r="O3008">
            <v>7.0064628936628912</v>
          </cell>
        </row>
        <row r="3009">
          <cell r="A3009">
            <v>39220</v>
          </cell>
          <cell r="B3009">
            <v>3.4970142535987208</v>
          </cell>
          <cell r="C3009">
            <v>2.1160908887877732E-2</v>
          </cell>
          <cell r="D3009">
            <v>1175510.01</v>
          </cell>
          <cell r="E3009">
            <v>634449.35</v>
          </cell>
          <cell r="F3009">
            <v>224.5</v>
          </cell>
          <cell r="G3009">
            <v>1175510.2509999999</v>
          </cell>
          <cell r="H3009">
            <v>634452.83869999996</v>
          </cell>
          <cell r="I3009">
            <v>224.57400000000001</v>
          </cell>
          <cell r="J3009">
            <v>1175510.49</v>
          </cell>
          <cell r="K3009">
            <v>634456.32999999996</v>
          </cell>
          <cell r="L3009">
            <v>224.5</v>
          </cell>
          <cell r="M3009">
            <v>-2.1146053727019689E-2</v>
          </cell>
          <cell r="N3009">
            <v>3.4994709157225712</v>
          </cell>
          <cell r="O3009">
            <v>6.9964851693212919</v>
          </cell>
        </row>
        <row r="3010">
          <cell r="A3010">
            <v>39230</v>
          </cell>
          <cell r="B3010">
            <v>3.5014469380088959</v>
          </cell>
          <cell r="C3010">
            <v>2.0562927633838615E-2</v>
          </cell>
          <cell r="D3010">
            <v>1175500.03</v>
          </cell>
          <cell r="E3010">
            <v>634450.03</v>
          </cell>
          <cell r="F3010">
            <v>224.55</v>
          </cell>
          <cell r="G3010">
            <v>1175500.2745000001</v>
          </cell>
          <cell r="H3010">
            <v>634453.52289999998</v>
          </cell>
          <cell r="I3010">
            <v>224.62200000000001</v>
          </cell>
          <cell r="J3010">
            <v>1175500.51</v>
          </cell>
          <cell r="K3010">
            <v>634457.01</v>
          </cell>
          <cell r="L3010">
            <v>224.55</v>
          </cell>
          <cell r="M3010">
            <v>-2.0600603996172487E-2</v>
          </cell>
          <cell r="N3010">
            <v>3.4950431556948547</v>
          </cell>
          <cell r="O3010">
            <v>6.9964900937037502</v>
          </cell>
        </row>
        <row r="3011">
          <cell r="A3011">
            <v>39240</v>
          </cell>
          <cell r="B3011">
            <v>3.495205690672964</v>
          </cell>
          <cell r="C3011">
            <v>1.974132743722205E-2</v>
          </cell>
          <cell r="D3011">
            <v>1175490.06</v>
          </cell>
          <cell r="E3011">
            <v>634450.72</v>
          </cell>
          <cell r="F3011">
            <v>224.6</v>
          </cell>
          <cell r="G3011">
            <v>1175490.2978999999</v>
          </cell>
          <cell r="H3011">
            <v>634454.2071</v>
          </cell>
          <cell r="I3011">
            <v>224.66900000000001</v>
          </cell>
          <cell r="J3011">
            <v>1175490.54</v>
          </cell>
          <cell r="K3011">
            <v>634457.69999999995</v>
          </cell>
          <cell r="L3011">
            <v>224.6</v>
          </cell>
          <cell r="M3011">
            <v>-1.9707077604585736E-2</v>
          </cell>
          <cell r="N3011">
            <v>3.5012801687024808</v>
          </cell>
          <cell r="O3011">
            <v>6.9964858593754453</v>
          </cell>
        </row>
        <row r="3012">
          <cell r="A3012">
            <v>39250</v>
          </cell>
          <cell r="B3012">
            <v>3.4996287488676154</v>
          </cell>
          <cell r="C3012">
            <v>1.9144887874660035E-2</v>
          </cell>
          <cell r="D3012">
            <v>1175480.08</v>
          </cell>
          <cell r="E3012">
            <v>634451.4</v>
          </cell>
          <cell r="F3012">
            <v>224.65</v>
          </cell>
          <cell r="G3012">
            <v>1175480.3213</v>
          </cell>
          <cell r="H3012">
            <v>634454.89130000002</v>
          </cell>
          <cell r="I3012">
            <v>224.71700000000001</v>
          </cell>
          <cell r="J3012">
            <v>1175480.56</v>
          </cell>
          <cell r="K3012">
            <v>634458.38</v>
          </cell>
          <cell r="L3012">
            <v>224.65</v>
          </cell>
          <cell r="M3012">
            <v>-1.9160065620216226E-2</v>
          </cell>
          <cell r="N3012">
            <v>3.4968564997665785</v>
          </cell>
          <cell r="O3012">
            <v>6.996485248634194</v>
          </cell>
        </row>
        <row r="3013">
          <cell r="A3013">
            <v>39260</v>
          </cell>
          <cell r="B3013">
            <v>3.503377126506563</v>
          </cell>
          <cell r="C3013">
            <v>2.1122476207350912E-2</v>
          </cell>
          <cell r="D3013">
            <v>1175470.1100000001</v>
          </cell>
          <cell r="E3013">
            <v>634452.07999999996</v>
          </cell>
          <cell r="F3013">
            <v>224.69</v>
          </cell>
          <cell r="G3013">
            <v>1175470.3448000001</v>
          </cell>
          <cell r="H3013">
            <v>634455.57550000004</v>
          </cell>
          <cell r="I3013">
            <v>224.76400000000001</v>
          </cell>
          <cell r="J3013">
            <v>1175470.58</v>
          </cell>
          <cell r="K3013">
            <v>634459.06999999995</v>
          </cell>
          <cell r="L3013">
            <v>224.69</v>
          </cell>
          <cell r="M3013">
            <v>-2.112833163086868E-2</v>
          </cell>
          <cell r="N3013">
            <v>3.5024062142179564</v>
          </cell>
          <cell r="O3013">
            <v>7.0057833407245198</v>
          </cell>
        </row>
        <row r="3014">
          <cell r="A3014">
            <v>39270</v>
          </cell>
          <cell r="B3014">
            <v>3.4978200826017476</v>
          </cell>
          <cell r="C3014">
            <v>2.0584249132233157E-2</v>
          </cell>
          <cell r="D3014">
            <v>1175460.1299999999</v>
          </cell>
          <cell r="E3014">
            <v>634452.77</v>
          </cell>
          <cell r="F3014">
            <v>224.74</v>
          </cell>
          <cell r="G3014">
            <v>1175460.3681999999</v>
          </cell>
          <cell r="H3014">
            <v>634456.25970000005</v>
          </cell>
          <cell r="I3014">
            <v>224.81200000000001</v>
          </cell>
          <cell r="J3014">
            <v>1175460.6100000001</v>
          </cell>
          <cell r="K3014">
            <v>634459.75</v>
          </cell>
          <cell r="L3014">
            <v>224.74</v>
          </cell>
          <cell r="M3014">
            <v>-2.0579274273397157E-2</v>
          </cell>
          <cell r="N3014">
            <v>3.4986656498901509</v>
          </cell>
          <cell r="O3014">
            <v>6.9964857324918981</v>
          </cell>
        </row>
        <row r="3015">
          <cell r="A3015">
            <v>39280</v>
          </cell>
          <cell r="B3015">
            <v>3.5022432482683628</v>
          </cell>
          <cell r="C3015">
            <v>1.9701658368285226E-2</v>
          </cell>
          <cell r="D3015">
            <v>1175450.1499999999</v>
          </cell>
          <cell r="E3015">
            <v>634453.44999999995</v>
          </cell>
          <cell r="F3015">
            <v>224.79</v>
          </cell>
          <cell r="G3015">
            <v>1175450.3916</v>
          </cell>
          <cell r="H3015">
            <v>634456.94389999995</v>
          </cell>
          <cell r="I3015">
            <v>224.85900000000001</v>
          </cell>
          <cell r="J3015">
            <v>1175450.6299999999</v>
          </cell>
          <cell r="K3015">
            <v>634460.43999999994</v>
          </cell>
          <cell r="L3015">
            <v>224.79</v>
          </cell>
          <cell r="M3015">
            <v>-1.9690550988413047E-2</v>
          </cell>
          <cell r="N3015">
            <v>3.504218853023465</v>
          </cell>
          <cell r="O3015">
            <v>7.0064621012918273</v>
          </cell>
        </row>
        <row r="3016">
          <cell r="A3016">
            <v>39290</v>
          </cell>
          <cell r="B3016">
            <v>3.4960139616124679</v>
          </cell>
          <cell r="C3016">
            <v>1.9164683189395744E-2</v>
          </cell>
          <cell r="D3016">
            <v>1175440.18</v>
          </cell>
          <cell r="E3016">
            <v>634454.14</v>
          </cell>
          <cell r="F3016">
            <v>224.84</v>
          </cell>
          <cell r="G3016">
            <v>1175440.4151000001</v>
          </cell>
          <cell r="H3016">
            <v>634457.62809999997</v>
          </cell>
          <cell r="I3016">
            <v>224.90700000000001</v>
          </cell>
          <cell r="J3016">
            <v>1175440.6499999999</v>
          </cell>
          <cell r="K3016">
            <v>634461.12</v>
          </cell>
          <cell r="L3016">
            <v>224.84</v>
          </cell>
          <cell r="M3016">
            <v>-1.9143995173843683E-2</v>
          </cell>
          <cell r="N3016">
            <v>3.4997919395398167</v>
          </cell>
          <cell r="O3016">
            <v>6.9958059011522842</v>
          </cell>
        </row>
        <row r="3017">
          <cell r="A3017">
            <v>39300</v>
          </cell>
          <cell r="B3017">
            <v>3.5004344787869917</v>
          </cell>
          <cell r="C3017">
            <v>2.1140232862080468E-2</v>
          </cell>
          <cell r="D3017">
            <v>1175430.2</v>
          </cell>
          <cell r="E3017">
            <v>634454.81999999995</v>
          </cell>
          <cell r="F3017">
            <v>224.88</v>
          </cell>
          <cell r="G3017">
            <v>1175430.4384999999</v>
          </cell>
          <cell r="H3017">
            <v>634458.31229999999</v>
          </cell>
          <cell r="I3017">
            <v>224.95400000000001</v>
          </cell>
          <cell r="J3017">
            <v>1175430.68</v>
          </cell>
          <cell r="K3017">
            <v>634461.80000000005</v>
          </cell>
          <cell r="L3017">
            <v>224.88</v>
          </cell>
          <cell r="M3017">
            <v>-2.116673845343724E-2</v>
          </cell>
          <cell r="N3017">
            <v>3.4960511352657413</v>
          </cell>
          <cell r="O3017">
            <v>6.9964856140527329</v>
          </cell>
        </row>
        <row r="3018">
          <cell r="A3018">
            <v>39310</v>
          </cell>
          <cell r="B3018">
            <v>3.5048577517596358</v>
          </cell>
          <cell r="C3018">
            <v>2.0542916460405469E-2</v>
          </cell>
          <cell r="D3018">
            <v>1175420.22</v>
          </cell>
          <cell r="E3018">
            <v>634455.5</v>
          </cell>
          <cell r="F3018">
            <v>224.93</v>
          </cell>
          <cell r="G3018">
            <v>1175420.4619</v>
          </cell>
          <cell r="H3018">
            <v>634458.99650000001</v>
          </cell>
          <cell r="I3018">
            <v>225.00200000000001</v>
          </cell>
          <cell r="J3018">
            <v>1175420.7</v>
          </cell>
          <cell r="K3018">
            <v>634462.49</v>
          </cell>
          <cell r="L3018">
            <v>224.93</v>
          </cell>
          <cell r="M3018">
            <v>-2.0562002541971599E-2</v>
          </cell>
          <cell r="N3018">
            <v>3.5016044693621056</v>
          </cell>
          <cell r="O3018">
            <v>7.0064622211217413</v>
          </cell>
        </row>
        <row r="3019">
          <cell r="A3019">
            <v>39320</v>
          </cell>
          <cell r="B3019">
            <v>3.4985284792440225</v>
          </cell>
          <cell r="C3019">
            <v>1.9722577766446151E-2</v>
          </cell>
          <cell r="D3019">
            <v>1175410.25</v>
          </cell>
          <cell r="E3019">
            <v>634456.18999999994</v>
          </cell>
          <cell r="F3019">
            <v>224.98</v>
          </cell>
          <cell r="G3019">
            <v>1175410.4853999999</v>
          </cell>
          <cell r="H3019">
            <v>634459.68059999996</v>
          </cell>
          <cell r="I3019">
            <v>225.04900000000001</v>
          </cell>
          <cell r="J3019">
            <v>1175410.72</v>
          </cell>
          <cell r="K3019">
            <v>634463.17000000004</v>
          </cell>
          <cell r="L3019">
            <v>224.98</v>
          </cell>
          <cell r="M3019">
            <v>-1.972963286559223E-2</v>
          </cell>
          <cell r="N3019">
            <v>3.4972774440395362</v>
          </cell>
          <cell r="O3019">
            <v>6.9958059232835588</v>
          </cell>
        </row>
        <row r="3020">
          <cell r="A3020">
            <v>39330</v>
          </cell>
          <cell r="B3020">
            <v>3.5029491118012812</v>
          </cell>
          <cell r="C3020">
            <v>1.9126740886496817E-2</v>
          </cell>
          <cell r="D3020">
            <v>1175400.27</v>
          </cell>
          <cell r="E3020">
            <v>634456.87</v>
          </cell>
          <cell r="F3020">
            <v>225.03</v>
          </cell>
          <cell r="G3020">
            <v>1175400.5088</v>
          </cell>
          <cell r="H3020">
            <v>634460.36479999998</v>
          </cell>
          <cell r="I3020">
            <v>225.09700000000001</v>
          </cell>
          <cell r="J3020">
            <v>1175400.75</v>
          </cell>
          <cell r="K3020">
            <v>634463.86</v>
          </cell>
          <cell r="L3020">
            <v>225.03</v>
          </cell>
          <cell r="M3020">
            <v>-1.9123664678450305E-2</v>
          </cell>
          <cell r="N3020">
            <v>3.5035125916795073</v>
          </cell>
          <cell r="O3020">
            <v>7.0064617034807881</v>
          </cell>
        </row>
        <row r="3021">
          <cell r="A3021">
            <v>39340</v>
          </cell>
          <cell r="B3021">
            <v>3.4973964372935034</v>
          </cell>
          <cell r="C3021">
            <v>2.1158596495076763E-2</v>
          </cell>
          <cell r="D3021">
            <v>1175390.29</v>
          </cell>
          <cell r="E3021">
            <v>634457.56000000006</v>
          </cell>
          <cell r="F3021">
            <v>225.07</v>
          </cell>
          <cell r="G3021">
            <v>1175390.5322</v>
          </cell>
          <cell r="H3021">
            <v>634461.049</v>
          </cell>
          <cell r="I3021">
            <v>225.14400000000001</v>
          </cell>
          <cell r="J3021">
            <v>1175390.77</v>
          </cell>
          <cell r="K3021">
            <v>634464.54</v>
          </cell>
          <cell r="L3021">
            <v>225.07</v>
          </cell>
          <cell r="M3021">
            <v>-2.11483565684852E-2</v>
          </cell>
          <cell r="N3021">
            <v>3.499089858844417</v>
          </cell>
          <cell r="O3021">
            <v>6.9964862961379204</v>
          </cell>
        </row>
        <row r="3022">
          <cell r="A3022">
            <v>39350</v>
          </cell>
          <cell r="B3022">
            <v>3.5011427748822608</v>
          </cell>
          <cell r="C3022">
            <v>2.0564714046094279E-2</v>
          </cell>
          <cell r="D3022">
            <v>1175380.32</v>
          </cell>
          <cell r="E3022">
            <v>634458.24</v>
          </cell>
          <cell r="F3022">
            <v>225.12</v>
          </cell>
          <cell r="G3022">
            <v>1175380.5556999999</v>
          </cell>
          <cell r="H3022">
            <v>634461.73320000002</v>
          </cell>
          <cell r="I3022">
            <v>225.19200000000001</v>
          </cell>
          <cell r="J3022">
            <v>1175380.8</v>
          </cell>
          <cell r="K3022">
            <v>634465.23</v>
          </cell>
          <cell r="L3022">
            <v>225.12</v>
          </cell>
          <cell r="M3022">
            <v>-2.0540187038885657E-2</v>
          </cell>
          <cell r="N3022">
            <v>3.5053234843332208</v>
          </cell>
          <cell r="O3022">
            <v>7.0064662592154816</v>
          </cell>
        </row>
        <row r="3023">
          <cell r="A3023">
            <v>39360</v>
          </cell>
          <cell r="B3023">
            <v>3.4977365438971404</v>
          </cell>
          <cell r="C3023">
            <v>1.972704322754331E-2</v>
          </cell>
          <cell r="D3023">
            <v>1175370.3700000001</v>
          </cell>
          <cell r="E3023">
            <v>634458.84</v>
          </cell>
          <cell r="F3023">
            <v>225.17</v>
          </cell>
          <cell r="G3023">
            <v>1175370.5737000001</v>
          </cell>
          <cell r="H3023">
            <v>634462.33180000004</v>
          </cell>
          <cell r="I3023">
            <v>225.239</v>
          </cell>
          <cell r="J3023">
            <v>1175370.78</v>
          </cell>
          <cell r="K3023">
            <v>634465.82999999996</v>
          </cell>
          <cell r="L3023">
            <v>225.17</v>
          </cell>
          <cell r="M3023">
            <v>-1.9690219741214033E-2</v>
          </cell>
          <cell r="N3023">
            <v>3.504277804253825</v>
          </cell>
          <cell r="O3023">
            <v>7.0020143481509649</v>
          </cell>
        </row>
        <row r="3024">
          <cell r="A3024">
            <v>39370</v>
          </cell>
          <cell r="B3024">
            <v>3.5032308430409715</v>
          </cell>
          <cell r="C3024">
            <v>1.912520270626759E-2</v>
          </cell>
          <cell r="D3024">
            <v>1175360.3899999999</v>
          </cell>
          <cell r="E3024">
            <v>634459.41</v>
          </cell>
          <cell r="F3024">
            <v>225.22</v>
          </cell>
          <cell r="G3024">
            <v>1175360.5903</v>
          </cell>
          <cell r="H3024">
            <v>634462.90749999997</v>
          </cell>
          <cell r="I3024">
            <v>225.28700000000001</v>
          </cell>
          <cell r="J3024">
            <v>1175360.79</v>
          </cell>
          <cell r="K3024">
            <v>634466.4</v>
          </cell>
          <cell r="L3024">
            <v>225.22</v>
          </cell>
          <cell r="M3024">
            <v>-1.9152681203953654E-2</v>
          </cell>
          <cell r="N3024">
            <v>3.4982047310523074</v>
          </cell>
          <cell r="O3024">
            <v>7.0014355740932785</v>
          </cell>
        </row>
        <row r="3025">
          <cell r="A3025">
            <v>39380</v>
          </cell>
          <cell r="B3025">
            <v>3.4986394283717113</v>
          </cell>
          <cell r="C3025">
            <v>2.1151079302405375E-2</v>
          </cell>
          <cell r="D3025">
            <v>1175350.4099999999</v>
          </cell>
          <cell r="E3025">
            <v>634459.99</v>
          </cell>
          <cell r="F3025">
            <v>225.26</v>
          </cell>
          <cell r="G3025">
            <v>1175350.6068</v>
          </cell>
          <cell r="H3025">
            <v>634463.48309999995</v>
          </cell>
          <cell r="I3025">
            <v>225.334</v>
          </cell>
          <cell r="J3025">
            <v>1175350.81</v>
          </cell>
          <cell r="K3025">
            <v>634466.98</v>
          </cell>
          <cell r="L3025">
            <v>225.26</v>
          </cell>
          <cell r="M3025">
            <v>-2.1125963256198466E-2</v>
          </cell>
          <cell r="N3025">
            <v>3.5027988595171062</v>
          </cell>
          <cell r="O3025">
            <v>7.0014382878888171</v>
          </cell>
        </row>
        <row r="3026">
          <cell r="A3026">
            <v>39390</v>
          </cell>
          <cell r="B3026">
            <v>3.5047072630393186</v>
          </cell>
          <cell r="C3026">
            <v>1.9973137482326684E-2</v>
          </cell>
          <cell r="D3026">
            <v>1175340.42</v>
          </cell>
          <cell r="E3026">
            <v>634460.56000000006</v>
          </cell>
          <cell r="F3026">
            <v>225.28</v>
          </cell>
          <cell r="G3026">
            <v>1175340.6233999999</v>
          </cell>
          <cell r="H3026">
            <v>634464.0588</v>
          </cell>
          <cell r="I3026">
            <v>225.35</v>
          </cell>
          <cell r="J3026">
            <v>1175340.82</v>
          </cell>
          <cell r="K3026">
            <v>634467.55000000005</v>
          </cell>
          <cell r="L3026">
            <v>225.28</v>
          </cell>
          <cell r="M3026">
            <v>-2.0018696387742244E-2</v>
          </cell>
          <cell r="N3026">
            <v>3.4967311878936962</v>
          </cell>
          <cell r="O3026">
            <v>7.0014384509330148</v>
          </cell>
        </row>
        <row r="3027">
          <cell r="A3027">
            <v>39400</v>
          </cell>
          <cell r="B3027">
            <v>3.5001187636635502</v>
          </cell>
          <cell r="C3027">
            <v>2.085643514667454E-2</v>
          </cell>
          <cell r="D3027">
            <v>1175330.44</v>
          </cell>
          <cell r="E3027">
            <v>634461.14</v>
          </cell>
          <cell r="F3027">
            <v>225.23</v>
          </cell>
          <cell r="G3027">
            <v>1175330.6399999999</v>
          </cell>
          <cell r="H3027">
            <v>634464.63439999998</v>
          </cell>
          <cell r="I3027">
            <v>225.303</v>
          </cell>
          <cell r="J3027">
            <v>1175330.8400000001</v>
          </cell>
          <cell r="K3027">
            <v>634468.13</v>
          </cell>
          <cell r="L3027">
            <v>225.23</v>
          </cell>
          <cell r="M3027">
            <v>-2.084929873291267E-2</v>
          </cell>
          <cell r="N3027">
            <v>3.5013168037527236</v>
          </cell>
          <cell r="O3027">
            <v>7.0014355674162738</v>
          </cell>
        </row>
        <row r="3028">
          <cell r="A3028">
            <v>39410</v>
          </cell>
          <cell r="B3028">
            <v>3.4955330866679701</v>
          </cell>
          <cell r="C3028">
            <v>2.0597716632868416E-2</v>
          </cell>
          <cell r="D3028">
            <v>1175320.46</v>
          </cell>
          <cell r="E3028">
            <v>634461.72</v>
          </cell>
          <cell r="F3028">
            <v>225.12</v>
          </cell>
          <cell r="G3028">
            <v>1175320.6566000001</v>
          </cell>
          <cell r="H3028">
            <v>634465.21</v>
          </cell>
          <cell r="I3028">
            <v>225.19200000000001</v>
          </cell>
          <cell r="J3028">
            <v>1175320.8600000001</v>
          </cell>
          <cell r="K3028">
            <v>634468.69999999995</v>
          </cell>
          <cell r="L3028">
            <v>225.12</v>
          </cell>
          <cell r="M3028">
            <v>-2.0595424400487884E-2</v>
          </cell>
          <cell r="N3028">
            <v>3.4959221329907204</v>
          </cell>
          <cell r="O3028">
            <v>6.9914552196586905</v>
          </cell>
        </row>
        <row r="3029">
          <cell r="A3029">
            <v>39420</v>
          </cell>
          <cell r="B3029">
            <v>3.5016008810022576</v>
          </cell>
          <cell r="C3029">
            <v>1.9419688968249436E-2</v>
          </cell>
          <cell r="D3029">
            <v>1175310.47</v>
          </cell>
          <cell r="E3029">
            <v>634462.29</v>
          </cell>
          <cell r="F3029">
            <v>224.95</v>
          </cell>
          <cell r="G3029">
            <v>1175310.6732000001</v>
          </cell>
          <cell r="H3029">
            <v>634465.78570000001</v>
          </cell>
          <cell r="I3029">
            <v>225.018</v>
          </cell>
          <cell r="J3029">
            <v>1175310.8700000001</v>
          </cell>
          <cell r="K3029">
            <v>634469.28</v>
          </cell>
          <cell r="L3029">
            <v>224.95</v>
          </cell>
          <cell r="M3029">
            <v>-1.9429473349677453E-2</v>
          </cell>
          <cell r="N3029">
            <v>3.4998375291083694</v>
          </cell>
          <cell r="O3029">
            <v>7.0014384101106266</v>
          </cell>
        </row>
        <row r="3030">
          <cell r="A3030">
            <v>39430</v>
          </cell>
          <cell r="B3030">
            <v>3.4970124006048073</v>
          </cell>
          <cell r="C3030">
            <v>2.0303044961384329E-2</v>
          </cell>
          <cell r="D3030">
            <v>1175300.49</v>
          </cell>
          <cell r="E3030">
            <v>634462.87</v>
          </cell>
          <cell r="F3030">
            <v>224.71</v>
          </cell>
          <cell r="G3030">
            <v>1175300.6898000001</v>
          </cell>
          <cell r="H3030">
            <v>634466.36129999999</v>
          </cell>
          <cell r="I3030">
            <v>224.78100000000001</v>
          </cell>
          <cell r="J3030">
            <v>1175300.8899999999</v>
          </cell>
          <cell r="K3030">
            <v>634469.86</v>
          </cell>
          <cell r="L3030">
            <v>224.71</v>
          </cell>
          <cell r="M3030">
            <v>-2.0260110331045997E-2</v>
          </cell>
          <cell r="N3030">
            <v>3.5044231665016969</v>
          </cell>
          <cell r="O3030">
            <v>7.0014355671065047</v>
          </cell>
        </row>
        <row r="3031">
          <cell r="A3031">
            <v>39440</v>
          </cell>
          <cell r="B3031">
            <v>3.5030798864165225</v>
          </cell>
          <cell r="C3031">
            <v>1.9982416122288241E-2</v>
          </cell>
          <cell r="D3031">
            <v>1175290.5</v>
          </cell>
          <cell r="E3031">
            <v>634463.43999999994</v>
          </cell>
          <cell r="F3031">
            <v>224.41</v>
          </cell>
          <cell r="G3031">
            <v>1175290.7063</v>
          </cell>
          <cell r="H3031">
            <v>634466.93700000003</v>
          </cell>
          <cell r="I3031">
            <v>224.48</v>
          </cell>
          <cell r="J3031">
            <v>1175290.9099999999</v>
          </cell>
          <cell r="K3031">
            <v>634470.43000000005</v>
          </cell>
          <cell r="L3031">
            <v>224.41</v>
          </cell>
          <cell r="M3031">
            <v>-2.0006090380743771E-2</v>
          </cell>
          <cell r="N3031">
            <v>3.4989345078321481</v>
          </cell>
          <cell r="O3031">
            <v>7.0020143942486701</v>
          </cell>
        </row>
        <row r="3032">
          <cell r="A3032">
            <v>39450</v>
          </cell>
          <cell r="B3032">
            <v>3.4984886979881078</v>
          </cell>
          <cell r="C3032">
            <v>1.9436964320933409E-2</v>
          </cell>
          <cell r="D3032">
            <v>1175280.52</v>
          </cell>
          <cell r="E3032">
            <v>634464.02</v>
          </cell>
          <cell r="F3032">
            <v>224.08</v>
          </cell>
          <cell r="G3032">
            <v>1175280.7228999999</v>
          </cell>
          <cell r="H3032">
            <v>634467.51260000002</v>
          </cell>
          <cell r="I3032">
            <v>224.148</v>
          </cell>
          <cell r="J3032">
            <v>1175280.92</v>
          </cell>
          <cell r="K3032">
            <v>634471.01</v>
          </cell>
          <cell r="L3032">
            <v>224.08</v>
          </cell>
          <cell r="M3032">
            <v>-1.9412212503209181E-2</v>
          </cell>
          <cell r="N3032">
            <v>3.5029494957744785</v>
          </cell>
          <cell r="O3032">
            <v>7.0014381937625867</v>
          </cell>
        </row>
        <row r="3033">
          <cell r="A3033">
            <v>39460</v>
          </cell>
          <cell r="B3033">
            <v>3.50388405775149</v>
          </cell>
          <cell r="C3033">
            <v>1.8836239702051092E-2</v>
          </cell>
          <cell r="D3033">
            <v>1175270.54</v>
          </cell>
          <cell r="E3033">
            <v>634464.59</v>
          </cell>
          <cell r="F3033">
            <v>223.75</v>
          </cell>
          <cell r="G3033">
            <v>1175270.7394999999</v>
          </cell>
          <cell r="H3033">
            <v>634468.0882</v>
          </cell>
          <cell r="I3033">
            <v>223.816</v>
          </cell>
          <cell r="J3033">
            <v>1175270.94</v>
          </cell>
          <cell r="K3033">
            <v>634471.57999999996</v>
          </cell>
          <cell r="L3033">
            <v>223.75</v>
          </cell>
          <cell r="M3033">
            <v>-1.8870343243543572E-2</v>
          </cell>
          <cell r="N3033">
            <v>3.4975516421824593</v>
          </cell>
          <cell r="O3033">
            <v>7.0014356999339498</v>
          </cell>
        </row>
        <row r="3034">
          <cell r="A3034">
            <v>39470</v>
          </cell>
          <cell r="B3034">
            <v>3.4999734884763578</v>
          </cell>
          <cell r="C3034">
            <v>2.1428733745248556E-2</v>
          </cell>
          <cell r="D3034">
            <v>1175260.55</v>
          </cell>
          <cell r="E3034">
            <v>634465.17000000004</v>
          </cell>
          <cell r="F3034">
            <v>223.43</v>
          </cell>
          <cell r="G3034">
            <v>1175260.7561000001</v>
          </cell>
          <cell r="H3034">
            <v>634468.66390000004</v>
          </cell>
          <cell r="I3034">
            <v>223.505</v>
          </cell>
          <cell r="J3034">
            <v>1175260.96</v>
          </cell>
          <cell r="K3034">
            <v>634472.16</v>
          </cell>
          <cell r="L3034">
            <v>223.43</v>
          </cell>
          <cell r="M3034">
            <v>-2.1416083444038121E-2</v>
          </cell>
          <cell r="N3034">
            <v>3.5020408935167544</v>
          </cell>
          <cell r="O3034">
            <v>7.0020143819931118</v>
          </cell>
        </row>
        <row r="3035">
          <cell r="A3035">
            <v>39480</v>
          </cell>
          <cell r="B3035">
            <v>3.4953823167409035</v>
          </cell>
          <cell r="C3035">
            <v>1.9454238145661641E-2</v>
          </cell>
          <cell r="D3035">
            <v>1175250.57</v>
          </cell>
          <cell r="E3035">
            <v>634465.75</v>
          </cell>
          <cell r="F3035">
            <v>223.17</v>
          </cell>
          <cell r="G3035">
            <v>1175250.7727000001</v>
          </cell>
          <cell r="H3035">
            <v>634469.23950000003</v>
          </cell>
          <cell r="I3035">
            <v>223.238</v>
          </cell>
          <cell r="J3035">
            <v>1175250.97</v>
          </cell>
          <cell r="K3035">
            <v>634472.73</v>
          </cell>
          <cell r="L3035">
            <v>223.17</v>
          </cell>
          <cell r="M3035">
            <v>-1.9450401838471659E-2</v>
          </cell>
          <cell r="N3035">
            <v>3.4960717297630515</v>
          </cell>
          <cell r="O3035">
            <v>6.9914540465039554</v>
          </cell>
        </row>
        <row r="3036">
          <cell r="A3036">
            <v>39490</v>
          </cell>
          <cell r="B3036">
            <v>3.5008775371362595</v>
          </cell>
          <cell r="C3036">
            <v>2.1423200098949796E-2</v>
          </cell>
          <cell r="D3036">
            <v>1175240.5900000001</v>
          </cell>
          <cell r="E3036">
            <v>634466.31999999995</v>
          </cell>
          <cell r="F3036">
            <v>222.94</v>
          </cell>
          <cell r="G3036">
            <v>1175240.7893000001</v>
          </cell>
          <cell r="H3036">
            <v>634469.81519999995</v>
          </cell>
          <cell r="I3036">
            <v>223.01499999999999</v>
          </cell>
          <cell r="J3036">
            <v>1175240.99</v>
          </cell>
          <cell r="K3036">
            <v>634473.31000000006</v>
          </cell>
          <cell r="L3036">
            <v>222.94</v>
          </cell>
          <cell r="M3036">
            <v>-2.142515458065837E-2</v>
          </cell>
          <cell r="N3036">
            <v>3.5005581741610925</v>
          </cell>
          <cell r="O3036">
            <v>7.0014357112973524</v>
          </cell>
        </row>
        <row r="3037">
          <cell r="A3037">
            <v>39500</v>
          </cell>
          <cell r="B3037">
            <v>3.4949764776443768</v>
          </cell>
          <cell r="C3037">
            <v>2.1459371895563441E-2</v>
          </cell>
          <cell r="D3037">
            <v>1175230.6499999999</v>
          </cell>
          <cell r="E3037">
            <v>634466.81000000006</v>
          </cell>
          <cell r="F3037">
            <v>222.76</v>
          </cell>
          <cell r="G3037">
            <v>1175230.8012999999</v>
          </cell>
          <cell r="H3037">
            <v>634470.30169999995</v>
          </cell>
          <cell r="I3037">
            <v>222.83500000000001</v>
          </cell>
          <cell r="J3037">
            <v>1175230.96</v>
          </cell>
          <cell r="K3037">
            <v>634473.80000000005</v>
          </cell>
          <cell r="L3037">
            <v>222.76</v>
          </cell>
          <cell r="M3037">
            <v>-2.1416958210775119E-2</v>
          </cell>
          <cell r="N3037">
            <v>3.5018978541165424</v>
          </cell>
          <cell r="O3037">
            <v>6.9968743317609192</v>
          </cell>
        </row>
        <row r="3038">
          <cell r="A3038">
            <v>39510</v>
          </cell>
          <cell r="B3038">
            <v>3.4949635034022504</v>
          </cell>
          <cell r="C3038">
            <v>1.9456569413047069E-2</v>
          </cell>
          <cell r="D3038">
            <v>1175220.6599999999</v>
          </cell>
          <cell r="E3038">
            <v>634467.25</v>
          </cell>
          <cell r="F3038">
            <v>222.63</v>
          </cell>
          <cell r="G3038">
            <v>1175220.811</v>
          </cell>
          <cell r="H3038">
            <v>634470.74170000001</v>
          </cell>
          <cell r="I3038">
            <v>222.69800000000001</v>
          </cell>
          <cell r="J3038">
            <v>1175220.97</v>
          </cell>
          <cell r="K3038">
            <v>634474.23999999999</v>
          </cell>
          <cell r="L3038">
            <v>222.63</v>
          </cell>
          <cell r="M3038">
            <v>-1.9417966653906674E-2</v>
          </cell>
          <cell r="N3038">
            <v>3.5019114623070604</v>
          </cell>
          <cell r="O3038">
            <v>6.9968749657093108</v>
          </cell>
        </row>
        <row r="3039">
          <cell r="A3039">
            <v>39520</v>
          </cell>
          <cell r="B3039">
            <v>3.4950504618054672</v>
          </cell>
          <cell r="C3039">
            <v>1.8597728619466094E-2</v>
          </cell>
          <cell r="D3039">
            <v>1175210.67</v>
          </cell>
          <cell r="E3039">
            <v>634467.68999999994</v>
          </cell>
          <cell r="F3039">
            <v>222.54</v>
          </cell>
          <cell r="G3039">
            <v>1175210.8207</v>
          </cell>
          <cell r="H3039">
            <v>634471.18180000002</v>
          </cell>
          <cell r="I3039">
            <v>222.60499999999999</v>
          </cell>
          <cell r="J3039">
            <v>1175210.97</v>
          </cell>
          <cell r="K3039">
            <v>634474.68000000005</v>
          </cell>
          <cell r="L3039">
            <v>222.54</v>
          </cell>
          <cell r="M3039">
            <v>-1.8564084912497659E-2</v>
          </cell>
          <cell r="N3039">
            <v>3.5013845447474021</v>
          </cell>
          <cell r="O3039">
            <v>6.9964350065528693</v>
          </cell>
        </row>
        <row r="3040">
          <cell r="A3040">
            <v>39530</v>
          </cell>
          <cell r="B3040">
            <v>3.4950375391069497</v>
          </cell>
          <cell r="C3040">
            <v>1.8883917343235971E-2</v>
          </cell>
          <cell r="D3040">
            <v>1175200.68</v>
          </cell>
          <cell r="E3040">
            <v>634468.13</v>
          </cell>
          <cell r="F3040">
            <v>222.49</v>
          </cell>
          <cell r="G3040">
            <v>1175200.8304000001</v>
          </cell>
          <cell r="H3040">
            <v>634471.62179999996</v>
          </cell>
          <cell r="I3040">
            <v>222.55600000000001</v>
          </cell>
          <cell r="J3040">
            <v>1175200.98</v>
          </cell>
          <cell r="K3040">
            <v>634475.12</v>
          </cell>
          <cell r="L3040">
            <v>222.49</v>
          </cell>
          <cell r="M3040">
            <v>-1.8849617283932106E-2</v>
          </cell>
          <cell r="N3040">
            <v>3.5013973496566737</v>
          </cell>
          <cell r="O3040">
            <v>6.9964348887636234</v>
          </cell>
        </row>
        <row r="3041">
          <cell r="A3041">
            <v>39540</v>
          </cell>
          <cell r="B3041">
            <v>3.4951202569011284</v>
          </cell>
          <cell r="C3041">
            <v>2.0027923177122826E-2</v>
          </cell>
          <cell r="D3041">
            <v>1175190.69</v>
          </cell>
          <cell r="E3041">
            <v>634468.56999999995</v>
          </cell>
          <cell r="F3041">
            <v>222.48</v>
          </cell>
          <cell r="G3041">
            <v>1175190.8400000001</v>
          </cell>
          <cell r="H3041">
            <v>634472.06189999997</v>
          </cell>
          <cell r="I3041">
            <v>222.55</v>
          </cell>
          <cell r="J3041">
            <v>1175190.99</v>
          </cell>
          <cell r="K3041">
            <v>634475.56000000006</v>
          </cell>
          <cell r="L3041">
            <v>222.48</v>
          </cell>
          <cell r="M3041">
            <v>-1.9992491079436188E-2</v>
          </cell>
          <cell r="N3041">
            <v>3.5013145546440674</v>
          </cell>
          <cell r="O3041">
            <v>6.9964348115451962</v>
          </cell>
        </row>
        <row r="3042">
          <cell r="A3042">
            <v>39550</v>
          </cell>
          <cell r="B3042">
            <v>3.4951073946509825</v>
          </cell>
          <cell r="C3042">
            <v>1.9169654157842952E-2</v>
          </cell>
          <cell r="D3042">
            <v>1175180.7</v>
          </cell>
          <cell r="E3042">
            <v>634469.01</v>
          </cell>
          <cell r="F3042">
            <v>222.52</v>
          </cell>
          <cell r="G3042">
            <v>1175180.8496999999</v>
          </cell>
          <cell r="H3042">
            <v>634472.50190000003</v>
          </cell>
          <cell r="I3042">
            <v>222.58699999999999</v>
          </cell>
          <cell r="J3042">
            <v>1175181</v>
          </cell>
          <cell r="K3042">
            <v>634476</v>
          </cell>
          <cell r="L3042">
            <v>222.52</v>
          </cell>
          <cell r="M3042">
            <v>-1.9135599722375517E-2</v>
          </cell>
          <cell r="N3042">
            <v>3.5013274196802331</v>
          </cell>
          <cell r="O3042">
            <v>6.9964348143312156</v>
          </cell>
        </row>
        <row r="3043">
          <cell r="A3043">
            <v>39560</v>
          </cell>
          <cell r="B3043">
            <v>3.4950945581138639</v>
          </cell>
          <cell r="C3043">
            <v>1.9169724562798543E-2</v>
          </cell>
          <cell r="D3043">
            <v>1175170.71</v>
          </cell>
          <cell r="E3043">
            <v>634469.44999999995</v>
          </cell>
          <cell r="F3043">
            <v>222.58</v>
          </cell>
          <cell r="G3043">
            <v>1175170.8594</v>
          </cell>
          <cell r="H3043">
            <v>634472.94189999998</v>
          </cell>
          <cell r="I3043">
            <v>222.64699999999999</v>
          </cell>
          <cell r="J3043">
            <v>1175171.01</v>
          </cell>
          <cell r="K3043">
            <v>634476.43999999994</v>
          </cell>
          <cell r="L3043">
            <v>222.58</v>
          </cell>
          <cell r="M3043">
            <v>-1.9135529271302333E-2</v>
          </cell>
          <cell r="N3043">
            <v>3.5013403104798964</v>
          </cell>
          <cell r="O3043">
            <v>6.9964348685937603</v>
          </cell>
        </row>
        <row r="3044">
          <cell r="A3044">
            <v>39570</v>
          </cell>
          <cell r="B3044">
            <v>3.4951816561942683</v>
          </cell>
          <cell r="C3044">
            <v>1.8883138701256134E-2</v>
          </cell>
          <cell r="D3044">
            <v>1175160.72</v>
          </cell>
          <cell r="E3044">
            <v>634469.89</v>
          </cell>
          <cell r="F3044">
            <v>222.64</v>
          </cell>
          <cell r="G3044">
            <v>1175160.8691</v>
          </cell>
          <cell r="H3044">
            <v>634473.38199999998</v>
          </cell>
          <cell r="I3044">
            <v>222.70599999999999</v>
          </cell>
          <cell r="J3044">
            <v>1175161.02</v>
          </cell>
          <cell r="K3044">
            <v>634476.88</v>
          </cell>
          <cell r="L3044">
            <v>222.64</v>
          </cell>
          <cell r="M3044">
            <v>-1.8850392693601493E-2</v>
          </cell>
          <cell r="N3044">
            <v>3.5012533199059188</v>
          </cell>
          <cell r="O3044">
            <v>6.9964349761001872</v>
          </cell>
        </row>
        <row r="3045">
          <cell r="A3045">
            <v>39580</v>
          </cell>
          <cell r="B3045">
            <v>3.4956088798130183</v>
          </cell>
          <cell r="C3045">
            <v>1.8880830856435195E-2</v>
          </cell>
          <cell r="D3045">
            <v>1175150.72</v>
          </cell>
          <cell r="E3045">
            <v>634470.32999999996</v>
          </cell>
          <cell r="F3045">
            <v>222.7</v>
          </cell>
          <cell r="G3045">
            <v>1175150.8788000001</v>
          </cell>
          <cell r="H3045">
            <v>634473.82200000004</v>
          </cell>
          <cell r="I3045">
            <v>222.76599999999999</v>
          </cell>
          <cell r="J3045">
            <v>1175151.03</v>
          </cell>
          <cell r="K3045">
            <v>634477.31999999995</v>
          </cell>
          <cell r="L3045">
            <v>222.7</v>
          </cell>
          <cell r="M3045">
            <v>-1.8850323013472739E-2</v>
          </cell>
          <cell r="N3045">
            <v>3.5012662622720496</v>
          </cell>
          <cell r="O3045">
            <v>6.9968751420850683</v>
          </cell>
        </row>
        <row r="3046">
          <cell r="A3046">
            <v>39590</v>
          </cell>
          <cell r="B3046">
            <v>3.4956951612224931</v>
          </cell>
          <cell r="C3046">
            <v>2.1454960041126726E-2</v>
          </cell>
          <cell r="D3046">
            <v>1175140.73</v>
          </cell>
          <cell r="E3046">
            <v>634470.77</v>
          </cell>
          <cell r="F3046">
            <v>222.75</v>
          </cell>
          <cell r="G3046">
            <v>1175140.8884999999</v>
          </cell>
          <cell r="H3046">
            <v>634474.26210000005</v>
          </cell>
          <cell r="I3046">
            <v>222.82499999999999</v>
          </cell>
          <cell r="J3046">
            <v>1175141.04</v>
          </cell>
          <cell r="K3046">
            <v>634477.76</v>
          </cell>
          <cell r="L3046">
            <v>222.75</v>
          </cell>
          <cell r="M3046">
            <v>-2.1421353508792915E-2</v>
          </cell>
          <cell r="N3046">
            <v>3.5011793241357538</v>
          </cell>
          <cell r="O3046">
            <v>6.996874485358247</v>
          </cell>
        </row>
        <row r="3047">
          <cell r="A3047">
            <v>39600</v>
          </cell>
          <cell r="B3047">
            <v>3.495681571626386</v>
          </cell>
          <cell r="C3047">
            <v>2.1168976202130142E-2</v>
          </cell>
          <cell r="D3047">
            <v>1175130.74</v>
          </cell>
          <cell r="E3047">
            <v>634471.21</v>
          </cell>
          <cell r="F3047">
            <v>222.81</v>
          </cell>
          <cell r="G3047">
            <v>1175130.8981999999</v>
          </cell>
          <cell r="H3047">
            <v>634474.70209999999</v>
          </cell>
          <cell r="I3047">
            <v>222.88399999999999</v>
          </cell>
          <cell r="J3047">
            <v>1175131.05</v>
          </cell>
          <cell r="K3047">
            <v>634478.19999999995</v>
          </cell>
          <cell r="L3047">
            <v>222.81</v>
          </cell>
          <cell r="M3047">
            <v>-2.1135657019793641E-2</v>
          </cell>
          <cell r="N3047">
            <v>3.5011923183027864</v>
          </cell>
          <cell r="O3047">
            <v>6.9968738899291729</v>
          </cell>
        </row>
        <row r="3048">
          <cell r="A3048">
            <v>39610</v>
          </cell>
          <cell r="B3048">
            <v>3.4956680077235931</v>
          </cell>
          <cell r="C3048">
            <v>2.1169058342062994E-2</v>
          </cell>
          <cell r="D3048">
            <v>1175120.75</v>
          </cell>
          <cell r="E3048">
            <v>634471.65</v>
          </cell>
          <cell r="F3048">
            <v>222.87</v>
          </cell>
          <cell r="G3048">
            <v>1175120.9079</v>
          </cell>
          <cell r="H3048">
            <v>634475.14210000006</v>
          </cell>
          <cell r="I3048">
            <v>222.94399999999999</v>
          </cell>
          <cell r="J3048">
            <v>1175121.06</v>
          </cell>
          <cell r="K3048">
            <v>634478.64</v>
          </cell>
          <cell r="L3048">
            <v>222.87</v>
          </cell>
          <cell r="M3048">
            <v>-2.1135578423278196E-2</v>
          </cell>
          <cell r="N3048">
            <v>3.501205338127019</v>
          </cell>
          <cell r="O3048">
            <v>6.996873345850612</v>
          </cell>
          <cell r="P3048">
            <v>6.9781235040448841</v>
          </cell>
        </row>
      </sheetData>
      <sheetData sheetId="6"/>
      <sheetData sheetId="7"/>
      <sheetData sheetId="8"/>
      <sheetData sheetId="9"/>
      <sheetData sheetId="10"/>
      <sheetData sheetId="11"/>
      <sheetData sheetId="12"/>
      <sheetData sheetId="1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DATOS"/>
      <sheetName val="PREACTA"/>
      <sheetName val="A. P. U."/>
      <sheetName val="Análisis de precios"/>
      <sheetName val="ANEXO 7"/>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 val="DATO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sheetName val="Memorias"/>
      <sheetName val="Eléctrico"/>
      <sheetName val="Instructivo Ficha"/>
      <sheetName val="Acta Aprobación Póliza"/>
      <sheetName val="PRESUPUESTO"/>
    </sheetNames>
    <sheetDataSet>
      <sheetData sheetId="0"/>
      <sheetData sheetId="1"/>
      <sheetData sheetId="2"/>
      <sheetData sheetId="3" refreshError="1"/>
      <sheetData sheetId="4" refreshError="1"/>
      <sheetData sheetId="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Materiales"/>
      <sheetName val="Cuadrillas"/>
      <sheetName val="Concretos y morteros"/>
      <sheetName val="Equipo"/>
      <sheetName val="Datos iniciales "/>
      <sheetName val="Transporte"/>
      <sheetName val="CDItem"/>
      <sheetName val="ESTADO RED"/>
      <sheetName val="Acc Ago-Sep.xls"/>
      <sheetName val="Plan auditoría"/>
      <sheetName val="Presupues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2-AG96"/>
      <sheetName val="Formulario N° 4"/>
      <sheetName val="MATERIALES"/>
      <sheetName val="EQUIPO"/>
      <sheetName val="AC2_AG96"/>
    </sheetNames>
    <sheetDataSet>
      <sheetData sheetId="0"/>
      <sheetData sheetId="1" refreshError="1"/>
      <sheetData sheetId="2" refreshError="1"/>
      <sheetData sheetId="3" refreshError="1"/>
      <sheetData sheetId="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 val="Prj3074"/>
      <sheetName val="ESTADO RED"/>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sheetName val="Contrato"/>
      <sheetName val="ANALISIS"/>
      <sheetName val="PRIMARIOS"/>
      <sheetName val="CANTIDADES"/>
      <sheetName val="ACTUALIZADO"/>
      <sheetName val="Escenario"/>
      <sheetName val="Traduce"/>
      <sheetName val="FACHADA"/>
      <sheetName val="FEBRERO"/>
      <sheetName val="ACTA01"/>
      <sheetName val="ACTA02"/>
      <sheetName val="Cubierta"/>
    </sheetNames>
    <sheetDataSet>
      <sheetData sheetId="0">
        <row r="41">
          <cell r="C41">
            <v>0.19999999999999998</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e1"/>
      <sheetName val="Parte2 (2)"/>
      <sheetName val="Parte2"/>
      <sheetName val="Parte3"/>
      <sheetName val="Acta"/>
      <sheetName val="Reprogramado"/>
    </sheetNames>
    <sheetDataSet>
      <sheetData sheetId="0"/>
      <sheetData sheetId="1"/>
      <sheetData sheetId="2"/>
      <sheetData sheetId="3"/>
      <sheetData sheetId="4"/>
      <sheetData sheetId="5">
        <row r="125">
          <cell r="C125">
            <v>0.2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 val="tablas"/>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 val="tablas"/>
      <sheetName val="INTERVENTOR129"/>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ACTA MODIFICACION  No 1"/>
      <sheetName val="ACTA 1"/>
      <sheetName val="ACTA MODIFICACION  No 2"/>
      <sheetName val="ACTA 2"/>
      <sheetName val="ACTA MODIFICACION  No 3"/>
      <sheetName val="ACTA 3"/>
      <sheetName val="ACTA MODIFICACION  No 4"/>
      <sheetName val="ACTA FINAL."/>
      <sheetName val="Preacta de Obra No.4"/>
      <sheetName val="Preacta de Obra_No.3"/>
      <sheetName val="Anexo No.1"/>
      <sheetName val="1. Áreas Andenes"/>
      <sheetName val="ACTA FINAL"/>
      <sheetName val="Preacta de Obra No.2"/>
      <sheetName val="ACTA 3 (Obsoleta)"/>
      <sheetName val="Preacta de Obra No.3"/>
      <sheetName val="PRESUPUESTO"/>
      <sheetName val="Anexo No.2"/>
      <sheetName val="valor en letras"/>
      <sheetName val="ANALISIS"/>
      <sheetName val="CostosAdmin"/>
      <sheetName val="F.Prestacional"/>
      <sheetName val="INSUMOS"/>
      <sheetName val="INSUM CLASIF"/>
      <sheetName val="CRONOGRAMA"/>
      <sheetName val="CRONOGRAMA CAP"/>
      <sheetName val="RENDIMIENTOS"/>
      <sheetName val="FORMATOS"/>
      <sheetName val="Datos1"/>
      <sheetName val="CANTIDADES ELECTRIC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ow r="11">
          <cell r="E11">
            <v>5843.75</v>
          </cell>
          <cell r="G11">
            <v>9366</v>
          </cell>
        </row>
      </sheetData>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APU"/>
      <sheetName val="I. EQUIPOS"/>
      <sheetName val="TARIFA EQUIPOS"/>
      <sheetName val="II. MATERIALES"/>
      <sheetName val="IB MATERIALES"/>
      <sheetName val="IB CONCRETOS"/>
      <sheetName val="III. TRANSPORTE"/>
      <sheetName val="IB TRANSPORTES"/>
      <sheetName val="IV. MANO DE OBRA"/>
      <sheetName val="IV FACTOR PRESTACIONAL"/>
      <sheetName val="V. COSTOS INDIRECTOS"/>
      <sheetName val="200.1 G"/>
      <sheetName val="201.7 G"/>
      <sheetName val="201.15 G"/>
      <sheetName val="201.16 G"/>
      <sheetName val="210.1.1 G"/>
      <sheetName val="210.1.2 G"/>
      <sheetName val="211.1 G "/>
      <sheetName val="220.1 G"/>
      <sheetName val="221.1 G"/>
      <sheetName val="230.1 G"/>
      <sheetName val="231.1 G"/>
      <sheetName val="233.2 G"/>
      <sheetName val="310.1 G"/>
      <sheetName val="311.1 P"/>
      <sheetName val="320.1 P"/>
      <sheetName val="320.2P"/>
      <sheetName val="330.1 P"/>
      <sheetName val="330.2 P"/>
      <sheetName val="420.2 G"/>
      <sheetName val="450.2 P"/>
      <sheetName val="600.1.1 G"/>
      <sheetName val="610.1 G"/>
      <sheetName val="610.2 P"/>
      <sheetName val="610.3 P"/>
      <sheetName val="610.4 P"/>
      <sheetName val="610.5 P"/>
      <sheetName val="621.1 P"/>
      <sheetName val="630.3.1 P"/>
      <sheetName val="630.3.2 P"/>
      <sheetName val="630.3.3 P "/>
      <sheetName val="630.4.1 P"/>
      <sheetName val="630.4.2.1 P"/>
      <sheetName val="630.4.2.2 P"/>
      <sheetName val="630.4.3 P"/>
      <sheetName val="630.5 P"/>
      <sheetName val="630.6 P"/>
      <sheetName val="640.1 G"/>
      <sheetName val="642.1 G"/>
      <sheetName val="650.1 P"/>
      <sheetName val="663.1 G"/>
      <sheetName val="663.2 G"/>
      <sheetName val="670.5 P"/>
      <sheetName val="671.2 P"/>
      <sheetName val="672.1 P"/>
      <sheetName val="673.1.1 P"/>
      <sheetName val="673.1.2 P"/>
      <sheetName val="673.2"/>
      <sheetName val="673.3 P"/>
      <sheetName val="681.1 P"/>
      <sheetName val="700.1 G"/>
      <sheetName val="701.1 G"/>
      <sheetName val="701.2 G"/>
      <sheetName val="710.1.1 G"/>
      <sheetName val="710.1.2 G"/>
      <sheetName val="710.1.3 G"/>
      <sheetName val="710.1.4 G"/>
      <sheetName val="720.1 G"/>
      <sheetName val="730.1 G"/>
      <sheetName val="730.2 G"/>
      <sheetName val="740.1 G"/>
      <sheetName val="741.1 G"/>
      <sheetName val="800.1 G"/>
      <sheetName val="810.1 G"/>
      <sheetName val="900.1 G"/>
      <sheetName val="900.2 G"/>
      <sheetName val="900.3"/>
      <sheetName val="900.4.1"/>
      <sheetName val="900.4.2 P"/>
      <sheetName val="Hoja1"/>
      <sheetName val="MODELO APU"/>
      <sheetName val="Hoja2"/>
      <sheetName val="Hoja3"/>
      <sheetName val="PROMEDIO DOLAR"/>
      <sheetName val="LISTADO AMBIENTALES"/>
      <sheetName val="LISTADO APU AMB"/>
    </sheetNames>
    <sheetDataSet>
      <sheetData sheetId="0"/>
      <sheetData sheetId="1">
        <row r="2">
          <cell r="A2">
            <v>1000</v>
          </cell>
          <cell r="B2">
            <v>0</v>
          </cell>
          <cell r="C2">
            <v>0</v>
          </cell>
          <cell r="D2">
            <v>0</v>
          </cell>
        </row>
        <row r="3">
          <cell r="A3">
            <v>1001</v>
          </cell>
          <cell r="B3" t="str">
            <v>Aspersor manual</v>
          </cell>
          <cell r="C3" t="str">
            <v>$/hora</v>
          </cell>
          <cell r="D3">
            <v>2550</v>
          </cell>
        </row>
        <row r="4">
          <cell r="A4">
            <v>1002</v>
          </cell>
          <cell r="B4" t="str">
            <v>Bomba eléctrica para accionar la celda</v>
          </cell>
          <cell r="C4" t="str">
            <v>$/hora</v>
          </cell>
          <cell r="D4">
            <v>57500</v>
          </cell>
        </row>
        <row r="5">
          <cell r="A5">
            <v>1003</v>
          </cell>
          <cell r="B5" t="str">
            <v>Cargador sobre orugas Capacidad 0,76 m3, incluye operario</v>
          </cell>
          <cell r="C5" t="str">
            <v>$/hora</v>
          </cell>
          <cell r="D5">
            <v>80850</v>
          </cell>
        </row>
        <row r="6">
          <cell r="A6">
            <v>1004</v>
          </cell>
          <cell r="B6" t="str">
            <v>Cargador sobre orugas Capacidad  1,33 m3 incluye operario</v>
          </cell>
          <cell r="C6" t="str">
            <v>$/hora</v>
          </cell>
          <cell r="D6">
            <v>107510</v>
          </cell>
        </row>
        <row r="7">
          <cell r="A7">
            <v>1005</v>
          </cell>
          <cell r="B7" t="str">
            <v>Cargador sobre orugas, Capacidad 1,85 m3, incluye operario</v>
          </cell>
          <cell r="C7" t="str">
            <v>$/hora</v>
          </cell>
          <cell r="D7">
            <v>130200</v>
          </cell>
        </row>
        <row r="8">
          <cell r="A8">
            <v>1006</v>
          </cell>
          <cell r="B8" t="str">
            <v>Camion 350</v>
          </cell>
          <cell r="C8" t="str">
            <v>$/hora</v>
          </cell>
          <cell r="D8">
            <v>50250</v>
          </cell>
        </row>
        <row r="9">
          <cell r="A9">
            <v>1007</v>
          </cell>
          <cell r="B9" t="str">
            <v>Camioneta D-300</v>
          </cell>
          <cell r="C9" t="str">
            <v>$/hora</v>
          </cell>
          <cell r="D9">
            <v>44290</v>
          </cell>
        </row>
        <row r="10">
          <cell r="A10">
            <v>1008</v>
          </cell>
          <cell r="B10" t="str">
            <v>Camabaja</v>
          </cell>
          <cell r="C10" t="str">
            <v>$/hora</v>
          </cell>
          <cell r="D10">
            <v>15276</v>
          </cell>
        </row>
        <row r="11">
          <cell r="A11">
            <v>1009</v>
          </cell>
          <cell r="B11" t="str">
            <v>Minicargador sobre ruedas Potencia &lt; 80 HP. Capacidad de carga 0,75 m3. No incluye operario</v>
          </cell>
          <cell r="C11" t="str">
            <v>$/hora</v>
          </cell>
          <cell r="D11">
            <v>60365</v>
          </cell>
        </row>
        <row r="12">
          <cell r="A12">
            <v>1010</v>
          </cell>
          <cell r="B12" t="str">
            <v>Cargador sobre ruedas Potencia &gt; 80 HP Capacidad de carga 1,0 m3. incluye operario</v>
          </cell>
          <cell r="C12" t="str">
            <v>$/hora</v>
          </cell>
          <cell r="D12">
            <v>81220</v>
          </cell>
        </row>
        <row r="13">
          <cell r="A13">
            <v>1011</v>
          </cell>
          <cell r="B13" t="str">
            <v>Cargador  sobre ruedas: Potencia &gt; 100 HP, incluye operario</v>
          </cell>
          <cell r="C13" t="str">
            <v>$/hora</v>
          </cell>
          <cell r="D13">
            <v>107890</v>
          </cell>
        </row>
        <row r="14">
          <cell r="A14">
            <v>1012</v>
          </cell>
          <cell r="B14" t="str">
            <v>Cargador  sobre ruedas: Potencia &gt; 125 HP, incluye operario</v>
          </cell>
          <cell r="C14" t="str">
            <v>$/hora</v>
          </cell>
          <cell r="D14">
            <v>128600</v>
          </cell>
        </row>
        <row r="15">
          <cell r="A15">
            <v>1013</v>
          </cell>
          <cell r="B15" t="str">
            <v xml:space="preserve">Carrotanque de agua(1000 Galones) </v>
          </cell>
          <cell r="C15" t="str">
            <v>$/hora</v>
          </cell>
          <cell r="D15">
            <v>68066</v>
          </cell>
        </row>
        <row r="16">
          <cell r="A16">
            <v>1014</v>
          </cell>
          <cell r="B16" t="str">
            <v>Carrotanque Irrigador de asfalto, 1000 GALONES DE CAPACIDAD</v>
          </cell>
          <cell r="C16" t="str">
            <v>$/hora</v>
          </cell>
          <cell r="D16">
            <v>86740</v>
          </cell>
        </row>
        <row r="17">
          <cell r="A17">
            <v>1015</v>
          </cell>
          <cell r="B17" t="str">
            <v>Cizalla manual de 90 cm.</v>
          </cell>
          <cell r="C17" t="str">
            <v>$/hora</v>
          </cell>
          <cell r="D17">
            <v>510</v>
          </cell>
        </row>
        <row r="18">
          <cell r="A18">
            <v>1016</v>
          </cell>
          <cell r="B18" t="str">
            <v>Compactador Manual Vibratorio (RANA) con motor de 6 HP</v>
          </cell>
          <cell r="C18" t="str">
            <v>$/hora</v>
          </cell>
          <cell r="D18">
            <v>5100</v>
          </cell>
        </row>
        <row r="19">
          <cell r="A19">
            <v>1017</v>
          </cell>
          <cell r="B19" t="str">
            <v>Compactador manual (SALTARIN) Peso de operación (Kg.) 52, Fuerza de impacto por golpe (KN) 12.</v>
          </cell>
          <cell r="C19" t="str">
            <v>$/hora</v>
          </cell>
          <cell r="D19">
            <v>9672</v>
          </cell>
        </row>
        <row r="20">
          <cell r="A20">
            <v>1018</v>
          </cell>
          <cell r="B20" t="str">
            <v>Cilindros tandem estática</v>
          </cell>
          <cell r="C20" t="str">
            <v>$/hora</v>
          </cell>
          <cell r="D20">
            <v>65390</v>
          </cell>
        </row>
        <row r="21">
          <cell r="A21">
            <v>1019</v>
          </cell>
          <cell r="B21" t="str">
            <v>Cilindros Tandem vibratoria</v>
          </cell>
          <cell r="C21" t="str">
            <v>$/hora</v>
          </cell>
          <cell r="D21">
            <v>54013.333333333336</v>
          </cell>
        </row>
        <row r="22">
          <cell r="A22">
            <v>1020</v>
          </cell>
          <cell r="B22" t="str">
            <v>Compactadoras de llantas autopropulsadas</v>
          </cell>
          <cell r="C22" t="str">
            <v>$/hora</v>
          </cell>
          <cell r="D22">
            <v>59690</v>
          </cell>
        </row>
        <row r="23">
          <cell r="A23">
            <v>1021</v>
          </cell>
          <cell r="B23" t="str">
            <v>Compactadores Vibratorios Autopropulsados</v>
          </cell>
          <cell r="C23" t="str">
            <v>$/hora</v>
          </cell>
          <cell r="D23">
            <v>102450</v>
          </cell>
        </row>
        <row r="24">
          <cell r="A24">
            <v>1022</v>
          </cell>
          <cell r="B24" t="str">
            <v>Compresor (barrido y soplado)</v>
          </cell>
          <cell r="C24" t="str">
            <v>$/hora</v>
          </cell>
          <cell r="D24">
            <v>32838</v>
          </cell>
        </row>
        <row r="25">
          <cell r="A25">
            <v>1023</v>
          </cell>
          <cell r="B25" t="str">
            <v>Compresor 120 HP, con martillo.</v>
          </cell>
          <cell r="C25" t="str">
            <v>$/hora</v>
          </cell>
          <cell r="D25">
            <v>47169</v>
          </cell>
        </row>
        <row r="26">
          <cell r="A26">
            <v>1024</v>
          </cell>
          <cell r="B26" t="str">
            <v>Cortadora de pavimento, Máxima profundidad de corte: 160 mm. Capacidad de disco: desde 12´´ hasta 18´´ de diámetro. Peso operacional: 135 kg, 13.5 hp de potencia</v>
          </cell>
          <cell r="C26" t="str">
            <v>$/hora</v>
          </cell>
          <cell r="D26">
            <v>5909</v>
          </cell>
        </row>
        <row r="27">
          <cell r="A27">
            <v>1025</v>
          </cell>
          <cell r="B27" t="str">
            <v>Diferencial de 3 ton</v>
          </cell>
          <cell r="C27" t="str">
            <v>$/hora</v>
          </cell>
          <cell r="D27">
            <v>3060</v>
          </cell>
        </row>
        <row r="28">
          <cell r="A28">
            <v>1026</v>
          </cell>
          <cell r="B28" t="str">
            <v>Equipo de acarreo interno</v>
          </cell>
          <cell r="C28" t="str">
            <v>$/hora</v>
          </cell>
          <cell r="D28">
            <v>19125</v>
          </cell>
        </row>
        <row r="29">
          <cell r="A29">
            <v>1027</v>
          </cell>
          <cell r="B29" t="str">
            <v xml:space="preserve">Equipo de oxicorte, Capacidad de corte: hasta 6´´ (152mm) </v>
          </cell>
          <cell r="C29" t="str">
            <v>$/hora</v>
          </cell>
          <cell r="D29">
            <v>14076</v>
          </cell>
        </row>
        <row r="30">
          <cell r="A30">
            <v>1028</v>
          </cell>
          <cell r="B30" t="str">
            <v>Equipo de soldadura 250 AMP</v>
          </cell>
          <cell r="C30" t="str">
            <v>$/hora</v>
          </cell>
          <cell r="D30">
            <v>26530</v>
          </cell>
        </row>
        <row r="31">
          <cell r="A31">
            <v>1029</v>
          </cell>
          <cell r="B31" t="str">
            <v>Equipo de Soldadura</v>
          </cell>
          <cell r="C31" t="str">
            <v>$/hora</v>
          </cell>
          <cell r="D31">
            <v>23220</v>
          </cell>
        </row>
        <row r="32">
          <cell r="A32">
            <v>1030</v>
          </cell>
          <cell r="B32" t="str">
            <v>Equipo de soldadura 400</v>
          </cell>
          <cell r="C32" t="str">
            <v>$/hora</v>
          </cell>
          <cell r="D32">
            <v>23220</v>
          </cell>
        </row>
        <row r="33">
          <cell r="A33">
            <v>1031</v>
          </cell>
          <cell r="B33" t="str">
            <v>Equipo de soldadura 600</v>
          </cell>
          <cell r="C33" t="str">
            <v>$/hora</v>
          </cell>
          <cell r="D33">
            <v>31470</v>
          </cell>
        </row>
        <row r="34">
          <cell r="A34">
            <v>1032</v>
          </cell>
          <cell r="B34" t="str">
            <v>Equipo de oxigeno y soldadura</v>
          </cell>
          <cell r="C34" t="str">
            <v>$/hora</v>
          </cell>
          <cell r="D34">
            <v>12000</v>
          </cell>
        </row>
        <row r="35">
          <cell r="A35">
            <v>1033</v>
          </cell>
          <cell r="B35" t="str">
            <v>Esparcidor de gravilla, Ancho de esparcimiento 3100mm, Velocidad de trabajo 10—20km2/h</v>
          </cell>
          <cell r="C35" t="str">
            <v>$/hora</v>
          </cell>
          <cell r="D35">
            <v>90259</v>
          </cell>
        </row>
        <row r="36">
          <cell r="A36">
            <v>1034</v>
          </cell>
          <cell r="B36" t="str">
            <v>Formaleta metálica (concreto hidraulico)</v>
          </cell>
          <cell r="C36" t="str">
            <v>$/hora</v>
          </cell>
          <cell r="D36">
            <v>5320</v>
          </cell>
        </row>
        <row r="37">
          <cell r="A37">
            <v>1035</v>
          </cell>
          <cell r="B37" t="str">
            <v>Grua hidráulica Capacidad 25 - 35 Toneladas</v>
          </cell>
          <cell r="C37" t="str">
            <v>$/hora</v>
          </cell>
          <cell r="D37">
            <v>147050</v>
          </cell>
        </row>
        <row r="38">
          <cell r="A38">
            <v>1036</v>
          </cell>
          <cell r="B38" t="str">
            <v>Guadañadora, Cilindraje 41.5 cm3, Longitud del mango 1450 mm, Peso 7.4 kg</v>
          </cell>
          <cell r="C38" t="str">
            <v>$/hora</v>
          </cell>
          <cell r="D38">
            <v>18250</v>
          </cell>
        </row>
        <row r="39">
          <cell r="A39">
            <v>1037</v>
          </cell>
          <cell r="B39" t="str">
            <v>Maquina térmica pegatachas</v>
          </cell>
          <cell r="C39" t="str">
            <v>$/hora</v>
          </cell>
          <cell r="D39">
            <v>35420</v>
          </cell>
        </row>
        <row r="40">
          <cell r="A40">
            <v>1038</v>
          </cell>
          <cell r="B40" t="str">
            <v xml:space="preserve">Mezclado de Concreto Genérico Modelo 6E </v>
          </cell>
          <cell r="C40" t="str">
            <v>$/hora</v>
          </cell>
          <cell r="D40">
            <v>11870</v>
          </cell>
        </row>
        <row r="41">
          <cell r="A41">
            <v>1039</v>
          </cell>
          <cell r="B41" t="str">
            <v>Motobomba 3 PULGADAS (incluye operario)</v>
          </cell>
          <cell r="C41" t="str">
            <v>$/hora</v>
          </cell>
          <cell r="D41">
            <v>9731.875</v>
          </cell>
        </row>
        <row r="42">
          <cell r="A42">
            <v>1040</v>
          </cell>
          <cell r="B42" t="str">
            <v>Motobomba 4 pulgadas</v>
          </cell>
          <cell r="C42" t="str">
            <v>$/hora</v>
          </cell>
          <cell r="D42">
            <v>11131.875</v>
          </cell>
        </row>
        <row r="43">
          <cell r="A43">
            <v>1041</v>
          </cell>
          <cell r="B43" t="str">
            <v>Motobomba de concreto</v>
          </cell>
          <cell r="C43" t="str">
            <v>$/hora</v>
          </cell>
          <cell r="D43">
            <v>79425</v>
          </cell>
        </row>
        <row r="44">
          <cell r="A44">
            <v>1042</v>
          </cell>
          <cell r="B44" t="str">
            <v>Motoniveladora  potencia 190 HP, ancho de hoja 3,70 m, peso 18 ton.</v>
          </cell>
          <cell r="C44" t="str">
            <v>$/hora</v>
          </cell>
          <cell r="D44">
            <v>131645</v>
          </cell>
        </row>
        <row r="45">
          <cell r="A45">
            <v>1043</v>
          </cell>
          <cell r="B45" t="str">
            <v>Motosierra, 93.6 cm3 - 7.1 HP, 45-90 cm - 7.9 kg</v>
          </cell>
          <cell r="C45" t="str">
            <v>$/hora</v>
          </cell>
          <cell r="D45">
            <v>10608</v>
          </cell>
        </row>
        <row r="46">
          <cell r="A46">
            <v>1044</v>
          </cell>
          <cell r="B46" t="str">
            <v>Pala auxiliar de piloteadora</v>
          </cell>
          <cell r="C46" t="str">
            <v>$/hora</v>
          </cell>
          <cell r="D46">
            <v>77360</v>
          </cell>
        </row>
        <row r="47">
          <cell r="A47">
            <v>1045</v>
          </cell>
          <cell r="B47" t="str">
            <v>Piloteadora potencia 250KW, RPM 1800, fuerza elevadora 200KN</v>
          </cell>
          <cell r="C47" t="str">
            <v>$/hora</v>
          </cell>
          <cell r="D47">
            <v>257750</v>
          </cell>
        </row>
        <row r="48">
          <cell r="A48">
            <v>1046</v>
          </cell>
          <cell r="B48" t="str">
            <v>Planta de asfalto en caliente</v>
          </cell>
          <cell r="C48" t="str">
            <v>$/hora</v>
          </cell>
          <cell r="D48">
            <v>495950</v>
          </cell>
        </row>
        <row r="49">
          <cell r="A49">
            <v>1047</v>
          </cell>
          <cell r="B49" t="str">
            <v>Planta trituradora Alimentador máx:6 5/16"(160mm)  Velocidad :630rpm Motor:110kw PESO:10.8 ton Capacidad:80-200ton/hora</v>
          </cell>
          <cell r="C49" t="str">
            <v>$/hora</v>
          </cell>
          <cell r="D49">
            <v>424232</v>
          </cell>
        </row>
        <row r="50">
          <cell r="A50">
            <v>1048</v>
          </cell>
          <cell r="B50" t="str">
            <v>Regla vibratoria, de longitud de 3 a 5 m, motor de 3600 rpm, potencia 6 HP</v>
          </cell>
          <cell r="C50" t="str">
            <v>$/hora</v>
          </cell>
          <cell r="D50">
            <v>10952</v>
          </cell>
        </row>
        <row r="51">
          <cell r="A51">
            <v>1049</v>
          </cell>
          <cell r="B51" t="str">
            <v>Retrocargador, pala de 1,1 m3 de capacidad, profundidad de excavación de 4.400 mm y una altura de 5.680 mm</v>
          </cell>
          <cell r="C51" t="str">
            <v>$/hora</v>
          </cell>
          <cell r="D51">
            <v>77360</v>
          </cell>
        </row>
        <row r="52">
          <cell r="A52">
            <v>1050</v>
          </cell>
          <cell r="B52" t="str">
            <v>Retroexcavadora Cargador 0,86 m3 Excavador 60 cm</v>
          </cell>
          <cell r="C52" t="str">
            <v>$/hora</v>
          </cell>
          <cell r="D52">
            <v>67630</v>
          </cell>
        </row>
        <row r="53">
          <cell r="A53">
            <v>1051</v>
          </cell>
          <cell r="B53" t="str">
            <v>Retroexcavadora  potencia 138 HP, valde de 1,5 m3.</v>
          </cell>
          <cell r="C53" t="str">
            <v>$/hora</v>
          </cell>
          <cell r="D53">
            <v>133530</v>
          </cell>
        </row>
        <row r="54">
          <cell r="A54">
            <v>1052</v>
          </cell>
          <cell r="B54" t="str">
            <v>Terminadora de asfalto (Finisher), potencia en el volante 174 HP, R=20M3/H, velocidad de pavimentacion 114 m/min</v>
          </cell>
          <cell r="C54" t="str">
            <v>$/hora</v>
          </cell>
          <cell r="D54">
            <v>138810</v>
          </cell>
        </row>
        <row r="55">
          <cell r="A55">
            <v>1053</v>
          </cell>
          <cell r="B55" t="str">
            <v>Equipo de demarcación Autopropulsado</v>
          </cell>
          <cell r="C55" t="str">
            <v>$/hora</v>
          </cell>
          <cell r="D55">
            <v>43830</v>
          </cell>
        </row>
        <row r="56">
          <cell r="A56">
            <v>1054</v>
          </cell>
          <cell r="B56" t="str">
            <v>Vibrador de concreto, Motor de 3 hp a 18.000 rpm Mangueras de 4 mt</v>
          </cell>
          <cell r="C56" t="str">
            <v>$/hora</v>
          </cell>
          <cell r="D56">
            <v>6748</v>
          </cell>
        </row>
        <row r="57">
          <cell r="A57">
            <v>1055</v>
          </cell>
          <cell r="B57" t="str">
            <v>Vibrador de concreto (incluye operario)</v>
          </cell>
          <cell r="C57" t="str">
            <v>$/hora</v>
          </cell>
          <cell r="D57">
            <v>12359.875</v>
          </cell>
        </row>
        <row r="58">
          <cell r="A58">
            <v>1056</v>
          </cell>
          <cell r="B58" t="str">
            <v>Volqueta sencilla Capacidad 6 m3</v>
          </cell>
          <cell r="C58" t="str">
            <v>$/hora</v>
          </cell>
          <cell r="D58">
            <v>71710</v>
          </cell>
        </row>
        <row r="59">
          <cell r="A59">
            <v>1057</v>
          </cell>
        </row>
        <row r="60">
          <cell r="A60">
            <v>1058</v>
          </cell>
          <cell r="B60" t="str">
            <v>Cosedora Geotextil</v>
          </cell>
          <cell r="C60" t="str">
            <v>$/hora</v>
          </cell>
          <cell r="D60">
            <v>10970</v>
          </cell>
        </row>
        <row r="61">
          <cell r="A61">
            <v>1059</v>
          </cell>
          <cell r="B61" t="str">
            <v>Planta Portátil Clasificadora de Material</v>
          </cell>
          <cell r="C61" t="str">
            <v>$/hora</v>
          </cell>
          <cell r="D61">
            <v>37973</v>
          </cell>
        </row>
        <row r="62">
          <cell r="A62">
            <v>1060</v>
          </cell>
          <cell r="B62" t="str">
            <v>Dosificadora de concreto</v>
          </cell>
          <cell r="C62" t="str">
            <v>$/hora</v>
          </cell>
          <cell r="D62">
            <v>36690</v>
          </cell>
        </row>
        <row r="63">
          <cell r="A63">
            <v>1061</v>
          </cell>
          <cell r="B63" t="str">
            <v>Sistema de mezclado e inyección   Serie ZMP HAENY</v>
          </cell>
          <cell r="C63" t="str">
            <v>$/hora</v>
          </cell>
          <cell r="D63">
            <v>35530</v>
          </cell>
        </row>
        <row r="64">
          <cell r="A64">
            <v>1062</v>
          </cell>
          <cell r="B64" t="str">
            <v>Grua Hidráulica capacidad 10 Ton</v>
          </cell>
          <cell r="C64" t="str">
            <v>$/hora</v>
          </cell>
          <cell r="D64">
            <v>93360</v>
          </cell>
        </row>
        <row r="65">
          <cell r="A65">
            <v>1063</v>
          </cell>
          <cell r="B65" t="str">
            <v>Mezclado de Concreto Genérico Modelo 12E</v>
          </cell>
          <cell r="C65" t="str">
            <v>$/hora</v>
          </cell>
          <cell r="D65">
            <v>13627</v>
          </cell>
        </row>
        <row r="66">
          <cell r="A66">
            <v>1064</v>
          </cell>
          <cell r="B66" t="str">
            <v>Volqueta tipo doble troque</v>
          </cell>
          <cell r="C66" t="str">
            <v>$/hora</v>
          </cell>
          <cell r="D66">
            <v>122820</v>
          </cell>
        </row>
        <row r="67">
          <cell r="A67">
            <v>1065</v>
          </cell>
          <cell r="B67" t="str">
            <v>Mezcladora de concreto (mixer)</v>
          </cell>
          <cell r="C67" t="str">
            <v>$/hora</v>
          </cell>
          <cell r="D67">
            <v>131400</v>
          </cell>
        </row>
        <row r="68">
          <cell r="A68">
            <v>1066</v>
          </cell>
        </row>
        <row r="69">
          <cell r="A69">
            <v>1067</v>
          </cell>
        </row>
        <row r="70">
          <cell r="A70">
            <v>1068</v>
          </cell>
        </row>
        <row r="71">
          <cell r="A71">
            <v>1069</v>
          </cell>
        </row>
        <row r="72">
          <cell r="A72">
            <v>1070</v>
          </cell>
        </row>
        <row r="73">
          <cell r="A73">
            <v>1071</v>
          </cell>
        </row>
        <row r="74">
          <cell r="A74">
            <v>1072</v>
          </cell>
        </row>
        <row r="75">
          <cell r="A75">
            <v>1073</v>
          </cell>
        </row>
        <row r="76">
          <cell r="A76">
            <v>1074</v>
          </cell>
        </row>
        <row r="77">
          <cell r="A77">
            <v>1075</v>
          </cell>
        </row>
        <row r="78">
          <cell r="A78">
            <v>1076</v>
          </cell>
        </row>
        <row r="79">
          <cell r="A79">
            <v>1077</v>
          </cell>
        </row>
        <row r="80">
          <cell r="A80">
            <v>1078</v>
          </cell>
        </row>
        <row r="81">
          <cell r="A81">
            <v>1079</v>
          </cell>
        </row>
        <row r="82">
          <cell r="A82">
            <v>1080</v>
          </cell>
        </row>
        <row r="83">
          <cell r="A83">
            <v>1081</v>
          </cell>
        </row>
        <row r="84">
          <cell r="A84">
            <v>1082</v>
          </cell>
        </row>
        <row r="85">
          <cell r="A85">
            <v>1083</v>
          </cell>
        </row>
        <row r="86">
          <cell r="A86">
            <v>1084</v>
          </cell>
        </row>
        <row r="87">
          <cell r="A87">
            <v>1085</v>
          </cell>
        </row>
        <row r="88">
          <cell r="A88">
            <v>1086</v>
          </cell>
        </row>
        <row r="89">
          <cell r="A89">
            <v>1087</v>
          </cell>
        </row>
        <row r="90">
          <cell r="A90">
            <v>1100</v>
          </cell>
          <cell r="B90" t="str">
            <v>Factor de ajuste Equipos a Enero del 2016</v>
          </cell>
          <cell r="D90">
            <v>2.5399999999999999E-2</v>
          </cell>
        </row>
        <row r="91">
          <cell r="A91">
            <v>1101</v>
          </cell>
        </row>
        <row r="92">
          <cell r="A92">
            <v>1102</v>
          </cell>
          <cell r="B92" t="str">
            <v>Herramienta menor - 2% Mano de Obra</v>
          </cell>
          <cell r="D92">
            <v>0.02</v>
          </cell>
        </row>
        <row r="93">
          <cell r="A93">
            <v>1103</v>
          </cell>
        </row>
        <row r="94">
          <cell r="A94">
            <v>1104</v>
          </cell>
        </row>
        <row r="95">
          <cell r="A95">
            <v>1105</v>
          </cell>
          <cell r="B95" t="str">
            <v>Herramienta menor - 5% Mano de Obra</v>
          </cell>
          <cell r="D95">
            <v>0.05</v>
          </cell>
        </row>
        <row r="96">
          <cell r="A96">
            <v>1106</v>
          </cell>
        </row>
        <row r="97">
          <cell r="A97">
            <v>1107</v>
          </cell>
        </row>
        <row r="98">
          <cell r="A98">
            <v>1108</v>
          </cell>
          <cell r="B98" t="str">
            <v>Herramienta menor - 8% Mano de Obra</v>
          </cell>
          <cell r="D98">
            <v>0.08</v>
          </cell>
        </row>
        <row r="99">
          <cell r="A99">
            <v>1109</v>
          </cell>
        </row>
        <row r="100">
          <cell r="A100">
            <v>1110</v>
          </cell>
          <cell r="B100" t="str">
            <v>Herramienta menor - 10% Mano de Obra</v>
          </cell>
          <cell r="D100">
            <v>0.1</v>
          </cell>
        </row>
      </sheetData>
      <sheetData sheetId="2"/>
      <sheetData sheetId="3">
        <row r="2">
          <cell r="A2">
            <v>2000</v>
          </cell>
          <cell r="B2">
            <v>0</v>
          </cell>
          <cell r="C2">
            <v>0</v>
          </cell>
          <cell r="D2">
            <v>0</v>
          </cell>
        </row>
        <row r="3">
          <cell r="A3">
            <v>2001</v>
          </cell>
          <cell r="B3" t="str">
            <v>Acero A-36 para estructura metalica</v>
          </cell>
          <cell r="C3" t="str">
            <v>kg</v>
          </cell>
          <cell r="D3">
            <v>2861</v>
          </cell>
        </row>
        <row r="4">
          <cell r="A4">
            <v>2002</v>
          </cell>
          <cell r="B4" t="str">
            <v>Acero de refuerzo PDR-60</v>
          </cell>
          <cell r="C4" t="str">
            <v>kg</v>
          </cell>
          <cell r="D4">
            <v>2667</v>
          </cell>
        </row>
        <row r="5">
          <cell r="A5">
            <v>2003</v>
          </cell>
          <cell r="B5" t="str">
            <v>Aditivo Acelerante de Fraguado</v>
          </cell>
          <cell r="C5" t="str">
            <v>kg</v>
          </cell>
          <cell r="D5">
            <v>8587</v>
          </cell>
        </row>
        <row r="6">
          <cell r="A6">
            <v>2004</v>
          </cell>
          <cell r="B6" t="str">
            <v>Aditivo curador</v>
          </cell>
          <cell r="C6" t="str">
            <v>kg</v>
          </cell>
          <cell r="D6">
            <v>71423</v>
          </cell>
        </row>
        <row r="7">
          <cell r="A7">
            <v>2005</v>
          </cell>
          <cell r="B7" t="str">
            <v>Agregado para concreto hidraulico</v>
          </cell>
          <cell r="C7" t="str">
            <v>m3</v>
          </cell>
          <cell r="D7">
            <v>96100</v>
          </cell>
        </row>
        <row r="8">
          <cell r="A8">
            <v>2006</v>
          </cell>
          <cell r="B8" t="str">
            <v>Agregado Petreo para Triturar (Crudo)</v>
          </cell>
          <cell r="C8" t="str">
            <v>m3</v>
          </cell>
          <cell r="D8">
            <v>59800</v>
          </cell>
        </row>
        <row r="9">
          <cell r="A9">
            <v>2007</v>
          </cell>
          <cell r="B9" t="str">
            <v>Agregado Petreo para TSS</v>
          </cell>
          <cell r="C9" t="str">
            <v>m3</v>
          </cell>
          <cell r="D9">
            <v>75641</v>
          </cell>
        </row>
        <row r="10">
          <cell r="A10">
            <v>2008</v>
          </cell>
          <cell r="B10" t="str">
            <v>Agua</v>
          </cell>
          <cell r="C10" t="str">
            <v>lt</v>
          </cell>
          <cell r="D10">
            <v>30</v>
          </cell>
        </row>
        <row r="11">
          <cell r="A11">
            <v>2009</v>
          </cell>
          <cell r="B11" t="str">
            <v>Alambre de pua calibre 12 (350 m)</v>
          </cell>
          <cell r="C11" t="str">
            <v>ml</v>
          </cell>
          <cell r="D11">
            <v>455</v>
          </cell>
        </row>
        <row r="12">
          <cell r="A12">
            <v>2010</v>
          </cell>
          <cell r="B12" t="str">
            <v>Alambre galvanizado No. 12</v>
          </cell>
          <cell r="C12" t="str">
            <v>kg</v>
          </cell>
          <cell r="D12">
            <v>4558</v>
          </cell>
        </row>
        <row r="13">
          <cell r="A13">
            <v>2011</v>
          </cell>
          <cell r="B13" t="str">
            <v>Alambre Negro Para Amarre</v>
          </cell>
          <cell r="C13" t="str">
            <v>kg</v>
          </cell>
          <cell r="D13">
            <v>3305</v>
          </cell>
        </row>
        <row r="14">
          <cell r="A14">
            <v>2012</v>
          </cell>
          <cell r="B14" t="str">
            <v>Almohadillas de neopreno dureza 60 (30cm*30cm*6,4cm con 2 laminas de 3mm)</v>
          </cell>
          <cell r="C14" t="str">
            <v>u</v>
          </cell>
          <cell r="D14">
            <v>331201</v>
          </cell>
        </row>
        <row r="15">
          <cell r="A15">
            <v>2013</v>
          </cell>
          <cell r="B15" t="str">
            <v>Amortiguadores (Para Defensas Metálicas), Incluye Tornillos</v>
          </cell>
          <cell r="C15" t="str">
            <v>u</v>
          </cell>
          <cell r="D15">
            <v>27705</v>
          </cell>
        </row>
        <row r="16">
          <cell r="A16">
            <v>2014</v>
          </cell>
          <cell r="B16" t="str">
            <v>Anfo</v>
          </cell>
          <cell r="C16" t="str">
            <v>kg</v>
          </cell>
          <cell r="D16">
            <v>3607</v>
          </cell>
        </row>
        <row r="17">
          <cell r="A17">
            <v>2015</v>
          </cell>
          <cell r="B17" t="str">
            <v>Antisol blanco pigmentado (presentacion 20 kg)</v>
          </cell>
          <cell r="C17" t="str">
            <v>kg</v>
          </cell>
          <cell r="D17">
            <v>5185</v>
          </cell>
        </row>
        <row r="18">
          <cell r="A18">
            <v>2016</v>
          </cell>
          <cell r="B18" t="str">
            <v>Arena media</v>
          </cell>
          <cell r="C18" t="str">
            <v>m3</v>
          </cell>
          <cell r="D18">
            <v>43000</v>
          </cell>
        </row>
        <row r="19">
          <cell r="A19">
            <v>2017</v>
          </cell>
          <cell r="B19" t="str">
            <v>Asfalto liquido RC 250</v>
          </cell>
          <cell r="C19" t="str">
            <v>gal</v>
          </cell>
          <cell r="D19">
            <v>7337</v>
          </cell>
        </row>
        <row r="20">
          <cell r="A20">
            <v>2018</v>
          </cell>
          <cell r="B20" t="str">
            <v>Barras de transferencia de carga (1'')</v>
          </cell>
          <cell r="C20" t="str">
            <v>kg</v>
          </cell>
          <cell r="D20">
            <v>4740</v>
          </cell>
        </row>
        <row r="21">
          <cell r="A21">
            <v>2019</v>
          </cell>
          <cell r="B21" t="str">
            <v>Barras de unión de 1/2´´</v>
          </cell>
          <cell r="C21" t="str">
            <v>kg</v>
          </cell>
          <cell r="D21">
            <v>3030</v>
          </cell>
        </row>
        <row r="22">
          <cell r="A22">
            <v>2020</v>
          </cell>
          <cell r="B22" t="str">
            <v>Bentonita</v>
          </cell>
          <cell r="C22" t="str">
            <v>kg</v>
          </cell>
          <cell r="D22">
            <v>7403</v>
          </cell>
        </row>
        <row r="23">
          <cell r="A23">
            <v>2021</v>
          </cell>
          <cell r="B23" t="str">
            <v>Captafaro, Incluye Tornillos</v>
          </cell>
          <cell r="C23" t="str">
            <v>u</v>
          </cell>
          <cell r="D23">
            <v>8502</v>
          </cell>
        </row>
        <row r="24">
          <cell r="A24">
            <v>2022</v>
          </cell>
          <cell r="B24" t="str">
            <v>Cemento Asfaltico 60-70</v>
          </cell>
          <cell r="C24" t="str">
            <v>kg</v>
          </cell>
          <cell r="D24">
            <v>1723</v>
          </cell>
        </row>
        <row r="25">
          <cell r="A25">
            <v>2023</v>
          </cell>
          <cell r="B25" t="str">
            <v>Cemento gris</v>
          </cell>
          <cell r="C25" t="str">
            <v>kg</v>
          </cell>
          <cell r="D25">
            <v>548</v>
          </cell>
        </row>
        <row r="26">
          <cell r="A26">
            <v>2024</v>
          </cell>
          <cell r="B26" t="str">
            <v>Cinta Sika PVC 0,22</v>
          </cell>
          <cell r="C26" t="str">
            <v>ml</v>
          </cell>
          <cell r="D26">
            <v>39856</v>
          </cell>
        </row>
        <row r="27">
          <cell r="A27">
            <v>2025</v>
          </cell>
          <cell r="B27" t="str">
            <v>Cintilla De Poliuretano (Sikarod) (Pavimentos De Concreto Hidráulico)</v>
          </cell>
          <cell r="C27" t="str">
            <v>ml</v>
          </cell>
          <cell r="D27">
            <v>738</v>
          </cell>
        </row>
        <row r="28">
          <cell r="A28">
            <v>2026</v>
          </cell>
          <cell r="B28" t="str">
            <v>Concreto Estructural Clase C (f´c: 28 MPa)</v>
          </cell>
          <cell r="C28" t="str">
            <v>m3</v>
          </cell>
          <cell r="D28">
            <v>314314</v>
          </cell>
        </row>
        <row r="29">
          <cell r="A29">
            <v>2027</v>
          </cell>
          <cell r="B29" t="str">
            <v xml:space="preserve">Concreto Estructural Clase D (f´c: 21 MPa) </v>
          </cell>
          <cell r="C29" t="str">
            <v>m3</v>
          </cell>
          <cell r="D29">
            <v>299846</v>
          </cell>
        </row>
        <row r="30">
          <cell r="A30">
            <v>2028</v>
          </cell>
          <cell r="B30" t="str">
            <v xml:space="preserve">Concreto Estructural Clase E (f´c: 17,5 MPa) </v>
          </cell>
          <cell r="C30" t="str">
            <v>m3</v>
          </cell>
          <cell r="D30">
            <v>263704</v>
          </cell>
        </row>
        <row r="31">
          <cell r="A31">
            <v>2029</v>
          </cell>
          <cell r="B31" t="str">
            <v>Concreto Clase F</v>
          </cell>
          <cell r="C31" t="str">
            <v>m3</v>
          </cell>
          <cell r="D31">
            <v>247790</v>
          </cell>
        </row>
        <row r="32">
          <cell r="A32">
            <v>2030</v>
          </cell>
          <cell r="B32" t="str">
            <v>Camisa para pilote</v>
          </cell>
          <cell r="C32" t="str">
            <v>Un</v>
          </cell>
          <cell r="D32">
            <v>29985</v>
          </cell>
        </row>
        <row r="33">
          <cell r="A33">
            <v>2031</v>
          </cell>
          <cell r="B33" t="str">
            <v>Desformaleteante premium</v>
          </cell>
          <cell r="C33" t="str">
            <v>Kg</v>
          </cell>
          <cell r="D33">
            <v>15196</v>
          </cell>
        </row>
        <row r="34">
          <cell r="A34">
            <v>2032</v>
          </cell>
          <cell r="B34" t="str">
            <v>Concreto clase G</v>
          </cell>
          <cell r="C34" t="str">
            <v>m3</v>
          </cell>
          <cell r="D34">
            <v>210505</v>
          </cell>
        </row>
        <row r="35">
          <cell r="A35">
            <v>2033</v>
          </cell>
          <cell r="B35" t="str">
            <v>Concreto hidraulico para pavimento MR-43</v>
          </cell>
          <cell r="C35" t="str">
            <v>m3</v>
          </cell>
          <cell r="D35">
            <v>432550</v>
          </cell>
        </row>
        <row r="36">
          <cell r="A36">
            <v>2034</v>
          </cell>
          <cell r="B36" t="str">
            <v>Cordón detonante</v>
          </cell>
          <cell r="C36" t="str">
            <v>ml</v>
          </cell>
          <cell r="D36">
            <v>3084</v>
          </cell>
        </row>
        <row r="37">
          <cell r="A37">
            <v>2035</v>
          </cell>
          <cell r="B37" t="str">
            <v>Costal de fibra o fique</v>
          </cell>
          <cell r="C37" t="str">
            <v>m2</v>
          </cell>
          <cell r="D37">
            <v>1448</v>
          </cell>
        </row>
        <row r="38">
          <cell r="A38">
            <v>2036</v>
          </cell>
          <cell r="B38" t="str">
            <v>Defensa Metalica De 4,13 M Galvanizada</v>
          </cell>
          <cell r="C38" t="str">
            <v>u</v>
          </cell>
          <cell r="D38">
            <v>258341</v>
          </cell>
        </row>
        <row r="39">
          <cell r="A39">
            <v>2037</v>
          </cell>
          <cell r="B39" t="str">
            <v>Delineador de corona en forma de A de lámina galvanizada calibre 16 de (1.55*25) cm</v>
          </cell>
          <cell r="C39" t="str">
            <v>u</v>
          </cell>
          <cell r="D39">
            <v>23500</v>
          </cell>
        </row>
        <row r="40">
          <cell r="A40">
            <v>2038</v>
          </cell>
          <cell r="B40" t="str">
            <v>Derechos de explotación y/o disposiciòn de materiales</v>
          </cell>
          <cell r="C40" t="str">
            <v>m3</v>
          </cell>
          <cell r="D40">
            <v>3000</v>
          </cell>
        </row>
        <row r="41">
          <cell r="A41">
            <v>2039</v>
          </cell>
          <cell r="B41" t="str">
            <v>Disolvente para pintura Thiner 3%.</v>
          </cell>
          <cell r="C41" t="str">
            <v>gal</v>
          </cell>
          <cell r="D41">
            <v>32184</v>
          </cell>
        </row>
        <row r="42">
          <cell r="A42">
            <v>2040</v>
          </cell>
          <cell r="B42" t="str">
            <v>Disposicon de material de derrumbe</v>
          </cell>
          <cell r="C42" t="str">
            <v>m3</v>
          </cell>
          <cell r="D42">
            <v>1500</v>
          </cell>
        </row>
        <row r="43">
          <cell r="A43">
            <v>2041</v>
          </cell>
          <cell r="B43" t="str">
            <v>Emulsión CRL-0</v>
          </cell>
          <cell r="C43" t="str">
            <v>lt</v>
          </cell>
          <cell r="D43">
            <v>1475</v>
          </cell>
        </row>
        <row r="44">
          <cell r="A44">
            <v>2042</v>
          </cell>
          <cell r="B44" t="str">
            <v>Emulsión CRL-1</v>
          </cell>
          <cell r="C44" t="str">
            <v>lt</v>
          </cell>
          <cell r="D44">
            <v>1735</v>
          </cell>
        </row>
        <row r="45">
          <cell r="A45">
            <v>2043</v>
          </cell>
          <cell r="B45" t="str">
            <v>Emulsión CRR-2</v>
          </cell>
          <cell r="C45" t="str">
            <v>lt</v>
          </cell>
          <cell r="D45">
            <v>2255</v>
          </cell>
        </row>
        <row r="46">
          <cell r="A46">
            <v>2044</v>
          </cell>
          <cell r="B46" t="str">
            <v>Emulsión CRR-2</v>
          </cell>
          <cell r="C46" t="str">
            <v>lt</v>
          </cell>
          <cell r="D46">
            <v>2255</v>
          </cell>
        </row>
        <row r="47">
          <cell r="A47">
            <v>2045</v>
          </cell>
          <cell r="B47" t="str">
            <v>Escolta y transporte (una tarifa por cada m3 escoltado y transportado)</v>
          </cell>
          <cell r="C47" t="str">
            <v>lt</v>
          </cell>
          <cell r="D47">
            <v>8130.75</v>
          </cell>
        </row>
        <row r="48">
          <cell r="A48">
            <v>2046</v>
          </cell>
          <cell r="B48" t="str">
            <v>Escolta y trasporte (Tarifa Porcentual de 40 %) por cada Metro Cubico exportado y trasportado</v>
          </cell>
          <cell r="C48" t="str">
            <v>%</v>
          </cell>
          <cell r="D48">
            <v>0.4</v>
          </cell>
        </row>
        <row r="49">
          <cell r="A49">
            <v>2047</v>
          </cell>
          <cell r="B49" t="str">
            <v>Esferas reflectivas</v>
          </cell>
          <cell r="C49" t="str">
            <v>kg</v>
          </cell>
          <cell r="D49">
            <v>3484</v>
          </cell>
        </row>
        <row r="50">
          <cell r="A50">
            <v>2048</v>
          </cell>
          <cell r="B50" t="str">
            <v>Explosivos  75% (INDUGEL)</v>
          </cell>
          <cell r="C50" t="str">
            <v>lb</v>
          </cell>
          <cell r="D50">
            <v>6851</v>
          </cell>
        </row>
        <row r="51">
          <cell r="A51">
            <v>2049</v>
          </cell>
          <cell r="B51" t="str">
            <v>Formaleta en madera para estructuras</v>
          </cell>
          <cell r="C51" t="str">
            <v>m2</v>
          </cell>
          <cell r="D51">
            <v>13203</v>
          </cell>
        </row>
        <row r="52">
          <cell r="A52">
            <v>2050</v>
          </cell>
          <cell r="B52" t="str">
            <v>Formaleta (juntas de bordillos, juntas de cunetas, muros, concretos clase D,E, F y G)</v>
          </cell>
          <cell r="C52" t="str">
            <v>m2</v>
          </cell>
          <cell r="D52">
            <v>4874</v>
          </cell>
        </row>
        <row r="53">
          <cell r="A53">
            <v>2051</v>
          </cell>
          <cell r="B53" t="str">
            <v>Fulminantes</v>
          </cell>
          <cell r="C53" t="str">
            <v>u</v>
          </cell>
          <cell r="D53">
            <v>909</v>
          </cell>
        </row>
        <row r="54">
          <cell r="A54">
            <v>2052</v>
          </cell>
          <cell r="B54" t="str">
            <v>Fundente</v>
          </cell>
          <cell r="C54" t="str">
            <v>kg</v>
          </cell>
          <cell r="D54">
            <v>25441</v>
          </cell>
        </row>
        <row r="55">
          <cell r="A55">
            <v>2053</v>
          </cell>
          <cell r="B55" t="str">
            <v>Gas propano</v>
          </cell>
          <cell r="C55" t="str">
            <v>kg</v>
          </cell>
          <cell r="D55">
            <v>5325</v>
          </cell>
        </row>
        <row r="56">
          <cell r="A56">
            <v>2054</v>
          </cell>
          <cell r="B56" t="str">
            <v>Geomalla Tipo Asphalt</v>
          </cell>
          <cell r="C56" t="str">
            <v>m2</v>
          </cell>
          <cell r="D56">
            <v>5950</v>
          </cell>
        </row>
        <row r="57">
          <cell r="A57">
            <v>2055</v>
          </cell>
          <cell r="B57" t="str">
            <v>Geotextil Nt-2500 O Similar (Provedores, Pavco, Geomatrix, Tensar, Omnes U Otros)</v>
          </cell>
          <cell r="C57" t="str">
            <v>m2</v>
          </cell>
          <cell r="D57">
            <v>5686</v>
          </cell>
        </row>
        <row r="58">
          <cell r="A58">
            <v>2056</v>
          </cell>
          <cell r="B58" t="str">
            <v>Geotextil T-2100 O Similar (Provedores Pavco, Lafayet, Geomatrix, Tensar, Omnes U Otros)</v>
          </cell>
          <cell r="C58" t="str">
            <v>m2</v>
          </cell>
          <cell r="D58">
            <v>5171</v>
          </cell>
        </row>
        <row r="59">
          <cell r="A59">
            <v>2057</v>
          </cell>
          <cell r="B59" t="str">
            <v>Geotextil T-2400 O Similar (Provedores Lafayet, Pavco, Geomatrix, Tensar, Omnes U Otros)</v>
          </cell>
          <cell r="C59" t="str">
            <v>m2</v>
          </cell>
          <cell r="D59">
            <v>6481</v>
          </cell>
        </row>
        <row r="60">
          <cell r="A60">
            <v>2058</v>
          </cell>
          <cell r="B60" t="str">
            <v>Grapas</v>
          </cell>
          <cell r="C60" t="str">
            <v>kg</v>
          </cell>
          <cell r="D60">
            <v>5121</v>
          </cell>
        </row>
        <row r="61">
          <cell r="A61">
            <v>2059</v>
          </cell>
          <cell r="B61" t="str">
            <v>Imprimante y puente de adherencia</v>
          </cell>
          <cell r="C61" t="str">
            <v>kg</v>
          </cell>
          <cell r="D61">
            <v>11695</v>
          </cell>
        </row>
        <row r="62">
          <cell r="A62">
            <v>2060</v>
          </cell>
          <cell r="B62" t="str">
            <v>Láminas impermeabilizantes</v>
          </cell>
          <cell r="C62" t="str">
            <v>m2</v>
          </cell>
          <cell r="D62">
            <v>2179</v>
          </cell>
        </row>
        <row r="63">
          <cell r="A63">
            <v>2061</v>
          </cell>
          <cell r="B63" t="str">
            <v>Listón en guadua para empradizar</v>
          </cell>
          <cell r="C63" t="str">
            <v>ml</v>
          </cell>
          <cell r="D63">
            <v>2095</v>
          </cell>
        </row>
        <row r="64">
          <cell r="A64">
            <v>2062</v>
          </cell>
          <cell r="B64" t="str">
            <v>Malla para gaviones (2M3)</v>
          </cell>
          <cell r="C64" t="str">
            <v>u</v>
          </cell>
          <cell r="D64">
            <v>82250</v>
          </cell>
        </row>
        <row r="65">
          <cell r="A65">
            <v>2063</v>
          </cell>
          <cell r="B65" t="str">
            <v>Manguera de alta presión</v>
          </cell>
          <cell r="C65" t="str">
            <v>ml</v>
          </cell>
          <cell r="D65">
            <v>110000</v>
          </cell>
        </row>
        <row r="66">
          <cell r="A66">
            <v>2064</v>
          </cell>
          <cell r="B66" t="str">
            <v>Material  de afirmado de la Zona</v>
          </cell>
          <cell r="C66" t="str">
            <v>m3</v>
          </cell>
          <cell r="D66">
            <v>18667</v>
          </cell>
        </row>
        <row r="67">
          <cell r="A67">
            <v>2065</v>
          </cell>
          <cell r="B67" t="str">
            <v>Material  Granular Tipo SBG</v>
          </cell>
          <cell r="C67" t="str">
            <v>m3</v>
          </cell>
          <cell r="D67">
            <v>45130</v>
          </cell>
        </row>
        <row r="68">
          <cell r="A68">
            <v>2066</v>
          </cell>
          <cell r="B68" t="str">
            <v xml:space="preserve">Material de Base </v>
          </cell>
          <cell r="C68" t="str">
            <v>m3</v>
          </cell>
          <cell r="D68">
            <v>46508</v>
          </cell>
        </row>
        <row r="69">
          <cell r="A69">
            <v>2067</v>
          </cell>
          <cell r="B69" t="str">
            <v>Material de Recebo para Relleno</v>
          </cell>
          <cell r="C69" t="str">
            <v>m3</v>
          </cell>
          <cell r="D69">
            <v>33944</v>
          </cell>
        </row>
        <row r="70">
          <cell r="A70">
            <v>2068</v>
          </cell>
          <cell r="B70" t="str">
            <v>Material de Remocion</v>
          </cell>
          <cell r="C70" t="str">
            <v>m3</v>
          </cell>
          <cell r="D70">
            <v>891</v>
          </cell>
        </row>
        <row r="71">
          <cell r="A71">
            <v>2069</v>
          </cell>
          <cell r="B71" t="str">
            <v>Material drenante (3´´)</v>
          </cell>
          <cell r="C71" t="str">
            <v>m3</v>
          </cell>
          <cell r="D71">
            <v>48727</v>
          </cell>
        </row>
        <row r="72">
          <cell r="A72">
            <v>2070</v>
          </cell>
          <cell r="B72" t="str">
            <v>Material filtrante (6´´)</v>
          </cell>
          <cell r="C72" t="str">
            <v>m3</v>
          </cell>
          <cell r="D72">
            <v>43273</v>
          </cell>
        </row>
        <row r="73">
          <cell r="A73">
            <v>2071</v>
          </cell>
          <cell r="B73" t="str">
            <v>Material para solado y atraque</v>
          </cell>
          <cell r="C73" t="str">
            <v>m3</v>
          </cell>
          <cell r="D73">
            <v>22000</v>
          </cell>
        </row>
        <row r="74">
          <cell r="A74">
            <v>2072</v>
          </cell>
          <cell r="B74" t="str">
            <v>Material seleccionado para Relleno</v>
          </cell>
          <cell r="C74" t="str">
            <v>m3</v>
          </cell>
          <cell r="D74">
            <v>10800</v>
          </cell>
        </row>
        <row r="75">
          <cell r="A75">
            <v>2073</v>
          </cell>
          <cell r="B75" t="str">
            <v>Mecha Lenta</v>
          </cell>
          <cell r="C75" t="str">
            <v>ml</v>
          </cell>
          <cell r="D75">
            <v>1590</v>
          </cell>
        </row>
        <row r="76">
          <cell r="A76">
            <v>2074</v>
          </cell>
          <cell r="B76" t="str">
            <v>Mezcla densa en Caliente MDC-19</v>
          </cell>
          <cell r="C76" t="str">
            <v>m3</v>
          </cell>
          <cell r="D76">
            <v>333127</v>
          </cell>
        </row>
        <row r="77">
          <cell r="A77">
            <v>2075</v>
          </cell>
          <cell r="B77" t="str">
            <v>Mortero 1:3 De recubrimiento</v>
          </cell>
          <cell r="C77" t="str">
            <v>m3</v>
          </cell>
          <cell r="D77">
            <v>180000</v>
          </cell>
        </row>
        <row r="78">
          <cell r="A78">
            <v>2076</v>
          </cell>
          <cell r="B78" t="str">
            <v>Mortero 1:3 Para Anillos</v>
          </cell>
          <cell r="C78" t="str">
            <v>m3</v>
          </cell>
          <cell r="D78">
            <v>186161</v>
          </cell>
        </row>
        <row r="79">
          <cell r="A79">
            <v>2077</v>
          </cell>
          <cell r="B79" t="str">
            <v>Mortero 1:3 Para Anillos</v>
          </cell>
          <cell r="C79" t="str">
            <v>m3</v>
          </cell>
          <cell r="D79">
            <v>186161</v>
          </cell>
        </row>
        <row r="80">
          <cell r="A80">
            <v>2078</v>
          </cell>
          <cell r="B80" t="str">
            <v>Nutrientes (para remoción de especies vegetales) (dap, triple 15 o similar) (item 201.9)</v>
          </cell>
          <cell r="C80" t="str">
            <v>kg</v>
          </cell>
          <cell r="D80">
            <v>1678</v>
          </cell>
        </row>
        <row r="81">
          <cell r="A81">
            <v>2079</v>
          </cell>
          <cell r="B81" t="str">
            <v>Obra falsa concreto clase C y D (puntal de 3m metálico)</v>
          </cell>
          <cell r="C81" t="str">
            <v>m2</v>
          </cell>
          <cell r="D81">
            <v>46718</v>
          </cell>
        </row>
        <row r="82">
          <cell r="A82">
            <v>2080</v>
          </cell>
          <cell r="B82" t="str">
            <v>Oxigeno industrial</v>
          </cell>
          <cell r="C82" t="str">
            <v>kg</v>
          </cell>
          <cell r="D82">
            <v>9965</v>
          </cell>
        </row>
        <row r="83">
          <cell r="A83">
            <v>2081</v>
          </cell>
          <cell r="B83" t="str">
            <v>Pegante epóxico</v>
          </cell>
          <cell r="C83" t="str">
            <v>kg</v>
          </cell>
          <cell r="D83">
            <v>50768</v>
          </cell>
        </row>
        <row r="84">
          <cell r="A84">
            <v>2082</v>
          </cell>
          <cell r="B84" t="str">
            <v xml:space="preserve">Piedra para Concreto Ciclopeo (Rajon o Canto Rodado) </v>
          </cell>
          <cell r="C84" t="str">
            <v>m3</v>
          </cell>
          <cell r="D84">
            <v>38526</v>
          </cell>
        </row>
        <row r="85">
          <cell r="A85">
            <v>2083</v>
          </cell>
          <cell r="B85" t="str">
            <v>Piedra para gavión</v>
          </cell>
          <cell r="C85" t="str">
            <v>m3</v>
          </cell>
          <cell r="D85">
            <v>38526</v>
          </cell>
        </row>
        <row r="86">
          <cell r="A86">
            <v>2084</v>
          </cell>
          <cell r="B86" t="str">
            <v>Pintura acrilica pura para tráfico</v>
          </cell>
          <cell r="C86" t="str">
            <v>gal</v>
          </cell>
          <cell r="D86">
            <v>71406</v>
          </cell>
        </row>
        <row r="87">
          <cell r="A87">
            <v>2085</v>
          </cell>
          <cell r="B87" t="str">
            <v xml:space="preserve">Poste de madera para cercas </v>
          </cell>
          <cell r="C87" t="str">
            <v>u</v>
          </cell>
          <cell r="D87">
            <v>11330</v>
          </cell>
        </row>
        <row r="88">
          <cell r="A88">
            <v>2086</v>
          </cell>
          <cell r="B88" t="str">
            <v>Poste en angulo de 2*2*1/4 de 3,5m para señal</v>
          </cell>
          <cell r="C88" t="str">
            <v>u</v>
          </cell>
          <cell r="D88">
            <v>95948</v>
          </cell>
        </row>
        <row r="89">
          <cell r="A89">
            <v>2087</v>
          </cell>
          <cell r="B89" t="str">
            <v>Poste kilometraje</v>
          </cell>
          <cell r="C89" t="str">
            <v>u</v>
          </cell>
          <cell r="D89">
            <v>76875</v>
          </cell>
        </row>
        <row r="90">
          <cell r="A90">
            <v>2088</v>
          </cell>
          <cell r="B90" t="str">
            <v>Postes de concreto para cercas</v>
          </cell>
          <cell r="C90" t="str">
            <v>u</v>
          </cell>
          <cell r="D90">
            <v>36348</v>
          </cell>
        </row>
        <row r="91">
          <cell r="A91">
            <v>2089</v>
          </cell>
          <cell r="B91" t="str">
            <v>Postes para defensa metálica (1,80m)</v>
          </cell>
          <cell r="C91" t="str">
            <v>u</v>
          </cell>
          <cell r="D91">
            <v>128703</v>
          </cell>
        </row>
        <row r="92">
          <cell r="A92">
            <v>2090</v>
          </cell>
          <cell r="B92" t="str">
            <v xml:space="preserve">Resina termoplastica </v>
          </cell>
          <cell r="C92" t="str">
            <v>kg</v>
          </cell>
          <cell r="D92">
            <v>13200</v>
          </cell>
        </row>
        <row r="93">
          <cell r="A93">
            <v>2091</v>
          </cell>
          <cell r="B93" t="str">
            <v xml:space="preserve">Resina termoplastica </v>
          </cell>
          <cell r="C93" t="str">
            <v>kg</v>
          </cell>
          <cell r="D93">
            <v>13200</v>
          </cell>
        </row>
        <row r="94">
          <cell r="A94">
            <v>2092</v>
          </cell>
          <cell r="B94" t="str">
            <v>Sección final de defensa metálica</v>
          </cell>
          <cell r="C94" t="str">
            <v>u</v>
          </cell>
          <cell r="D94">
            <v>59253</v>
          </cell>
        </row>
        <row r="95">
          <cell r="A95">
            <v>2093</v>
          </cell>
          <cell r="B95" t="str">
            <v>Sección tope</v>
          </cell>
          <cell r="C95" t="str">
            <v>u</v>
          </cell>
          <cell r="D95">
            <v>55721</v>
          </cell>
        </row>
        <row r="96">
          <cell r="A96">
            <v>2094</v>
          </cell>
          <cell r="B96" t="str">
            <v>Sello de silicona o sellador autonivelante</v>
          </cell>
          <cell r="C96" t="str">
            <v>ml</v>
          </cell>
          <cell r="D96">
            <v>7730</v>
          </cell>
        </row>
        <row r="97">
          <cell r="A97">
            <v>2095</v>
          </cell>
          <cell r="B97" t="str">
            <v>Señal (grupo 1). Tablero en lámina galvanizada de 75cm*75cm, calibre 16, reflectivo tipo 1/ incluye poste</v>
          </cell>
          <cell r="C97" t="str">
            <v>u</v>
          </cell>
          <cell r="D97">
            <v>258385</v>
          </cell>
        </row>
        <row r="98">
          <cell r="A98">
            <v>2096</v>
          </cell>
          <cell r="B98" t="str">
            <v>Señal (grupo 1). Tablero en lámina galvanizada de diametro 75cm, calibre 16, reflectivo tipo 1/ incluye poste</v>
          </cell>
          <cell r="C98" t="str">
            <v>u</v>
          </cell>
          <cell r="D98">
            <v>223526</v>
          </cell>
        </row>
        <row r="99">
          <cell r="A99">
            <v>2097</v>
          </cell>
          <cell r="B99" t="str">
            <v>Señal (grupo 2). Tablero en lámina galvanizado de 1,20 m* 0,40 m, calibre 16, reflectivo tipo 1.  Incluye poste</v>
          </cell>
          <cell r="C99" t="str">
            <v>u</v>
          </cell>
          <cell r="D99">
            <v>234561</v>
          </cell>
        </row>
        <row r="100">
          <cell r="A100">
            <v>2098</v>
          </cell>
          <cell r="B100" t="str">
            <v>Señal (grupo 2). Tablero en lámina galvanizado de 1,05 m*0,35 m, calibre 16, reflectivo tipo 1.  Incluye Poste</v>
          </cell>
          <cell r="C100" t="str">
            <v>u</v>
          </cell>
          <cell r="D100">
            <v>202276</v>
          </cell>
        </row>
        <row r="101">
          <cell r="A101">
            <v>2099</v>
          </cell>
          <cell r="B101" t="str">
            <v>Soldadura 7018</v>
          </cell>
          <cell r="C101" t="str">
            <v>kg</v>
          </cell>
          <cell r="D101">
            <v>9534</v>
          </cell>
        </row>
        <row r="102">
          <cell r="A102">
            <v>2100</v>
          </cell>
          <cell r="B102" t="str">
            <v>Soldadura E70XX o en arco sumergido</v>
          </cell>
          <cell r="C102" t="str">
            <v>kg</v>
          </cell>
          <cell r="D102">
            <v>6032</v>
          </cell>
        </row>
        <row r="103">
          <cell r="A103">
            <v>2101</v>
          </cell>
          <cell r="B103" t="str">
            <v>Soldadura L-70</v>
          </cell>
          <cell r="C103" t="str">
            <v>kg</v>
          </cell>
          <cell r="D103">
            <v>16564</v>
          </cell>
        </row>
        <row r="104">
          <cell r="A104">
            <v>2102</v>
          </cell>
          <cell r="B104" t="str">
            <v>Tacha reflectiva color blanco monodireccional</v>
          </cell>
          <cell r="C104" t="str">
            <v>u</v>
          </cell>
          <cell r="D104">
            <v>12364</v>
          </cell>
        </row>
        <row r="105">
          <cell r="A105">
            <v>2103</v>
          </cell>
          <cell r="B105" t="str">
            <v xml:space="preserve">Tierra abonada </v>
          </cell>
          <cell r="C105" t="str">
            <v>m3</v>
          </cell>
          <cell r="D105">
            <v>41750</v>
          </cell>
        </row>
        <row r="106">
          <cell r="A106">
            <v>2104</v>
          </cell>
          <cell r="B106" t="str">
            <v>ores electrónicos (incluye cables, protección contra el concreto y panel de lectura)</v>
          </cell>
          <cell r="C106" t="str">
            <v>u</v>
          </cell>
          <cell r="D106">
            <v>1650000</v>
          </cell>
        </row>
        <row r="107">
          <cell r="A107">
            <v>2105</v>
          </cell>
          <cell r="B107" t="str">
            <v>Tubo Metalico De Alta Resistencia</v>
          </cell>
          <cell r="C107" t="str">
            <v>m</v>
          </cell>
          <cell r="D107">
            <v>61480</v>
          </cell>
        </row>
        <row r="108">
          <cell r="A108">
            <v>2106</v>
          </cell>
          <cell r="B108" t="str">
            <v>Uniones especiales de alta resistencia para tubería</v>
          </cell>
          <cell r="C108" t="str">
            <v>u</v>
          </cell>
          <cell r="D108">
            <v>46570</v>
          </cell>
        </row>
        <row r="109">
          <cell r="A109">
            <v>2107</v>
          </cell>
          <cell r="B109" t="str">
            <v>Geomalla Biaxial para refuerzo de capas granulares</v>
          </cell>
          <cell r="C109" t="str">
            <v>m2</v>
          </cell>
          <cell r="D109">
            <v>10933</v>
          </cell>
        </row>
        <row r="110">
          <cell r="A110">
            <v>2108</v>
          </cell>
          <cell r="B110" t="str">
            <v>Tacha reflectiva color amarillo bidireccional</v>
          </cell>
          <cell r="C110" t="str">
            <v>u</v>
          </cell>
          <cell r="D110">
            <v>16485</v>
          </cell>
        </row>
        <row r="111">
          <cell r="A111">
            <v>2109</v>
          </cell>
          <cell r="B111" t="str">
            <v>Tubería de Plastico con refuerzo de acero de Diametro_900_mm.</v>
          </cell>
          <cell r="C111" t="str">
            <v>ml</v>
          </cell>
          <cell r="D111">
            <v>314685</v>
          </cell>
        </row>
        <row r="112">
          <cell r="A112">
            <v>2110</v>
          </cell>
          <cell r="B112" t="str">
            <v>Tubería de Plastico con refuerzo de acero de Diametro_1200_mm.</v>
          </cell>
          <cell r="C112" t="str">
            <v>ml</v>
          </cell>
          <cell r="D112">
            <v>685510</v>
          </cell>
        </row>
        <row r="113">
          <cell r="A113">
            <v>2111</v>
          </cell>
          <cell r="B113" t="str">
            <v>Desformaleteante común</v>
          </cell>
          <cell r="C113" t="str">
            <v>kg</v>
          </cell>
          <cell r="D113">
            <v>6250</v>
          </cell>
        </row>
        <row r="114">
          <cell r="A114">
            <v>2112</v>
          </cell>
          <cell r="B114" t="str">
            <v>Formaleta gaviones</v>
          </cell>
          <cell r="C114" t="str">
            <v>m2</v>
          </cell>
          <cell r="D114">
            <v>1624.6666666666667</v>
          </cell>
        </row>
        <row r="115">
          <cell r="A115">
            <v>2113</v>
          </cell>
        </row>
        <row r="116">
          <cell r="A116">
            <v>2114</v>
          </cell>
        </row>
        <row r="117">
          <cell r="A117">
            <v>2115</v>
          </cell>
        </row>
        <row r="118">
          <cell r="A118">
            <v>2116</v>
          </cell>
        </row>
        <row r="119">
          <cell r="A119">
            <v>2117</v>
          </cell>
        </row>
        <row r="120">
          <cell r="A120">
            <v>2118</v>
          </cell>
        </row>
        <row r="121">
          <cell r="A121">
            <v>2119</v>
          </cell>
        </row>
        <row r="122">
          <cell r="A122">
            <v>2120</v>
          </cell>
        </row>
        <row r="123">
          <cell r="A123">
            <v>2121</v>
          </cell>
        </row>
        <row r="124">
          <cell r="A124">
            <v>2122</v>
          </cell>
        </row>
        <row r="125">
          <cell r="A125">
            <v>2123</v>
          </cell>
        </row>
        <row r="126">
          <cell r="A126">
            <v>2124</v>
          </cell>
        </row>
        <row r="127">
          <cell r="A127">
            <v>2125</v>
          </cell>
        </row>
        <row r="128">
          <cell r="A128">
            <v>2126</v>
          </cell>
        </row>
        <row r="129">
          <cell r="A129">
            <v>2127</v>
          </cell>
        </row>
        <row r="130">
          <cell r="A130">
            <v>2128</v>
          </cell>
        </row>
        <row r="131">
          <cell r="A131">
            <v>2129</v>
          </cell>
        </row>
        <row r="132">
          <cell r="A132">
            <v>2130</v>
          </cell>
        </row>
        <row r="133">
          <cell r="A133">
            <v>2131</v>
          </cell>
        </row>
        <row r="134">
          <cell r="A134">
            <v>2132</v>
          </cell>
        </row>
        <row r="135">
          <cell r="A135">
            <v>2133</v>
          </cell>
        </row>
        <row r="136">
          <cell r="A136">
            <v>2134</v>
          </cell>
        </row>
        <row r="137">
          <cell r="A137">
            <v>2135</v>
          </cell>
        </row>
        <row r="138">
          <cell r="A138">
            <v>2136</v>
          </cell>
        </row>
        <row r="139">
          <cell r="A139">
            <v>2137</v>
          </cell>
        </row>
        <row r="140">
          <cell r="A140">
            <v>2138</v>
          </cell>
        </row>
        <row r="141">
          <cell r="A141">
            <v>2139</v>
          </cell>
        </row>
        <row r="142">
          <cell r="A142">
            <v>2140</v>
          </cell>
        </row>
        <row r="143">
          <cell r="A143">
            <v>2141</v>
          </cell>
        </row>
        <row r="144">
          <cell r="A144">
            <v>2142</v>
          </cell>
        </row>
        <row r="145">
          <cell r="A145">
            <v>2143</v>
          </cell>
        </row>
        <row r="146">
          <cell r="A146">
            <v>2144</v>
          </cell>
        </row>
        <row r="147">
          <cell r="A147">
            <v>2145</v>
          </cell>
        </row>
        <row r="148">
          <cell r="A148">
            <v>2146</v>
          </cell>
        </row>
        <row r="149">
          <cell r="A149">
            <v>2147</v>
          </cell>
        </row>
        <row r="150">
          <cell r="A150">
            <v>2148</v>
          </cell>
        </row>
        <row r="151">
          <cell r="A151">
            <v>2149</v>
          </cell>
        </row>
        <row r="152">
          <cell r="A152">
            <v>2150</v>
          </cell>
        </row>
        <row r="153">
          <cell r="A153">
            <v>2151</v>
          </cell>
        </row>
        <row r="154">
          <cell r="A154">
            <v>2152</v>
          </cell>
        </row>
        <row r="155">
          <cell r="A155">
            <v>2153</v>
          </cell>
        </row>
        <row r="156">
          <cell r="A156">
            <v>2154</v>
          </cell>
        </row>
        <row r="157">
          <cell r="A157">
            <v>2155</v>
          </cell>
        </row>
        <row r="158">
          <cell r="A158">
            <v>2156</v>
          </cell>
        </row>
        <row r="159">
          <cell r="A159">
            <v>2157</v>
          </cell>
        </row>
        <row r="160">
          <cell r="A160">
            <v>2158</v>
          </cell>
        </row>
        <row r="161">
          <cell r="A161">
            <v>2159</v>
          </cell>
        </row>
        <row r="162">
          <cell r="A162">
            <v>2160</v>
          </cell>
        </row>
        <row r="163">
          <cell r="A163">
            <v>2161</v>
          </cell>
        </row>
        <row r="164">
          <cell r="A164">
            <v>2162</v>
          </cell>
        </row>
        <row r="165">
          <cell r="A165">
            <v>2163</v>
          </cell>
        </row>
        <row r="166">
          <cell r="A166">
            <v>2164</v>
          </cell>
        </row>
        <row r="167">
          <cell r="A167">
            <v>2165</v>
          </cell>
        </row>
        <row r="168">
          <cell r="A168">
            <v>2166</v>
          </cell>
        </row>
        <row r="169">
          <cell r="A169">
            <v>2167</v>
          </cell>
        </row>
        <row r="170">
          <cell r="A170">
            <v>2168</v>
          </cell>
        </row>
        <row r="171">
          <cell r="A171">
            <v>2169</v>
          </cell>
        </row>
        <row r="172">
          <cell r="A172">
            <v>2170</v>
          </cell>
        </row>
        <row r="173">
          <cell r="A173">
            <v>2171</v>
          </cell>
        </row>
        <row r="174">
          <cell r="A174">
            <v>2172</v>
          </cell>
        </row>
        <row r="175">
          <cell r="A175">
            <v>2173</v>
          </cell>
        </row>
        <row r="176">
          <cell r="A176">
            <v>2174</v>
          </cell>
        </row>
        <row r="177">
          <cell r="A177">
            <v>2175</v>
          </cell>
        </row>
        <row r="178">
          <cell r="A178">
            <v>2176</v>
          </cell>
        </row>
        <row r="179">
          <cell r="A179">
            <v>2177</v>
          </cell>
        </row>
        <row r="180">
          <cell r="A180">
            <v>2178</v>
          </cell>
        </row>
        <row r="181">
          <cell r="A181">
            <v>2179</v>
          </cell>
        </row>
        <row r="182">
          <cell r="A182">
            <v>2180</v>
          </cell>
        </row>
        <row r="183">
          <cell r="A183">
            <v>2181</v>
          </cell>
        </row>
        <row r="184">
          <cell r="A184">
            <v>2182</v>
          </cell>
        </row>
        <row r="185">
          <cell r="A185">
            <v>2183</v>
          </cell>
        </row>
        <row r="186">
          <cell r="A186">
            <v>2184</v>
          </cell>
        </row>
        <row r="187">
          <cell r="A187">
            <v>2185</v>
          </cell>
        </row>
        <row r="188">
          <cell r="A188">
            <v>2186</v>
          </cell>
        </row>
        <row r="189">
          <cell r="A189">
            <v>2187</v>
          </cell>
        </row>
        <row r="190">
          <cell r="A190">
            <v>2188</v>
          </cell>
        </row>
        <row r="191">
          <cell r="A191">
            <v>2189</v>
          </cell>
        </row>
        <row r="192">
          <cell r="A192">
            <v>2190</v>
          </cell>
        </row>
        <row r="193">
          <cell r="A193">
            <v>2191</v>
          </cell>
        </row>
        <row r="194">
          <cell r="A194">
            <v>2192</v>
          </cell>
        </row>
        <row r="195">
          <cell r="A195">
            <v>2193</v>
          </cell>
        </row>
        <row r="196">
          <cell r="A196">
            <v>2194</v>
          </cell>
        </row>
        <row r="197">
          <cell r="A197">
            <v>2195</v>
          </cell>
        </row>
        <row r="198">
          <cell r="A198">
            <v>2196</v>
          </cell>
        </row>
        <row r="199">
          <cell r="A199">
            <v>2197</v>
          </cell>
        </row>
        <row r="200">
          <cell r="A200">
            <v>2198</v>
          </cell>
        </row>
        <row r="201">
          <cell r="A201">
            <v>2199</v>
          </cell>
        </row>
        <row r="202">
          <cell r="A202">
            <v>2200</v>
          </cell>
        </row>
        <row r="203">
          <cell r="A203">
            <v>2201</v>
          </cell>
        </row>
        <row r="204">
          <cell r="A204">
            <v>2202</v>
          </cell>
        </row>
        <row r="205">
          <cell r="A205">
            <v>2203</v>
          </cell>
        </row>
        <row r="206">
          <cell r="A206">
            <v>2204</v>
          </cell>
        </row>
        <row r="207">
          <cell r="A207">
            <v>2205</v>
          </cell>
        </row>
        <row r="208">
          <cell r="A208">
            <v>2206</v>
          </cell>
        </row>
        <row r="209">
          <cell r="A209">
            <v>2207</v>
          </cell>
        </row>
        <row r="210">
          <cell r="A210">
            <v>2208</v>
          </cell>
        </row>
        <row r="211">
          <cell r="A211">
            <v>2209</v>
          </cell>
        </row>
        <row r="212">
          <cell r="A212">
            <v>2210</v>
          </cell>
        </row>
        <row r="213">
          <cell r="A213">
            <v>2211</v>
          </cell>
        </row>
        <row r="214">
          <cell r="A214">
            <v>2212</v>
          </cell>
        </row>
        <row r="215">
          <cell r="A215">
            <v>2213</v>
          </cell>
        </row>
        <row r="216">
          <cell r="A216">
            <v>2214</v>
          </cell>
        </row>
        <row r="217">
          <cell r="A217">
            <v>2215</v>
          </cell>
        </row>
        <row r="218">
          <cell r="A218">
            <v>2216</v>
          </cell>
        </row>
        <row r="219">
          <cell r="A219">
            <v>2217</v>
          </cell>
        </row>
        <row r="220">
          <cell r="A220">
            <v>2218</v>
          </cell>
        </row>
        <row r="221">
          <cell r="A221">
            <v>2219</v>
          </cell>
        </row>
        <row r="222">
          <cell r="A222">
            <v>2220</v>
          </cell>
        </row>
        <row r="223">
          <cell r="A223">
            <v>2221</v>
          </cell>
        </row>
        <row r="224">
          <cell r="A224">
            <v>2222</v>
          </cell>
        </row>
        <row r="225">
          <cell r="A225">
            <v>2223</v>
          </cell>
        </row>
        <row r="226">
          <cell r="A226">
            <v>2224</v>
          </cell>
        </row>
        <row r="227">
          <cell r="A227">
            <v>2225</v>
          </cell>
        </row>
        <row r="228">
          <cell r="A228">
            <v>2226</v>
          </cell>
        </row>
        <row r="229">
          <cell r="A229">
            <v>2227</v>
          </cell>
        </row>
        <row r="230">
          <cell r="A230">
            <v>2228</v>
          </cell>
        </row>
        <row r="231">
          <cell r="A231">
            <v>2229</v>
          </cell>
        </row>
        <row r="232">
          <cell r="A232">
            <v>2230</v>
          </cell>
        </row>
        <row r="233">
          <cell r="A233">
            <v>2231</v>
          </cell>
        </row>
        <row r="234">
          <cell r="A234">
            <v>2232</v>
          </cell>
        </row>
        <row r="235">
          <cell r="A235">
            <v>2233</v>
          </cell>
        </row>
        <row r="236">
          <cell r="A236">
            <v>2234</v>
          </cell>
        </row>
        <row r="237">
          <cell r="A237">
            <v>2235</v>
          </cell>
        </row>
        <row r="238">
          <cell r="A238">
            <v>2236</v>
          </cell>
        </row>
        <row r="239">
          <cell r="A239">
            <v>2237</v>
          </cell>
        </row>
        <row r="240">
          <cell r="A240">
            <v>2238</v>
          </cell>
        </row>
        <row r="241">
          <cell r="A241">
            <v>2239</v>
          </cell>
        </row>
        <row r="242">
          <cell r="A242">
            <v>2240</v>
          </cell>
        </row>
        <row r="243">
          <cell r="A243">
            <v>2241</v>
          </cell>
        </row>
        <row r="244">
          <cell r="A244">
            <v>2242</v>
          </cell>
        </row>
        <row r="245">
          <cell r="A245">
            <v>2243</v>
          </cell>
        </row>
        <row r="246">
          <cell r="A246">
            <v>2244</v>
          </cell>
        </row>
        <row r="247">
          <cell r="A247">
            <v>2245</v>
          </cell>
        </row>
        <row r="248">
          <cell r="A248">
            <v>2246</v>
          </cell>
        </row>
        <row r="249">
          <cell r="A249">
            <v>2247</v>
          </cell>
        </row>
        <row r="250">
          <cell r="A250">
            <v>2248</v>
          </cell>
        </row>
        <row r="251">
          <cell r="A251">
            <v>2249</v>
          </cell>
        </row>
        <row r="252">
          <cell r="A252">
            <v>2250</v>
          </cell>
        </row>
        <row r="253">
          <cell r="A253">
            <v>2251</v>
          </cell>
        </row>
        <row r="254">
          <cell r="A254">
            <v>2252</v>
          </cell>
        </row>
        <row r="255">
          <cell r="A255">
            <v>2253</v>
          </cell>
        </row>
        <row r="256">
          <cell r="A256">
            <v>2254</v>
          </cell>
        </row>
        <row r="257">
          <cell r="A257">
            <v>2255</v>
          </cell>
        </row>
        <row r="258">
          <cell r="A258">
            <v>2256</v>
          </cell>
        </row>
        <row r="259">
          <cell r="A259">
            <v>2257</v>
          </cell>
        </row>
        <row r="260">
          <cell r="A260">
            <v>2258</v>
          </cell>
        </row>
        <row r="261">
          <cell r="A261">
            <v>2259</v>
          </cell>
        </row>
        <row r="262">
          <cell r="A262">
            <v>2260</v>
          </cell>
        </row>
        <row r="263">
          <cell r="A263">
            <v>2261</v>
          </cell>
        </row>
        <row r="264">
          <cell r="A264">
            <v>2262</v>
          </cell>
        </row>
        <row r="265">
          <cell r="A265">
            <v>2263</v>
          </cell>
        </row>
        <row r="266">
          <cell r="A266">
            <v>2264</v>
          </cell>
        </row>
        <row r="267">
          <cell r="A267">
            <v>2265</v>
          </cell>
        </row>
        <row r="268">
          <cell r="A268">
            <v>2266</v>
          </cell>
        </row>
        <row r="269">
          <cell r="A269">
            <v>2267</v>
          </cell>
        </row>
        <row r="270">
          <cell r="A270">
            <v>2268</v>
          </cell>
        </row>
        <row r="271">
          <cell r="A271">
            <v>2269</v>
          </cell>
        </row>
        <row r="272">
          <cell r="A272">
            <v>2270</v>
          </cell>
        </row>
        <row r="273">
          <cell r="A273">
            <v>2271</v>
          </cell>
        </row>
        <row r="274">
          <cell r="A274">
            <v>2272</v>
          </cell>
        </row>
        <row r="275">
          <cell r="A275">
            <v>2273</v>
          </cell>
        </row>
        <row r="276">
          <cell r="A276">
            <v>2274</v>
          </cell>
        </row>
        <row r="277">
          <cell r="A277">
            <v>2275</v>
          </cell>
        </row>
        <row r="278">
          <cell r="A278">
            <v>2276</v>
          </cell>
        </row>
        <row r="279">
          <cell r="A279">
            <v>2277</v>
          </cell>
        </row>
        <row r="280">
          <cell r="A280">
            <v>2278</v>
          </cell>
        </row>
        <row r="281">
          <cell r="A281">
            <v>2279</v>
          </cell>
        </row>
        <row r="282">
          <cell r="A282">
            <v>2280</v>
          </cell>
        </row>
        <row r="283">
          <cell r="A283">
            <v>2281</v>
          </cell>
        </row>
        <row r="284">
          <cell r="A284">
            <v>2282</v>
          </cell>
        </row>
        <row r="285">
          <cell r="A285">
            <v>2283</v>
          </cell>
        </row>
        <row r="286">
          <cell r="A286">
            <v>2284</v>
          </cell>
        </row>
        <row r="287">
          <cell r="A287">
            <v>2285</v>
          </cell>
        </row>
        <row r="288">
          <cell r="A288">
            <v>2286</v>
          </cell>
        </row>
        <row r="289">
          <cell r="A289">
            <v>2287</v>
          </cell>
        </row>
        <row r="290">
          <cell r="A290">
            <v>2288</v>
          </cell>
        </row>
        <row r="291">
          <cell r="A291">
            <v>2289</v>
          </cell>
        </row>
        <row r="292">
          <cell r="A292">
            <v>2290</v>
          </cell>
        </row>
        <row r="293">
          <cell r="A293">
            <v>2291</v>
          </cell>
        </row>
        <row r="294">
          <cell r="A294">
            <v>2292</v>
          </cell>
        </row>
        <row r="295">
          <cell r="A295">
            <v>2293</v>
          </cell>
        </row>
        <row r="296">
          <cell r="A296">
            <v>2294</v>
          </cell>
        </row>
        <row r="297">
          <cell r="A297">
            <v>2295</v>
          </cell>
        </row>
        <row r="298">
          <cell r="A298">
            <v>2296</v>
          </cell>
        </row>
        <row r="299">
          <cell r="A299">
            <v>2297</v>
          </cell>
        </row>
        <row r="300">
          <cell r="A300">
            <v>2298</v>
          </cell>
        </row>
        <row r="301">
          <cell r="A301">
            <v>2299</v>
          </cell>
        </row>
        <row r="302">
          <cell r="A302">
            <v>2300</v>
          </cell>
          <cell r="B302" t="str">
            <v>Material Crudo Río para trituración y clasificación Quebrada La Esmeralda</v>
          </cell>
          <cell r="C302" t="str">
            <v>m3</v>
          </cell>
          <cell r="D302">
            <v>18000</v>
          </cell>
        </row>
        <row r="303">
          <cell r="A303">
            <v>2301</v>
          </cell>
          <cell r="B303" t="str">
            <v>Material Crudo Río para trituración y clasificación Quebrada El Doncello</v>
          </cell>
          <cell r="C303" t="str">
            <v>m3</v>
          </cell>
          <cell r="D303">
            <v>20100</v>
          </cell>
        </row>
        <row r="304">
          <cell r="A304">
            <v>2302</v>
          </cell>
          <cell r="B304" t="str">
            <v>Material Crudo Río para trituración y clasificación Quebrada El Borugo</v>
          </cell>
          <cell r="C304" t="str">
            <v>m3</v>
          </cell>
          <cell r="D304">
            <v>21900</v>
          </cell>
        </row>
        <row r="305">
          <cell r="A305">
            <v>2303</v>
          </cell>
          <cell r="B305" t="str">
            <v>Material Crudo Río para trituración y clasificación Quebrada La Niña</v>
          </cell>
          <cell r="C305" t="str">
            <v>m3</v>
          </cell>
          <cell r="D305">
            <v>21400</v>
          </cell>
        </row>
        <row r="306">
          <cell r="A306">
            <v>2304</v>
          </cell>
          <cell r="B306" t="str">
            <v>Material Crudo Río para trituración y clasificación Quebrada La Granada</v>
          </cell>
          <cell r="C306" t="str">
            <v>m3</v>
          </cell>
          <cell r="D306">
            <v>19400</v>
          </cell>
        </row>
        <row r="307">
          <cell r="A307">
            <v>2305</v>
          </cell>
          <cell r="B307" t="str">
            <v>Material Crudo Río para trituración y clasificación Quebrada El Quebradón</v>
          </cell>
          <cell r="C307" t="str">
            <v>m3</v>
          </cell>
          <cell r="D307">
            <v>20600</v>
          </cell>
        </row>
        <row r="308">
          <cell r="A308">
            <v>2306</v>
          </cell>
        </row>
        <row r="309">
          <cell r="A309">
            <v>2307</v>
          </cell>
        </row>
        <row r="310">
          <cell r="A310">
            <v>2308</v>
          </cell>
        </row>
        <row r="311">
          <cell r="A311">
            <v>2309</v>
          </cell>
        </row>
        <row r="312">
          <cell r="A312">
            <v>2310</v>
          </cell>
        </row>
        <row r="313">
          <cell r="A313">
            <v>2311</v>
          </cell>
        </row>
        <row r="314">
          <cell r="A314">
            <v>2312</v>
          </cell>
        </row>
        <row r="315">
          <cell r="A315">
            <v>2313</v>
          </cell>
        </row>
        <row r="316">
          <cell r="A316">
            <v>2314</v>
          </cell>
        </row>
        <row r="317">
          <cell r="A317">
            <v>2315</v>
          </cell>
        </row>
        <row r="318">
          <cell r="A318">
            <v>2316</v>
          </cell>
        </row>
        <row r="319">
          <cell r="A319">
            <v>2317</v>
          </cell>
        </row>
        <row r="320">
          <cell r="A320">
            <v>2318</v>
          </cell>
        </row>
        <row r="321">
          <cell r="A321">
            <v>2319</v>
          </cell>
        </row>
        <row r="322">
          <cell r="A322">
            <v>2320</v>
          </cell>
          <cell r="B322" t="str">
            <v>Sub base Granular Cantera Pavas</v>
          </cell>
          <cell r="C322" t="str">
            <v>m3</v>
          </cell>
          <cell r="D322">
            <v>45130</v>
          </cell>
        </row>
        <row r="323">
          <cell r="A323">
            <v>2321</v>
          </cell>
          <cell r="B323" t="str">
            <v>Sub base Granular (Triturada y clasificada) Fuente aluvial La Esmeralda</v>
          </cell>
          <cell r="C323" t="str">
            <v>m3</v>
          </cell>
          <cell r="D323">
            <v>38288</v>
          </cell>
        </row>
        <row r="324">
          <cell r="A324">
            <v>2322</v>
          </cell>
          <cell r="C324" t="str">
            <v>m3</v>
          </cell>
        </row>
        <row r="325">
          <cell r="A325">
            <v>2323</v>
          </cell>
          <cell r="C325" t="str">
            <v>m3</v>
          </cell>
        </row>
        <row r="326">
          <cell r="A326">
            <v>2324</v>
          </cell>
          <cell r="C326" t="str">
            <v>m3</v>
          </cell>
        </row>
        <row r="327">
          <cell r="A327">
            <v>2325</v>
          </cell>
          <cell r="C327" t="str">
            <v>m3</v>
          </cell>
        </row>
        <row r="328">
          <cell r="A328">
            <v>2326</v>
          </cell>
        </row>
        <row r="329">
          <cell r="A329">
            <v>2327</v>
          </cell>
        </row>
        <row r="330">
          <cell r="A330">
            <v>2328</v>
          </cell>
        </row>
        <row r="331">
          <cell r="A331">
            <v>2329</v>
          </cell>
        </row>
        <row r="332">
          <cell r="A332">
            <v>2330</v>
          </cell>
          <cell r="B332" t="str">
            <v>Base Granular Cantera Pavas</v>
          </cell>
          <cell r="C332" t="str">
            <v>m3</v>
          </cell>
          <cell r="D332">
            <v>46508</v>
          </cell>
        </row>
        <row r="333">
          <cell r="A333">
            <v>2331</v>
          </cell>
          <cell r="B333" t="str">
            <v>Base Granular (Triturada y clasificada) Quebrada El Quebradón</v>
          </cell>
          <cell r="C333" t="str">
            <v>m3</v>
          </cell>
          <cell r="D333">
            <v>47201</v>
          </cell>
        </row>
        <row r="334">
          <cell r="A334">
            <v>2332</v>
          </cell>
        </row>
        <row r="335">
          <cell r="A335">
            <v>2333</v>
          </cell>
        </row>
        <row r="336">
          <cell r="A336">
            <v>2334</v>
          </cell>
        </row>
        <row r="337">
          <cell r="A337">
            <v>2335</v>
          </cell>
        </row>
        <row r="338">
          <cell r="A338">
            <v>2336</v>
          </cell>
        </row>
        <row r="339">
          <cell r="A339">
            <v>2337</v>
          </cell>
        </row>
        <row r="340">
          <cell r="A340">
            <v>2338</v>
          </cell>
        </row>
        <row r="341">
          <cell r="A341">
            <v>2339</v>
          </cell>
        </row>
        <row r="342">
          <cell r="A342">
            <v>2340</v>
          </cell>
        </row>
        <row r="343">
          <cell r="A343">
            <v>2341</v>
          </cell>
        </row>
        <row r="344">
          <cell r="A344">
            <v>2342</v>
          </cell>
        </row>
        <row r="345">
          <cell r="A345">
            <v>2343</v>
          </cell>
        </row>
        <row r="346">
          <cell r="A346">
            <v>2344</v>
          </cell>
        </row>
        <row r="347">
          <cell r="A347">
            <v>2345</v>
          </cell>
        </row>
        <row r="348">
          <cell r="A348">
            <v>2346</v>
          </cell>
        </row>
        <row r="349">
          <cell r="A349">
            <v>2347</v>
          </cell>
        </row>
        <row r="350">
          <cell r="A350">
            <v>2348</v>
          </cell>
        </row>
        <row r="351">
          <cell r="A351">
            <v>2349</v>
          </cell>
        </row>
        <row r="352">
          <cell r="A352">
            <v>2350</v>
          </cell>
        </row>
        <row r="353">
          <cell r="A353">
            <v>2351</v>
          </cell>
        </row>
        <row r="354">
          <cell r="A354">
            <v>2352</v>
          </cell>
        </row>
        <row r="355">
          <cell r="A355">
            <v>2353</v>
          </cell>
        </row>
        <row r="356">
          <cell r="A356">
            <v>2354</v>
          </cell>
        </row>
        <row r="357">
          <cell r="A357">
            <v>2355</v>
          </cell>
        </row>
        <row r="358">
          <cell r="A358">
            <v>2356</v>
          </cell>
        </row>
        <row r="359">
          <cell r="A359">
            <v>2357</v>
          </cell>
        </row>
        <row r="360">
          <cell r="A360">
            <v>2358</v>
          </cell>
        </row>
        <row r="361">
          <cell r="A361">
            <v>2359</v>
          </cell>
        </row>
        <row r="362">
          <cell r="A362">
            <v>2360</v>
          </cell>
        </row>
        <row r="363">
          <cell r="A363">
            <v>2361</v>
          </cell>
        </row>
        <row r="364">
          <cell r="A364">
            <v>2362</v>
          </cell>
        </row>
        <row r="365">
          <cell r="A365">
            <v>2363</v>
          </cell>
        </row>
        <row r="366">
          <cell r="A366">
            <v>2364</v>
          </cell>
        </row>
        <row r="367">
          <cell r="A367">
            <v>2365</v>
          </cell>
        </row>
        <row r="368">
          <cell r="A368">
            <v>2366</v>
          </cell>
        </row>
        <row r="369">
          <cell r="A369">
            <v>2367</v>
          </cell>
        </row>
        <row r="370">
          <cell r="A370">
            <v>2368</v>
          </cell>
        </row>
        <row r="371">
          <cell r="A371">
            <v>2369</v>
          </cell>
        </row>
        <row r="372">
          <cell r="A372">
            <v>2370</v>
          </cell>
        </row>
        <row r="373">
          <cell r="A373">
            <v>2371</v>
          </cell>
        </row>
        <row r="374">
          <cell r="A374">
            <v>2372</v>
          </cell>
        </row>
        <row r="375">
          <cell r="A375">
            <v>2373</v>
          </cell>
        </row>
        <row r="376">
          <cell r="A376">
            <v>2374</v>
          </cell>
        </row>
        <row r="377">
          <cell r="A377">
            <v>2375</v>
          </cell>
        </row>
        <row r="378">
          <cell r="A378">
            <v>2376</v>
          </cell>
        </row>
        <row r="379">
          <cell r="A379">
            <v>2377</v>
          </cell>
        </row>
        <row r="380">
          <cell r="A380">
            <v>2378</v>
          </cell>
        </row>
        <row r="381">
          <cell r="A381">
            <v>2379</v>
          </cell>
        </row>
        <row r="382">
          <cell r="A382">
            <v>2380</v>
          </cell>
        </row>
        <row r="383">
          <cell r="A383">
            <v>2381</v>
          </cell>
        </row>
        <row r="384">
          <cell r="A384">
            <v>2382</v>
          </cell>
        </row>
        <row r="385">
          <cell r="A385">
            <v>2383</v>
          </cell>
        </row>
        <row r="386">
          <cell r="A386">
            <v>2384</v>
          </cell>
        </row>
        <row r="387">
          <cell r="A387">
            <v>2385</v>
          </cell>
        </row>
        <row r="388">
          <cell r="A388">
            <v>2386</v>
          </cell>
        </row>
        <row r="389">
          <cell r="A389">
            <v>2387</v>
          </cell>
        </row>
        <row r="390">
          <cell r="A390">
            <v>2388</v>
          </cell>
        </row>
        <row r="391">
          <cell r="A391">
            <v>2389</v>
          </cell>
        </row>
        <row r="392">
          <cell r="A392">
            <v>2390</v>
          </cell>
        </row>
        <row r="393">
          <cell r="A393">
            <v>2391</v>
          </cell>
        </row>
        <row r="394">
          <cell r="A394">
            <v>2392</v>
          </cell>
        </row>
        <row r="395">
          <cell r="A395">
            <v>2393</v>
          </cell>
        </row>
        <row r="396">
          <cell r="A396">
            <v>2394</v>
          </cell>
        </row>
        <row r="397">
          <cell r="A397">
            <v>2395</v>
          </cell>
        </row>
        <row r="398">
          <cell r="A398">
            <v>2396</v>
          </cell>
        </row>
        <row r="399">
          <cell r="A399">
            <v>2397</v>
          </cell>
        </row>
        <row r="400">
          <cell r="A400">
            <v>2398</v>
          </cell>
        </row>
        <row r="401">
          <cell r="A401">
            <v>2399</v>
          </cell>
        </row>
        <row r="402">
          <cell r="A402">
            <v>2400</v>
          </cell>
        </row>
        <row r="403">
          <cell r="A403">
            <v>2401</v>
          </cell>
        </row>
        <row r="404">
          <cell r="A404">
            <v>2402</v>
          </cell>
        </row>
        <row r="405">
          <cell r="A405">
            <v>2403</v>
          </cell>
        </row>
        <row r="406">
          <cell r="A406">
            <v>2404</v>
          </cell>
        </row>
        <row r="407">
          <cell r="A407">
            <v>2405</v>
          </cell>
        </row>
        <row r="408">
          <cell r="A408">
            <v>2406</v>
          </cell>
        </row>
        <row r="409">
          <cell r="A409">
            <v>2407</v>
          </cell>
        </row>
        <row r="410">
          <cell r="A410">
            <v>2408</v>
          </cell>
        </row>
        <row r="411">
          <cell r="A411">
            <v>2409</v>
          </cell>
        </row>
        <row r="412">
          <cell r="A412">
            <v>2410</v>
          </cell>
        </row>
        <row r="413">
          <cell r="A413">
            <v>2411</v>
          </cell>
        </row>
        <row r="414">
          <cell r="A414">
            <v>2412</v>
          </cell>
        </row>
        <row r="415">
          <cell r="A415">
            <v>2413</v>
          </cell>
        </row>
        <row r="416">
          <cell r="A416">
            <v>2414</v>
          </cell>
        </row>
        <row r="417">
          <cell r="A417">
            <v>2415</v>
          </cell>
        </row>
        <row r="418">
          <cell r="A418">
            <v>2416</v>
          </cell>
        </row>
        <row r="419">
          <cell r="A419">
            <v>2417</v>
          </cell>
        </row>
        <row r="420">
          <cell r="A420">
            <v>2418</v>
          </cell>
        </row>
        <row r="421">
          <cell r="A421">
            <v>2419</v>
          </cell>
        </row>
        <row r="422">
          <cell r="A422">
            <v>2420</v>
          </cell>
        </row>
        <row r="423">
          <cell r="A423">
            <v>2421</v>
          </cell>
        </row>
        <row r="424">
          <cell r="A424">
            <v>2422</v>
          </cell>
        </row>
        <row r="425">
          <cell r="A425">
            <v>2423</v>
          </cell>
        </row>
        <row r="426">
          <cell r="A426">
            <v>2424</v>
          </cell>
        </row>
        <row r="427">
          <cell r="A427">
            <v>2425</v>
          </cell>
        </row>
        <row r="428">
          <cell r="A428">
            <v>2426</v>
          </cell>
        </row>
        <row r="429">
          <cell r="A429">
            <v>2427</v>
          </cell>
        </row>
        <row r="430">
          <cell r="A430">
            <v>2428</v>
          </cell>
        </row>
        <row r="431">
          <cell r="A431">
            <v>2429</v>
          </cell>
        </row>
        <row r="432">
          <cell r="A432">
            <v>2430</v>
          </cell>
        </row>
        <row r="433">
          <cell r="A433">
            <v>2431</v>
          </cell>
        </row>
        <row r="434">
          <cell r="A434">
            <v>2432</v>
          </cell>
        </row>
        <row r="435">
          <cell r="A435">
            <v>2433</v>
          </cell>
        </row>
        <row r="436">
          <cell r="A436">
            <v>2434</v>
          </cell>
        </row>
        <row r="437">
          <cell r="A437">
            <v>2435</v>
          </cell>
        </row>
        <row r="438">
          <cell r="A438">
            <v>2436</v>
          </cell>
        </row>
        <row r="439">
          <cell r="A439">
            <v>2437</v>
          </cell>
        </row>
        <row r="440">
          <cell r="A440">
            <v>2438</v>
          </cell>
        </row>
        <row r="441">
          <cell r="A441">
            <v>2439</v>
          </cell>
        </row>
        <row r="442">
          <cell r="A442">
            <v>2440</v>
          </cell>
        </row>
        <row r="443">
          <cell r="A443">
            <v>2441</v>
          </cell>
        </row>
        <row r="444">
          <cell r="A444">
            <v>2442</v>
          </cell>
        </row>
        <row r="445">
          <cell r="A445">
            <v>2443</v>
          </cell>
        </row>
        <row r="446">
          <cell r="A446">
            <v>2444</v>
          </cell>
        </row>
        <row r="447">
          <cell r="A447">
            <v>2445</v>
          </cell>
        </row>
        <row r="448">
          <cell r="A448">
            <v>2446</v>
          </cell>
        </row>
        <row r="449">
          <cell r="A449">
            <v>2447</v>
          </cell>
        </row>
        <row r="450">
          <cell r="A450">
            <v>2448</v>
          </cell>
        </row>
        <row r="451">
          <cell r="A451">
            <v>2449</v>
          </cell>
        </row>
        <row r="452">
          <cell r="A452">
            <v>2450</v>
          </cell>
          <cell r="B452" t="str">
            <v>Material Granular para concreto Asfáltico Triturado y Clasificado Fuente aluvial La Granada</v>
          </cell>
          <cell r="C452" t="str">
            <v>m3</v>
          </cell>
          <cell r="D452">
            <v>47018</v>
          </cell>
        </row>
        <row r="453">
          <cell r="A453">
            <v>2451</v>
          </cell>
          <cell r="B453" t="str">
            <v>Material Granular para concreto Asfáltico Triturado y Clasificado Fuente aluvial La Niña</v>
          </cell>
          <cell r="C453" t="str">
            <v>m3</v>
          </cell>
          <cell r="D453">
            <v>49218</v>
          </cell>
        </row>
        <row r="454">
          <cell r="A454">
            <v>2452</v>
          </cell>
          <cell r="B454" t="str">
            <v>ACPM</v>
          </cell>
          <cell r="C454" t="str">
            <v>Galón</v>
          </cell>
          <cell r="D454">
            <v>8360</v>
          </cell>
        </row>
        <row r="455">
          <cell r="A455">
            <v>2453</v>
          </cell>
          <cell r="B455" t="str">
            <v>Aceite Reciclado</v>
          </cell>
          <cell r="C455" t="str">
            <v>Galón</v>
          </cell>
          <cell r="D455">
            <v>4500</v>
          </cell>
        </row>
        <row r="456">
          <cell r="A456">
            <v>2454</v>
          </cell>
        </row>
        <row r="457">
          <cell r="A457">
            <v>2455</v>
          </cell>
        </row>
        <row r="458">
          <cell r="A458">
            <v>2456</v>
          </cell>
        </row>
        <row r="459">
          <cell r="A459">
            <v>2457</v>
          </cell>
        </row>
        <row r="460">
          <cell r="A460">
            <v>2458</v>
          </cell>
        </row>
        <row r="461">
          <cell r="A461">
            <v>2459</v>
          </cell>
        </row>
        <row r="462">
          <cell r="A462">
            <v>2460</v>
          </cell>
        </row>
        <row r="463">
          <cell r="A463">
            <v>2461</v>
          </cell>
        </row>
        <row r="464">
          <cell r="A464">
            <v>2462</v>
          </cell>
        </row>
        <row r="465">
          <cell r="A465">
            <v>2463</v>
          </cell>
        </row>
        <row r="466">
          <cell r="A466">
            <v>2464</v>
          </cell>
        </row>
        <row r="467">
          <cell r="A467">
            <v>2465</v>
          </cell>
        </row>
        <row r="468">
          <cell r="A468">
            <v>2466</v>
          </cell>
        </row>
        <row r="469">
          <cell r="A469">
            <v>2467</v>
          </cell>
        </row>
        <row r="470">
          <cell r="A470">
            <v>2468</v>
          </cell>
        </row>
        <row r="471">
          <cell r="A471">
            <v>2469</v>
          </cell>
        </row>
        <row r="472">
          <cell r="A472">
            <v>2470</v>
          </cell>
        </row>
        <row r="473">
          <cell r="A473">
            <v>2471</v>
          </cell>
        </row>
        <row r="474">
          <cell r="A474">
            <v>2472</v>
          </cell>
        </row>
        <row r="475">
          <cell r="A475">
            <v>2473</v>
          </cell>
        </row>
        <row r="476">
          <cell r="A476">
            <v>2474</v>
          </cell>
        </row>
        <row r="477">
          <cell r="A477">
            <v>2475</v>
          </cell>
        </row>
        <row r="478">
          <cell r="A478">
            <v>2476</v>
          </cell>
        </row>
        <row r="479">
          <cell r="A479">
            <v>2477</v>
          </cell>
        </row>
        <row r="480">
          <cell r="A480">
            <v>2478</v>
          </cell>
        </row>
        <row r="481">
          <cell r="A481">
            <v>2479</v>
          </cell>
        </row>
        <row r="482">
          <cell r="A482">
            <v>2480</v>
          </cell>
        </row>
        <row r="483">
          <cell r="A483">
            <v>2481</v>
          </cell>
        </row>
        <row r="484">
          <cell r="A484">
            <v>2482</v>
          </cell>
        </row>
        <row r="485">
          <cell r="A485">
            <v>2483</v>
          </cell>
        </row>
        <row r="486">
          <cell r="A486">
            <v>2484</v>
          </cell>
        </row>
        <row r="487">
          <cell r="A487">
            <v>2485</v>
          </cell>
        </row>
        <row r="488">
          <cell r="A488">
            <v>2486</v>
          </cell>
        </row>
        <row r="489">
          <cell r="A489">
            <v>2487</v>
          </cell>
        </row>
        <row r="490">
          <cell r="A490">
            <v>2488</v>
          </cell>
        </row>
        <row r="491">
          <cell r="A491">
            <v>2489</v>
          </cell>
        </row>
        <row r="492">
          <cell r="A492">
            <v>2490</v>
          </cell>
        </row>
        <row r="493">
          <cell r="A493">
            <v>2491</v>
          </cell>
        </row>
        <row r="494">
          <cell r="A494">
            <v>2492</v>
          </cell>
        </row>
        <row r="495">
          <cell r="A495">
            <v>2493</v>
          </cell>
        </row>
        <row r="496">
          <cell r="A496">
            <v>2494</v>
          </cell>
        </row>
        <row r="497">
          <cell r="A497">
            <v>2495</v>
          </cell>
        </row>
        <row r="498">
          <cell r="A498">
            <v>2496</v>
          </cell>
        </row>
        <row r="499">
          <cell r="A499">
            <v>2497</v>
          </cell>
        </row>
        <row r="500">
          <cell r="A500">
            <v>2498</v>
          </cell>
        </row>
        <row r="501">
          <cell r="A501">
            <v>2499</v>
          </cell>
        </row>
        <row r="502">
          <cell r="A502">
            <v>2500</v>
          </cell>
        </row>
        <row r="503">
          <cell r="A503">
            <v>2501</v>
          </cell>
        </row>
        <row r="504">
          <cell r="A504">
            <v>2502</v>
          </cell>
        </row>
        <row r="505">
          <cell r="A505">
            <v>2503</v>
          </cell>
        </row>
        <row r="506">
          <cell r="A506">
            <v>2504</v>
          </cell>
        </row>
        <row r="507">
          <cell r="A507">
            <v>2505</v>
          </cell>
        </row>
        <row r="508">
          <cell r="A508">
            <v>2506</v>
          </cell>
        </row>
        <row r="509">
          <cell r="A509">
            <v>2507</v>
          </cell>
        </row>
        <row r="510">
          <cell r="A510">
            <v>2508</v>
          </cell>
        </row>
        <row r="511">
          <cell r="A511">
            <v>2509</v>
          </cell>
        </row>
        <row r="512">
          <cell r="A512">
            <v>2510</v>
          </cell>
        </row>
        <row r="513">
          <cell r="A513">
            <v>2511</v>
          </cell>
        </row>
        <row r="514">
          <cell r="A514">
            <v>2512</v>
          </cell>
        </row>
        <row r="515">
          <cell r="A515">
            <v>2513</v>
          </cell>
        </row>
        <row r="516">
          <cell r="A516">
            <v>2514</v>
          </cell>
        </row>
        <row r="517">
          <cell r="A517">
            <v>2515</v>
          </cell>
        </row>
        <row r="518">
          <cell r="A518">
            <v>2516</v>
          </cell>
        </row>
        <row r="519">
          <cell r="A519">
            <v>2517</v>
          </cell>
        </row>
        <row r="520">
          <cell r="A520">
            <v>2518</v>
          </cell>
        </row>
        <row r="521">
          <cell r="A521">
            <v>2519</v>
          </cell>
        </row>
        <row r="522">
          <cell r="A522">
            <v>2520</v>
          </cell>
        </row>
        <row r="523">
          <cell r="A523">
            <v>2521</v>
          </cell>
        </row>
        <row r="524">
          <cell r="A524">
            <v>2522</v>
          </cell>
        </row>
        <row r="525">
          <cell r="A525">
            <v>2523</v>
          </cell>
        </row>
        <row r="526">
          <cell r="A526">
            <v>2524</v>
          </cell>
        </row>
        <row r="527">
          <cell r="A527">
            <v>2525</v>
          </cell>
        </row>
        <row r="528">
          <cell r="A528">
            <v>2526</v>
          </cell>
        </row>
        <row r="529">
          <cell r="A529">
            <v>2527</v>
          </cell>
        </row>
        <row r="530">
          <cell r="A530">
            <v>2528</v>
          </cell>
        </row>
        <row r="531">
          <cell r="A531">
            <v>2529</v>
          </cell>
        </row>
        <row r="532">
          <cell r="A532">
            <v>2530</v>
          </cell>
        </row>
        <row r="533">
          <cell r="A533">
            <v>2531</v>
          </cell>
        </row>
        <row r="534">
          <cell r="A534">
            <v>2532</v>
          </cell>
        </row>
        <row r="535">
          <cell r="A535">
            <v>2533</v>
          </cell>
        </row>
        <row r="536">
          <cell r="A536">
            <v>2534</v>
          </cell>
        </row>
        <row r="537">
          <cell r="A537">
            <v>2535</v>
          </cell>
        </row>
        <row r="538">
          <cell r="A538">
            <v>2536</v>
          </cell>
        </row>
        <row r="539">
          <cell r="A539">
            <v>2537</v>
          </cell>
        </row>
        <row r="540">
          <cell r="A540">
            <v>2538</v>
          </cell>
        </row>
        <row r="541">
          <cell r="A541">
            <v>2539</v>
          </cell>
        </row>
        <row r="542">
          <cell r="A542">
            <v>2540</v>
          </cell>
        </row>
        <row r="543">
          <cell r="A543">
            <v>2541</v>
          </cell>
        </row>
        <row r="544">
          <cell r="A544">
            <v>2542</v>
          </cell>
        </row>
        <row r="545">
          <cell r="A545">
            <v>2543</v>
          </cell>
        </row>
        <row r="546">
          <cell r="A546">
            <v>2544</v>
          </cell>
        </row>
        <row r="547">
          <cell r="A547">
            <v>2545</v>
          </cell>
        </row>
        <row r="548">
          <cell r="A548">
            <v>2546</v>
          </cell>
        </row>
        <row r="549">
          <cell r="A549">
            <v>2547</v>
          </cell>
        </row>
        <row r="550">
          <cell r="A550">
            <v>2548</v>
          </cell>
        </row>
        <row r="551">
          <cell r="A551">
            <v>2549</v>
          </cell>
        </row>
        <row r="552">
          <cell r="A552">
            <v>2550</v>
          </cell>
        </row>
        <row r="553">
          <cell r="A553">
            <v>2551</v>
          </cell>
        </row>
        <row r="554">
          <cell r="A554">
            <v>2552</v>
          </cell>
        </row>
        <row r="555">
          <cell r="A555">
            <v>2553</v>
          </cell>
        </row>
        <row r="556">
          <cell r="A556">
            <v>2554</v>
          </cell>
        </row>
        <row r="557">
          <cell r="A557">
            <v>2555</v>
          </cell>
        </row>
        <row r="558">
          <cell r="A558">
            <v>2556</v>
          </cell>
        </row>
        <row r="559">
          <cell r="A559">
            <v>2557</v>
          </cell>
        </row>
        <row r="560">
          <cell r="A560">
            <v>2558</v>
          </cell>
        </row>
        <row r="561">
          <cell r="A561">
            <v>2559</v>
          </cell>
        </row>
        <row r="562">
          <cell r="A562">
            <v>2560</v>
          </cell>
        </row>
        <row r="563">
          <cell r="A563">
            <v>2561</v>
          </cell>
        </row>
        <row r="564">
          <cell r="A564">
            <v>2562</v>
          </cell>
        </row>
        <row r="565">
          <cell r="A565">
            <v>2563</v>
          </cell>
        </row>
        <row r="566">
          <cell r="A566">
            <v>2564</v>
          </cell>
        </row>
        <row r="567">
          <cell r="A567">
            <v>2565</v>
          </cell>
        </row>
        <row r="568">
          <cell r="A568">
            <v>2566</v>
          </cell>
        </row>
        <row r="569">
          <cell r="A569">
            <v>2567</v>
          </cell>
        </row>
        <row r="570">
          <cell r="A570">
            <v>2568</v>
          </cell>
        </row>
        <row r="571">
          <cell r="A571">
            <v>2569</v>
          </cell>
        </row>
        <row r="572">
          <cell r="A572">
            <v>2570</v>
          </cell>
        </row>
        <row r="573">
          <cell r="A573">
            <v>2571</v>
          </cell>
        </row>
        <row r="574">
          <cell r="A574">
            <v>2572</v>
          </cell>
        </row>
        <row r="575">
          <cell r="A575">
            <v>2573</v>
          </cell>
        </row>
        <row r="576">
          <cell r="A576">
            <v>2574</v>
          </cell>
        </row>
        <row r="577">
          <cell r="A577">
            <v>2575</v>
          </cell>
        </row>
        <row r="578">
          <cell r="A578">
            <v>2576</v>
          </cell>
        </row>
        <row r="579">
          <cell r="A579">
            <v>2577</v>
          </cell>
        </row>
        <row r="580">
          <cell r="A580">
            <v>2578</v>
          </cell>
        </row>
        <row r="581">
          <cell r="A581">
            <v>2579</v>
          </cell>
        </row>
        <row r="582">
          <cell r="A582">
            <v>2580</v>
          </cell>
        </row>
        <row r="583">
          <cell r="A583">
            <v>2581</v>
          </cell>
        </row>
        <row r="584">
          <cell r="A584">
            <v>2582</v>
          </cell>
        </row>
        <row r="585">
          <cell r="A585">
            <v>2583</v>
          </cell>
        </row>
        <row r="586">
          <cell r="A586">
            <v>2584</v>
          </cell>
        </row>
        <row r="587">
          <cell r="A587">
            <v>2585</v>
          </cell>
        </row>
        <row r="588">
          <cell r="A588">
            <v>2586</v>
          </cell>
        </row>
        <row r="589">
          <cell r="A589">
            <v>2587</v>
          </cell>
        </row>
        <row r="590">
          <cell r="A590">
            <v>2588</v>
          </cell>
        </row>
        <row r="591">
          <cell r="A591">
            <v>2589</v>
          </cell>
        </row>
        <row r="592">
          <cell r="A592">
            <v>2590</v>
          </cell>
        </row>
        <row r="593">
          <cell r="A593">
            <v>2591</v>
          </cell>
        </row>
        <row r="594">
          <cell r="A594">
            <v>2592</v>
          </cell>
        </row>
        <row r="595">
          <cell r="A595">
            <v>2593</v>
          </cell>
        </row>
        <row r="596">
          <cell r="A596">
            <v>2594</v>
          </cell>
        </row>
        <row r="597">
          <cell r="A597">
            <v>2595</v>
          </cell>
        </row>
        <row r="598">
          <cell r="A598">
            <v>2596</v>
          </cell>
        </row>
        <row r="599">
          <cell r="A599">
            <v>2597</v>
          </cell>
        </row>
        <row r="600">
          <cell r="A600">
            <v>2598</v>
          </cell>
        </row>
        <row r="601">
          <cell r="A601">
            <v>2599</v>
          </cell>
        </row>
        <row r="602">
          <cell r="A602">
            <v>2600</v>
          </cell>
        </row>
        <row r="603">
          <cell r="A603">
            <v>2601</v>
          </cell>
        </row>
        <row r="604">
          <cell r="A604">
            <v>2602</v>
          </cell>
        </row>
        <row r="605">
          <cell r="A605">
            <v>2603</v>
          </cell>
        </row>
        <row r="606">
          <cell r="A606">
            <v>2604</v>
          </cell>
        </row>
        <row r="607">
          <cell r="A607">
            <v>2605</v>
          </cell>
        </row>
        <row r="608">
          <cell r="A608">
            <v>2606</v>
          </cell>
        </row>
        <row r="609">
          <cell r="A609">
            <v>2607</v>
          </cell>
        </row>
        <row r="610">
          <cell r="A610">
            <v>2608</v>
          </cell>
        </row>
        <row r="611">
          <cell r="A611">
            <v>2609</v>
          </cell>
        </row>
        <row r="612">
          <cell r="A612">
            <v>2610</v>
          </cell>
          <cell r="B612" t="str">
            <v>Material Granular Triturado y Clasificado Fuente aluvial El Quebradón</v>
          </cell>
          <cell r="C612" t="str">
            <v>m3</v>
          </cell>
          <cell r="D612">
            <v>48338</v>
          </cell>
        </row>
        <row r="613">
          <cell r="A613">
            <v>2611</v>
          </cell>
          <cell r="B613" t="str">
            <v>Material Granular Triturado y Clasificado Fuente aluvial El Doncello</v>
          </cell>
          <cell r="C613" t="str">
            <v>m3</v>
          </cell>
          <cell r="D613">
            <v>47788</v>
          </cell>
        </row>
        <row r="614">
          <cell r="A614">
            <v>2612</v>
          </cell>
        </row>
        <row r="615">
          <cell r="A615">
            <v>2613</v>
          </cell>
        </row>
        <row r="616">
          <cell r="A616">
            <v>2614</v>
          </cell>
        </row>
        <row r="617">
          <cell r="A617">
            <v>2615</v>
          </cell>
        </row>
        <row r="618">
          <cell r="A618">
            <v>2616</v>
          </cell>
        </row>
        <row r="619">
          <cell r="A619">
            <v>2617</v>
          </cell>
        </row>
        <row r="620">
          <cell r="A620">
            <v>2618</v>
          </cell>
        </row>
        <row r="621">
          <cell r="A621">
            <v>2619</v>
          </cell>
        </row>
        <row r="622">
          <cell r="A622">
            <v>2620</v>
          </cell>
        </row>
        <row r="623">
          <cell r="A623">
            <v>2621</v>
          </cell>
        </row>
        <row r="624">
          <cell r="A624">
            <v>2622</v>
          </cell>
        </row>
        <row r="625">
          <cell r="A625">
            <v>2623</v>
          </cell>
        </row>
        <row r="626">
          <cell r="A626">
            <v>2624</v>
          </cell>
        </row>
        <row r="627">
          <cell r="A627">
            <v>2625</v>
          </cell>
        </row>
        <row r="628">
          <cell r="A628">
            <v>2626</v>
          </cell>
        </row>
        <row r="629">
          <cell r="A629">
            <v>2627</v>
          </cell>
        </row>
        <row r="630">
          <cell r="A630">
            <v>2628</v>
          </cell>
        </row>
        <row r="631">
          <cell r="A631">
            <v>2629</v>
          </cell>
        </row>
        <row r="632">
          <cell r="A632">
            <v>2630</v>
          </cell>
          <cell r="B632" t="str">
            <v>Material Granular para concreto hidráulico Triturado y Clasificado Fuente aluvial El Doncello</v>
          </cell>
          <cell r="C632" t="str">
            <v>m3</v>
          </cell>
          <cell r="D632">
            <v>47788</v>
          </cell>
        </row>
        <row r="633">
          <cell r="A633">
            <v>2631</v>
          </cell>
        </row>
        <row r="634">
          <cell r="A634">
            <v>2632</v>
          </cell>
        </row>
        <row r="635">
          <cell r="A635">
            <v>2633</v>
          </cell>
        </row>
        <row r="636">
          <cell r="A636">
            <v>2634</v>
          </cell>
        </row>
        <row r="637">
          <cell r="A637">
            <v>2635</v>
          </cell>
        </row>
        <row r="638">
          <cell r="A638">
            <v>2636</v>
          </cell>
        </row>
        <row r="639">
          <cell r="A639">
            <v>2637</v>
          </cell>
        </row>
        <row r="640">
          <cell r="A640">
            <v>2638</v>
          </cell>
        </row>
        <row r="641">
          <cell r="A641">
            <v>2639</v>
          </cell>
        </row>
        <row r="642">
          <cell r="A642">
            <v>2640</v>
          </cell>
        </row>
        <row r="643">
          <cell r="A643">
            <v>2641</v>
          </cell>
        </row>
        <row r="644">
          <cell r="A644">
            <v>2642</v>
          </cell>
        </row>
        <row r="645">
          <cell r="A645">
            <v>2643</v>
          </cell>
        </row>
        <row r="646">
          <cell r="A646">
            <v>2644</v>
          </cell>
        </row>
        <row r="647">
          <cell r="A647">
            <v>2645</v>
          </cell>
        </row>
        <row r="648">
          <cell r="A648">
            <v>2646</v>
          </cell>
        </row>
        <row r="649">
          <cell r="A649">
            <v>2647</v>
          </cell>
        </row>
        <row r="650">
          <cell r="A650">
            <v>2648</v>
          </cell>
        </row>
        <row r="651">
          <cell r="A651">
            <v>2649</v>
          </cell>
        </row>
        <row r="652">
          <cell r="A652">
            <v>2650</v>
          </cell>
        </row>
        <row r="653">
          <cell r="A653">
            <v>2651</v>
          </cell>
        </row>
        <row r="654">
          <cell r="A654">
            <v>2652</v>
          </cell>
        </row>
        <row r="655">
          <cell r="A655">
            <v>2653</v>
          </cell>
        </row>
        <row r="656">
          <cell r="A656">
            <v>2654</v>
          </cell>
        </row>
        <row r="657">
          <cell r="A657">
            <v>2655</v>
          </cell>
        </row>
        <row r="658">
          <cell r="A658">
            <v>2656</v>
          </cell>
        </row>
        <row r="659">
          <cell r="A659">
            <v>2657</v>
          </cell>
        </row>
        <row r="660">
          <cell r="A660">
            <v>2658</v>
          </cell>
        </row>
        <row r="661">
          <cell r="A661">
            <v>2659</v>
          </cell>
        </row>
        <row r="662">
          <cell r="A662">
            <v>2660</v>
          </cell>
        </row>
        <row r="663">
          <cell r="A663">
            <v>2661</v>
          </cell>
        </row>
        <row r="664">
          <cell r="A664">
            <v>2662</v>
          </cell>
        </row>
        <row r="665">
          <cell r="A665">
            <v>2663</v>
          </cell>
        </row>
        <row r="666">
          <cell r="A666">
            <v>2664</v>
          </cell>
        </row>
        <row r="667">
          <cell r="A667">
            <v>2665</v>
          </cell>
        </row>
        <row r="668">
          <cell r="A668">
            <v>2666</v>
          </cell>
        </row>
        <row r="669">
          <cell r="A669">
            <v>2667</v>
          </cell>
        </row>
        <row r="670">
          <cell r="A670">
            <v>2668</v>
          </cell>
        </row>
        <row r="671">
          <cell r="A671">
            <v>2669</v>
          </cell>
        </row>
        <row r="672">
          <cell r="A672">
            <v>2670</v>
          </cell>
        </row>
        <row r="673">
          <cell r="A673">
            <v>2671</v>
          </cell>
        </row>
        <row r="674">
          <cell r="A674">
            <v>2672</v>
          </cell>
        </row>
        <row r="675">
          <cell r="A675">
            <v>2673</v>
          </cell>
          <cell r="B675" t="str">
            <v>Geodren Planar con tubería de drenaje DN 100 mm</v>
          </cell>
          <cell r="C675" t="str">
            <v>m2</v>
          </cell>
          <cell r="D675">
            <v>31785</v>
          </cell>
        </row>
        <row r="676">
          <cell r="A676">
            <v>2674</v>
          </cell>
          <cell r="B676" t="str">
            <v>Tubería perforada para drenaje con filtro DN 100 mm</v>
          </cell>
          <cell r="C676" t="str">
            <v>ml</v>
          </cell>
          <cell r="D676">
            <v>27500</v>
          </cell>
        </row>
        <row r="677">
          <cell r="A677">
            <v>2675</v>
          </cell>
          <cell r="B677" t="str">
            <v>Tapón para tubería de drenaje DN 100 mm</v>
          </cell>
          <cell r="C677" t="str">
            <v>u</v>
          </cell>
          <cell r="D677">
            <v>44306</v>
          </cell>
        </row>
        <row r="678">
          <cell r="A678">
            <v>2676</v>
          </cell>
          <cell r="B678" t="str">
            <v>Codo 45° para tubnería drenaje en PVC DN100 mm</v>
          </cell>
          <cell r="C678" t="str">
            <v>u</v>
          </cell>
          <cell r="D678">
            <v>80056</v>
          </cell>
        </row>
        <row r="679">
          <cell r="A679">
            <v>2677</v>
          </cell>
        </row>
        <row r="680">
          <cell r="A680">
            <v>2678</v>
          </cell>
        </row>
        <row r="681">
          <cell r="A681">
            <v>2679</v>
          </cell>
        </row>
        <row r="682">
          <cell r="A682">
            <v>2680</v>
          </cell>
        </row>
        <row r="683">
          <cell r="A683">
            <v>2681</v>
          </cell>
        </row>
        <row r="684">
          <cell r="A684">
            <v>2682</v>
          </cell>
        </row>
        <row r="685">
          <cell r="A685">
            <v>2683</v>
          </cell>
        </row>
        <row r="686">
          <cell r="A686">
            <v>2684</v>
          </cell>
        </row>
        <row r="687">
          <cell r="A687">
            <v>2685</v>
          </cell>
        </row>
        <row r="688">
          <cell r="A688">
            <v>2686</v>
          </cell>
        </row>
        <row r="689">
          <cell r="A689">
            <v>2687</v>
          </cell>
        </row>
        <row r="690">
          <cell r="A690">
            <v>2688</v>
          </cell>
        </row>
        <row r="691">
          <cell r="A691">
            <v>2689</v>
          </cell>
        </row>
        <row r="692">
          <cell r="A692">
            <v>2690</v>
          </cell>
        </row>
        <row r="693">
          <cell r="A693">
            <v>2691</v>
          </cell>
        </row>
        <row r="694">
          <cell r="A694">
            <v>2692</v>
          </cell>
        </row>
        <row r="695">
          <cell r="A695">
            <v>2693</v>
          </cell>
        </row>
        <row r="696">
          <cell r="A696">
            <v>2694</v>
          </cell>
        </row>
        <row r="697">
          <cell r="A697">
            <v>2695</v>
          </cell>
        </row>
        <row r="698">
          <cell r="A698">
            <v>2696</v>
          </cell>
        </row>
        <row r="699">
          <cell r="A699">
            <v>2697</v>
          </cell>
        </row>
        <row r="700">
          <cell r="A700">
            <v>2698</v>
          </cell>
        </row>
        <row r="701">
          <cell r="A701">
            <v>2699</v>
          </cell>
        </row>
        <row r="702">
          <cell r="A702">
            <v>2700</v>
          </cell>
        </row>
        <row r="703">
          <cell r="A703">
            <v>2701</v>
          </cell>
        </row>
        <row r="704">
          <cell r="A704">
            <v>2702</v>
          </cell>
        </row>
        <row r="705">
          <cell r="A705">
            <v>2703</v>
          </cell>
        </row>
        <row r="706">
          <cell r="A706">
            <v>2704</v>
          </cell>
        </row>
        <row r="707">
          <cell r="A707">
            <v>2705</v>
          </cell>
        </row>
        <row r="708">
          <cell r="A708">
            <v>2706</v>
          </cell>
        </row>
        <row r="709">
          <cell r="A709">
            <v>2707</v>
          </cell>
        </row>
        <row r="710">
          <cell r="A710">
            <v>2708</v>
          </cell>
        </row>
        <row r="711">
          <cell r="A711">
            <v>2709</v>
          </cell>
        </row>
        <row r="712">
          <cell r="A712">
            <v>2710</v>
          </cell>
        </row>
        <row r="713">
          <cell r="A713">
            <v>2711</v>
          </cell>
        </row>
        <row r="714">
          <cell r="A714">
            <v>2712</v>
          </cell>
        </row>
        <row r="715">
          <cell r="A715">
            <v>2713</v>
          </cell>
        </row>
        <row r="716">
          <cell r="A716">
            <v>2714</v>
          </cell>
        </row>
        <row r="717">
          <cell r="A717">
            <v>2715</v>
          </cell>
        </row>
        <row r="718">
          <cell r="A718">
            <v>2716</v>
          </cell>
        </row>
        <row r="719">
          <cell r="A719">
            <v>2717</v>
          </cell>
        </row>
        <row r="720">
          <cell r="A720">
            <v>2718</v>
          </cell>
        </row>
        <row r="721">
          <cell r="A721">
            <v>2719</v>
          </cell>
        </row>
        <row r="722">
          <cell r="A722">
            <v>2720</v>
          </cell>
        </row>
        <row r="723">
          <cell r="A723">
            <v>2721</v>
          </cell>
        </row>
        <row r="724">
          <cell r="A724">
            <v>2722</v>
          </cell>
        </row>
        <row r="725">
          <cell r="A725">
            <v>2723</v>
          </cell>
        </row>
        <row r="726">
          <cell r="A726">
            <v>2724</v>
          </cell>
        </row>
        <row r="727">
          <cell r="A727">
            <v>2725</v>
          </cell>
        </row>
        <row r="728">
          <cell r="A728">
            <v>2726</v>
          </cell>
        </row>
        <row r="729">
          <cell r="A729">
            <v>2727</v>
          </cell>
        </row>
        <row r="730">
          <cell r="A730">
            <v>2728</v>
          </cell>
        </row>
        <row r="731">
          <cell r="A731">
            <v>2729</v>
          </cell>
        </row>
        <row r="732">
          <cell r="A732">
            <v>2730</v>
          </cell>
        </row>
        <row r="733">
          <cell r="A733">
            <v>2731</v>
          </cell>
        </row>
        <row r="734">
          <cell r="A734">
            <v>2732</v>
          </cell>
        </row>
        <row r="735">
          <cell r="A735">
            <v>2733</v>
          </cell>
        </row>
        <row r="736">
          <cell r="A736">
            <v>2734</v>
          </cell>
        </row>
        <row r="737">
          <cell r="A737">
            <v>2735</v>
          </cell>
        </row>
        <row r="738">
          <cell r="A738">
            <v>2736</v>
          </cell>
        </row>
        <row r="739">
          <cell r="A739">
            <v>2737</v>
          </cell>
        </row>
        <row r="740">
          <cell r="A740">
            <v>2738</v>
          </cell>
        </row>
        <row r="741">
          <cell r="A741">
            <v>2739</v>
          </cell>
        </row>
        <row r="742">
          <cell r="A742">
            <v>2740</v>
          </cell>
        </row>
        <row r="743">
          <cell r="A743">
            <v>2741</v>
          </cell>
        </row>
        <row r="744">
          <cell r="A744">
            <v>2742</v>
          </cell>
        </row>
        <row r="745">
          <cell r="A745">
            <v>2743</v>
          </cell>
        </row>
        <row r="746">
          <cell r="A746">
            <v>2744</v>
          </cell>
        </row>
        <row r="747">
          <cell r="A747">
            <v>2745</v>
          </cell>
        </row>
        <row r="748">
          <cell r="A748">
            <v>2746</v>
          </cell>
        </row>
        <row r="749">
          <cell r="A749">
            <v>2747</v>
          </cell>
        </row>
        <row r="750">
          <cell r="A750">
            <v>2748</v>
          </cell>
        </row>
        <row r="751">
          <cell r="A751">
            <v>2749</v>
          </cell>
        </row>
        <row r="752">
          <cell r="A752">
            <v>2750</v>
          </cell>
        </row>
        <row r="753">
          <cell r="A753">
            <v>2751</v>
          </cell>
        </row>
        <row r="754">
          <cell r="A754">
            <v>2752</v>
          </cell>
        </row>
        <row r="755">
          <cell r="A755">
            <v>2753</v>
          </cell>
        </row>
        <row r="756">
          <cell r="A756">
            <v>2754</v>
          </cell>
        </row>
        <row r="757">
          <cell r="A757">
            <v>2755</v>
          </cell>
        </row>
        <row r="758">
          <cell r="A758">
            <v>2756</v>
          </cell>
        </row>
        <row r="759">
          <cell r="A759">
            <v>2757</v>
          </cell>
        </row>
        <row r="760">
          <cell r="A760">
            <v>2758</v>
          </cell>
        </row>
        <row r="761">
          <cell r="A761">
            <v>2759</v>
          </cell>
        </row>
        <row r="762">
          <cell r="A762">
            <v>2760</v>
          </cell>
        </row>
        <row r="763">
          <cell r="A763">
            <v>2761</v>
          </cell>
        </row>
        <row r="764">
          <cell r="A764">
            <v>2762</v>
          </cell>
        </row>
        <row r="765">
          <cell r="A765">
            <v>2763</v>
          </cell>
        </row>
        <row r="766">
          <cell r="A766">
            <v>2764</v>
          </cell>
        </row>
        <row r="767">
          <cell r="A767">
            <v>2765</v>
          </cell>
        </row>
        <row r="768">
          <cell r="A768">
            <v>2766</v>
          </cell>
        </row>
        <row r="769">
          <cell r="A769">
            <v>2767</v>
          </cell>
        </row>
        <row r="770">
          <cell r="A770">
            <v>2768</v>
          </cell>
        </row>
        <row r="771">
          <cell r="A771">
            <v>2769</v>
          </cell>
        </row>
        <row r="772">
          <cell r="A772">
            <v>2770</v>
          </cell>
        </row>
        <row r="773">
          <cell r="A773">
            <v>2771</v>
          </cell>
        </row>
        <row r="774">
          <cell r="A774">
            <v>2772</v>
          </cell>
        </row>
        <row r="775">
          <cell r="A775">
            <v>2773</v>
          </cell>
        </row>
        <row r="776">
          <cell r="A776">
            <v>2774</v>
          </cell>
        </row>
        <row r="777">
          <cell r="A777">
            <v>2775</v>
          </cell>
        </row>
        <row r="778">
          <cell r="A778">
            <v>2776</v>
          </cell>
        </row>
        <row r="779">
          <cell r="A779">
            <v>2777</v>
          </cell>
        </row>
        <row r="780">
          <cell r="A780">
            <v>2778</v>
          </cell>
        </row>
        <row r="781">
          <cell r="A781">
            <v>2779</v>
          </cell>
        </row>
        <row r="782">
          <cell r="A782">
            <v>2780</v>
          </cell>
        </row>
        <row r="783">
          <cell r="A783">
            <v>2781</v>
          </cell>
        </row>
        <row r="784">
          <cell r="A784">
            <v>2782</v>
          </cell>
        </row>
        <row r="785">
          <cell r="A785">
            <v>2783</v>
          </cell>
        </row>
        <row r="786">
          <cell r="A786">
            <v>2784</v>
          </cell>
        </row>
        <row r="787">
          <cell r="A787">
            <v>2785</v>
          </cell>
        </row>
        <row r="788">
          <cell r="A788">
            <v>2786</v>
          </cell>
        </row>
        <row r="789">
          <cell r="A789">
            <v>2787</v>
          </cell>
        </row>
        <row r="790">
          <cell r="A790">
            <v>2788</v>
          </cell>
        </row>
        <row r="791">
          <cell r="A791">
            <v>2789</v>
          </cell>
        </row>
        <row r="792">
          <cell r="A792">
            <v>2790</v>
          </cell>
        </row>
        <row r="793">
          <cell r="A793">
            <v>2791</v>
          </cell>
        </row>
        <row r="794">
          <cell r="A794">
            <v>2792</v>
          </cell>
        </row>
        <row r="795">
          <cell r="A795">
            <v>2793</v>
          </cell>
        </row>
        <row r="796">
          <cell r="A796">
            <v>2794</v>
          </cell>
        </row>
        <row r="797">
          <cell r="A797">
            <v>2795</v>
          </cell>
        </row>
        <row r="798">
          <cell r="A798">
            <v>2796</v>
          </cell>
        </row>
        <row r="799">
          <cell r="A799">
            <v>2797</v>
          </cell>
        </row>
        <row r="800">
          <cell r="A800">
            <v>2798</v>
          </cell>
        </row>
        <row r="801">
          <cell r="A801">
            <v>2799</v>
          </cell>
        </row>
        <row r="802">
          <cell r="A802">
            <v>2800</v>
          </cell>
        </row>
        <row r="803">
          <cell r="A803">
            <v>2801</v>
          </cell>
        </row>
        <row r="804">
          <cell r="A804">
            <v>2802</v>
          </cell>
        </row>
        <row r="805">
          <cell r="A805">
            <v>2803</v>
          </cell>
        </row>
        <row r="806">
          <cell r="A806">
            <v>2804</v>
          </cell>
        </row>
        <row r="807">
          <cell r="A807">
            <v>2805</v>
          </cell>
        </row>
        <row r="808">
          <cell r="A808">
            <v>2806</v>
          </cell>
        </row>
        <row r="809">
          <cell r="A809">
            <v>2807</v>
          </cell>
        </row>
        <row r="810">
          <cell r="A810">
            <v>2808</v>
          </cell>
        </row>
        <row r="811">
          <cell r="A811">
            <v>2809</v>
          </cell>
        </row>
        <row r="812">
          <cell r="A812">
            <v>2810</v>
          </cell>
        </row>
        <row r="813">
          <cell r="A813">
            <v>2811</v>
          </cell>
        </row>
        <row r="814">
          <cell r="A814">
            <v>2812</v>
          </cell>
        </row>
        <row r="815">
          <cell r="A815">
            <v>2813</v>
          </cell>
        </row>
        <row r="816">
          <cell r="A816">
            <v>2814</v>
          </cell>
        </row>
        <row r="817">
          <cell r="A817">
            <v>2815</v>
          </cell>
        </row>
        <row r="818">
          <cell r="A818">
            <v>2816</v>
          </cell>
        </row>
        <row r="819">
          <cell r="A819">
            <v>2817</v>
          </cell>
        </row>
        <row r="820">
          <cell r="A820">
            <v>2818</v>
          </cell>
        </row>
        <row r="821">
          <cell r="A821">
            <v>2819</v>
          </cell>
        </row>
        <row r="822">
          <cell r="A822">
            <v>2820</v>
          </cell>
        </row>
        <row r="823">
          <cell r="A823">
            <v>2821</v>
          </cell>
        </row>
        <row r="824">
          <cell r="A824">
            <v>2822</v>
          </cell>
        </row>
        <row r="825">
          <cell r="A825">
            <v>2823</v>
          </cell>
        </row>
        <row r="826">
          <cell r="A826">
            <v>2824</v>
          </cell>
        </row>
        <row r="827">
          <cell r="A827">
            <v>2825</v>
          </cell>
        </row>
        <row r="828">
          <cell r="A828">
            <v>2826</v>
          </cell>
        </row>
        <row r="829">
          <cell r="A829">
            <v>2827</v>
          </cell>
        </row>
        <row r="830">
          <cell r="A830">
            <v>2828</v>
          </cell>
        </row>
        <row r="831">
          <cell r="A831">
            <v>2829</v>
          </cell>
        </row>
        <row r="832">
          <cell r="A832">
            <v>2830</v>
          </cell>
        </row>
        <row r="833">
          <cell r="A833">
            <v>2831</v>
          </cell>
        </row>
        <row r="834">
          <cell r="A834">
            <v>2832</v>
          </cell>
        </row>
        <row r="835">
          <cell r="A835">
            <v>2833</v>
          </cell>
        </row>
        <row r="836">
          <cell r="A836">
            <v>2834</v>
          </cell>
        </row>
        <row r="837">
          <cell r="A837">
            <v>2835</v>
          </cell>
        </row>
        <row r="838">
          <cell r="A838">
            <v>2836</v>
          </cell>
        </row>
        <row r="839">
          <cell r="A839">
            <v>2837</v>
          </cell>
        </row>
        <row r="840">
          <cell r="A840">
            <v>2838</v>
          </cell>
        </row>
        <row r="841">
          <cell r="A841">
            <v>2839</v>
          </cell>
        </row>
        <row r="842">
          <cell r="A842">
            <v>2840</v>
          </cell>
        </row>
        <row r="843">
          <cell r="A843">
            <v>2841</v>
          </cell>
        </row>
        <row r="844">
          <cell r="A844">
            <v>2842</v>
          </cell>
        </row>
        <row r="845">
          <cell r="A845">
            <v>2843</v>
          </cell>
        </row>
        <row r="846">
          <cell r="A846">
            <v>2844</v>
          </cell>
        </row>
        <row r="847">
          <cell r="A847">
            <v>2845</v>
          </cell>
        </row>
        <row r="848">
          <cell r="A848">
            <v>2846</v>
          </cell>
        </row>
        <row r="849">
          <cell r="A849">
            <v>2847</v>
          </cell>
        </row>
        <row r="850">
          <cell r="A850">
            <v>2848</v>
          </cell>
        </row>
        <row r="851">
          <cell r="A851">
            <v>2849</v>
          </cell>
        </row>
        <row r="852">
          <cell r="A852">
            <v>2850</v>
          </cell>
        </row>
        <row r="853">
          <cell r="A853">
            <v>2851</v>
          </cell>
        </row>
        <row r="854">
          <cell r="A854">
            <v>2852</v>
          </cell>
        </row>
        <row r="855">
          <cell r="A855">
            <v>2853</v>
          </cell>
        </row>
        <row r="856">
          <cell r="A856">
            <v>2854</v>
          </cell>
        </row>
        <row r="857">
          <cell r="A857">
            <v>2855</v>
          </cell>
        </row>
        <row r="858">
          <cell r="A858">
            <v>2856</v>
          </cell>
        </row>
        <row r="859">
          <cell r="A859">
            <v>2857</v>
          </cell>
        </row>
        <row r="860">
          <cell r="A860">
            <v>2858</v>
          </cell>
        </row>
        <row r="861">
          <cell r="A861">
            <v>2859</v>
          </cell>
        </row>
        <row r="862">
          <cell r="A862">
            <v>2860</v>
          </cell>
        </row>
        <row r="863">
          <cell r="A863">
            <v>2861</v>
          </cell>
        </row>
        <row r="864">
          <cell r="A864">
            <v>2862</v>
          </cell>
        </row>
        <row r="865">
          <cell r="A865">
            <v>2863</v>
          </cell>
        </row>
        <row r="866">
          <cell r="A866">
            <v>2864</v>
          </cell>
        </row>
        <row r="867">
          <cell r="A867">
            <v>2865</v>
          </cell>
        </row>
        <row r="868">
          <cell r="A868">
            <v>2866</v>
          </cell>
        </row>
        <row r="869">
          <cell r="A869">
            <v>2867</v>
          </cell>
        </row>
        <row r="870">
          <cell r="A870">
            <v>2868</v>
          </cell>
        </row>
        <row r="871">
          <cell r="A871">
            <v>2869</v>
          </cell>
        </row>
        <row r="872">
          <cell r="A872">
            <v>2870</v>
          </cell>
        </row>
        <row r="873">
          <cell r="A873">
            <v>2871</v>
          </cell>
        </row>
        <row r="874">
          <cell r="A874">
            <v>2872</v>
          </cell>
        </row>
        <row r="875">
          <cell r="A875">
            <v>2873</v>
          </cell>
        </row>
        <row r="876">
          <cell r="A876">
            <v>2874</v>
          </cell>
        </row>
        <row r="877">
          <cell r="A877">
            <v>2875</v>
          </cell>
        </row>
        <row r="878">
          <cell r="A878">
            <v>2876</v>
          </cell>
        </row>
        <row r="879">
          <cell r="A879">
            <v>2877</v>
          </cell>
        </row>
        <row r="880">
          <cell r="A880">
            <v>2878</v>
          </cell>
        </row>
        <row r="881">
          <cell r="A881">
            <v>2879</v>
          </cell>
        </row>
        <row r="882">
          <cell r="A882">
            <v>2880</v>
          </cell>
        </row>
        <row r="883">
          <cell r="A883">
            <v>2881</v>
          </cell>
        </row>
        <row r="884">
          <cell r="A884">
            <v>2882</v>
          </cell>
        </row>
        <row r="885">
          <cell r="A885">
            <v>2883</v>
          </cell>
        </row>
        <row r="886">
          <cell r="A886">
            <v>2884</v>
          </cell>
        </row>
        <row r="887">
          <cell r="A887">
            <v>2885</v>
          </cell>
        </row>
        <row r="888">
          <cell r="A888">
            <v>2886</v>
          </cell>
        </row>
        <row r="889">
          <cell r="A889">
            <v>2887</v>
          </cell>
        </row>
        <row r="890">
          <cell r="A890">
            <v>2888</v>
          </cell>
        </row>
        <row r="891">
          <cell r="A891">
            <v>2889</v>
          </cell>
        </row>
        <row r="892">
          <cell r="A892">
            <v>2890</v>
          </cell>
        </row>
        <row r="893">
          <cell r="A893">
            <v>2891</v>
          </cell>
        </row>
        <row r="894">
          <cell r="A894">
            <v>2892</v>
          </cell>
        </row>
        <row r="895">
          <cell r="A895">
            <v>2893</v>
          </cell>
        </row>
        <row r="896">
          <cell r="A896">
            <v>2894</v>
          </cell>
        </row>
        <row r="897">
          <cell r="A897">
            <v>2895</v>
          </cell>
        </row>
        <row r="898">
          <cell r="A898">
            <v>2896</v>
          </cell>
        </row>
        <row r="899">
          <cell r="A899">
            <v>2897</v>
          </cell>
        </row>
        <row r="900">
          <cell r="A900">
            <v>2898</v>
          </cell>
        </row>
        <row r="901">
          <cell r="A901">
            <v>2899</v>
          </cell>
        </row>
        <row r="902">
          <cell r="A902">
            <v>2900</v>
          </cell>
        </row>
        <row r="903">
          <cell r="A903">
            <v>2901</v>
          </cell>
        </row>
        <row r="904">
          <cell r="A904">
            <v>2902</v>
          </cell>
        </row>
        <row r="905">
          <cell r="A905">
            <v>2903</v>
          </cell>
        </row>
        <row r="906">
          <cell r="A906">
            <v>2904</v>
          </cell>
        </row>
        <row r="907">
          <cell r="A907">
            <v>2905</v>
          </cell>
        </row>
        <row r="908">
          <cell r="A908">
            <v>2906</v>
          </cell>
        </row>
        <row r="909">
          <cell r="A909">
            <v>2907</v>
          </cell>
        </row>
        <row r="910">
          <cell r="A910">
            <v>2908</v>
          </cell>
        </row>
        <row r="911">
          <cell r="A911">
            <v>2909</v>
          </cell>
        </row>
        <row r="912">
          <cell r="A912">
            <v>2910</v>
          </cell>
        </row>
        <row r="913">
          <cell r="A913">
            <v>2911</v>
          </cell>
        </row>
        <row r="914">
          <cell r="A914">
            <v>2912</v>
          </cell>
        </row>
        <row r="915">
          <cell r="A915">
            <v>2913</v>
          </cell>
        </row>
        <row r="916">
          <cell r="A916">
            <v>2914</v>
          </cell>
        </row>
        <row r="917">
          <cell r="A917">
            <v>2915</v>
          </cell>
        </row>
        <row r="918">
          <cell r="A918">
            <v>2916</v>
          </cell>
        </row>
        <row r="919">
          <cell r="A919">
            <v>2917</v>
          </cell>
        </row>
        <row r="920">
          <cell r="A920">
            <v>2918</v>
          </cell>
        </row>
        <row r="921">
          <cell r="A921">
            <v>2919</v>
          </cell>
        </row>
        <row r="922">
          <cell r="A922">
            <v>2920</v>
          </cell>
        </row>
        <row r="923">
          <cell r="A923">
            <v>2921</v>
          </cell>
        </row>
        <row r="924">
          <cell r="A924">
            <v>2922</v>
          </cell>
        </row>
        <row r="925">
          <cell r="A925">
            <v>2923</v>
          </cell>
        </row>
        <row r="926">
          <cell r="A926">
            <v>2924</v>
          </cell>
        </row>
        <row r="927">
          <cell r="A927">
            <v>2925</v>
          </cell>
        </row>
        <row r="928">
          <cell r="A928">
            <v>2926</v>
          </cell>
        </row>
        <row r="929">
          <cell r="A929">
            <v>2927</v>
          </cell>
        </row>
        <row r="930">
          <cell r="A930">
            <v>2928</v>
          </cell>
        </row>
        <row r="931">
          <cell r="A931">
            <v>2929</v>
          </cell>
        </row>
        <row r="932">
          <cell r="A932">
            <v>2930</v>
          </cell>
        </row>
        <row r="933">
          <cell r="A933">
            <v>2931</v>
          </cell>
        </row>
        <row r="934">
          <cell r="A934">
            <v>2932</v>
          </cell>
        </row>
        <row r="935">
          <cell r="A935">
            <v>2933</v>
          </cell>
        </row>
        <row r="936">
          <cell r="A936">
            <v>2934</v>
          </cell>
        </row>
        <row r="937">
          <cell r="A937">
            <v>2935</v>
          </cell>
        </row>
        <row r="938">
          <cell r="A938">
            <v>2936</v>
          </cell>
        </row>
        <row r="939">
          <cell r="A939">
            <v>2937</v>
          </cell>
        </row>
        <row r="940">
          <cell r="A940">
            <v>2938</v>
          </cell>
        </row>
        <row r="941">
          <cell r="A941">
            <v>2939</v>
          </cell>
        </row>
        <row r="942">
          <cell r="A942">
            <v>2940</v>
          </cell>
        </row>
        <row r="943">
          <cell r="A943">
            <v>2941</v>
          </cell>
        </row>
        <row r="944">
          <cell r="A944">
            <v>2942</v>
          </cell>
        </row>
        <row r="945">
          <cell r="A945">
            <v>2943</v>
          </cell>
        </row>
        <row r="946">
          <cell r="A946">
            <v>2944</v>
          </cell>
        </row>
        <row r="947">
          <cell r="A947">
            <v>2945</v>
          </cell>
        </row>
        <row r="948">
          <cell r="A948">
            <v>2946</v>
          </cell>
        </row>
        <row r="949">
          <cell r="A949">
            <v>2947</v>
          </cell>
        </row>
        <row r="950">
          <cell r="A950">
            <v>2948</v>
          </cell>
        </row>
        <row r="951">
          <cell r="A951">
            <v>2949</v>
          </cell>
        </row>
        <row r="952">
          <cell r="A952">
            <v>2950</v>
          </cell>
        </row>
        <row r="953">
          <cell r="A953">
            <v>2951</v>
          </cell>
        </row>
        <row r="954">
          <cell r="A954">
            <v>2952</v>
          </cell>
        </row>
        <row r="955">
          <cell r="A955">
            <v>2953</v>
          </cell>
        </row>
        <row r="956">
          <cell r="A956">
            <v>2954</v>
          </cell>
        </row>
        <row r="957">
          <cell r="A957">
            <v>2955</v>
          </cell>
        </row>
        <row r="958">
          <cell r="A958">
            <v>2956</v>
          </cell>
        </row>
        <row r="959">
          <cell r="A959">
            <v>2957</v>
          </cell>
        </row>
        <row r="960">
          <cell r="A960">
            <v>2958</v>
          </cell>
        </row>
        <row r="961">
          <cell r="A961">
            <v>2959</v>
          </cell>
        </row>
        <row r="962">
          <cell r="A962">
            <v>2960</v>
          </cell>
        </row>
        <row r="963">
          <cell r="A963">
            <v>2961</v>
          </cell>
        </row>
        <row r="964">
          <cell r="A964">
            <v>2962</v>
          </cell>
        </row>
        <row r="965">
          <cell r="A965">
            <v>2963</v>
          </cell>
        </row>
        <row r="966">
          <cell r="A966">
            <v>2964</v>
          </cell>
        </row>
        <row r="967">
          <cell r="A967">
            <v>2965</v>
          </cell>
        </row>
        <row r="968">
          <cell r="A968">
            <v>2966</v>
          </cell>
        </row>
        <row r="969">
          <cell r="A969">
            <v>2967</v>
          </cell>
        </row>
        <row r="970">
          <cell r="A970">
            <v>2968</v>
          </cell>
        </row>
        <row r="971">
          <cell r="A971">
            <v>2969</v>
          </cell>
        </row>
        <row r="972">
          <cell r="A972">
            <v>2970</v>
          </cell>
        </row>
        <row r="973">
          <cell r="A973">
            <v>2971</v>
          </cell>
        </row>
        <row r="974">
          <cell r="A974">
            <v>2972</v>
          </cell>
        </row>
        <row r="975">
          <cell r="A975">
            <v>2973</v>
          </cell>
        </row>
        <row r="976">
          <cell r="A976">
            <v>2974</v>
          </cell>
        </row>
        <row r="977">
          <cell r="A977">
            <v>2975</v>
          </cell>
        </row>
        <row r="978">
          <cell r="A978">
            <v>2976</v>
          </cell>
        </row>
        <row r="979">
          <cell r="A979">
            <v>2977</v>
          </cell>
        </row>
        <row r="980">
          <cell r="A980">
            <v>2978</v>
          </cell>
        </row>
        <row r="981">
          <cell r="A981">
            <v>2979</v>
          </cell>
        </row>
        <row r="982">
          <cell r="A982">
            <v>2980</v>
          </cell>
        </row>
        <row r="983">
          <cell r="A983">
            <v>2981</v>
          </cell>
        </row>
        <row r="984">
          <cell r="A984">
            <v>2982</v>
          </cell>
        </row>
        <row r="985">
          <cell r="A985">
            <v>2983</v>
          </cell>
        </row>
        <row r="986">
          <cell r="A986">
            <v>2984</v>
          </cell>
        </row>
        <row r="987">
          <cell r="A987">
            <v>2985</v>
          </cell>
        </row>
        <row r="988">
          <cell r="A988">
            <v>2986</v>
          </cell>
        </row>
        <row r="989">
          <cell r="A989">
            <v>2987</v>
          </cell>
        </row>
        <row r="990">
          <cell r="A990">
            <v>2988</v>
          </cell>
        </row>
        <row r="991">
          <cell r="A991">
            <v>2989</v>
          </cell>
        </row>
        <row r="992">
          <cell r="A992">
            <v>2990</v>
          </cell>
        </row>
        <row r="993">
          <cell r="A993">
            <v>2991</v>
          </cell>
        </row>
        <row r="994">
          <cell r="A994">
            <v>2992</v>
          </cell>
        </row>
        <row r="995">
          <cell r="A995">
            <v>2993</v>
          </cell>
        </row>
        <row r="996">
          <cell r="A996">
            <v>2994</v>
          </cell>
        </row>
        <row r="997">
          <cell r="A997">
            <v>2995</v>
          </cell>
        </row>
        <row r="998">
          <cell r="A998">
            <v>2996</v>
          </cell>
        </row>
        <row r="999">
          <cell r="A999">
            <v>2997</v>
          </cell>
        </row>
        <row r="1000">
          <cell r="A1000">
            <v>2998</v>
          </cell>
        </row>
        <row r="1001">
          <cell r="A1001">
            <v>2999</v>
          </cell>
          <cell r="B1001" t="str">
            <v>Factor de ajuste Materiales a Enero del 2016</v>
          </cell>
          <cell r="D1001">
            <v>3.95E-2</v>
          </cell>
        </row>
      </sheetData>
      <sheetData sheetId="4"/>
      <sheetData sheetId="5"/>
      <sheetData sheetId="6">
        <row r="2">
          <cell r="A2">
            <v>3000</v>
          </cell>
          <cell r="B2">
            <v>0</v>
          </cell>
          <cell r="C2">
            <v>0</v>
          </cell>
          <cell r="D2">
            <v>0</v>
          </cell>
        </row>
        <row r="3">
          <cell r="A3">
            <v>3001</v>
          </cell>
          <cell r="B3" t="str">
            <v>Transporte  de Tubería y Accesorios</v>
          </cell>
          <cell r="C3" t="str">
            <v>Kg</v>
          </cell>
          <cell r="D3">
            <v>24</v>
          </cell>
        </row>
        <row r="4">
          <cell r="A4">
            <v>3002</v>
          </cell>
          <cell r="B4" t="str">
            <v>Transporte de Prefabricados</v>
          </cell>
          <cell r="C4" t="str">
            <v>Kg</v>
          </cell>
          <cell r="D4">
            <v>20</v>
          </cell>
        </row>
        <row r="5">
          <cell r="A5">
            <v>3003</v>
          </cell>
          <cell r="B5" t="str">
            <v>Transporte de tierra abonada</v>
          </cell>
          <cell r="C5" t="str">
            <v>m3 - Km</v>
          </cell>
          <cell r="D5">
            <v>662</v>
          </cell>
        </row>
        <row r="6">
          <cell r="A6">
            <v>3004</v>
          </cell>
          <cell r="B6" t="str">
            <v>Transporte de material sobrante</v>
          </cell>
          <cell r="C6" t="str">
            <v>m3 - Km</v>
          </cell>
          <cell r="D6">
            <v>662</v>
          </cell>
        </row>
        <row r="7">
          <cell r="A7">
            <v>3005</v>
          </cell>
          <cell r="B7" t="str">
            <v>Transporte de material pétreo vía pavimentada</v>
          </cell>
          <cell r="C7" t="str">
            <v>m3 - Km</v>
          </cell>
          <cell r="D7">
            <v>455</v>
          </cell>
        </row>
        <row r="8">
          <cell r="A8">
            <v>3006</v>
          </cell>
          <cell r="B8" t="str">
            <v>Transporte de Material Pétreo carreteable</v>
          </cell>
          <cell r="C8" t="str">
            <v>m3 - Km</v>
          </cell>
          <cell r="D8">
            <v>662</v>
          </cell>
        </row>
        <row r="9">
          <cell r="A9">
            <v>3007</v>
          </cell>
          <cell r="B9" t="str">
            <v>Transporte de Concreto Asfáltico vía pavimentada</v>
          </cell>
          <cell r="C9" t="str">
            <v>m3 - Km</v>
          </cell>
          <cell r="D9">
            <v>447</v>
          </cell>
        </row>
        <row r="10">
          <cell r="A10">
            <v>3008</v>
          </cell>
          <cell r="B10" t="str">
            <v>Transporte de Concreto Hidráulico vía pavimentada</v>
          </cell>
          <cell r="C10" t="str">
            <v>m3 - Km</v>
          </cell>
          <cell r="D10">
            <v>714</v>
          </cell>
        </row>
        <row r="11">
          <cell r="A11">
            <v>3009</v>
          </cell>
          <cell r="B11" t="str">
            <v>Transporte de material de demolición</v>
          </cell>
          <cell r="C11" t="str">
            <v>m3 - Km</v>
          </cell>
          <cell r="D11">
            <v>847</v>
          </cell>
        </row>
        <row r="12">
          <cell r="A12">
            <v>3010</v>
          </cell>
          <cell r="B12" t="str">
            <v>Transporte material derrumbe</v>
          </cell>
          <cell r="C12" t="str">
            <v>m3 - Km</v>
          </cell>
          <cell r="D12">
            <v>662</v>
          </cell>
        </row>
        <row r="13">
          <cell r="A13">
            <v>3011</v>
          </cell>
          <cell r="B13" t="str">
            <v>Transporte de geocompuesto</v>
          </cell>
          <cell r="C13" t="str">
            <v>Kg</v>
          </cell>
          <cell r="D13">
            <v>24</v>
          </cell>
        </row>
        <row r="14">
          <cell r="A14">
            <v>3012</v>
          </cell>
          <cell r="B14" t="str">
            <v>Transporte de Equipos</v>
          </cell>
          <cell r="C14" t="str">
            <v>Gb</v>
          </cell>
          <cell r="D14">
            <v>45000</v>
          </cell>
        </row>
        <row r="15">
          <cell r="A15">
            <v>3013</v>
          </cell>
          <cell r="B15" t="str">
            <v xml:space="preserve">Transporte de Acero </v>
          </cell>
          <cell r="C15" t="str">
            <v>Kg</v>
          </cell>
          <cell r="D15">
            <v>8</v>
          </cell>
        </row>
        <row r="16">
          <cell r="A16">
            <v>3014</v>
          </cell>
          <cell r="B16" t="str">
            <v>Transporte de Concreto Asfáltico carretable</v>
          </cell>
          <cell r="C16" t="str">
            <v>m3 - Km</v>
          </cell>
          <cell r="D16">
            <v>622</v>
          </cell>
        </row>
        <row r="17">
          <cell r="A17">
            <v>3015</v>
          </cell>
          <cell r="B17" t="str">
            <v>Transporte de Concreto Hidráulico carreteble</v>
          </cell>
          <cell r="C17" t="str">
            <v>m3 - Km</v>
          </cell>
          <cell r="D17">
            <v>1109</v>
          </cell>
        </row>
        <row r="18">
          <cell r="A18">
            <v>3100</v>
          </cell>
          <cell r="B18" t="str">
            <v>Factor de ajuste Transporte a Enero del 2016</v>
          </cell>
          <cell r="D18">
            <v>8.0999999999999996E-3</v>
          </cell>
        </row>
      </sheetData>
      <sheetData sheetId="7"/>
      <sheetData sheetId="8">
        <row r="2">
          <cell r="A2">
            <v>4000</v>
          </cell>
        </row>
        <row r="3">
          <cell r="A3">
            <v>4001</v>
          </cell>
          <cell r="B3" t="str">
            <v>Oficial tubero (2,7 S.M.M.L.V.)</v>
          </cell>
          <cell r="C3">
            <v>55440</v>
          </cell>
          <cell r="D3">
            <v>37052</v>
          </cell>
          <cell r="E3">
            <v>92492</v>
          </cell>
        </row>
        <row r="4">
          <cell r="A4">
            <v>4002</v>
          </cell>
          <cell r="B4" t="str">
            <v>Ayudante (1,2 S.M.M.L.V.)</v>
          </cell>
          <cell r="C4">
            <v>24640</v>
          </cell>
          <cell r="D4">
            <v>20255</v>
          </cell>
          <cell r="E4">
            <v>44895</v>
          </cell>
          <cell r="G4">
            <v>1</v>
          </cell>
          <cell r="H4">
            <v>20533</v>
          </cell>
          <cell r="I4">
            <v>17504</v>
          </cell>
          <cell r="J4">
            <v>38037</v>
          </cell>
        </row>
        <row r="5">
          <cell r="A5">
            <v>4003</v>
          </cell>
          <cell r="B5" t="str">
            <v>Ayudante Tubero (1,25 S.M.M.L.V.)</v>
          </cell>
          <cell r="C5">
            <v>25666</v>
          </cell>
          <cell r="D5">
            <v>20946</v>
          </cell>
          <cell r="E5">
            <v>46612</v>
          </cell>
          <cell r="G5">
            <v>1.2</v>
          </cell>
          <cell r="H5">
            <v>24640</v>
          </cell>
          <cell r="I5">
            <v>20255</v>
          </cell>
          <cell r="J5">
            <v>44895</v>
          </cell>
        </row>
        <row r="6">
          <cell r="A6">
            <v>4004</v>
          </cell>
          <cell r="B6" t="str">
            <v>Cadenero 2 (1,7 S.M.M.L.V.)</v>
          </cell>
          <cell r="C6">
            <v>34906</v>
          </cell>
          <cell r="D6">
            <v>27148</v>
          </cell>
          <cell r="E6">
            <v>62054</v>
          </cell>
          <cell r="G6">
            <v>1.25</v>
          </cell>
          <cell r="H6">
            <v>25666</v>
          </cell>
          <cell r="I6">
            <v>20946</v>
          </cell>
          <cell r="J6">
            <v>46612</v>
          </cell>
        </row>
        <row r="7">
          <cell r="A7">
            <v>4005</v>
          </cell>
          <cell r="B7" t="str">
            <v>Cadenero 1 (2,0 S.M.M.L.V.)</v>
          </cell>
          <cell r="C7">
            <v>41066</v>
          </cell>
          <cell r="D7">
            <v>31224</v>
          </cell>
          <cell r="E7">
            <v>72290</v>
          </cell>
          <cell r="G7">
            <v>1.45</v>
          </cell>
          <cell r="H7">
            <v>29773</v>
          </cell>
          <cell r="I7">
            <v>23671</v>
          </cell>
          <cell r="J7">
            <v>53444</v>
          </cell>
        </row>
        <row r="8">
          <cell r="A8">
            <v>4006</v>
          </cell>
          <cell r="B8" t="str">
            <v>Topografo Auxiliar (2,4 S.M.M.L.V.)</v>
          </cell>
          <cell r="C8">
            <v>49280</v>
          </cell>
          <cell r="D8">
            <v>36766</v>
          </cell>
          <cell r="E8">
            <v>86046</v>
          </cell>
          <cell r="G8">
            <v>1.7</v>
          </cell>
          <cell r="H8">
            <v>34906</v>
          </cell>
          <cell r="I8">
            <v>27148</v>
          </cell>
          <cell r="J8">
            <v>62054</v>
          </cell>
        </row>
        <row r="9">
          <cell r="A9">
            <v>4007</v>
          </cell>
          <cell r="B9" t="str">
            <v>Oficial (2,5 S.M.M.L.V.)</v>
          </cell>
          <cell r="C9">
            <v>51333</v>
          </cell>
          <cell r="D9">
            <v>34299</v>
          </cell>
          <cell r="E9">
            <v>85632</v>
          </cell>
          <cell r="G9">
            <v>1.9</v>
          </cell>
          <cell r="H9">
            <v>39013</v>
          </cell>
          <cell r="I9">
            <v>29780</v>
          </cell>
          <cell r="J9">
            <v>68793</v>
          </cell>
        </row>
        <row r="10">
          <cell r="A10">
            <v>4008</v>
          </cell>
          <cell r="B10" t="str">
            <v>Auxiliar de Ingeniería (2,9 S.M.M.L.V.)</v>
          </cell>
          <cell r="C10">
            <v>59546</v>
          </cell>
          <cell r="D10">
            <v>39730</v>
          </cell>
          <cell r="E10">
            <v>99276</v>
          </cell>
          <cell r="G10">
            <v>2</v>
          </cell>
          <cell r="H10">
            <v>41066</v>
          </cell>
          <cell r="I10">
            <v>31224</v>
          </cell>
          <cell r="J10">
            <v>72290</v>
          </cell>
        </row>
        <row r="11">
          <cell r="A11">
            <v>4009</v>
          </cell>
          <cell r="B11" t="str">
            <v>Topografo (3,0 S.M.M.L.V.)</v>
          </cell>
          <cell r="C11">
            <v>61600</v>
          </cell>
          <cell r="D11">
            <v>41161</v>
          </cell>
          <cell r="E11">
            <v>102761</v>
          </cell>
          <cell r="G11">
            <v>2.1</v>
          </cell>
          <cell r="H11">
            <v>43120</v>
          </cell>
          <cell r="I11">
            <v>32583</v>
          </cell>
          <cell r="J11">
            <v>75703</v>
          </cell>
        </row>
        <row r="12">
          <cell r="A12">
            <v>4010</v>
          </cell>
          <cell r="B12" t="str">
            <v>Dibujante 1 (2,7 S.M.M.L.V.)</v>
          </cell>
          <cell r="C12">
            <v>55440</v>
          </cell>
          <cell r="D12">
            <v>37052</v>
          </cell>
          <cell r="E12">
            <v>92492</v>
          </cell>
          <cell r="G12">
            <v>2.35</v>
          </cell>
          <cell r="H12">
            <v>48253</v>
          </cell>
          <cell r="I12">
            <v>36048</v>
          </cell>
          <cell r="J12">
            <v>84301</v>
          </cell>
        </row>
        <row r="13">
          <cell r="A13">
            <v>4011</v>
          </cell>
          <cell r="B13" t="str">
            <v>Maestro (3,0 S.M.M.L.V.)</v>
          </cell>
          <cell r="C13">
            <v>61600</v>
          </cell>
          <cell r="D13">
            <v>41161</v>
          </cell>
          <cell r="E13">
            <v>102761</v>
          </cell>
          <cell r="G13">
            <v>2.4</v>
          </cell>
          <cell r="H13">
            <v>49280</v>
          </cell>
          <cell r="I13">
            <v>36766</v>
          </cell>
          <cell r="J13">
            <v>86046</v>
          </cell>
        </row>
        <row r="14">
          <cell r="A14">
            <v>4012</v>
          </cell>
          <cell r="B14" t="str">
            <v>Tecnólogo en Ingeniero / Auxiliar de Ingeniería (2,7 S.M.M.L.V.)</v>
          </cell>
          <cell r="C14">
            <v>55440</v>
          </cell>
          <cell r="D14">
            <v>37052</v>
          </cell>
          <cell r="E14">
            <v>92492</v>
          </cell>
          <cell r="G14">
            <v>2.5</v>
          </cell>
          <cell r="H14">
            <v>51333</v>
          </cell>
          <cell r="I14">
            <v>34299</v>
          </cell>
          <cell r="J14">
            <v>85632</v>
          </cell>
        </row>
        <row r="15">
          <cell r="A15">
            <v>4013</v>
          </cell>
          <cell r="B15" t="str">
            <v>Ingeniero Cat. 8 (3,5 S.M.M.L.V.)</v>
          </cell>
          <cell r="C15">
            <v>71866</v>
          </cell>
          <cell r="D15">
            <v>47985</v>
          </cell>
          <cell r="E15">
            <v>119851</v>
          </cell>
          <cell r="G15">
            <v>2.7</v>
          </cell>
          <cell r="H15">
            <v>55440</v>
          </cell>
          <cell r="I15">
            <v>37052</v>
          </cell>
          <cell r="J15">
            <v>92492</v>
          </cell>
        </row>
        <row r="16">
          <cell r="A16">
            <v>4014</v>
          </cell>
          <cell r="B16" t="str">
            <v>Ingeniero Cat. 7 (4,5 S.M.M.L.V.)</v>
          </cell>
          <cell r="C16">
            <v>92400</v>
          </cell>
          <cell r="D16">
            <v>61741</v>
          </cell>
          <cell r="E16">
            <v>154141</v>
          </cell>
          <cell r="G16">
            <v>2.9</v>
          </cell>
          <cell r="H16">
            <v>59546</v>
          </cell>
          <cell r="I16">
            <v>39730</v>
          </cell>
          <cell r="J16">
            <v>99276</v>
          </cell>
        </row>
        <row r="17">
          <cell r="A17">
            <v>4015</v>
          </cell>
          <cell r="B17" t="str">
            <v>Ingeniero Cat. 6 (5,0 S.M.M.L.V.)</v>
          </cell>
          <cell r="C17">
            <v>102666</v>
          </cell>
          <cell r="D17">
            <v>68563</v>
          </cell>
          <cell r="E17">
            <v>171229</v>
          </cell>
          <cell r="G17">
            <v>3</v>
          </cell>
          <cell r="H17">
            <v>61600</v>
          </cell>
          <cell r="I17">
            <v>41161</v>
          </cell>
          <cell r="J17">
            <v>102761</v>
          </cell>
        </row>
        <row r="18">
          <cell r="A18">
            <v>4016</v>
          </cell>
          <cell r="B18" t="str">
            <v>Ingeniero Cat. 5 (6,0 S.M.M.L.V.)</v>
          </cell>
          <cell r="C18">
            <v>123200</v>
          </cell>
          <cell r="D18">
            <v>82284</v>
          </cell>
          <cell r="E18">
            <v>205484</v>
          </cell>
          <cell r="G18">
            <v>3.1</v>
          </cell>
          <cell r="H18">
            <v>63653</v>
          </cell>
          <cell r="I18">
            <v>42480</v>
          </cell>
          <cell r="J18">
            <v>106133</v>
          </cell>
        </row>
        <row r="19">
          <cell r="A19">
            <v>4017</v>
          </cell>
          <cell r="B19" t="str">
            <v>Ingeniero Cat. 4 (7,0 S.M.M.L.V.)</v>
          </cell>
          <cell r="C19">
            <v>143733</v>
          </cell>
          <cell r="D19">
            <v>95967</v>
          </cell>
          <cell r="E19">
            <v>239700</v>
          </cell>
          <cell r="G19">
            <v>3.5</v>
          </cell>
          <cell r="H19">
            <v>71866</v>
          </cell>
          <cell r="I19">
            <v>47985</v>
          </cell>
          <cell r="J19">
            <v>119851</v>
          </cell>
        </row>
        <row r="20">
          <cell r="A20">
            <v>4018</v>
          </cell>
          <cell r="B20" t="str">
            <v>Ingeniero Cat. 3 (8,0 S.M.M.L.V.)</v>
          </cell>
          <cell r="C20">
            <v>164266</v>
          </cell>
          <cell r="D20">
            <v>109686</v>
          </cell>
          <cell r="E20">
            <v>273952</v>
          </cell>
          <cell r="G20">
            <v>4.5</v>
          </cell>
          <cell r="H20">
            <v>92400</v>
          </cell>
          <cell r="I20">
            <v>61741</v>
          </cell>
          <cell r="J20">
            <v>154141</v>
          </cell>
        </row>
        <row r="21">
          <cell r="A21">
            <v>4019</v>
          </cell>
          <cell r="B21" t="str">
            <v>Ingeniero Cat. 2 (9,0 S.M.M.L.V.)</v>
          </cell>
          <cell r="C21">
            <v>184800</v>
          </cell>
          <cell r="D21">
            <v>123403</v>
          </cell>
          <cell r="E21">
            <v>308203</v>
          </cell>
          <cell r="G21">
            <v>5</v>
          </cell>
          <cell r="H21">
            <v>102666</v>
          </cell>
          <cell r="I21">
            <v>68563</v>
          </cell>
          <cell r="J21">
            <v>171229</v>
          </cell>
        </row>
        <row r="22">
          <cell r="A22">
            <v>4020</v>
          </cell>
          <cell r="B22" t="str">
            <v>Ingeniero Cat. 1 (10,0 S.M.M.L.V.)</v>
          </cell>
          <cell r="C22">
            <v>205333</v>
          </cell>
          <cell r="D22">
            <v>137127</v>
          </cell>
          <cell r="E22">
            <v>342460</v>
          </cell>
          <cell r="G22">
            <v>6</v>
          </cell>
          <cell r="H22">
            <v>123200</v>
          </cell>
          <cell r="I22">
            <v>82284</v>
          </cell>
          <cell r="J22">
            <v>205484</v>
          </cell>
        </row>
        <row r="23">
          <cell r="A23">
            <v>4021</v>
          </cell>
          <cell r="B23" t="str">
            <v>1 Ayudante</v>
          </cell>
          <cell r="C23">
            <v>24640</v>
          </cell>
          <cell r="D23">
            <v>20255</v>
          </cell>
          <cell r="E23">
            <v>44895</v>
          </cell>
          <cell r="G23">
            <v>7</v>
          </cell>
          <cell r="H23">
            <v>143733</v>
          </cell>
          <cell r="I23">
            <v>95967</v>
          </cell>
          <cell r="J23">
            <v>239700</v>
          </cell>
        </row>
        <row r="24">
          <cell r="A24">
            <v>4022</v>
          </cell>
          <cell r="B24" t="str">
            <v>2 Ayudantes</v>
          </cell>
          <cell r="C24">
            <v>49280</v>
          </cell>
          <cell r="D24">
            <v>40510</v>
          </cell>
          <cell r="E24">
            <v>89790</v>
          </cell>
          <cell r="G24">
            <v>8</v>
          </cell>
          <cell r="H24">
            <v>164266</v>
          </cell>
          <cell r="I24">
            <v>109686</v>
          </cell>
          <cell r="J24">
            <v>273952</v>
          </cell>
        </row>
        <row r="25">
          <cell r="A25">
            <v>4023</v>
          </cell>
          <cell r="B25" t="str">
            <v>3 Ayudantes</v>
          </cell>
          <cell r="C25">
            <v>73920</v>
          </cell>
          <cell r="D25">
            <v>60765</v>
          </cell>
          <cell r="E25">
            <v>134685</v>
          </cell>
          <cell r="G25">
            <v>9</v>
          </cell>
          <cell r="H25">
            <v>184800</v>
          </cell>
          <cell r="I25">
            <v>123403</v>
          </cell>
          <cell r="J25">
            <v>308203</v>
          </cell>
        </row>
        <row r="26">
          <cell r="A26">
            <v>4024</v>
          </cell>
          <cell r="B26" t="str">
            <v>4 Ayudantes</v>
          </cell>
          <cell r="C26">
            <v>98560</v>
          </cell>
          <cell r="D26">
            <v>81020</v>
          </cell>
          <cell r="E26">
            <v>179580</v>
          </cell>
          <cell r="G26">
            <v>10</v>
          </cell>
          <cell r="H26">
            <v>205333</v>
          </cell>
          <cell r="I26">
            <v>137127</v>
          </cell>
          <cell r="J26">
            <v>342460</v>
          </cell>
        </row>
        <row r="27">
          <cell r="A27">
            <v>4025</v>
          </cell>
          <cell r="B27" t="str">
            <v>5 Ayudantes</v>
          </cell>
          <cell r="C27">
            <v>123200</v>
          </cell>
          <cell r="D27">
            <v>101275</v>
          </cell>
          <cell r="E27">
            <v>224475</v>
          </cell>
        </row>
        <row r="28">
          <cell r="A28">
            <v>4026</v>
          </cell>
          <cell r="B28" t="str">
            <v>6 Ayudantes</v>
          </cell>
          <cell r="C28">
            <v>147840</v>
          </cell>
          <cell r="D28">
            <v>121530</v>
          </cell>
          <cell r="E28">
            <v>269370</v>
          </cell>
        </row>
        <row r="29">
          <cell r="A29">
            <v>4027</v>
          </cell>
          <cell r="B29" t="str">
            <v>7 Ayudantes</v>
          </cell>
          <cell r="C29">
            <v>172480</v>
          </cell>
          <cell r="D29">
            <v>141785</v>
          </cell>
          <cell r="E29">
            <v>314265</v>
          </cell>
        </row>
        <row r="30">
          <cell r="A30">
            <v>4028</v>
          </cell>
          <cell r="B30" t="str">
            <v>8 Ayudantes</v>
          </cell>
          <cell r="C30">
            <v>197120</v>
          </cell>
          <cell r="D30">
            <v>162040</v>
          </cell>
          <cell r="E30">
            <v>359160</v>
          </cell>
        </row>
        <row r="31">
          <cell r="A31">
            <v>4029</v>
          </cell>
          <cell r="B31" t="str">
            <v>9 Ayudantes</v>
          </cell>
          <cell r="C31">
            <v>221760</v>
          </cell>
          <cell r="D31">
            <v>182295</v>
          </cell>
          <cell r="E31">
            <v>404055</v>
          </cell>
        </row>
        <row r="32">
          <cell r="A32">
            <v>4030</v>
          </cell>
          <cell r="B32" t="str">
            <v>10 Ayudantes</v>
          </cell>
          <cell r="C32">
            <v>246400</v>
          </cell>
          <cell r="D32">
            <v>202550</v>
          </cell>
          <cell r="E32">
            <v>448950</v>
          </cell>
        </row>
        <row r="33">
          <cell r="A33">
            <v>4031</v>
          </cell>
          <cell r="B33" t="str">
            <v>Cuadrilla (1 oficial + 1Ayudante)</v>
          </cell>
          <cell r="C33">
            <v>75973</v>
          </cell>
          <cell r="D33">
            <v>54554</v>
          </cell>
          <cell r="E33">
            <v>130527</v>
          </cell>
        </row>
        <row r="34">
          <cell r="A34">
            <v>4032</v>
          </cell>
          <cell r="B34" t="str">
            <v>Cuadrilla (1 oficial + 2 Ayudantes)</v>
          </cell>
          <cell r="C34">
            <v>100613</v>
          </cell>
          <cell r="D34">
            <v>74809</v>
          </cell>
          <cell r="E34">
            <v>175422</v>
          </cell>
        </row>
        <row r="35">
          <cell r="A35">
            <v>4033</v>
          </cell>
          <cell r="B35" t="str">
            <v>Cuadrilla (1 oficial + 3 Ayudantes)</v>
          </cell>
          <cell r="C35">
            <v>125253</v>
          </cell>
          <cell r="D35">
            <v>95064</v>
          </cell>
          <cell r="E35">
            <v>220317</v>
          </cell>
        </row>
        <row r="36">
          <cell r="A36">
            <v>4034</v>
          </cell>
          <cell r="B36" t="str">
            <v>Cuadrilla (1 oficial + 4 Ayudantes)</v>
          </cell>
          <cell r="C36">
            <v>149893</v>
          </cell>
          <cell r="D36">
            <v>115319</v>
          </cell>
          <cell r="E36">
            <v>265212</v>
          </cell>
        </row>
        <row r="37">
          <cell r="A37">
            <v>4035</v>
          </cell>
          <cell r="B37" t="str">
            <v>Cuadrilla (1 oficial + 5 Ayudantes)</v>
          </cell>
          <cell r="C37">
            <v>174533</v>
          </cell>
          <cell r="D37">
            <v>135574</v>
          </cell>
          <cell r="E37">
            <v>310107</v>
          </cell>
        </row>
        <row r="38">
          <cell r="A38">
            <v>4036</v>
          </cell>
          <cell r="B38" t="str">
            <v>Cuadrilla (1 oficial + 6 Ayudantes)</v>
          </cell>
          <cell r="C38">
            <v>199173</v>
          </cell>
          <cell r="D38">
            <v>155829</v>
          </cell>
          <cell r="E38">
            <v>355002</v>
          </cell>
        </row>
        <row r="39">
          <cell r="A39">
            <v>4037</v>
          </cell>
          <cell r="B39" t="str">
            <v>Cuadrilla (1 oficial + 7 Ayudantes)</v>
          </cell>
          <cell r="C39">
            <v>223813</v>
          </cell>
          <cell r="D39">
            <v>176084</v>
          </cell>
          <cell r="E39">
            <v>399897</v>
          </cell>
        </row>
        <row r="40">
          <cell r="A40">
            <v>4038</v>
          </cell>
          <cell r="B40" t="str">
            <v>Cuadrilla (1 oficial + 8 Ayudantes)</v>
          </cell>
          <cell r="C40">
            <v>248453</v>
          </cell>
          <cell r="D40">
            <v>196339</v>
          </cell>
          <cell r="E40">
            <v>444792</v>
          </cell>
        </row>
        <row r="41">
          <cell r="A41">
            <v>4039</v>
          </cell>
          <cell r="B41" t="str">
            <v>Cuadrilla (1 oficial + 9 Ayudantes)</v>
          </cell>
          <cell r="C41">
            <v>273093</v>
          </cell>
          <cell r="D41">
            <v>216594</v>
          </cell>
          <cell r="E41">
            <v>489687</v>
          </cell>
        </row>
        <row r="42">
          <cell r="A42">
            <v>4040</v>
          </cell>
          <cell r="B42" t="str">
            <v>Cuadrilla (1 oficial + 10 Ayudantes)</v>
          </cell>
          <cell r="C42">
            <v>297733</v>
          </cell>
          <cell r="D42">
            <v>236849</v>
          </cell>
          <cell r="E42">
            <v>534582</v>
          </cell>
        </row>
        <row r="43">
          <cell r="A43">
            <v>4041</v>
          </cell>
          <cell r="B43" t="str">
            <v>Ayudante de Equipo (1,0 S.M.M.L.V.)</v>
          </cell>
          <cell r="C43">
            <v>20533</v>
          </cell>
          <cell r="D43">
            <v>17504</v>
          </cell>
          <cell r="E43">
            <v>38037</v>
          </cell>
        </row>
        <row r="44">
          <cell r="A44">
            <v>4042</v>
          </cell>
          <cell r="B44" t="str">
            <v>Operario Irrigador Asfalto (1,2 S.M.M.L.V)</v>
          </cell>
          <cell r="C44">
            <v>24640</v>
          </cell>
          <cell r="D44">
            <v>20255</v>
          </cell>
          <cell r="E44">
            <v>44895</v>
          </cell>
        </row>
        <row r="45">
          <cell r="A45">
            <v>4043</v>
          </cell>
          <cell r="B45" t="str">
            <v>Operario Trituradora (1,2 S.M.M.L.V)</v>
          </cell>
          <cell r="C45">
            <v>24640</v>
          </cell>
          <cell r="D45">
            <v>20255</v>
          </cell>
          <cell r="E45">
            <v>44895</v>
          </cell>
        </row>
        <row r="46">
          <cell r="A46">
            <v>4044</v>
          </cell>
          <cell r="B46" t="str">
            <v>Operario Mixer (1,2 S.M.M.L.V)</v>
          </cell>
          <cell r="C46">
            <v>24640</v>
          </cell>
          <cell r="D46">
            <v>20255</v>
          </cell>
          <cell r="E46">
            <v>44895</v>
          </cell>
        </row>
        <row r="47">
          <cell r="A47">
            <v>4045</v>
          </cell>
          <cell r="B47" t="str">
            <v>Conductor Camión (1,2 S.M.M.L.V)</v>
          </cell>
          <cell r="C47">
            <v>24640</v>
          </cell>
          <cell r="D47">
            <v>20255</v>
          </cell>
          <cell r="E47">
            <v>44895</v>
          </cell>
        </row>
        <row r="48">
          <cell r="A48">
            <v>4046</v>
          </cell>
          <cell r="B48" t="str">
            <v>Operariio Generador Planta eléctrica (1,2 S.M.M.L.V)</v>
          </cell>
          <cell r="C48">
            <v>24640</v>
          </cell>
          <cell r="D48">
            <v>20255</v>
          </cell>
          <cell r="E48">
            <v>44895</v>
          </cell>
        </row>
        <row r="49">
          <cell r="A49">
            <v>4047</v>
          </cell>
          <cell r="B49" t="str">
            <v>Operario Compresor de Aire Portátil (1,25 S.M.M.L.V.)</v>
          </cell>
          <cell r="C49">
            <v>25666</v>
          </cell>
          <cell r="D49">
            <v>20946</v>
          </cell>
          <cell r="E49">
            <v>46612</v>
          </cell>
        </row>
        <row r="50">
          <cell r="A50">
            <v>4048</v>
          </cell>
          <cell r="B50" t="str">
            <v>Conductor Volqueta Liviana (1,45 S.M.M.L.V)</v>
          </cell>
          <cell r="C50">
            <v>29773</v>
          </cell>
          <cell r="D50">
            <v>23671</v>
          </cell>
          <cell r="E50">
            <v>53444</v>
          </cell>
        </row>
        <row r="51">
          <cell r="A51">
            <v>4049</v>
          </cell>
          <cell r="B51" t="str">
            <v>Operario Compactador Tres Ruedas (1,70 S.M.M.L.V.)</v>
          </cell>
          <cell r="C51">
            <v>34906</v>
          </cell>
          <cell r="D51">
            <v>27148</v>
          </cell>
          <cell r="E51">
            <v>62054</v>
          </cell>
        </row>
        <row r="52">
          <cell r="A52">
            <v>4050</v>
          </cell>
          <cell r="B52" t="str">
            <v>Operario Compactador (1,70 S.M.M.L.V.)</v>
          </cell>
          <cell r="C52">
            <v>34906</v>
          </cell>
          <cell r="D52">
            <v>27148</v>
          </cell>
          <cell r="E52">
            <v>62054</v>
          </cell>
        </row>
        <row r="53">
          <cell r="A53">
            <v>4051</v>
          </cell>
          <cell r="B53" t="str">
            <v>Operario Bomba de concreto (1,70 S.M.M.L.V.)</v>
          </cell>
          <cell r="C53">
            <v>34906</v>
          </cell>
          <cell r="D53">
            <v>27148</v>
          </cell>
          <cell r="E53">
            <v>62054</v>
          </cell>
        </row>
        <row r="54">
          <cell r="A54">
            <v>4052</v>
          </cell>
          <cell r="B54" t="str">
            <v>Operario Montacarga (1,70 S.M.M.L.V.)</v>
          </cell>
          <cell r="C54">
            <v>34906</v>
          </cell>
          <cell r="D54">
            <v>27148</v>
          </cell>
          <cell r="E54">
            <v>62054</v>
          </cell>
        </row>
        <row r="55">
          <cell r="A55">
            <v>4053</v>
          </cell>
          <cell r="B55" t="str">
            <v>Operario Montacarga (1,70 S.M.M.L.V.)</v>
          </cell>
          <cell r="C55">
            <v>34906</v>
          </cell>
          <cell r="D55">
            <v>27148</v>
          </cell>
          <cell r="E55">
            <v>62054</v>
          </cell>
        </row>
        <row r="56">
          <cell r="A56">
            <v>4054</v>
          </cell>
          <cell r="B56" t="str">
            <v>Conductor Volqueta Pesada (1,70 S.M.M.L.V)</v>
          </cell>
          <cell r="C56">
            <v>34906</v>
          </cell>
          <cell r="D56">
            <v>27148</v>
          </cell>
          <cell r="E56">
            <v>62054</v>
          </cell>
        </row>
        <row r="57">
          <cell r="A57">
            <v>4055</v>
          </cell>
          <cell r="B57" t="str">
            <v>Operario Martinete (1,70 S.M.M.L.V)</v>
          </cell>
          <cell r="C57">
            <v>34906</v>
          </cell>
          <cell r="D57">
            <v>27148</v>
          </cell>
          <cell r="E57">
            <v>62054</v>
          </cell>
        </row>
        <row r="58">
          <cell r="A58">
            <v>4056</v>
          </cell>
          <cell r="B58" t="str">
            <v>Operario Planta Dosificadora de Concreto (1,90 S.M.M.L.V.)</v>
          </cell>
          <cell r="C58">
            <v>39013</v>
          </cell>
          <cell r="D58">
            <v>29780</v>
          </cell>
          <cell r="E58">
            <v>68793</v>
          </cell>
        </row>
        <row r="59">
          <cell r="A59">
            <v>4057</v>
          </cell>
          <cell r="B59" t="str">
            <v>Operario Tractores sobre llantas (1,90 S.M.M.L.V.)</v>
          </cell>
          <cell r="C59">
            <v>39013</v>
          </cell>
          <cell r="D59">
            <v>29780</v>
          </cell>
          <cell r="E59">
            <v>68793</v>
          </cell>
        </row>
        <row r="60">
          <cell r="A60">
            <v>4058</v>
          </cell>
          <cell r="B60" t="str">
            <v>Operario Torre Grua (1,90 S.M.M.L.V.)</v>
          </cell>
          <cell r="C60">
            <v>39013</v>
          </cell>
          <cell r="D60">
            <v>29780</v>
          </cell>
          <cell r="E60">
            <v>68793</v>
          </cell>
        </row>
        <row r="61">
          <cell r="A61">
            <v>4059</v>
          </cell>
          <cell r="B61" t="str">
            <v>Operario Planta de Trituración Portátil (1,90 S.M.M.L.V.)</v>
          </cell>
          <cell r="C61">
            <v>39013</v>
          </cell>
          <cell r="D61">
            <v>29780</v>
          </cell>
          <cell r="E61">
            <v>68793</v>
          </cell>
        </row>
        <row r="62">
          <cell r="A62">
            <v>4060</v>
          </cell>
          <cell r="B62" t="str">
            <v>Operario Perforadoras y Martillos (1,90 S.M.M.L.V.)</v>
          </cell>
          <cell r="C62">
            <v>39013</v>
          </cell>
          <cell r="D62">
            <v>29780</v>
          </cell>
          <cell r="E62">
            <v>68793</v>
          </cell>
        </row>
        <row r="63">
          <cell r="A63">
            <v>4061</v>
          </cell>
          <cell r="B63" t="str">
            <v>Operario Cargador Sobre Orugas (1,90 S.M.M.L.V.)</v>
          </cell>
          <cell r="C63">
            <v>39013</v>
          </cell>
          <cell r="D63">
            <v>29780</v>
          </cell>
          <cell r="E63">
            <v>68793</v>
          </cell>
        </row>
        <row r="64">
          <cell r="A64">
            <v>4062</v>
          </cell>
          <cell r="B64" t="str">
            <v>Operario Cargador Sobre Llantas (2,10 S.M.M.L.V.)</v>
          </cell>
          <cell r="C64">
            <v>43120</v>
          </cell>
          <cell r="D64">
            <v>32583</v>
          </cell>
          <cell r="E64">
            <v>75703</v>
          </cell>
        </row>
        <row r="65">
          <cell r="A65">
            <v>4063</v>
          </cell>
          <cell r="B65" t="str">
            <v>Operario Terminadora de Asfalto (2,10 S.M.M.L.V.)</v>
          </cell>
          <cell r="C65">
            <v>43120</v>
          </cell>
          <cell r="D65">
            <v>32583</v>
          </cell>
          <cell r="E65">
            <v>75703</v>
          </cell>
        </row>
        <row r="66">
          <cell r="A66">
            <v>4064</v>
          </cell>
          <cell r="B66" t="str">
            <v>Operario Tractores sobre orugas y Rippers (2,10 S.M.M.L.V.)</v>
          </cell>
          <cell r="C66">
            <v>43120</v>
          </cell>
          <cell r="D66">
            <v>32583</v>
          </cell>
          <cell r="E66">
            <v>75703</v>
          </cell>
        </row>
        <row r="67">
          <cell r="A67">
            <v>4065</v>
          </cell>
          <cell r="B67" t="str">
            <v>Operario Gruas hidráulicas (2,10 S.M.M.L.V.)</v>
          </cell>
          <cell r="C67">
            <v>43120</v>
          </cell>
          <cell r="D67">
            <v>32583</v>
          </cell>
          <cell r="E67">
            <v>75703</v>
          </cell>
        </row>
        <row r="68">
          <cell r="A68">
            <v>4066</v>
          </cell>
          <cell r="B68" t="str">
            <v>Conductor Tracto Camiones (2,10 S.M.M.L.V.)</v>
          </cell>
          <cell r="C68">
            <v>43120</v>
          </cell>
          <cell r="D68">
            <v>32583</v>
          </cell>
          <cell r="E68">
            <v>75703</v>
          </cell>
        </row>
        <row r="69">
          <cell r="A69">
            <v>4067</v>
          </cell>
          <cell r="B69" t="str">
            <v>Operario Fresadora de Pavimento  (2,10 S.M.M.L.V.)</v>
          </cell>
          <cell r="C69">
            <v>43120</v>
          </cell>
          <cell r="D69">
            <v>32583</v>
          </cell>
          <cell r="E69">
            <v>75703</v>
          </cell>
        </row>
        <row r="70">
          <cell r="A70">
            <v>4068</v>
          </cell>
          <cell r="B70" t="str">
            <v>Operario Retroexcavadoras  (2,10 S.M.M.L.V.)</v>
          </cell>
          <cell r="C70">
            <v>43120</v>
          </cell>
          <cell r="D70">
            <v>32583</v>
          </cell>
          <cell r="E70">
            <v>75703</v>
          </cell>
        </row>
        <row r="71">
          <cell r="A71">
            <v>4069</v>
          </cell>
          <cell r="B71" t="str">
            <v>Operario Excavadoras Hidráulicas  (2,35 S.M.M.L.V.)</v>
          </cell>
          <cell r="C71">
            <v>48253</v>
          </cell>
          <cell r="D71">
            <v>36048</v>
          </cell>
          <cell r="E71">
            <v>84301</v>
          </cell>
        </row>
        <row r="72">
          <cell r="A72">
            <v>4070</v>
          </cell>
          <cell r="B72" t="str">
            <v>Operario Planta de Asfalto  (2,35 S.M.M.L.V.)</v>
          </cell>
          <cell r="C72">
            <v>48253</v>
          </cell>
          <cell r="D72">
            <v>36048</v>
          </cell>
          <cell r="E72">
            <v>84301</v>
          </cell>
        </row>
        <row r="73">
          <cell r="A73">
            <v>4071</v>
          </cell>
          <cell r="B73" t="str">
            <v>Operario Motoniveladoras  (2,35 S.M.M.L.V.)</v>
          </cell>
          <cell r="C73">
            <v>48253</v>
          </cell>
          <cell r="D73">
            <v>36048</v>
          </cell>
          <cell r="E73">
            <v>84301</v>
          </cell>
        </row>
        <row r="74">
          <cell r="A74">
            <v>4072</v>
          </cell>
          <cell r="B74" t="str">
            <v>Soldador</v>
          </cell>
          <cell r="C74">
            <v>48253</v>
          </cell>
          <cell r="D74">
            <v>36048</v>
          </cell>
          <cell r="E74">
            <v>84301</v>
          </cell>
        </row>
        <row r="75">
          <cell r="A75">
            <v>4073</v>
          </cell>
          <cell r="B75" t="str">
            <v>Operador Equipo de Demarcación  (1,20 S.M.M.L.V.)</v>
          </cell>
          <cell r="C75">
            <v>24640</v>
          </cell>
          <cell r="D75">
            <v>20255</v>
          </cell>
          <cell r="E75">
            <v>44895</v>
          </cell>
        </row>
        <row r="76">
          <cell r="A76">
            <v>4074</v>
          </cell>
          <cell r="B76" t="str">
            <v>Operador Piloteadora   (3,10 S.M.M.L.V.)</v>
          </cell>
          <cell r="C76">
            <v>63653</v>
          </cell>
          <cell r="D76">
            <v>42480</v>
          </cell>
          <cell r="E76">
            <v>106133</v>
          </cell>
        </row>
        <row r="77">
          <cell r="A77">
            <v>4075</v>
          </cell>
          <cell r="B77" t="str">
            <v>Operariio Pala Auxiliar (1,9 S.M.M.L.V.)</v>
          </cell>
          <cell r="C77">
            <v>39013</v>
          </cell>
          <cell r="D77">
            <v>29780</v>
          </cell>
          <cell r="E77">
            <v>68793</v>
          </cell>
        </row>
        <row r="78">
          <cell r="A78">
            <v>4076</v>
          </cell>
        </row>
        <row r="79">
          <cell r="A79">
            <v>4077</v>
          </cell>
        </row>
        <row r="80">
          <cell r="A80">
            <v>4078</v>
          </cell>
        </row>
        <row r="81">
          <cell r="A81">
            <v>4079</v>
          </cell>
        </row>
        <row r="82">
          <cell r="A82">
            <v>4080</v>
          </cell>
          <cell r="B82" t="str">
            <v>Factor de ajuste Mano de Obra a Enero del 2016</v>
          </cell>
          <cell r="E82">
            <v>6.8500000000000005E-2</v>
          </cell>
        </row>
        <row r="83">
          <cell r="A83">
            <v>4081</v>
          </cell>
        </row>
        <row r="84">
          <cell r="A84">
            <v>4082</v>
          </cell>
        </row>
        <row r="85">
          <cell r="A85">
            <v>4083</v>
          </cell>
        </row>
        <row r="86">
          <cell r="A86">
            <v>4084</v>
          </cell>
        </row>
        <row r="87">
          <cell r="A87">
            <v>4085</v>
          </cell>
        </row>
        <row r="88">
          <cell r="A88">
            <v>4086</v>
          </cell>
        </row>
        <row r="89">
          <cell r="A89">
            <v>4087</v>
          </cell>
        </row>
        <row r="90">
          <cell r="A90">
            <v>4088</v>
          </cell>
        </row>
        <row r="91">
          <cell r="A91">
            <v>4089</v>
          </cell>
        </row>
        <row r="92">
          <cell r="A92">
            <v>4090</v>
          </cell>
        </row>
        <row r="93">
          <cell r="A93">
            <v>4091</v>
          </cell>
        </row>
        <row r="94">
          <cell r="A94">
            <v>4092</v>
          </cell>
        </row>
        <row r="95">
          <cell r="A95">
            <v>4093</v>
          </cell>
        </row>
        <row r="96">
          <cell r="A96">
            <v>4094</v>
          </cell>
        </row>
        <row r="97">
          <cell r="A97">
            <v>4095</v>
          </cell>
        </row>
        <row r="98">
          <cell r="A98">
            <v>4096</v>
          </cell>
        </row>
        <row r="99">
          <cell r="A99">
            <v>4097</v>
          </cell>
        </row>
        <row r="100">
          <cell r="A100">
            <v>4098</v>
          </cell>
        </row>
        <row r="101">
          <cell r="A101">
            <v>4099</v>
          </cell>
        </row>
        <row r="102">
          <cell r="A102">
            <v>4100</v>
          </cell>
          <cell r="B102" t="str">
            <v>Factor de ajuste Mano de Obra a Enero del 2016</v>
          </cell>
          <cell r="E102">
            <v>6.8500000000000005E-2</v>
          </cell>
        </row>
      </sheetData>
      <sheetData sheetId="9"/>
      <sheetData sheetId="10">
        <row r="2">
          <cell r="A2">
            <v>5000</v>
          </cell>
          <cell r="B2">
            <v>0</v>
          </cell>
        </row>
        <row r="3">
          <cell r="A3">
            <v>5001</v>
          </cell>
          <cell r="B3" t="str">
            <v>ADMINISTRACIÓN</v>
          </cell>
          <cell r="C3">
            <v>0.25</v>
          </cell>
        </row>
        <row r="4">
          <cell r="A4">
            <v>5002</v>
          </cell>
          <cell r="B4" t="str">
            <v>IMPREVISTOS</v>
          </cell>
          <cell r="C4">
            <v>0.05</v>
          </cell>
        </row>
        <row r="5">
          <cell r="A5">
            <v>5003</v>
          </cell>
          <cell r="B5" t="str">
            <v>UTILIDAD</v>
          </cell>
          <cell r="C5">
            <v>0.05</v>
          </cell>
        </row>
        <row r="6">
          <cell r="A6">
            <v>5004</v>
          </cell>
        </row>
        <row r="7">
          <cell r="A7">
            <v>5005</v>
          </cell>
        </row>
        <row r="8">
          <cell r="A8">
            <v>5006</v>
          </cell>
        </row>
        <row r="9">
          <cell r="A9">
            <v>5007</v>
          </cell>
        </row>
        <row r="10">
          <cell r="A10">
            <v>5008</v>
          </cell>
        </row>
        <row r="11">
          <cell r="A11">
            <v>5009</v>
          </cell>
        </row>
        <row r="12">
          <cell r="A12">
            <v>5010</v>
          </cell>
        </row>
      </sheetData>
      <sheetData sheetId="11">
        <row r="39">
          <cell r="M39">
            <v>2130414</v>
          </cell>
        </row>
      </sheetData>
      <sheetData sheetId="12">
        <row r="39">
          <cell r="M39">
            <v>133715</v>
          </cell>
        </row>
      </sheetData>
      <sheetData sheetId="13">
        <row r="39">
          <cell r="M39">
            <v>31441</v>
          </cell>
        </row>
      </sheetData>
      <sheetData sheetId="14">
        <row r="39">
          <cell r="M39">
            <v>2645</v>
          </cell>
        </row>
      </sheetData>
      <sheetData sheetId="15">
        <row r="39">
          <cell r="M39">
            <v>7162</v>
          </cell>
        </row>
      </sheetData>
      <sheetData sheetId="16">
        <row r="39">
          <cell r="M39">
            <v>4781</v>
          </cell>
        </row>
      </sheetData>
      <sheetData sheetId="17">
        <row r="39">
          <cell r="M39">
            <v>7461</v>
          </cell>
        </row>
      </sheetData>
      <sheetData sheetId="18">
        <row r="39">
          <cell r="M39">
            <v>6831</v>
          </cell>
        </row>
      </sheetData>
      <sheetData sheetId="19">
        <row r="39">
          <cell r="M39">
            <v>40264</v>
          </cell>
        </row>
      </sheetData>
      <sheetData sheetId="20">
        <row r="39">
          <cell r="M39">
            <v>6788</v>
          </cell>
        </row>
      </sheetData>
      <sheetData sheetId="21">
        <row r="39">
          <cell r="M39">
            <v>8632</v>
          </cell>
        </row>
      </sheetData>
      <sheetData sheetId="22">
        <row r="39">
          <cell r="M39">
            <v>13354</v>
          </cell>
        </row>
      </sheetData>
      <sheetData sheetId="23">
        <row r="39">
          <cell r="M39">
            <v>461</v>
          </cell>
        </row>
      </sheetData>
      <sheetData sheetId="24">
        <row r="39">
          <cell r="M39">
            <v>32737</v>
          </cell>
        </row>
      </sheetData>
      <sheetData sheetId="25">
        <row r="39">
          <cell r="M39">
            <v>59730</v>
          </cell>
        </row>
      </sheetData>
      <sheetData sheetId="26">
        <row r="39">
          <cell r="M39">
            <v>68621</v>
          </cell>
        </row>
      </sheetData>
      <sheetData sheetId="27">
        <row r="39">
          <cell r="M39">
            <v>71311</v>
          </cell>
        </row>
      </sheetData>
      <sheetData sheetId="28">
        <row r="39">
          <cell r="M39">
            <v>70411</v>
          </cell>
        </row>
      </sheetData>
      <sheetData sheetId="29">
        <row r="39">
          <cell r="M39">
            <v>1544</v>
          </cell>
        </row>
      </sheetData>
      <sheetData sheetId="30">
        <row r="39">
          <cell r="M39">
            <v>470910</v>
          </cell>
        </row>
      </sheetData>
      <sheetData sheetId="31">
        <row r="39">
          <cell r="M39">
            <v>5005</v>
          </cell>
        </row>
      </sheetData>
      <sheetData sheetId="32">
        <row r="39">
          <cell r="M39">
            <v>44362</v>
          </cell>
        </row>
      </sheetData>
      <sheetData sheetId="33">
        <row r="39">
          <cell r="M39">
            <v>74435</v>
          </cell>
        </row>
      </sheetData>
      <sheetData sheetId="34">
        <row r="39">
          <cell r="M39">
            <v>88970</v>
          </cell>
        </row>
      </sheetData>
      <sheetData sheetId="35">
        <row r="41">
          <cell r="M41">
            <v>90760</v>
          </cell>
        </row>
      </sheetData>
      <sheetData sheetId="36">
        <row r="39">
          <cell r="M39">
            <v>79275</v>
          </cell>
        </row>
      </sheetData>
      <sheetData sheetId="37">
        <row r="44">
          <cell r="M44">
            <v>1357063</v>
          </cell>
        </row>
      </sheetData>
      <sheetData sheetId="38">
        <row r="43">
          <cell r="M43">
            <v>626320</v>
          </cell>
        </row>
      </sheetData>
      <sheetData sheetId="39">
        <row r="43">
          <cell r="M43">
            <v>645750</v>
          </cell>
        </row>
      </sheetData>
      <sheetData sheetId="40">
        <row r="42">
          <cell r="M42">
            <v>528528</v>
          </cell>
        </row>
      </sheetData>
      <sheetData sheetId="41">
        <row r="44">
          <cell r="M44">
            <v>548487</v>
          </cell>
        </row>
      </sheetData>
      <sheetData sheetId="42">
        <row r="42">
          <cell r="M42">
            <v>540062</v>
          </cell>
        </row>
      </sheetData>
      <sheetData sheetId="43">
        <row r="42">
          <cell r="M42">
            <v>555792</v>
          </cell>
        </row>
      </sheetData>
      <sheetData sheetId="44">
        <row r="42">
          <cell r="M42">
            <v>535381</v>
          </cell>
        </row>
      </sheetData>
      <sheetData sheetId="45">
        <row r="42">
          <cell r="M42">
            <v>529265</v>
          </cell>
        </row>
      </sheetData>
      <sheetData sheetId="46">
        <row r="39">
          <cell r="M39">
            <v>401769</v>
          </cell>
        </row>
      </sheetData>
      <sheetData sheetId="47">
        <row r="39">
          <cell r="M39">
            <v>3654</v>
          </cell>
        </row>
      </sheetData>
      <sheetData sheetId="48">
        <row r="39">
          <cell r="M39">
            <v>345965</v>
          </cell>
        </row>
      </sheetData>
      <sheetData sheetId="49">
        <row r="47">
          <cell r="M47">
            <v>1330003.8</v>
          </cell>
        </row>
      </sheetData>
      <sheetData sheetId="50">
        <row r="40">
          <cell r="M40">
            <v>369926</v>
          </cell>
        </row>
      </sheetData>
      <sheetData sheetId="51">
        <row r="40">
          <cell r="M40">
            <v>769557</v>
          </cell>
        </row>
      </sheetData>
      <sheetData sheetId="52">
        <row r="40">
          <cell r="M40">
            <v>377152</v>
          </cell>
        </row>
      </sheetData>
      <sheetData sheetId="53">
        <row r="42">
          <cell r="M42">
            <v>455245</v>
          </cell>
        </row>
      </sheetData>
      <sheetData sheetId="54">
        <row r="42">
          <cell r="M42">
            <v>88440</v>
          </cell>
        </row>
      </sheetData>
      <sheetData sheetId="55">
        <row r="39">
          <cell r="M39">
            <v>39248</v>
          </cell>
        </row>
      </sheetData>
      <sheetData sheetId="56">
        <row r="40">
          <cell r="M40">
            <v>53516</v>
          </cell>
        </row>
      </sheetData>
      <sheetData sheetId="57">
        <row r="39">
          <cell r="M39">
            <v>96833</v>
          </cell>
        </row>
      </sheetData>
      <sheetData sheetId="58">
        <row r="39">
          <cell r="M39">
            <v>89990</v>
          </cell>
        </row>
      </sheetData>
      <sheetData sheetId="59">
        <row r="42">
          <cell r="M42">
            <v>130449</v>
          </cell>
        </row>
      </sheetData>
      <sheetData sheetId="60">
        <row r="40">
          <cell r="M40">
            <v>1363</v>
          </cell>
        </row>
      </sheetData>
      <sheetData sheetId="61">
        <row r="39">
          <cell r="M39">
            <v>18268</v>
          </cell>
        </row>
      </sheetData>
      <sheetData sheetId="62">
        <row r="39">
          <cell r="M39">
            <v>13456</v>
          </cell>
        </row>
      </sheetData>
      <sheetData sheetId="63">
        <row r="39">
          <cell r="M39">
            <v>299747</v>
          </cell>
        </row>
      </sheetData>
      <sheetData sheetId="64">
        <row r="39">
          <cell r="M39">
            <v>263511</v>
          </cell>
        </row>
      </sheetData>
      <sheetData sheetId="65">
        <row r="39">
          <cell r="M39">
            <v>274982</v>
          </cell>
        </row>
      </sheetData>
      <sheetData sheetId="66">
        <row r="39">
          <cell r="M39">
            <v>241422</v>
          </cell>
        </row>
      </sheetData>
      <sheetData sheetId="67">
        <row r="39">
          <cell r="M39">
            <v>126819</v>
          </cell>
        </row>
      </sheetData>
      <sheetData sheetId="68">
        <row r="40">
          <cell r="M40">
            <v>139627</v>
          </cell>
        </row>
      </sheetData>
      <sheetData sheetId="69">
        <row r="39">
          <cell r="M39">
            <v>62915</v>
          </cell>
        </row>
      </sheetData>
      <sheetData sheetId="70">
        <row r="39">
          <cell r="M39">
            <v>9574</v>
          </cell>
        </row>
      </sheetData>
      <sheetData sheetId="71">
        <row r="40">
          <cell r="M40">
            <v>155322</v>
          </cell>
        </row>
      </sheetData>
      <sheetData sheetId="72">
        <row r="42">
          <cell r="M42">
            <v>16358</v>
          </cell>
        </row>
      </sheetData>
      <sheetData sheetId="73">
        <row r="40">
          <cell r="M40">
            <v>20043</v>
          </cell>
        </row>
      </sheetData>
      <sheetData sheetId="74">
        <row r="39">
          <cell r="M39">
            <v>637</v>
          </cell>
        </row>
      </sheetData>
      <sheetData sheetId="75">
        <row r="39">
          <cell r="M39">
            <v>679</v>
          </cell>
        </row>
      </sheetData>
      <sheetData sheetId="76">
        <row r="39">
          <cell r="M39">
            <v>679</v>
          </cell>
        </row>
      </sheetData>
      <sheetData sheetId="77">
        <row r="48">
          <cell r="M48">
            <v>630</v>
          </cell>
        </row>
      </sheetData>
      <sheetData sheetId="78">
        <row r="14">
          <cell r="M14">
            <v>679</v>
          </cell>
        </row>
      </sheetData>
      <sheetData sheetId="79"/>
      <sheetData sheetId="80"/>
      <sheetData sheetId="81"/>
      <sheetData sheetId="82"/>
      <sheetData sheetId="83"/>
      <sheetData sheetId="84"/>
      <sheetData sheetId="8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 val="Cuadros de control repocision p"/>
      <sheetName val="Info-Portaf"/>
      <sheetName val="Hoja1"/>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 val="Cotización"/>
      <sheetName val="TABLA_DE_CONTENIDO"/>
      <sheetName val="GENERALIDADES_"/>
      <sheetName val="CUMPLIMIENTO_%_"/>
      <sheetName val="CUMPLIMIENTO_%__(2)"/>
      <sheetName val="ESTADO_RED"/>
      <sheetName val="SEMAFORO_45A-04"/>
      <sheetName val="SEMAFORO_55-01"/>
      <sheetName val="SEMAFORO_56-07"/>
      <sheetName val="SEMAFORO_55CN-03"/>
      <sheetName val="SEMAFORO_55CN-01"/>
      <sheetName val="TORTA_EST__VIAS_"/>
      <sheetName val="EST__VIAS"/>
      <sheetName val="MAPA_EST_RED"/>
      <sheetName val="NECESIDAD_VIA"/>
      <sheetName val="Necesidades_cr_"/>
      <sheetName val="SITIOS_CRITICOS"/>
      <sheetName val="CANT_OBRA_B-C"/>
      <sheetName val="CANT_OBRA_C-G"/>
      <sheetName val="CANT_OBRA_Z-U"/>
      <sheetName val="CANT_OBRA_B-T"/>
      <sheetName val="INF__EMERGENCIAS"/>
      <sheetName val="NEC_PTES"/>
      <sheetName val="NEC__PONTONES"/>
      <sheetName val="señal_v"/>
      <sheetName val="señal_H"/>
      <sheetName val="ACCIDENTALIDAD_junio"/>
      <sheetName val="ACCIDENTALIDAD_julio"/>
      <sheetName val="ACCIDENTALIDAD_agosto"/>
      <sheetName val="ACCIDENT_"/>
      <sheetName val="DEFENSA_VIAS"/>
      <sheetName val="ZONAS_RETIRO"/>
      <sheetName val="CUANTI_AMV"/>
      <sheetName val="CUALI_AMV"/>
      <sheetName val="CUANTI_MICRO"/>
      <sheetName val="CUALI_MICRO"/>
      <sheetName val="ACC_EJECUTIVO"/>
      <sheetName val="RESUM_ACCID"/>
      <sheetName val="RESUM_ACCID_(2)"/>
      <sheetName val="Anexo 5-1"/>
      <sheetName val="Anexo 5"/>
      <sheetName val="CHECK LIST INFORME"/>
      <sheetName val="CERT. BIENES-SERV"/>
      <sheetName val="CHECK LIST"/>
      <sheetName val="FICHA FINANCIERA"/>
      <sheetName val="CONTROL ACTAS"/>
      <sheetName val="Seguimiento (2)"/>
      <sheetName val="Hoja1"/>
      <sheetName val="BD100-45-P1"/>
      <sheetName val="CUMPLIMIENTO"/>
      <sheetName val="E"/>
      <sheetName val="P"/>
      <sheetName val="RECURSOS"/>
      <sheetName val="VER1"/>
      <sheetName val="ENCABEZADO"/>
      <sheetName val="TABLA_DE_CONTENIDO6"/>
      <sheetName val="GENERALIDADES_6"/>
      <sheetName val="CUMPLIMIENTO_%_6"/>
      <sheetName val="CUMPLIMIENTO_%__(2)6"/>
      <sheetName val="ESTADO_RED6"/>
      <sheetName val="SEMAFORO_45A-046"/>
      <sheetName val="SEMAFORO_55-016"/>
      <sheetName val="SEMAFORO_56-076"/>
      <sheetName val="SEMAFORO_55CN-036"/>
      <sheetName val="SEMAFORO_55CN-016"/>
      <sheetName val="TORTA_EST__VIAS_6"/>
      <sheetName val="EST__VIAS6"/>
      <sheetName val="MAPA_EST_RED6"/>
      <sheetName val="NECESIDAD_VIA6"/>
      <sheetName val="Necesidades_cr_6"/>
      <sheetName val="SITIOS_CRITICOS6"/>
      <sheetName val="CANT_OBRA_B-C6"/>
      <sheetName val="CANT_OBRA_C-G6"/>
      <sheetName val="CANT_OBRA_Z-U6"/>
      <sheetName val="CANT_OBRA_B-T6"/>
      <sheetName val="INF__EMERGENCIAS6"/>
      <sheetName val="NEC_PTES6"/>
      <sheetName val="NEC__PONTONES6"/>
      <sheetName val="señal_v6"/>
      <sheetName val="señal_H6"/>
      <sheetName val="ACCIDENTALIDAD_junio6"/>
      <sheetName val="ACCIDENTALIDAD_julio6"/>
      <sheetName val="ACCIDENTALIDAD_agosto6"/>
      <sheetName val="ACCIDENT_6"/>
      <sheetName val="DEFENSA_VIAS6"/>
      <sheetName val="ZONAS_RETIRO6"/>
      <sheetName val="CUANTI_AMV6"/>
      <sheetName val="CUALI_AMV6"/>
      <sheetName val="CUANTI_MICRO6"/>
      <sheetName val="CUALI_MICRO6"/>
      <sheetName val="ACC_EJECUTIVO6"/>
      <sheetName val="RESUM_ACCID6"/>
      <sheetName val="RESUM_ACCID_(2)6"/>
      <sheetName val="TABLA_DE_CONTENIDO1"/>
      <sheetName val="GENERALIDADES_1"/>
      <sheetName val="CUMPLIMIENTO_%_1"/>
      <sheetName val="CUMPLIMIENTO_%__(2)1"/>
      <sheetName val="ESTADO_RED1"/>
      <sheetName val="SEMAFORO_45A-041"/>
      <sheetName val="SEMAFORO_55-011"/>
      <sheetName val="SEMAFORO_56-071"/>
      <sheetName val="SEMAFORO_55CN-031"/>
      <sheetName val="SEMAFORO_55CN-011"/>
      <sheetName val="TORTA_EST__VIAS_1"/>
      <sheetName val="EST__VIAS1"/>
      <sheetName val="MAPA_EST_RED1"/>
      <sheetName val="NECESIDAD_VIA1"/>
      <sheetName val="Necesidades_cr_1"/>
      <sheetName val="SITIOS_CRITICOS1"/>
      <sheetName val="CANT_OBRA_B-C1"/>
      <sheetName val="CANT_OBRA_C-G1"/>
      <sheetName val="CANT_OBRA_Z-U1"/>
      <sheetName val="CANT_OBRA_B-T1"/>
      <sheetName val="INF__EMERGENCIAS1"/>
      <sheetName val="NEC_PTES1"/>
      <sheetName val="NEC__PONTONES1"/>
      <sheetName val="señal_v1"/>
      <sheetName val="señal_H1"/>
      <sheetName val="ACCIDENTALIDAD_junio1"/>
      <sheetName val="ACCIDENTALIDAD_julio1"/>
      <sheetName val="ACCIDENTALIDAD_agosto1"/>
      <sheetName val="ACCIDENT_1"/>
      <sheetName val="DEFENSA_VIAS1"/>
      <sheetName val="ZONAS_RETIRO1"/>
      <sheetName val="CUANTI_AMV1"/>
      <sheetName val="CUALI_AMV1"/>
      <sheetName val="CUANTI_MICRO1"/>
      <sheetName val="CUALI_MICRO1"/>
      <sheetName val="ACC_EJECUTIVO1"/>
      <sheetName val="RESUM_ACCID1"/>
      <sheetName val="RESUM_ACCID_(2)1"/>
      <sheetName val="TABLA_DE_CONTENIDO2"/>
      <sheetName val="GENERALIDADES_2"/>
      <sheetName val="CUMPLIMIENTO_%_2"/>
      <sheetName val="CUMPLIMIENTO_%__(2)2"/>
      <sheetName val="ESTADO_RED2"/>
      <sheetName val="SEMAFORO_45A-042"/>
      <sheetName val="SEMAFORO_55-012"/>
      <sheetName val="SEMAFORO_56-072"/>
      <sheetName val="SEMAFORO_55CN-032"/>
      <sheetName val="SEMAFORO_55CN-012"/>
      <sheetName val="TORTA_EST__VIAS_2"/>
      <sheetName val="EST__VIAS2"/>
      <sheetName val="MAPA_EST_RED2"/>
      <sheetName val="NECESIDAD_VIA2"/>
      <sheetName val="Necesidades_cr_2"/>
      <sheetName val="SITIOS_CRITICOS2"/>
      <sheetName val="CANT_OBRA_B-C2"/>
      <sheetName val="CANT_OBRA_C-G2"/>
      <sheetName val="CANT_OBRA_Z-U2"/>
      <sheetName val="CANT_OBRA_B-T2"/>
      <sheetName val="INF__EMERGENCIAS2"/>
      <sheetName val="NEC_PTES2"/>
      <sheetName val="NEC__PONTONES2"/>
      <sheetName val="señal_v2"/>
      <sheetName val="señal_H2"/>
      <sheetName val="ACCIDENTALIDAD_junio2"/>
      <sheetName val="ACCIDENTALIDAD_julio2"/>
      <sheetName val="ACCIDENTALIDAD_agosto2"/>
      <sheetName val="ACCIDENT_2"/>
      <sheetName val="DEFENSA_VIAS2"/>
      <sheetName val="ZONAS_RETIRO2"/>
      <sheetName val="CUANTI_AMV2"/>
      <sheetName val="CUALI_AMV2"/>
      <sheetName val="CUANTI_MICRO2"/>
      <sheetName val="CUALI_MICRO2"/>
      <sheetName val="ACC_EJECUTIVO2"/>
      <sheetName val="RESUM_ACCID2"/>
      <sheetName val="RESUM_ACCID_(2)2"/>
      <sheetName val="TABLA_DE_CONTENIDO3"/>
      <sheetName val="GENERALIDADES_3"/>
      <sheetName val="CUMPLIMIENTO_%_3"/>
      <sheetName val="CUMPLIMIENTO_%__(2)3"/>
      <sheetName val="ESTADO_RED3"/>
      <sheetName val="SEMAFORO_45A-043"/>
      <sheetName val="SEMAFORO_55-013"/>
      <sheetName val="SEMAFORO_56-073"/>
      <sheetName val="SEMAFORO_55CN-033"/>
      <sheetName val="SEMAFORO_55CN-013"/>
      <sheetName val="TORTA_EST__VIAS_3"/>
      <sheetName val="EST__VIAS3"/>
      <sheetName val="MAPA_EST_RED3"/>
      <sheetName val="NECESIDAD_VIA3"/>
      <sheetName val="Necesidades_cr_3"/>
      <sheetName val="SITIOS_CRITICOS3"/>
      <sheetName val="CANT_OBRA_B-C3"/>
      <sheetName val="CANT_OBRA_C-G3"/>
      <sheetName val="CANT_OBRA_Z-U3"/>
      <sheetName val="CANT_OBRA_B-T3"/>
      <sheetName val="INF__EMERGENCIAS3"/>
      <sheetName val="NEC_PTES3"/>
      <sheetName val="NEC__PONTONES3"/>
      <sheetName val="señal_v3"/>
      <sheetName val="señal_H3"/>
      <sheetName val="ACCIDENTALIDAD_junio3"/>
      <sheetName val="ACCIDENTALIDAD_julio3"/>
      <sheetName val="ACCIDENTALIDAD_agosto3"/>
      <sheetName val="ACCIDENT_3"/>
      <sheetName val="DEFENSA_VIAS3"/>
      <sheetName val="ZONAS_RETIRO3"/>
      <sheetName val="CUANTI_AMV3"/>
      <sheetName val="CUALI_AMV3"/>
      <sheetName val="CUANTI_MICRO3"/>
      <sheetName val="CUALI_MICRO3"/>
      <sheetName val="ACC_EJECUTIVO3"/>
      <sheetName val="RESUM_ACCID3"/>
      <sheetName val="RESUM_ACCID_(2)3"/>
      <sheetName val="TABLA_DE_CONTENIDO4"/>
      <sheetName val="GENERALIDADES_4"/>
      <sheetName val="CUMPLIMIENTO_%_4"/>
      <sheetName val="CUMPLIMIENTO_%__(2)4"/>
      <sheetName val="ESTADO_RED4"/>
      <sheetName val="SEMAFORO_45A-044"/>
      <sheetName val="SEMAFORO_55-014"/>
      <sheetName val="SEMAFORO_56-074"/>
      <sheetName val="SEMAFORO_55CN-034"/>
      <sheetName val="SEMAFORO_55CN-014"/>
      <sheetName val="TORTA_EST__VIAS_4"/>
      <sheetName val="EST__VIAS4"/>
      <sheetName val="MAPA_EST_RED4"/>
      <sheetName val="NECESIDAD_VIA4"/>
      <sheetName val="Necesidades_cr_4"/>
      <sheetName val="SITIOS_CRITICOS4"/>
      <sheetName val="CANT_OBRA_B-C4"/>
      <sheetName val="CANT_OBRA_C-G4"/>
      <sheetName val="CANT_OBRA_Z-U4"/>
      <sheetName val="CANT_OBRA_B-T4"/>
      <sheetName val="INF__EMERGENCIAS4"/>
      <sheetName val="NEC_PTES4"/>
      <sheetName val="NEC__PONTONES4"/>
      <sheetName val="señal_v4"/>
      <sheetName val="señal_H4"/>
      <sheetName val="ACCIDENTALIDAD_junio4"/>
      <sheetName val="ACCIDENTALIDAD_julio4"/>
      <sheetName val="ACCIDENTALIDAD_agosto4"/>
      <sheetName val="ACCIDENT_4"/>
      <sheetName val="DEFENSA_VIAS4"/>
      <sheetName val="ZONAS_RETIRO4"/>
      <sheetName val="CUANTI_AMV4"/>
      <sheetName val="CUALI_AMV4"/>
      <sheetName val="CUANTI_MICRO4"/>
      <sheetName val="CUALI_MICRO4"/>
      <sheetName val="ACC_EJECUTIVO4"/>
      <sheetName val="RESUM_ACCID4"/>
      <sheetName val="RESUM_ACCID_(2)4"/>
      <sheetName val="TABLA_DE_CONTENIDO5"/>
      <sheetName val="GENERALIDADES_5"/>
      <sheetName val="CUMPLIMIENTO_%_5"/>
      <sheetName val="CUMPLIMIENTO_%__(2)5"/>
      <sheetName val="ESTADO_RED5"/>
      <sheetName val="SEMAFORO_45A-045"/>
      <sheetName val="SEMAFORO_55-015"/>
      <sheetName val="SEMAFORO_56-075"/>
      <sheetName val="SEMAFORO_55CN-035"/>
      <sheetName val="SEMAFORO_55CN-015"/>
      <sheetName val="TORTA_EST__VIAS_5"/>
      <sheetName val="EST__VIAS5"/>
      <sheetName val="MAPA_EST_RED5"/>
      <sheetName val="NECESIDAD_VIA5"/>
      <sheetName val="Necesidades_cr_5"/>
      <sheetName val="SITIOS_CRITICOS5"/>
      <sheetName val="CANT_OBRA_B-C5"/>
      <sheetName val="CANT_OBRA_C-G5"/>
      <sheetName val="CANT_OBRA_Z-U5"/>
      <sheetName val="CANT_OBRA_B-T5"/>
      <sheetName val="INF__EMERGENCIAS5"/>
      <sheetName val="NEC_PTES5"/>
      <sheetName val="NEC__PONTONES5"/>
      <sheetName val="señal_v5"/>
      <sheetName val="señal_H5"/>
      <sheetName val="ACCIDENTALIDAD_junio5"/>
      <sheetName val="ACCIDENTALIDAD_julio5"/>
      <sheetName val="ACCIDENTALIDAD_agosto5"/>
      <sheetName val="ACCIDENT_5"/>
      <sheetName val="DEFENSA_VIAS5"/>
      <sheetName val="ZONAS_RETIRO5"/>
      <sheetName val="CUANTI_AMV5"/>
      <sheetName val="CUALI_AMV5"/>
      <sheetName val="CUANTI_MICRO5"/>
      <sheetName val="CUALI_MICRO5"/>
      <sheetName val="ACC_EJECUTIVO5"/>
      <sheetName val="RESUM_ACCID5"/>
      <sheetName val="RESUM_ACCID_(2)5"/>
      <sheetName val="TABLA_DE_CONTENIDO7"/>
      <sheetName val="GENERALIDADES_7"/>
      <sheetName val="CUMPLIMIENTO_%_7"/>
      <sheetName val="CUMPLIMIENTO_%__(2)7"/>
      <sheetName val="ESTADO_RED7"/>
      <sheetName val="SEMAFORO_45A-047"/>
      <sheetName val="SEMAFORO_55-017"/>
      <sheetName val="SEMAFORO_56-077"/>
      <sheetName val="SEMAFORO_55CN-037"/>
      <sheetName val="SEMAFORO_55CN-017"/>
      <sheetName val="TORTA_EST__VIAS_7"/>
      <sheetName val="EST__VIAS7"/>
      <sheetName val="MAPA_EST_RED7"/>
      <sheetName val="NECESIDAD_VIA7"/>
      <sheetName val="Necesidades_cr_7"/>
      <sheetName val="SITIOS_CRITICOS7"/>
      <sheetName val="CANT_OBRA_B-C7"/>
      <sheetName val="CANT_OBRA_C-G7"/>
      <sheetName val="CANT_OBRA_Z-U7"/>
      <sheetName val="CANT_OBRA_B-T7"/>
      <sheetName val="INF__EMERGENCIAS7"/>
      <sheetName val="NEC_PTES7"/>
      <sheetName val="NEC__PONTONES7"/>
      <sheetName val="señal_v7"/>
      <sheetName val="señal_H7"/>
      <sheetName val="ACCIDENTALIDAD_junio7"/>
      <sheetName val="ACCIDENTALIDAD_julio7"/>
      <sheetName val="ACCIDENTALIDAD_agosto7"/>
      <sheetName val="ACCIDENT_7"/>
      <sheetName val="DEFENSA_VIAS7"/>
      <sheetName val="ZONAS_RETIRO7"/>
      <sheetName val="CUANTI_AMV7"/>
      <sheetName val="CUALI_AMV7"/>
      <sheetName val="CUANTI_MICRO7"/>
      <sheetName val="CUALI_MICRO7"/>
      <sheetName val="ACC_EJECUTIVO7"/>
      <sheetName val="RESUM_ACCID7"/>
      <sheetName val="RESUM_ACCID_(2)7"/>
      <sheetName val="TABLA_DE_CONTENIDO8"/>
      <sheetName val="GENERALIDADES_8"/>
      <sheetName val="CUMPLIMIENTO_%_8"/>
      <sheetName val="CUMPLIMIENTO_%__(2)8"/>
      <sheetName val="ESTADO_RED8"/>
      <sheetName val="SEMAFORO_45A-048"/>
      <sheetName val="SEMAFORO_55-018"/>
      <sheetName val="SEMAFORO_56-078"/>
      <sheetName val="SEMAFORO_55CN-038"/>
      <sheetName val="SEMAFORO_55CN-018"/>
      <sheetName val="TORTA_EST__VIAS_8"/>
      <sheetName val="EST__VIAS8"/>
      <sheetName val="MAPA_EST_RED8"/>
      <sheetName val="NECESIDAD_VIA8"/>
      <sheetName val="Necesidades_cr_8"/>
      <sheetName val="SITIOS_CRITICOS8"/>
      <sheetName val="CANT_OBRA_B-C8"/>
      <sheetName val="CANT_OBRA_C-G8"/>
      <sheetName val="CANT_OBRA_Z-U8"/>
      <sheetName val="CANT_OBRA_B-T8"/>
      <sheetName val="INF__EMERGENCIAS8"/>
      <sheetName val="NEC_PTES8"/>
      <sheetName val="NEC__PONTONES8"/>
      <sheetName val="señal_v8"/>
      <sheetName val="señal_H8"/>
      <sheetName val="ACCIDENTALIDAD_junio8"/>
      <sheetName val="ACCIDENTALIDAD_julio8"/>
      <sheetName val="ACCIDENTALIDAD_agosto8"/>
      <sheetName val="ACCIDENT_8"/>
      <sheetName val="DEFENSA_VIAS8"/>
      <sheetName val="ZONAS_RETIRO8"/>
      <sheetName val="CUANTI_AMV8"/>
      <sheetName val="CUALI_AMV8"/>
      <sheetName val="CUANTI_MICRO8"/>
      <sheetName val="CUALI_MICRO8"/>
      <sheetName val="ACC_EJECUTIVO8"/>
      <sheetName val="RESUM_ACCID8"/>
      <sheetName val="RESUM_ACCID_(2)8"/>
      <sheetName val="TABLA_DE_CONTENIDO9"/>
      <sheetName val="GENERALIDADES_9"/>
      <sheetName val="CUMPLIMIENTO_%_9"/>
      <sheetName val="CUMPLIMIENTO_%__(2)9"/>
      <sheetName val="ESTADO_RED9"/>
      <sheetName val="SEMAFORO_45A-049"/>
      <sheetName val="SEMAFORO_55-019"/>
      <sheetName val="SEMAFORO_56-079"/>
      <sheetName val="SEMAFORO_55CN-039"/>
      <sheetName val="SEMAFORO_55CN-019"/>
      <sheetName val="TORTA_EST__VIAS_9"/>
      <sheetName val="EST__VIAS9"/>
      <sheetName val="MAPA_EST_RED9"/>
      <sheetName val="NECESIDAD_VIA9"/>
      <sheetName val="Necesidades_cr_9"/>
      <sheetName val="SITIOS_CRITICOS9"/>
      <sheetName val="CANT_OBRA_B-C9"/>
      <sheetName val="CANT_OBRA_C-G9"/>
      <sheetName val="CANT_OBRA_Z-U9"/>
      <sheetName val="CANT_OBRA_B-T9"/>
      <sheetName val="INF__EMERGENCIAS9"/>
      <sheetName val="NEC_PTES9"/>
      <sheetName val="NEC__PONTONES9"/>
      <sheetName val="señal_v9"/>
      <sheetName val="señal_H9"/>
      <sheetName val="ACCIDENTALIDAD_junio9"/>
      <sheetName val="ACCIDENTALIDAD_julio9"/>
      <sheetName val="ACCIDENTALIDAD_agosto9"/>
      <sheetName val="ACCIDENT_9"/>
      <sheetName val="DEFENSA_VIAS9"/>
      <sheetName val="ZONAS_RETIRO9"/>
      <sheetName val="CUANTI_AMV9"/>
      <sheetName val="CUALI_AMV9"/>
      <sheetName val="CUANTI_MICRO9"/>
      <sheetName val="CUALI_MICRO9"/>
      <sheetName val="ACC_EJECUTIVO9"/>
      <sheetName val="RESUM_ACCID9"/>
      <sheetName val="RESUM_ACCID_(2)9"/>
      <sheetName val="TABLA_DE_CONTENIDO10"/>
      <sheetName val="GENERALIDADES_10"/>
      <sheetName val="CUMPLIMIENTO_%_10"/>
      <sheetName val="CUMPLIMIENTO_%__(2)10"/>
      <sheetName val="ESTADO_RED10"/>
      <sheetName val="SEMAFORO_45A-0410"/>
      <sheetName val="SEMAFORO_55-0110"/>
      <sheetName val="SEMAFORO_56-0710"/>
      <sheetName val="SEMAFORO_55CN-0310"/>
      <sheetName val="SEMAFORO_55CN-0110"/>
      <sheetName val="TORTA_EST__VIAS_10"/>
      <sheetName val="EST__VIAS10"/>
      <sheetName val="MAPA_EST_RED10"/>
      <sheetName val="NECESIDAD_VIA10"/>
      <sheetName val="Necesidades_cr_10"/>
      <sheetName val="SITIOS_CRITICOS10"/>
      <sheetName val="CANT_OBRA_B-C10"/>
      <sheetName val="CANT_OBRA_C-G10"/>
      <sheetName val="CANT_OBRA_Z-U10"/>
      <sheetName val="CANT_OBRA_B-T10"/>
      <sheetName val="INF__EMERGENCIAS10"/>
      <sheetName val="NEC_PTES10"/>
      <sheetName val="NEC__PONTONES10"/>
      <sheetName val="señal_v10"/>
      <sheetName val="señal_H10"/>
      <sheetName val="ACCIDENTALIDAD_junio10"/>
      <sheetName val="ACCIDENTALIDAD_julio10"/>
      <sheetName val="ACCIDENTALIDAD_agosto10"/>
      <sheetName val="ACCIDENT_10"/>
      <sheetName val="DEFENSA_VIAS10"/>
      <sheetName val="ZONAS_RETIRO10"/>
      <sheetName val="CUANTI_AMV10"/>
      <sheetName val="CUALI_AMV10"/>
      <sheetName val="CUANTI_MICRO10"/>
      <sheetName val="CUALI_MICRO10"/>
      <sheetName val="ACC_EJECUTIVO10"/>
      <sheetName val="RESUM_ACCID10"/>
      <sheetName val="RESUM_ACCID_(2)10"/>
      <sheetName val="TABLA_DE_CONTENIDO11"/>
      <sheetName val="GENERALIDADES_11"/>
      <sheetName val="CUMPLIMIENTO_%_11"/>
      <sheetName val="CUMPLIMIENTO_%__(2)11"/>
      <sheetName val="ESTADO_RED11"/>
      <sheetName val="SEMAFORO_45A-0411"/>
      <sheetName val="SEMAFORO_55-0111"/>
      <sheetName val="SEMAFORO_56-0711"/>
      <sheetName val="SEMAFORO_55CN-0311"/>
      <sheetName val="SEMAFORO_55CN-0111"/>
      <sheetName val="TORTA_EST__VIAS_11"/>
      <sheetName val="EST__VIAS11"/>
      <sheetName val="MAPA_EST_RED11"/>
      <sheetName val="NECESIDAD_VIA11"/>
      <sheetName val="Necesidades_cr_11"/>
      <sheetName val="SITIOS_CRITICOS11"/>
      <sheetName val="CANT_OBRA_B-C11"/>
      <sheetName val="CANT_OBRA_C-G11"/>
      <sheetName val="CANT_OBRA_Z-U11"/>
      <sheetName val="CANT_OBRA_B-T11"/>
      <sheetName val="INF__EMERGENCIAS11"/>
      <sheetName val="NEC_PTES11"/>
      <sheetName val="NEC__PONTONES11"/>
      <sheetName val="señal_v11"/>
      <sheetName val="señal_H11"/>
      <sheetName val="ACCIDENTALIDAD_junio11"/>
      <sheetName val="ACCIDENTALIDAD_julio11"/>
      <sheetName val="ACCIDENTALIDAD_agosto11"/>
      <sheetName val="ACCIDENT_11"/>
      <sheetName val="DEFENSA_VIAS11"/>
      <sheetName val="ZONAS_RETIRO11"/>
      <sheetName val="CUANTI_AMV11"/>
      <sheetName val="CUALI_AMV11"/>
      <sheetName val="CUANTI_MICRO11"/>
      <sheetName val="CUALI_MICRO11"/>
      <sheetName val="ACC_EJECUTIVO11"/>
      <sheetName val="RESUM_ACCID11"/>
      <sheetName val="RESUM_ACCID_(2)11"/>
      <sheetName val="TABLA_DE_CONTENIDO12"/>
      <sheetName val="GENERALIDADES_12"/>
      <sheetName val="CUMPLIMIENTO_%_12"/>
      <sheetName val="CUMPLIMIENTO_%__(2)12"/>
      <sheetName val="ESTADO_RED12"/>
      <sheetName val="SEMAFORO_45A-0412"/>
      <sheetName val="SEMAFORO_55-0112"/>
      <sheetName val="SEMAFORO_56-0712"/>
      <sheetName val="SEMAFORO_55CN-0312"/>
      <sheetName val="SEMAFORO_55CN-0112"/>
      <sheetName val="TORTA_EST__VIAS_12"/>
      <sheetName val="EST__VIAS12"/>
      <sheetName val="MAPA_EST_RED12"/>
      <sheetName val="NECESIDAD_VIA12"/>
      <sheetName val="Necesidades_cr_12"/>
      <sheetName val="SITIOS_CRITICOS12"/>
      <sheetName val="CANT_OBRA_B-C12"/>
      <sheetName val="CANT_OBRA_C-G12"/>
      <sheetName val="CANT_OBRA_Z-U12"/>
      <sheetName val="CANT_OBRA_B-T12"/>
      <sheetName val="INF__EMERGENCIAS12"/>
      <sheetName val="NEC_PTES12"/>
      <sheetName val="NEC__PONTONES12"/>
      <sheetName val="señal_v12"/>
      <sheetName val="señal_H12"/>
      <sheetName val="ACCIDENTALIDAD_junio12"/>
      <sheetName val="ACCIDENTALIDAD_julio12"/>
      <sheetName val="ACCIDENTALIDAD_agosto12"/>
      <sheetName val="ACCIDENT_12"/>
      <sheetName val="DEFENSA_VIAS12"/>
      <sheetName val="ZONAS_RETIRO12"/>
      <sheetName val="CUANTI_AMV12"/>
      <sheetName val="CUALI_AMV12"/>
      <sheetName val="CUANTI_MICRO12"/>
      <sheetName val="CUALI_MICRO12"/>
      <sheetName val="ACC_EJECUTIVO12"/>
      <sheetName val="RESUM_ACCID12"/>
      <sheetName val="RESUM_ACCID_(2)12"/>
      <sheetName val="5.2"/>
      <sheetName val="BASE DATOS"/>
      <sheetName val="MATERIALES"/>
      <sheetName val="PROPUESTA PRESENTADA"/>
      <sheetName val="BASES"/>
      <sheetName val="BDATOS"/>
      <sheetName val="DATOS"/>
      <sheetName val="GIRON"/>
      <sheetName val="SANTILL"/>
      <sheetName val="ACTA21"/>
      <sheetName val="ACTA11"/>
      <sheetName val="ACTA12"/>
      <sheetName val="ACTA13"/>
      <sheetName val="ACTA14"/>
      <sheetName val="ACTA15"/>
      <sheetName val="ACTA16"/>
      <sheetName val="ACTA17"/>
      <sheetName val="ACTA18"/>
      <sheetName val="ACTA19"/>
      <sheetName val="ACTA20"/>
      <sheetName val="ACTA22"/>
      <sheetName val="ACTA23"/>
      <sheetName val="ACTA24"/>
      <sheetName val="ACTA25"/>
      <sheetName val="ACTA26"/>
      <sheetName val="ACTA27"/>
      <sheetName val="ACTA28"/>
      <sheetName val="ACTA29"/>
      <sheetName val="ACTA30"/>
      <sheetName val="ACTA31"/>
      <sheetName val="ACTA32"/>
      <sheetName val="ACTA33"/>
      <sheetName val="ACTA34"/>
      <sheetName val="ACTA35"/>
      <sheetName val="ACTA36"/>
      <sheetName val="acta37"/>
      <sheetName val="ACTA38"/>
      <sheetName val="ACTA39"/>
      <sheetName val="ACTA4"/>
      <sheetName val="ACTA40"/>
      <sheetName val="ACTA41"/>
      <sheetName val="ACTA5"/>
      <sheetName val="ACTA6"/>
      <sheetName val="ACTA7"/>
      <sheetName val="ACTA8"/>
      <sheetName val="ACTA9"/>
      <sheetName val="EXTRA4"/>
      <sheetName val="CIDCA1"/>
      <sheetName val="CIDCA2"/>
      <sheetName val="DIC"/>
      <sheetName val="EXTRA"/>
      <sheetName val="EXTRA2"/>
      <sheetName val="EXTRA3"/>
      <sheetName val="EXTRA5"/>
      <sheetName val="EXTRA6"/>
      <sheetName val="EXTRA7"/>
      <sheetName val="INSUMOS"/>
      <sheetName val="CUADRI"/>
      <sheetName val="TRANS"/>
      <sheetName val="EQUI"/>
      <sheetName val="IPC"/>
      <sheetName val="CIM"/>
      <sheetName val="suministros"/>
      <sheetName val="MOV"/>
      <sheetName val="PREL"/>
      <sheetName val="Pres_CDI90"/>
      <sheetName val="BaseDatos"/>
    </sheetNames>
    <sheetDataSet>
      <sheetData sheetId="0"/>
      <sheetData sheetId="1">
        <row r="2">
          <cell r="A2" t="str">
            <v>REGIONAL CUNDINAMARCA</v>
          </cell>
        </row>
      </sheetData>
      <sheetData sheetId="2"/>
      <sheetData sheetId="3">
        <row r="2">
          <cell r="A2" t="str">
            <v>REGIONAL CUNDINAMARCA</v>
          </cell>
        </row>
        <row r="9">
          <cell r="E9" t="str">
            <v>EDGAR EDUARDO HERNANDEZ Q.</v>
          </cell>
        </row>
      </sheetData>
      <sheetData sheetId="4"/>
      <sheetData sheetId="5"/>
      <sheetData sheetId="6">
        <row r="8">
          <cell r="E8" t="str">
            <v>BIMESTRE: JULIO - AGOSTO DE 2001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row r="9">
          <cell r="E9" t="str">
            <v>EDGAR EDUARDO HERNANDEZ Q.</v>
          </cell>
        </row>
      </sheetData>
      <sheetData sheetId="51"/>
      <sheetData sheetId="52"/>
      <sheetData sheetId="53">
        <row r="8">
          <cell r="E8" t="str">
            <v>BIMESTRE: JULIO - AGOSTO DE 2001</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sheetData sheetId="99"/>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 val="EMPRESA"/>
      <sheetName val="Informes Diario Arrayan"/>
      <sheetName val="PRESUPUESTAL"/>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 sheetId="6" refreshError="1"/>
      <sheetData sheetId="7" refreshError="1"/>
      <sheetData sheetId="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 val="7422RDO0"/>
      <sheetName val="BHA"/>
      <sheetName val="PDM RUN"/>
      <sheetName val="TABLA EQUIPOS"/>
      <sheetName val="TABLA MATERIALES"/>
      <sheetName val="TABLA SALARIOS"/>
      <sheetName val="RES GASOL"/>
      <sheetName val="POZOS"/>
      <sheetName val="BRUTA-INY"/>
      <sheetName val="Programa"/>
      <sheetName val="BHA#1"/>
      <sheetName val="GRAFICA-SEMANAL"/>
      <sheetName val="Soporte Valores "/>
      <sheetName val="HOJA DE COSTOS"/>
      <sheetName val="DIAM TUB"/>
      <sheetName val="HERRAM"/>
      <sheetName val="Settings"/>
      <sheetName val="CTRL AJUSTES"/>
      <sheetName val="RESUMEN"/>
      <sheetName val="A_A310"/>
      <sheetName val="MATERIALES"/>
      <sheetName val="DATOSBP"/>
      <sheetName val="DATOSPB"/>
      <sheetName val="USED WELLS"/>
      <sheetName val="civ_roma"/>
      <sheetName val="TOVFEB."/>
      <sheetName val="GCB2000"/>
      <sheetName val="BLOOMBERG"/>
      <sheetName val="LISTAS DESPLEGABLES"/>
      <sheetName val="AEA-944"/>
      <sheetName val="SNG_855"/>
      <sheetName val="VEA 374"/>
      <sheetName val="R-ING-067"/>
      <sheetName val="7422CW00"/>
      <sheetName val="Estimado F1"/>
      <sheetName val="Valores Desplegables"/>
      <sheetName val="Listado"/>
      <sheetName val="Ejecutado%"/>
      <sheetName val="Ejecutado$"/>
      <sheetName val="Programado$"/>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 val="EMPRESA"/>
      <sheetName val="steel"/>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PRESUPUESTO"/>
      <sheetName val="ANALISIS"/>
      <sheetName val="Incidencias"/>
      <sheetName val="INSUMOS"/>
      <sheetName val="CostosAdmin"/>
      <sheetName val="F.Prestacional"/>
      <sheetName val="F.Prestacional J"/>
      <sheetName val="INSUM CLASIF"/>
      <sheetName val="CRONOGRAMA"/>
      <sheetName val="RENDIMIENTOS"/>
      <sheetName val="COSTOS"/>
      <sheetName val="SEGUIMIENTO"/>
      <sheetName val="CONTROL"/>
      <sheetName val="PlantillaSeguim"/>
      <sheetName val="PlantillaSeguimCost"/>
      <sheetName val="Datos1_NoEliminar"/>
      <sheetName val="FORMATOS"/>
    </sheetNames>
    <sheetDataSet>
      <sheetData sheetId="0" refreshError="1"/>
      <sheetData sheetId="1" refreshError="1">
        <row r="2">
          <cell r="A2" t="str">
            <v>CD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row r="27">
          <cell r="H27">
            <v>0</v>
          </cell>
        </row>
      </sheetData>
      <sheetData sheetId="10" refreshError="1"/>
      <sheetData sheetId="11" refreshError="1"/>
      <sheetData sheetId="12" refreshError="1">
        <row r="27">
          <cell r="P27">
            <v>42380</v>
          </cell>
          <cell r="Q27">
            <v>42381</v>
          </cell>
          <cell r="R27">
            <v>42382</v>
          </cell>
          <cell r="S27">
            <v>42383</v>
          </cell>
          <cell r="T27">
            <v>42384</v>
          </cell>
          <cell r="U27">
            <v>42385</v>
          </cell>
          <cell r="V27">
            <v>42386</v>
          </cell>
          <cell r="W27">
            <v>42387</v>
          </cell>
          <cell r="X27">
            <v>42388</v>
          </cell>
          <cell r="Y27">
            <v>42389</v>
          </cell>
          <cell r="Z27">
            <v>42390</v>
          </cell>
          <cell r="AA27">
            <v>42391</v>
          </cell>
          <cell r="AB27">
            <v>42392</v>
          </cell>
          <cell r="AC27">
            <v>42393</v>
          </cell>
          <cell r="AD27">
            <v>42394</v>
          </cell>
          <cell r="AE27">
            <v>42395</v>
          </cell>
          <cell r="AF27">
            <v>42396</v>
          </cell>
          <cell r="AG27">
            <v>42397</v>
          </cell>
          <cell r="AH27">
            <v>42398</v>
          </cell>
          <cell r="AI27">
            <v>42399</v>
          </cell>
          <cell r="AJ27">
            <v>42400</v>
          </cell>
          <cell r="AK27">
            <v>42401</v>
          </cell>
          <cell r="AL27">
            <v>42402</v>
          </cell>
          <cell r="AM27">
            <v>42403</v>
          </cell>
          <cell r="AN27">
            <v>42404</v>
          </cell>
          <cell r="AO27">
            <v>42405</v>
          </cell>
          <cell r="AP27">
            <v>42406</v>
          </cell>
          <cell r="AQ27">
            <v>42407</v>
          </cell>
          <cell r="AR27">
            <v>42408</v>
          </cell>
          <cell r="AS27">
            <v>42409</v>
          </cell>
          <cell r="AT27">
            <v>42410</v>
          </cell>
          <cell r="AU27">
            <v>42411</v>
          </cell>
          <cell r="AV27">
            <v>42412</v>
          </cell>
          <cell r="AW27">
            <v>42413</v>
          </cell>
          <cell r="AX27">
            <v>42414</v>
          </cell>
          <cell r="AY27">
            <v>42415</v>
          </cell>
          <cell r="AZ27">
            <v>42416</v>
          </cell>
          <cell r="BA27">
            <v>42417</v>
          </cell>
          <cell r="BB27">
            <v>42418</v>
          </cell>
          <cell r="BC27">
            <v>42419</v>
          </cell>
          <cell r="BD27">
            <v>42420</v>
          </cell>
          <cell r="BE27">
            <v>42421</v>
          </cell>
          <cell r="BF27">
            <v>42422</v>
          </cell>
          <cell r="BG27">
            <v>42423</v>
          </cell>
          <cell r="BH27">
            <v>42424</v>
          </cell>
          <cell r="BI27">
            <v>42425</v>
          </cell>
          <cell r="BJ27">
            <v>42426</v>
          </cell>
          <cell r="BK27">
            <v>42427</v>
          </cell>
          <cell r="BL27">
            <v>42428</v>
          </cell>
          <cell r="BM27">
            <v>42429</v>
          </cell>
          <cell r="BN27">
            <v>42430</v>
          </cell>
          <cell r="BO27">
            <v>42431</v>
          </cell>
          <cell r="BP27">
            <v>42432</v>
          </cell>
          <cell r="BQ27">
            <v>42433</v>
          </cell>
          <cell r="BR27">
            <v>42434</v>
          </cell>
          <cell r="BS27">
            <v>42435</v>
          </cell>
          <cell r="BT27">
            <v>42436</v>
          </cell>
          <cell r="BU27">
            <v>42437</v>
          </cell>
          <cell r="BV27">
            <v>42438</v>
          </cell>
          <cell r="BW27">
            <v>42439</v>
          </cell>
          <cell r="BX27">
            <v>42440</v>
          </cell>
          <cell r="BY27">
            <v>42441</v>
          </cell>
          <cell r="BZ27">
            <v>42442</v>
          </cell>
          <cell r="CA27">
            <v>42443</v>
          </cell>
          <cell r="CB27">
            <v>42444</v>
          </cell>
          <cell r="CC27">
            <v>42445</v>
          </cell>
          <cell r="CD27">
            <v>42446</v>
          </cell>
          <cell r="CE27">
            <v>42447</v>
          </cell>
          <cell r="CF27">
            <v>42448</v>
          </cell>
          <cell r="CG27">
            <v>42449</v>
          </cell>
          <cell r="CH27">
            <v>42450</v>
          </cell>
          <cell r="CI27">
            <v>42451</v>
          </cell>
          <cell r="CJ27">
            <v>42452</v>
          </cell>
          <cell r="CK27">
            <v>42453</v>
          </cell>
          <cell r="CL27">
            <v>42454</v>
          </cell>
          <cell r="CM27">
            <v>42455</v>
          </cell>
          <cell r="CN27">
            <v>42456</v>
          </cell>
          <cell r="CO27">
            <v>42457</v>
          </cell>
          <cell r="CP27">
            <v>42458</v>
          </cell>
          <cell r="CQ27">
            <v>42459</v>
          </cell>
          <cell r="CR27">
            <v>42460</v>
          </cell>
          <cell r="CS27">
            <v>42461</v>
          </cell>
          <cell r="CT27">
            <v>42462</v>
          </cell>
          <cell r="CU27">
            <v>42463</v>
          </cell>
          <cell r="CV27">
            <v>42464</v>
          </cell>
          <cell r="CW27">
            <v>42465</v>
          </cell>
          <cell r="CX27">
            <v>42466</v>
          </cell>
          <cell r="CY27">
            <v>42467</v>
          </cell>
          <cell r="CZ27">
            <v>42468</v>
          </cell>
          <cell r="DA27">
            <v>42469</v>
          </cell>
          <cell r="DB27">
            <v>42470</v>
          </cell>
          <cell r="DC27">
            <v>42471</v>
          </cell>
          <cell r="DD27">
            <v>42472</v>
          </cell>
          <cell r="DE27">
            <v>42473</v>
          </cell>
          <cell r="DF27">
            <v>42474</v>
          </cell>
          <cell r="DG27">
            <v>42475</v>
          </cell>
          <cell r="DH27">
            <v>42476</v>
          </cell>
          <cell r="DI27">
            <v>42477</v>
          </cell>
          <cell r="DJ27">
            <v>42478</v>
          </cell>
          <cell r="DK27">
            <v>42479</v>
          </cell>
          <cell r="DL27">
            <v>42480</v>
          </cell>
          <cell r="DM27">
            <v>42481</v>
          </cell>
          <cell r="DN27">
            <v>42482</v>
          </cell>
          <cell r="DO27">
            <v>42483</v>
          </cell>
          <cell r="DP27">
            <v>42484</v>
          </cell>
          <cell r="DQ27">
            <v>42485</v>
          </cell>
          <cell r="DR27">
            <v>42486</v>
          </cell>
          <cell r="DS27">
            <v>42487</v>
          </cell>
          <cell r="DT27">
            <v>42488</v>
          </cell>
          <cell r="DU27">
            <v>42489</v>
          </cell>
          <cell r="DV27">
            <v>42490</v>
          </cell>
          <cell r="DW27">
            <v>42491</v>
          </cell>
          <cell r="DX27">
            <v>42492</v>
          </cell>
          <cell r="DY27">
            <v>42493</v>
          </cell>
          <cell r="DZ27">
            <v>42494</v>
          </cell>
          <cell r="EA27">
            <v>42495</v>
          </cell>
          <cell r="EB27">
            <v>42496</v>
          </cell>
          <cell r="EC27">
            <v>42497</v>
          </cell>
          <cell r="ED27">
            <v>42498</v>
          </cell>
          <cell r="EE27">
            <v>42499</v>
          </cell>
          <cell r="EF27">
            <v>42500</v>
          </cell>
          <cell r="EG27">
            <v>42501</v>
          </cell>
          <cell r="EH27">
            <v>42502</v>
          </cell>
          <cell r="EI27">
            <v>42503</v>
          </cell>
          <cell r="EJ27">
            <v>42504</v>
          </cell>
          <cell r="EK27">
            <v>42505</v>
          </cell>
          <cell r="EL27">
            <v>42506</v>
          </cell>
          <cell r="EM27">
            <v>42507</v>
          </cell>
          <cell r="EN27">
            <v>42508</v>
          </cell>
          <cell r="EO27">
            <v>42509</v>
          </cell>
          <cell r="EP27">
            <v>42510</v>
          </cell>
          <cell r="EQ27">
            <v>42511</v>
          </cell>
          <cell r="ER27">
            <v>42512</v>
          </cell>
          <cell r="ES27">
            <v>42513</v>
          </cell>
          <cell r="ET27">
            <v>42514</v>
          </cell>
          <cell r="EU27">
            <v>42515</v>
          </cell>
          <cell r="EV27">
            <v>42516</v>
          </cell>
          <cell r="EW27">
            <v>42517</v>
          </cell>
          <cell r="EX27">
            <v>42518</v>
          </cell>
          <cell r="EY27">
            <v>42519</v>
          </cell>
          <cell r="EZ27">
            <v>42520</v>
          </cell>
          <cell r="FA27">
            <v>42521</v>
          </cell>
          <cell r="FB27">
            <v>42522</v>
          </cell>
          <cell r="FC27">
            <v>42523</v>
          </cell>
          <cell r="FD27">
            <v>42524</v>
          </cell>
          <cell r="FE27">
            <v>42525</v>
          </cell>
          <cell r="FF27">
            <v>42526</v>
          </cell>
          <cell r="FG27">
            <v>42527</v>
          </cell>
          <cell r="FH27">
            <v>42528</v>
          </cell>
          <cell r="FI27">
            <v>42529</v>
          </cell>
          <cell r="FJ27">
            <v>42530</v>
          </cell>
          <cell r="FK27">
            <v>42531</v>
          </cell>
          <cell r="FL27">
            <v>42532</v>
          </cell>
          <cell r="FM27">
            <v>42533</v>
          </cell>
          <cell r="FN27">
            <v>42534</v>
          </cell>
          <cell r="FO27">
            <v>42535</v>
          </cell>
          <cell r="FP27">
            <v>42536</v>
          </cell>
          <cell r="FQ27">
            <v>42537</v>
          </cell>
          <cell r="FR27">
            <v>42538</v>
          </cell>
          <cell r="FS27">
            <v>42539</v>
          </cell>
          <cell r="FT27">
            <v>42540</v>
          </cell>
          <cell r="FU27">
            <v>42541</v>
          </cell>
          <cell r="FV27">
            <v>42542</v>
          </cell>
          <cell r="FW27">
            <v>42543</v>
          </cell>
          <cell r="FX27">
            <v>42544</v>
          </cell>
          <cell r="FY27">
            <v>42545</v>
          </cell>
          <cell r="FZ27">
            <v>42546</v>
          </cell>
          <cell r="GA27">
            <v>42547</v>
          </cell>
          <cell r="GB27">
            <v>42548</v>
          </cell>
          <cell r="GC27">
            <v>42549</v>
          </cell>
          <cell r="GD27">
            <v>42550</v>
          </cell>
          <cell r="GE27">
            <v>42551</v>
          </cell>
          <cell r="GF27">
            <v>42552</v>
          </cell>
          <cell r="GG27">
            <v>42553</v>
          </cell>
          <cell r="GH27">
            <v>42554</v>
          </cell>
          <cell r="GI27">
            <v>42555</v>
          </cell>
          <cell r="GJ27">
            <v>42556</v>
          </cell>
          <cell r="GK27">
            <v>42557</v>
          </cell>
          <cell r="GL27">
            <v>42558</v>
          </cell>
          <cell r="GM27">
            <v>42559</v>
          </cell>
          <cell r="GN27">
            <v>42560</v>
          </cell>
          <cell r="GO27">
            <v>42561</v>
          </cell>
          <cell r="GP27">
            <v>42562</v>
          </cell>
          <cell r="GQ27">
            <v>42563</v>
          </cell>
          <cell r="GR27">
            <v>42564</v>
          </cell>
          <cell r="GS27">
            <v>42565</v>
          </cell>
          <cell r="GT27">
            <v>42566</v>
          </cell>
          <cell r="GU27">
            <v>42567</v>
          </cell>
          <cell r="GV27">
            <v>42568</v>
          </cell>
          <cell r="GW27">
            <v>42569</v>
          </cell>
          <cell r="GX27">
            <v>42570</v>
          </cell>
          <cell r="GY27">
            <v>42571</v>
          </cell>
          <cell r="GZ27">
            <v>42572</v>
          </cell>
          <cell r="HA27">
            <v>42573</v>
          </cell>
          <cell r="HB27">
            <v>42574</v>
          </cell>
          <cell r="HC27">
            <v>42575</v>
          </cell>
          <cell r="HD27">
            <v>42576</v>
          </cell>
          <cell r="HE27">
            <v>42577</v>
          </cell>
          <cell r="HF27">
            <v>42578</v>
          </cell>
          <cell r="HG27">
            <v>42579</v>
          </cell>
          <cell r="HH27">
            <v>42580</v>
          </cell>
          <cell r="HI27">
            <v>42581</v>
          </cell>
          <cell r="HJ27">
            <v>42582</v>
          </cell>
          <cell r="HK27">
            <v>42583</v>
          </cell>
          <cell r="HL27">
            <v>42584</v>
          </cell>
          <cell r="HM27">
            <v>42585</v>
          </cell>
          <cell r="HN27">
            <v>42586</v>
          </cell>
          <cell r="HO27">
            <v>42587</v>
          </cell>
          <cell r="HP27">
            <v>42588</v>
          </cell>
          <cell r="HQ27">
            <v>42589</v>
          </cell>
          <cell r="HR27">
            <v>42590</v>
          </cell>
          <cell r="HS27">
            <v>42591</v>
          </cell>
          <cell r="HT27">
            <v>42592</v>
          </cell>
          <cell r="HU27">
            <v>42593</v>
          </cell>
          <cell r="HV27">
            <v>42594</v>
          </cell>
          <cell r="HW27">
            <v>42595</v>
          </cell>
          <cell r="HX27">
            <v>42596</v>
          </cell>
          <cell r="HY27">
            <v>42597</v>
          </cell>
          <cell r="HZ27">
            <v>42598</v>
          </cell>
          <cell r="IA27">
            <v>42599</v>
          </cell>
          <cell r="IB27">
            <v>42600</v>
          </cell>
          <cell r="IC27">
            <v>42601</v>
          </cell>
          <cell r="ID27">
            <v>42602</v>
          </cell>
          <cell r="IE27">
            <v>42603</v>
          </cell>
          <cell r="IF27">
            <v>42604</v>
          </cell>
          <cell r="IG27">
            <v>42605</v>
          </cell>
          <cell r="IH27">
            <v>42606</v>
          </cell>
          <cell r="II27">
            <v>42607</v>
          </cell>
          <cell r="IJ27">
            <v>42608</v>
          </cell>
          <cell r="IK27">
            <v>42609</v>
          </cell>
          <cell r="IL27">
            <v>42610</v>
          </cell>
          <cell r="IM27">
            <v>42611</v>
          </cell>
          <cell r="IN27">
            <v>42612</v>
          </cell>
          <cell r="IO27">
            <v>42613</v>
          </cell>
          <cell r="IP27">
            <v>42614</v>
          </cell>
          <cell r="IQ27">
            <v>42615</v>
          </cell>
          <cell r="IR27">
            <v>42616</v>
          </cell>
          <cell r="IS27">
            <v>42617</v>
          </cell>
          <cell r="IT27">
            <v>42618</v>
          </cell>
          <cell r="IU27">
            <v>42619</v>
          </cell>
          <cell r="IV27">
            <v>42620</v>
          </cell>
          <cell r="IW27">
            <v>42621</v>
          </cell>
          <cell r="IX27">
            <v>42622</v>
          </cell>
          <cell r="IY27">
            <v>42623</v>
          </cell>
          <cell r="IZ27">
            <v>42624</v>
          </cell>
          <cell r="JA27">
            <v>42625</v>
          </cell>
          <cell r="JB27">
            <v>42626</v>
          </cell>
          <cell r="JC27">
            <v>42627</v>
          </cell>
          <cell r="JD27">
            <v>42628</v>
          </cell>
          <cell r="JE27">
            <v>42629</v>
          </cell>
          <cell r="JF27">
            <v>42630</v>
          </cell>
          <cell r="JG27">
            <v>42631</v>
          </cell>
          <cell r="JH27">
            <v>42632</v>
          </cell>
          <cell r="JI27">
            <v>42633</v>
          </cell>
          <cell r="JJ27">
            <v>42634</v>
          </cell>
          <cell r="JK27">
            <v>42635</v>
          </cell>
          <cell r="JL27">
            <v>42636</v>
          </cell>
          <cell r="JM27">
            <v>42637</v>
          </cell>
          <cell r="JN27">
            <v>42638</v>
          </cell>
          <cell r="JO27">
            <v>42639</v>
          </cell>
          <cell r="JP27">
            <v>42640</v>
          </cell>
          <cell r="JQ27">
            <v>42641</v>
          </cell>
          <cell r="JR27">
            <v>42642</v>
          </cell>
          <cell r="JS27">
            <v>42643</v>
          </cell>
          <cell r="JT27">
            <v>42644</v>
          </cell>
          <cell r="JU27">
            <v>42645</v>
          </cell>
          <cell r="JV27">
            <v>42646</v>
          </cell>
          <cell r="JW27">
            <v>42647</v>
          </cell>
          <cell r="JX27">
            <v>42648</v>
          </cell>
          <cell r="JY27">
            <v>42649</v>
          </cell>
          <cell r="JZ27">
            <v>42650</v>
          </cell>
          <cell r="KA27">
            <v>42651</v>
          </cell>
          <cell r="KB27">
            <v>42652</v>
          </cell>
          <cell r="KC27">
            <v>42653</v>
          </cell>
          <cell r="KD27">
            <v>42654</v>
          </cell>
          <cell r="KE27">
            <v>42655</v>
          </cell>
          <cell r="KF27">
            <v>42656</v>
          </cell>
          <cell r="KG27">
            <v>42657</v>
          </cell>
          <cell r="KH27">
            <v>42658</v>
          </cell>
          <cell r="KI27">
            <v>42659</v>
          </cell>
          <cell r="KJ27">
            <v>42660</v>
          </cell>
          <cell r="KK27">
            <v>42661</v>
          </cell>
          <cell r="KL27">
            <v>42662</v>
          </cell>
          <cell r="KM27">
            <v>42663</v>
          </cell>
          <cell r="KN27">
            <v>42664</v>
          </cell>
          <cell r="KO27">
            <v>42665</v>
          </cell>
          <cell r="KP27">
            <v>42666</v>
          </cell>
          <cell r="KQ27">
            <v>42667</v>
          </cell>
          <cell r="KR27">
            <v>42668</v>
          </cell>
          <cell r="KS27">
            <v>42669</v>
          </cell>
          <cell r="KT27">
            <v>42670</v>
          </cell>
          <cell r="KU27">
            <v>42671</v>
          </cell>
          <cell r="KV27">
            <v>42672</v>
          </cell>
          <cell r="KW27">
            <v>42673</v>
          </cell>
          <cell r="KX27">
            <v>42674</v>
          </cell>
          <cell r="KY27">
            <v>42675</v>
          </cell>
          <cell r="KZ27">
            <v>42676</v>
          </cell>
          <cell r="LA27">
            <v>42677</v>
          </cell>
          <cell r="LB27">
            <v>42678</v>
          </cell>
          <cell r="LC27">
            <v>42679</v>
          </cell>
          <cell r="LD27">
            <v>42680</v>
          </cell>
          <cell r="LE27">
            <v>42681</v>
          </cell>
          <cell r="LF27">
            <v>42682</v>
          </cell>
          <cell r="LG27">
            <v>42683</v>
          </cell>
          <cell r="LH27">
            <v>42684</v>
          </cell>
          <cell r="LI27">
            <v>42685</v>
          </cell>
          <cell r="LJ27">
            <v>42686</v>
          </cell>
          <cell r="LK27">
            <v>42687</v>
          </cell>
          <cell r="LL27">
            <v>42688</v>
          </cell>
          <cell r="LM27">
            <v>42689</v>
          </cell>
          <cell r="LN27">
            <v>42690</v>
          </cell>
          <cell r="LO27">
            <v>42691</v>
          </cell>
          <cell r="LP27">
            <v>42692</v>
          </cell>
          <cell r="LQ27">
            <v>42693</v>
          </cell>
          <cell r="LR27">
            <v>42694</v>
          </cell>
          <cell r="LS27">
            <v>42695</v>
          </cell>
          <cell r="LT27">
            <v>42696</v>
          </cell>
          <cell r="LU27">
            <v>42697</v>
          </cell>
          <cell r="LV27">
            <v>42698</v>
          </cell>
          <cell r="LW27">
            <v>42699</v>
          </cell>
          <cell r="LX27">
            <v>42700</v>
          </cell>
          <cell r="LY27">
            <v>42701</v>
          </cell>
          <cell r="LZ27">
            <v>42702</v>
          </cell>
          <cell r="MA27">
            <v>42703</v>
          </cell>
          <cell r="MB27">
            <v>42704</v>
          </cell>
          <cell r="MC27">
            <v>42705</v>
          </cell>
          <cell r="MD27">
            <v>42706</v>
          </cell>
          <cell r="ME27">
            <v>42707</v>
          </cell>
          <cell r="MF27">
            <v>42708</v>
          </cell>
          <cell r="MG27">
            <v>42709</v>
          </cell>
          <cell r="MH27">
            <v>42710</v>
          </cell>
          <cell r="MI27">
            <v>42711</v>
          </cell>
          <cell r="MJ27">
            <v>42712</v>
          </cell>
          <cell r="MK27">
            <v>42713</v>
          </cell>
          <cell r="ML27">
            <v>42714</v>
          </cell>
          <cell r="MM27">
            <v>42715</v>
          </cell>
          <cell r="MN27">
            <v>42716</v>
          </cell>
          <cell r="MO27">
            <v>42717</v>
          </cell>
          <cell r="MP27">
            <v>42718</v>
          </cell>
          <cell r="MQ27">
            <v>42719</v>
          </cell>
          <cell r="MR27">
            <v>42720</v>
          </cell>
          <cell r="MS27">
            <v>42721</v>
          </cell>
          <cell r="MT27">
            <v>42722</v>
          </cell>
          <cell r="MU27">
            <v>42723</v>
          </cell>
          <cell r="MV27">
            <v>42724</v>
          </cell>
          <cell r="MW27">
            <v>42725</v>
          </cell>
          <cell r="MX27">
            <v>42726</v>
          </cell>
          <cell r="MY27">
            <v>42727</v>
          </cell>
          <cell r="MZ27">
            <v>42728</v>
          </cell>
          <cell r="NA27">
            <v>42729</v>
          </cell>
          <cell r="NB27">
            <v>42730</v>
          </cell>
          <cell r="NC27">
            <v>42731</v>
          </cell>
          <cell r="ND27">
            <v>42732</v>
          </cell>
          <cell r="NE27">
            <v>42733</v>
          </cell>
          <cell r="NF27">
            <v>42734</v>
          </cell>
          <cell r="NG27">
            <v>42735</v>
          </cell>
          <cell r="NH27">
            <v>42736</v>
          </cell>
          <cell r="NI27">
            <v>42737</v>
          </cell>
          <cell r="NJ27">
            <v>42738</v>
          </cell>
          <cell r="NK27">
            <v>42739</v>
          </cell>
          <cell r="NL27">
            <v>42740</v>
          </cell>
          <cell r="NM27">
            <v>42741</v>
          </cell>
          <cell r="NN27">
            <v>42742</v>
          </cell>
          <cell r="NO27">
            <v>42743</v>
          </cell>
          <cell r="NP27">
            <v>42744</v>
          </cell>
          <cell r="NQ27">
            <v>42745</v>
          </cell>
          <cell r="NR27">
            <v>42746</v>
          </cell>
          <cell r="NS27">
            <v>42747</v>
          </cell>
          <cell r="NT27">
            <v>42748</v>
          </cell>
          <cell r="NU27">
            <v>42749</v>
          </cell>
          <cell r="NV27">
            <v>42750</v>
          </cell>
          <cell r="NW27">
            <v>42751</v>
          </cell>
          <cell r="NX27">
            <v>42752</v>
          </cell>
          <cell r="NY27">
            <v>42753</v>
          </cell>
          <cell r="NZ27">
            <v>42754</v>
          </cell>
          <cell r="OA27">
            <v>42755</v>
          </cell>
          <cell r="OB27">
            <v>42756</v>
          </cell>
          <cell r="OC27">
            <v>42757</v>
          </cell>
          <cell r="OD27">
            <v>42758</v>
          </cell>
          <cell r="OE27">
            <v>42759</v>
          </cell>
          <cell r="OF27">
            <v>42760</v>
          </cell>
          <cell r="OG27">
            <v>42761</v>
          </cell>
          <cell r="OH27">
            <v>42762</v>
          </cell>
          <cell r="OI27">
            <v>42763</v>
          </cell>
          <cell r="OJ27">
            <v>42764</v>
          </cell>
          <cell r="OK27">
            <v>42765</v>
          </cell>
          <cell r="OL27">
            <v>42766</v>
          </cell>
          <cell r="OM27">
            <v>42767</v>
          </cell>
          <cell r="ON27">
            <v>42768</v>
          </cell>
          <cell r="OO27">
            <v>42769</v>
          </cell>
          <cell r="OP27">
            <v>42770</v>
          </cell>
          <cell r="OQ27">
            <v>42771</v>
          </cell>
          <cell r="OR27">
            <v>42772</v>
          </cell>
          <cell r="OS27">
            <v>42773</v>
          </cell>
          <cell r="OT27">
            <v>42774</v>
          </cell>
          <cell r="OU27">
            <v>42775</v>
          </cell>
          <cell r="OV27">
            <v>42776</v>
          </cell>
          <cell r="OW27">
            <v>42777</v>
          </cell>
          <cell r="OX27">
            <v>42778</v>
          </cell>
          <cell r="OY27">
            <v>42779</v>
          </cell>
          <cell r="OZ27">
            <v>42780</v>
          </cell>
          <cell r="PA27">
            <v>42781</v>
          </cell>
          <cell r="PB27">
            <v>42782</v>
          </cell>
          <cell r="PC27">
            <v>42783</v>
          </cell>
          <cell r="PD27">
            <v>42784</v>
          </cell>
          <cell r="PE27">
            <v>42785</v>
          </cell>
          <cell r="PF27">
            <v>42786</v>
          </cell>
          <cell r="PG27">
            <v>42787</v>
          </cell>
          <cell r="PH27">
            <v>42788</v>
          </cell>
          <cell r="PI27">
            <v>42789</v>
          </cell>
          <cell r="PJ27">
            <v>42790</v>
          </cell>
          <cell r="PK27">
            <v>42791</v>
          </cell>
          <cell r="PL27">
            <v>42792</v>
          </cell>
          <cell r="PM27">
            <v>42793</v>
          </cell>
          <cell r="PN27">
            <v>42794</v>
          </cell>
          <cell r="PO27">
            <v>42795</v>
          </cell>
          <cell r="PP27">
            <v>42796</v>
          </cell>
          <cell r="PQ27">
            <v>42797</v>
          </cell>
          <cell r="PR27">
            <v>42798</v>
          </cell>
          <cell r="PS27">
            <v>42799</v>
          </cell>
        </row>
        <row r="28">
          <cell r="P28" t="str">
            <v>SEM 1</v>
          </cell>
          <cell r="Q28" t="str">
            <v>SEM 1</v>
          </cell>
          <cell r="R28" t="str">
            <v>SEM 1</v>
          </cell>
          <cell r="S28" t="str">
            <v>SEM 1</v>
          </cell>
          <cell r="T28" t="str">
            <v>SEM 1</v>
          </cell>
          <cell r="U28" t="str">
            <v>SEM 1</v>
          </cell>
          <cell r="V28" t="str">
            <v>SEM 1</v>
          </cell>
          <cell r="W28" t="str">
            <v>SEM 2</v>
          </cell>
          <cell r="X28" t="str">
            <v>SEM 2</v>
          </cell>
          <cell r="Y28" t="str">
            <v>SEM 2</v>
          </cell>
          <cell r="Z28" t="str">
            <v>SEM 2</v>
          </cell>
          <cell r="AA28" t="str">
            <v>SEM 2</v>
          </cell>
          <cell r="AB28" t="str">
            <v>SEM 2</v>
          </cell>
          <cell r="AC28" t="str">
            <v>SEM 2</v>
          </cell>
          <cell r="AD28" t="str">
            <v>SEM 3</v>
          </cell>
          <cell r="AE28" t="str">
            <v>SEM 3</v>
          </cell>
          <cell r="AF28" t="str">
            <v>SEM 3</v>
          </cell>
          <cell r="AG28" t="str">
            <v>SEM 3</v>
          </cell>
          <cell r="AH28" t="str">
            <v>SEM 3</v>
          </cell>
          <cell r="AI28" t="str">
            <v>SEM 3</v>
          </cell>
          <cell r="AJ28" t="str">
            <v>SEM 3</v>
          </cell>
          <cell r="AK28" t="str">
            <v>SEM 4</v>
          </cell>
          <cell r="AL28" t="str">
            <v>SEM 4</v>
          </cell>
          <cell r="AM28" t="str">
            <v>SEM 4</v>
          </cell>
          <cell r="AN28" t="str">
            <v>SEM 4</v>
          </cell>
          <cell r="AO28" t="str">
            <v>SEM 4</v>
          </cell>
          <cell r="AP28" t="str">
            <v>SEM 4</v>
          </cell>
          <cell r="AQ28" t="str">
            <v>SEM 4</v>
          </cell>
          <cell r="AR28" t="str">
            <v>SEM 5</v>
          </cell>
          <cell r="AS28" t="str">
            <v>SEM 5</v>
          </cell>
          <cell r="AT28" t="str">
            <v>SEM 5</v>
          </cell>
          <cell r="AU28" t="str">
            <v>SEM 5</v>
          </cell>
          <cell r="AV28" t="str">
            <v>SEM 5</v>
          </cell>
          <cell r="AW28" t="str">
            <v>SEM 5</v>
          </cell>
          <cell r="AX28" t="str">
            <v>SEM 5</v>
          </cell>
          <cell r="AY28" t="str">
            <v>SEM 6</v>
          </cell>
          <cell r="AZ28" t="str">
            <v>SEM 6</v>
          </cell>
          <cell r="BA28" t="str">
            <v>SEM 6</v>
          </cell>
          <cell r="BB28" t="str">
            <v>SEM 6</v>
          </cell>
          <cell r="BC28" t="str">
            <v>SEM 6</v>
          </cell>
          <cell r="BD28" t="str">
            <v>SEM 6</v>
          </cell>
          <cell r="BE28" t="str">
            <v>SEM 6</v>
          </cell>
          <cell r="BF28" t="str">
            <v>SEM 7</v>
          </cell>
          <cell r="BG28" t="str">
            <v>SEM 7</v>
          </cell>
          <cell r="BH28" t="str">
            <v>SEM 7</v>
          </cell>
          <cell r="BI28" t="str">
            <v>SEM 7</v>
          </cell>
          <cell r="BJ28" t="str">
            <v>SEM 7</v>
          </cell>
          <cell r="BK28" t="str">
            <v>SEM 7</v>
          </cell>
          <cell r="BL28" t="str">
            <v>SEM 7</v>
          </cell>
          <cell r="BM28" t="str">
            <v>SEM 8</v>
          </cell>
          <cell r="BN28" t="str">
            <v>SEM 8</v>
          </cell>
          <cell r="BO28" t="str">
            <v>SEM 8</v>
          </cell>
          <cell r="BP28" t="str">
            <v>SEM 8</v>
          </cell>
          <cell r="BQ28" t="str">
            <v>SEM 8</v>
          </cell>
          <cell r="BR28" t="str">
            <v>SEM 8</v>
          </cell>
          <cell r="BS28" t="str">
            <v>SEM 8</v>
          </cell>
          <cell r="BT28" t="str">
            <v>SEM 9</v>
          </cell>
          <cell r="BU28" t="str">
            <v>SEM 9</v>
          </cell>
          <cell r="BV28" t="str">
            <v>SEM 9</v>
          </cell>
          <cell r="BW28" t="str">
            <v>SEM 9</v>
          </cell>
          <cell r="BX28" t="str">
            <v>SEM 9</v>
          </cell>
          <cell r="BY28" t="str">
            <v>SEM 9</v>
          </cell>
          <cell r="BZ28" t="str">
            <v>SEM 9</v>
          </cell>
          <cell r="CA28" t="str">
            <v>SEM 10</v>
          </cell>
          <cell r="CB28" t="str">
            <v>SEM 10</v>
          </cell>
          <cell r="CC28" t="str">
            <v>SEM 10</v>
          </cell>
          <cell r="CD28" t="str">
            <v>SEM 10</v>
          </cell>
          <cell r="CE28" t="str">
            <v>SEM 10</v>
          </cell>
          <cell r="CF28" t="str">
            <v>SEM 10</v>
          </cell>
          <cell r="CG28" t="str">
            <v>SEM 10</v>
          </cell>
          <cell r="CH28" t="str">
            <v>SEM 11</v>
          </cell>
          <cell r="CI28" t="str">
            <v>SEM 11</v>
          </cell>
          <cell r="CJ28" t="str">
            <v>SEM 11</v>
          </cell>
          <cell r="CK28" t="str">
            <v>SEM 11</v>
          </cell>
          <cell r="CL28" t="str">
            <v>SEM 11</v>
          </cell>
          <cell r="CM28" t="str">
            <v>SEM 11</v>
          </cell>
          <cell r="CN28" t="str">
            <v>SEM 11</v>
          </cell>
          <cell r="CO28" t="str">
            <v>SEM 12</v>
          </cell>
          <cell r="CP28" t="str">
            <v>SEM 12</v>
          </cell>
          <cell r="CQ28" t="str">
            <v>SEM 12</v>
          </cell>
          <cell r="CR28" t="str">
            <v>SEM 12</v>
          </cell>
          <cell r="CS28" t="str">
            <v>SEM 12</v>
          </cell>
          <cell r="CT28" t="str">
            <v>SEM 12</v>
          </cell>
          <cell r="CU28" t="str">
            <v>SEM 12</v>
          </cell>
          <cell r="CV28" t="str">
            <v>SEM 13</v>
          </cell>
          <cell r="CW28" t="str">
            <v>SEM 13</v>
          </cell>
          <cell r="CX28" t="str">
            <v>SEM 13</v>
          </cell>
          <cell r="CY28" t="str">
            <v>SEM 13</v>
          </cell>
          <cell r="CZ28" t="str">
            <v>SEM 13</v>
          </cell>
          <cell r="DA28" t="str">
            <v>SEM 13</v>
          </cell>
          <cell r="DB28" t="str">
            <v>SEM 13</v>
          </cell>
          <cell r="DC28" t="str">
            <v>SEM 14</v>
          </cell>
          <cell r="DD28" t="str">
            <v>SEM 14</v>
          </cell>
          <cell r="DE28" t="str">
            <v>SEM 14</v>
          </cell>
          <cell r="DF28" t="str">
            <v>SEM 14</v>
          </cell>
          <cell r="DG28" t="str">
            <v>SEM 14</v>
          </cell>
          <cell r="DH28" t="str">
            <v>SEM 14</v>
          </cell>
          <cell r="DI28" t="str">
            <v>SEM 14</v>
          </cell>
          <cell r="DJ28" t="str">
            <v>SEM 15</v>
          </cell>
          <cell r="DK28" t="str">
            <v>SEM 15</v>
          </cell>
          <cell r="DL28" t="str">
            <v>SEM 15</v>
          </cell>
          <cell r="DM28" t="str">
            <v>SEM 15</v>
          </cell>
          <cell r="DN28" t="str">
            <v>SEM 15</v>
          </cell>
          <cell r="DO28" t="str">
            <v>SEM 15</v>
          </cell>
          <cell r="DP28" t="str">
            <v>SEM 15</v>
          </cell>
          <cell r="DQ28" t="str">
            <v>SEM 16</v>
          </cell>
          <cell r="DR28" t="str">
            <v>SEM 16</v>
          </cell>
          <cell r="DS28" t="str">
            <v>SEM 16</v>
          </cell>
          <cell r="DT28" t="str">
            <v>SEM 16</v>
          </cell>
          <cell r="DU28" t="str">
            <v>SEM 16</v>
          </cell>
          <cell r="DV28" t="str">
            <v>SEM 16</v>
          </cell>
          <cell r="DW28" t="str">
            <v>SEM 16</v>
          </cell>
          <cell r="DX28" t="str">
            <v>SEM 17</v>
          </cell>
          <cell r="DY28" t="str">
            <v>SEM 17</v>
          </cell>
          <cell r="DZ28" t="str">
            <v>SEM 17</v>
          </cell>
          <cell r="EA28" t="str">
            <v>SEM 17</v>
          </cell>
          <cell r="EB28" t="str">
            <v>SEM 17</v>
          </cell>
          <cell r="EC28" t="str">
            <v>SEM 17</v>
          </cell>
          <cell r="ED28" t="str">
            <v>SEM 17</v>
          </cell>
          <cell r="EE28" t="str">
            <v>SEM 18</v>
          </cell>
          <cell r="EF28" t="str">
            <v>SEM 18</v>
          </cell>
          <cell r="EG28" t="str">
            <v>SEM 18</v>
          </cell>
          <cell r="EH28" t="str">
            <v>SEM 18</v>
          </cell>
          <cell r="EI28" t="str">
            <v>SEM 18</v>
          </cell>
          <cell r="EJ28" t="str">
            <v>SEM 18</v>
          </cell>
          <cell r="EK28" t="str">
            <v>SEM 18</v>
          </cell>
          <cell r="EL28" t="str">
            <v>SEM 19</v>
          </cell>
          <cell r="EM28" t="str">
            <v>SEM 19</v>
          </cell>
          <cell r="EN28" t="str">
            <v>SEM 19</v>
          </cell>
          <cell r="EO28" t="str">
            <v>SEM 19</v>
          </cell>
          <cell r="EP28" t="str">
            <v>SEM 19</v>
          </cell>
          <cell r="EQ28" t="str">
            <v>SEM 19</v>
          </cell>
          <cell r="ER28" t="str">
            <v>SEM 19</v>
          </cell>
          <cell r="ES28" t="str">
            <v>SEM 20</v>
          </cell>
          <cell r="ET28" t="str">
            <v>SEM 20</v>
          </cell>
          <cell r="EU28" t="str">
            <v>SEM 20</v>
          </cell>
          <cell r="EV28" t="str">
            <v>SEM 20</v>
          </cell>
          <cell r="EW28" t="str">
            <v>SEM 20</v>
          </cell>
          <cell r="EX28" t="str">
            <v>SEM 20</v>
          </cell>
          <cell r="EY28" t="str">
            <v>SEM 20</v>
          </cell>
          <cell r="EZ28" t="str">
            <v>SEM 21</v>
          </cell>
          <cell r="FA28" t="str">
            <v>SEM 21</v>
          </cell>
          <cell r="FB28" t="str">
            <v>SEM 21</v>
          </cell>
          <cell r="FC28" t="str">
            <v>SEM 21</v>
          </cell>
          <cell r="FD28" t="str">
            <v>SEM 21</v>
          </cell>
          <cell r="FE28" t="str">
            <v>SEM 21</v>
          </cell>
          <cell r="FF28" t="str">
            <v>SEM 21</v>
          </cell>
          <cell r="FG28" t="str">
            <v>SEM 22</v>
          </cell>
          <cell r="FH28" t="str">
            <v>SEM 22</v>
          </cell>
          <cell r="FI28" t="str">
            <v>SEM 22</v>
          </cell>
          <cell r="FJ28" t="str">
            <v>SEM 22</v>
          </cell>
          <cell r="FK28" t="str">
            <v>SEM 22</v>
          </cell>
          <cell r="FL28" t="str">
            <v>SEM 22</v>
          </cell>
          <cell r="FM28" t="str">
            <v>SEM 22</v>
          </cell>
          <cell r="FN28" t="str">
            <v>SEM 23</v>
          </cell>
          <cell r="FO28" t="str">
            <v>SEM 23</v>
          </cell>
          <cell r="FP28" t="str">
            <v>SEM 23</v>
          </cell>
          <cell r="FQ28" t="str">
            <v>SEM 23</v>
          </cell>
          <cell r="FR28" t="str">
            <v>SEM 23</v>
          </cell>
          <cell r="FS28" t="str">
            <v>SEM 23</v>
          </cell>
          <cell r="FT28" t="str">
            <v>SEM 23</v>
          </cell>
          <cell r="FU28" t="str">
            <v>SEM 24</v>
          </cell>
          <cell r="FV28" t="str">
            <v>SEM 24</v>
          </cell>
          <cell r="FW28" t="str">
            <v>SEM 24</v>
          </cell>
          <cell r="FX28" t="str">
            <v>SEM 24</v>
          </cell>
          <cell r="FY28" t="str">
            <v>SEM 24</v>
          </cell>
          <cell r="FZ28" t="str">
            <v>SEM 24</v>
          </cell>
          <cell r="GA28" t="str">
            <v>SEM 24</v>
          </cell>
          <cell r="GB28" t="str">
            <v>SEM 25</v>
          </cell>
          <cell r="GC28" t="str">
            <v>SEM 25</v>
          </cell>
          <cell r="GD28" t="str">
            <v>SEM 25</v>
          </cell>
          <cell r="GE28" t="str">
            <v>SEM 25</v>
          </cell>
          <cell r="GF28" t="str">
            <v>SEM 25</v>
          </cell>
          <cell r="GG28" t="str">
            <v>SEM 25</v>
          </cell>
          <cell r="GH28" t="str">
            <v>SEM 25</v>
          </cell>
          <cell r="GI28" t="str">
            <v>SEM 26</v>
          </cell>
          <cell r="GJ28" t="str">
            <v>SEM 26</v>
          </cell>
          <cell r="GK28" t="str">
            <v>SEM 26</v>
          </cell>
          <cell r="GL28" t="str">
            <v>SEM 26</v>
          </cell>
          <cell r="GM28" t="str">
            <v>SEM 26</v>
          </cell>
          <cell r="GN28" t="str">
            <v>SEM 26</v>
          </cell>
          <cell r="GO28" t="str">
            <v>SEM 26</v>
          </cell>
          <cell r="GP28" t="str">
            <v>SEM 27</v>
          </cell>
          <cell r="GQ28" t="str">
            <v>SEM 27</v>
          </cell>
          <cell r="GR28" t="str">
            <v>SEM 27</v>
          </cell>
          <cell r="GS28" t="str">
            <v>SEM 27</v>
          </cell>
          <cell r="GT28" t="str">
            <v>SEM 27</v>
          </cell>
          <cell r="GU28" t="str">
            <v>SEM 27</v>
          </cell>
          <cell r="GV28" t="str">
            <v>SEM 27</v>
          </cell>
          <cell r="GW28" t="str">
            <v>SEM 28</v>
          </cell>
          <cell r="GX28" t="str">
            <v>SEM 28</v>
          </cell>
          <cell r="GY28" t="str">
            <v>SEM 28</v>
          </cell>
          <cell r="GZ28" t="str">
            <v>SEM 28</v>
          </cell>
          <cell r="HA28" t="str">
            <v>SEM 28</v>
          </cell>
          <cell r="HB28" t="str">
            <v>SEM 28</v>
          </cell>
          <cell r="HC28" t="str">
            <v>SEM 28</v>
          </cell>
          <cell r="HD28" t="str">
            <v>SEM 29</v>
          </cell>
          <cell r="HE28" t="str">
            <v>SEM 29</v>
          </cell>
          <cell r="HF28" t="str">
            <v>SEM 29</v>
          </cell>
          <cell r="HG28" t="str">
            <v>SEM 29</v>
          </cell>
          <cell r="HH28" t="str">
            <v>SEM 29</v>
          </cell>
          <cell r="HI28" t="str">
            <v>SEM 29</v>
          </cell>
          <cell r="HJ28" t="str">
            <v>SEM 29</v>
          </cell>
          <cell r="HK28" t="str">
            <v>SEM 30</v>
          </cell>
          <cell r="HL28" t="str">
            <v>SEM 30</v>
          </cell>
          <cell r="HM28" t="str">
            <v>SEM 30</v>
          </cell>
          <cell r="HN28" t="str">
            <v>SEM 30</v>
          </cell>
          <cell r="HO28" t="str">
            <v>SEM 30</v>
          </cell>
          <cell r="HP28" t="str">
            <v>SEM 30</v>
          </cell>
          <cell r="HQ28" t="str">
            <v>SEM 30</v>
          </cell>
          <cell r="HR28" t="str">
            <v>SEM 31</v>
          </cell>
          <cell r="HS28" t="str">
            <v>SEM 31</v>
          </cell>
          <cell r="HT28" t="str">
            <v>SEM 31</v>
          </cell>
          <cell r="HU28" t="str">
            <v>SEM 31</v>
          </cell>
          <cell r="HV28" t="str">
            <v>SEM 31</v>
          </cell>
          <cell r="HW28" t="str">
            <v>SEM 31</v>
          </cell>
          <cell r="HX28" t="str">
            <v>SEM 31</v>
          </cell>
          <cell r="HY28" t="str">
            <v>SEM 32</v>
          </cell>
          <cell r="HZ28" t="str">
            <v>SEM 32</v>
          </cell>
          <cell r="IA28" t="str">
            <v>SEM 32</v>
          </cell>
          <cell r="IB28" t="str">
            <v>SEM 32</v>
          </cell>
          <cell r="IC28" t="str">
            <v>SEM 32</v>
          </cell>
          <cell r="ID28" t="str">
            <v>SEM 32</v>
          </cell>
          <cell r="IE28" t="str">
            <v>SEM 32</v>
          </cell>
          <cell r="IF28" t="str">
            <v>SEM 33</v>
          </cell>
          <cell r="IG28" t="str">
            <v>SEM 33</v>
          </cell>
          <cell r="IH28" t="str">
            <v>SEM 33</v>
          </cell>
          <cell r="II28" t="str">
            <v>SEM 33</v>
          </cell>
          <cell r="IJ28" t="str">
            <v>SEM 33</v>
          </cell>
          <cell r="IK28" t="str">
            <v>SEM 33</v>
          </cell>
          <cell r="IL28" t="str">
            <v>SEM 33</v>
          </cell>
          <cell r="IM28" t="str">
            <v>SEM 34</v>
          </cell>
          <cell r="IN28" t="str">
            <v>SEM 34</v>
          </cell>
          <cell r="IO28" t="str">
            <v>SEM 34</v>
          </cell>
          <cell r="IP28" t="str">
            <v>SEM 34</v>
          </cell>
          <cell r="IQ28" t="str">
            <v>SEM 34</v>
          </cell>
          <cell r="IR28" t="str">
            <v>SEM 34</v>
          </cell>
          <cell r="IS28" t="str">
            <v>SEM 34</v>
          </cell>
          <cell r="IT28" t="str">
            <v>SEM 35</v>
          </cell>
          <cell r="IU28" t="str">
            <v>SEM 35</v>
          </cell>
          <cell r="IV28" t="str">
            <v>SEM 35</v>
          </cell>
          <cell r="IW28" t="str">
            <v>SEM 35</v>
          </cell>
          <cell r="IX28" t="str">
            <v>SEM 35</v>
          </cell>
          <cell r="IY28" t="str">
            <v>SEM 35</v>
          </cell>
          <cell r="IZ28" t="str">
            <v>SEM 35</v>
          </cell>
          <cell r="JA28" t="str">
            <v>SEM 36</v>
          </cell>
          <cell r="JB28" t="str">
            <v>SEM 36</v>
          </cell>
          <cell r="JC28" t="str">
            <v>SEM 36</v>
          </cell>
          <cell r="JD28" t="str">
            <v>SEM 36</v>
          </cell>
          <cell r="JE28" t="str">
            <v>SEM 36</v>
          </cell>
          <cell r="JF28" t="str">
            <v>SEM 36</v>
          </cell>
          <cell r="JG28" t="str">
            <v>SEM 36</v>
          </cell>
          <cell r="JH28" t="str">
            <v>SEM 37</v>
          </cell>
          <cell r="JI28" t="str">
            <v>SEM 37</v>
          </cell>
          <cell r="JJ28" t="str">
            <v>SEM 37</v>
          </cell>
          <cell r="JK28" t="str">
            <v>SEM 37</v>
          </cell>
          <cell r="JL28" t="str">
            <v>SEM 37</v>
          </cell>
          <cell r="JM28" t="str">
            <v>SEM 37</v>
          </cell>
          <cell r="JN28" t="str">
            <v>SEM 37</v>
          </cell>
          <cell r="JO28" t="str">
            <v>SEM 38</v>
          </cell>
          <cell r="JP28" t="str">
            <v>SEM 38</v>
          </cell>
          <cell r="JQ28" t="str">
            <v>SEM 38</v>
          </cell>
          <cell r="JR28" t="str">
            <v>SEM 38</v>
          </cell>
          <cell r="JS28" t="str">
            <v>SEM 38</v>
          </cell>
          <cell r="JT28" t="str">
            <v>SEM 38</v>
          </cell>
          <cell r="JU28" t="str">
            <v>SEM 38</v>
          </cell>
          <cell r="JV28" t="str">
            <v>SEM 39</v>
          </cell>
          <cell r="JW28" t="str">
            <v>SEM 39</v>
          </cell>
          <cell r="JX28" t="str">
            <v>SEM 39</v>
          </cell>
          <cell r="JY28" t="str">
            <v>SEM 39</v>
          </cell>
          <cell r="JZ28" t="str">
            <v>SEM 39</v>
          </cell>
          <cell r="KA28" t="str">
            <v>SEM 39</v>
          </cell>
          <cell r="KB28" t="str">
            <v>SEM 39</v>
          </cell>
          <cell r="KC28" t="str">
            <v>SEM 40</v>
          </cell>
          <cell r="KD28" t="str">
            <v>SEM 40</v>
          </cell>
          <cell r="KE28" t="str">
            <v>SEM 40</v>
          </cell>
          <cell r="KF28" t="str">
            <v>SEM 40</v>
          </cell>
          <cell r="KG28" t="str">
            <v>SEM 40</v>
          </cell>
          <cell r="KH28" t="str">
            <v>SEM 40</v>
          </cell>
          <cell r="KI28" t="str">
            <v>SEM 40</v>
          </cell>
          <cell r="KJ28" t="str">
            <v>SEM 41</v>
          </cell>
          <cell r="KK28" t="str">
            <v>SEM 41</v>
          </cell>
          <cell r="KL28" t="str">
            <v>SEM 41</v>
          </cell>
          <cell r="KM28" t="str">
            <v>SEM 41</v>
          </cell>
          <cell r="KN28" t="str">
            <v>SEM 41</v>
          </cell>
          <cell r="KO28" t="str">
            <v>SEM 41</v>
          </cell>
          <cell r="KP28" t="str">
            <v>SEM 41</v>
          </cell>
          <cell r="KQ28" t="str">
            <v>SEM 42</v>
          </cell>
          <cell r="KR28" t="str">
            <v>SEM 42</v>
          </cell>
          <cell r="KS28" t="str">
            <v>SEM 42</v>
          </cell>
          <cell r="KT28" t="str">
            <v>SEM 42</v>
          </cell>
          <cell r="KU28" t="str">
            <v>SEM 42</v>
          </cell>
          <cell r="KV28" t="str">
            <v>SEM 42</v>
          </cell>
          <cell r="KW28" t="str">
            <v>SEM 42</v>
          </cell>
          <cell r="KX28" t="str">
            <v>SEM 43</v>
          </cell>
          <cell r="KY28" t="str">
            <v>SEM 43</v>
          </cell>
          <cell r="KZ28" t="str">
            <v>SEM 43</v>
          </cell>
          <cell r="LA28" t="str">
            <v>SEM 43</v>
          </cell>
          <cell r="LB28" t="str">
            <v>SEM 43</v>
          </cell>
          <cell r="LC28" t="str">
            <v>SEM 43</v>
          </cell>
          <cell r="LD28" t="str">
            <v>SEM 43</v>
          </cell>
          <cell r="LE28" t="str">
            <v>SEM 44</v>
          </cell>
          <cell r="LF28" t="str">
            <v>SEM 44</v>
          </cell>
          <cell r="LG28" t="str">
            <v>SEM 44</v>
          </cell>
          <cell r="LH28" t="str">
            <v>SEM 44</v>
          </cell>
          <cell r="LI28" t="str">
            <v>SEM 44</v>
          </cell>
          <cell r="LJ28" t="str">
            <v>SEM 44</v>
          </cell>
          <cell r="LK28" t="str">
            <v>SEM 44</v>
          </cell>
          <cell r="LL28" t="str">
            <v>SEM 45</v>
          </cell>
          <cell r="LM28" t="str">
            <v>SEM 45</v>
          </cell>
          <cell r="LN28" t="str">
            <v>SEM 45</v>
          </cell>
          <cell r="LO28" t="str">
            <v>SEM 45</v>
          </cell>
          <cell r="LP28" t="str">
            <v>SEM 45</v>
          </cell>
          <cell r="LQ28" t="str">
            <v>SEM 45</v>
          </cell>
          <cell r="LR28" t="str">
            <v>SEM 45</v>
          </cell>
          <cell r="LS28" t="str">
            <v>SEM 46</v>
          </cell>
          <cell r="LT28" t="str">
            <v>SEM 46</v>
          </cell>
          <cell r="LU28" t="str">
            <v>SEM 46</v>
          </cell>
          <cell r="LV28" t="str">
            <v>SEM 46</v>
          </cell>
          <cell r="LW28" t="str">
            <v>SEM 46</v>
          </cell>
          <cell r="LX28" t="str">
            <v>SEM 46</v>
          </cell>
          <cell r="LY28" t="str">
            <v>SEM 46</v>
          </cell>
          <cell r="LZ28" t="str">
            <v>SEM 47</v>
          </cell>
          <cell r="MA28" t="str">
            <v>SEM 47</v>
          </cell>
          <cell r="MB28" t="str">
            <v>SEM 47</v>
          </cell>
          <cell r="MC28" t="str">
            <v>SEM 47</v>
          </cell>
          <cell r="MD28" t="str">
            <v>SEM 47</v>
          </cell>
          <cell r="ME28" t="str">
            <v>SEM 47</v>
          </cell>
          <cell r="MF28" t="str">
            <v>SEM 47</v>
          </cell>
          <cell r="MG28" t="str">
            <v>SEM 48</v>
          </cell>
          <cell r="MH28" t="str">
            <v>SEM 48</v>
          </cell>
          <cell r="MI28" t="str">
            <v>SEM 48</v>
          </cell>
          <cell r="MJ28" t="str">
            <v>SEM 48</v>
          </cell>
          <cell r="MK28" t="str">
            <v>SEM 48</v>
          </cell>
          <cell r="ML28" t="str">
            <v>SEM 48</v>
          </cell>
          <cell r="MM28" t="str">
            <v>SEM 48</v>
          </cell>
          <cell r="MN28" t="str">
            <v>SEM 49</v>
          </cell>
          <cell r="MO28" t="str">
            <v>SEM 49</v>
          </cell>
          <cell r="MP28" t="str">
            <v>SEM 49</v>
          </cell>
          <cell r="MQ28" t="str">
            <v>SEM 49</v>
          </cell>
          <cell r="MR28" t="str">
            <v>SEM 49</v>
          </cell>
          <cell r="MS28" t="str">
            <v>SEM 49</v>
          </cell>
          <cell r="MT28" t="str">
            <v>SEM 49</v>
          </cell>
          <cell r="MU28" t="str">
            <v>SEM 50</v>
          </cell>
          <cell r="MV28" t="str">
            <v>SEM 50</v>
          </cell>
          <cell r="MW28" t="str">
            <v>SEM 50</v>
          </cell>
          <cell r="MX28" t="str">
            <v>SEM 50</v>
          </cell>
          <cell r="MY28" t="str">
            <v>SEM 50</v>
          </cell>
          <cell r="MZ28" t="str">
            <v>SEM 50</v>
          </cell>
          <cell r="NA28" t="str">
            <v>SEM 50</v>
          </cell>
          <cell r="NB28" t="str">
            <v>SEM 51</v>
          </cell>
          <cell r="NC28" t="str">
            <v>SEM 51</v>
          </cell>
          <cell r="ND28" t="str">
            <v>SEM 51</v>
          </cell>
          <cell r="NE28" t="str">
            <v>SEM 51</v>
          </cell>
          <cell r="NF28" t="str">
            <v>SEM 51</v>
          </cell>
          <cell r="NG28" t="str">
            <v>SEM 51</v>
          </cell>
          <cell r="NH28" t="str">
            <v>SEM 51</v>
          </cell>
          <cell r="NI28" t="str">
            <v>SEM 52</v>
          </cell>
          <cell r="NJ28" t="str">
            <v>SEM 52</v>
          </cell>
          <cell r="NK28" t="str">
            <v>SEM 52</v>
          </cell>
          <cell r="NL28" t="str">
            <v>SEM 52</v>
          </cell>
          <cell r="NM28" t="str">
            <v>SEM 52</v>
          </cell>
          <cell r="NN28" t="str">
            <v>SEM 52</v>
          </cell>
          <cell r="NO28" t="str">
            <v>SEM 52</v>
          </cell>
          <cell r="NP28" t="str">
            <v>SEM 53</v>
          </cell>
          <cell r="NQ28" t="str">
            <v>SEM 53</v>
          </cell>
          <cell r="NR28" t="str">
            <v>SEM 53</v>
          </cell>
          <cell r="NS28" t="str">
            <v>SEM 53</v>
          </cell>
          <cell r="NT28" t="str">
            <v>SEM 53</v>
          </cell>
          <cell r="NU28" t="str">
            <v>SEM 53</v>
          </cell>
          <cell r="NV28" t="str">
            <v>SEM 53</v>
          </cell>
          <cell r="NW28" t="str">
            <v>SEM 54</v>
          </cell>
          <cell r="NX28" t="str">
            <v>SEM 54</v>
          </cell>
          <cell r="NY28" t="str">
            <v>SEM 54</v>
          </cell>
          <cell r="NZ28" t="str">
            <v>SEM 54</v>
          </cell>
          <cell r="OA28" t="str">
            <v>SEM 54</v>
          </cell>
          <cell r="OB28" t="str">
            <v>SEM 54</v>
          </cell>
          <cell r="OC28" t="str">
            <v>SEM 54</v>
          </cell>
          <cell r="OD28" t="str">
            <v>SEM 55</v>
          </cell>
          <cell r="OE28" t="str">
            <v>SEM 55</v>
          </cell>
          <cell r="OF28" t="str">
            <v>SEM 55</v>
          </cell>
          <cell r="OG28" t="str">
            <v>SEM 55</v>
          </cell>
          <cell r="OH28" t="str">
            <v>SEM 55</v>
          </cell>
          <cell r="OI28" t="str">
            <v>SEM 55</v>
          </cell>
          <cell r="OJ28" t="str">
            <v>SEM 55</v>
          </cell>
          <cell r="OK28" t="str">
            <v>SEM 56</v>
          </cell>
          <cell r="OL28" t="str">
            <v>SEM 56</v>
          </cell>
          <cell r="OM28" t="str">
            <v>SEM 56</v>
          </cell>
          <cell r="ON28" t="str">
            <v>SEM 56</v>
          </cell>
          <cell r="OO28" t="str">
            <v>SEM 56</v>
          </cell>
          <cell r="OP28" t="str">
            <v>SEM 56</v>
          </cell>
          <cell r="OQ28" t="str">
            <v>SEM 56</v>
          </cell>
          <cell r="OR28" t="str">
            <v>SEM 57</v>
          </cell>
          <cell r="OS28" t="str">
            <v>SEM 57</v>
          </cell>
          <cell r="OT28" t="str">
            <v>SEM 57</v>
          </cell>
          <cell r="OU28" t="str">
            <v>SEM 57</v>
          </cell>
          <cell r="OV28" t="str">
            <v>SEM 57</v>
          </cell>
          <cell r="OW28" t="str">
            <v>SEM 57</v>
          </cell>
          <cell r="OX28" t="str">
            <v>SEM 57</v>
          </cell>
          <cell r="OY28" t="str">
            <v>SEM 58</v>
          </cell>
          <cell r="OZ28" t="str">
            <v>SEM 58</v>
          </cell>
          <cell r="PA28" t="str">
            <v>SEM 58</v>
          </cell>
          <cell r="PB28" t="str">
            <v>SEM 58</v>
          </cell>
          <cell r="PC28" t="str">
            <v>SEM 58</v>
          </cell>
          <cell r="PD28" t="str">
            <v>SEM 58</v>
          </cell>
          <cell r="PE28" t="str">
            <v>SEM 58</v>
          </cell>
          <cell r="PF28" t="str">
            <v>SEM 59</v>
          </cell>
          <cell r="PG28" t="str">
            <v>SEM 59</v>
          </cell>
          <cell r="PH28" t="str">
            <v>SEM 59</v>
          </cell>
          <cell r="PI28" t="str">
            <v>SEM 59</v>
          </cell>
          <cell r="PJ28" t="str">
            <v>SEM 59</v>
          </cell>
          <cell r="PK28" t="str">
            <v>SEM 59</v>
          </cell>
          <cell r="PL28" t="str">
            <v>SEM 59</v>
          </cell>
          <cell r="PM28" t="str">
            <v>SEM 60</v>
          </cell>
          <cell r="PN28" t="str">
            <v>SEM 60</v>
          </cell>
          <cell r="PO28" t="str">
            <v>SEM 60</v>
          </cell>
          <cell r="PP28" t="str">
            <v>SEM 60</v>
          </cell>
          <cell r="PQ28" t="str">
            <v>SEM 60</v>
          </cell>
          <cell r="PR28" t="str">
            <v>SEM 60</v>
          </cell>
          <cell r="PS28" t="str">
            <v>SEM 60</v>
          </cell>
        </row>
        <row r="29">
          <cell r="P29" t="str">
            <v>SEM 1</v>
          </cell>
          <cell r="W29" t="str">
            <v>SEM 2</v>
          </cell>
          <cell r="AD29" t="str">
            <v>SEM 3</v>
          </cell>
          <cell r="AK29" t="str">
            <v>SEM 4</v>
          </cell>
          <cell r="AR29" t="str">
            <v>SEM 5</v>
          </cell>
          <cell r="AY29" t="str">
            <v>SEM 6</v>
          </cell>
          <cell r="BF29" t="str">
            <v>SEM 7</v>
          </cell>
          <cell r="BM29" t="str">
            <v>SEM 8</v>
          </cell>
          <cell r="BT29" t="str">
            <v>SEM 9</v>
          </cell>
          <cell r="CA29" t="str">
            <v>SEM 10</v>
          </cell>
          <cell r="CH29" t="str">
            <v>SEM 11</v>
          </cell>
          <cell r="CO29" t="str">
            <v>SEM 12</v>
          </cell>
          <cell r="CV29" t="str">
            <v>SEM 13</v>
          </cell>
          <cell r="DC29" t="str">
            <v>SEM 14</v>
          </cell>
          <cell r="DJ29" t="str">
            <v>SEM 15</v>
          </cell>
          <cell r="DQ29" t="str">
            <v>SEM 16</v>
          </cell>
          <cell r="DX29" t="str">
            <v>SEM 17</v>
          </cell>
          <cell r="EE29" t="str">
            <v>SEM 18</v>
          </cell>
          <cell r="EL29" t="str">
            <v>SEM 19</v>
          </cell>
          <cell r="ES29" t="str">
            <v>SEM 20</v>
          </cell>
          <cell r="EZ29" t="str">
            <v>SEM 21</v>
          </cell>
          <cell r="FG29" t="str">
            <v>SEM 22</v>
          </cell>
          <cell r="FN29" t="str">
            <v>SEM 23</v>
          </cell>
          <cell r="FU29" t="str">
            <v>SEM 24</v>
          </cell>
          <cell r="GB29" t="str">
            <v>SEM 25</v>
          </cell>
          <cell r="GI29" t="str">
            <v>SEM 26</v>
          </cell>
          <cell r="GP29" t="str">
            <v>SEM 27</v>
          </cell>
          <cell r="GW29" t="str">
            <v>SEM 28</v>
          </cell>
          <cell r="HD29" t="str">
            <v>SEM 29</v>
          </cell>
          <cell r="HK29" t="str">
            <v>SEM 30</v>
          </cell>
          <cell r="HR29" t="str">
            <v>SEM 31</v>
          </cell>
          <cell r="HY29" t="str">
            <v>SEM 32</v>
          </cell>
          <cell r="IF29" t="str">
            <v>SEM 33</v>
          </cell>
          <cell r="IM29" t="str">
            <v>SEM 34</v>
          </cell>
          <cell r="IT29" t="str">
            <v>SEM 35</v>
          </cell>
          <cell r="JA29" t="str">
            <v>SEM 36</v>
          </cell>
          <cell r="JH29" t="str">
            <v>SEM 37</v>
          </cell>
          <cell r="JO29" t="str">
            <v>SEM 38</v>
          </cell>
          <cell r="JV29" t="str">
            <v>SEM 39</v>
          </cell>
          <cell r="KC29" t="str">
            <v>SEM 40</v>
          </cell>
          <cell r="KJ29" t="str">
            <v>SEM 41</v>
          </cell>
          <cell r="KQ29" t="str">
            <v>SEM 42</v>
          </cell>
          <cell r="KX29" t="str">
            <v>SEM 43</v>
          </cell>
          <cell r="LE29" t="str">
            <v>SEM 44</v>
          </cell>
          <cell r="LL29" t="str">
            <v>SEM 45</v>
          </cell>
          <cell r="LS29" t="str">
            <v>SEM 46</v>
          </cell>
          <cell r="LZ29" t="str">
            <v>SEM 47</v>
          </cell>
          <cell r="MG29" t="str">
            <v>SEM 48</v>
          </cell>
          <cell r="MN29" t="str">
            <v>SEM 49</v>
          </cell>
          <cell r="MU29" t="str">
            <v>SEM 50</v>
          </cell>
          <cell r="NB29" t="str">
            <v>SEM 51</v>
          </cell>
          <cell r="NI29" t="str">
            <v>SEM 52</v>
          </cell>
          <cell r="NP29" t="str">
            <v>SEM 53</v>
          </cell>
          <cell r="NW29" t="str">
            <v>SEM 54</v>
          </cell>
          <cell r="OD29" t="str">
            <v>SEM 55</v>
          </cell>
          <cell r="OK29" t="str">
            <v>SEM 56</v>
          </cell>
          <cell r="OR29" t="str">
            <v>SEM 57</v>
          </cell>
          <cell r="OY29" t="str">
            <v>SEM 58</v>
          </cell>
          <cell r="PF29" t="str">
            <v>SEM 59</v>
          </cell>
          <cell r="PM29" t="str">
            <v>SEM 60</v>
          </cell>
        </row>
        <row r="30">
          <cell r="G30">
            <v>0</v>
          </cell>
          <cell r="P30">
            <v>0</v>
          </cell>
          <cell r="W30">
            <v>0</v>
          </cell>
          <cell r="AD30">
            <v>0</v>
          </cell>
          <cell r="AK30">
            <v>0</v>
          </cell>
          <cell r="AR30">
            <v>0</v>
          </cell>
          <cell r="AY30">
            <v>0</v>
          </cell>
          <cell r="BF30">
            <v>0</v>
          </cell>
          <cell r="BM30">
            <v>0</v>
          </cell>
          <cell r="BT30">
            <v>0</v>
          </cell>
          <cell r="CA30">
            <v>0</v>
          </cell>
          <cell r="CH30">
            <v>0</v>
          </cell>
          <cell r="CO30">
            <v>0</v>
          </cell>
          <cell r="CV30">
            <v>0</v>
          </cell>
          <cell r="DC30">
            <v>0</v>
          </cell>
          <cell r="DJ30">
            <v>0</v>
          </cell>
          <cell r="DQ30">
            <v>0</v>
          </cell>
          <cell r="DX30">
            <v>0</v>
          </cell>
          <cell r="EE30">
            <v>0</v>
          </cell>
          <cell r="EL30">
            <v>0</v>
          </cell>
          <cell r="ES30">
            <v>0</v>
          </cell>
          <cell r="EZ30">
            <v>0</v>
          </cell>
          <cell r="FG30">
            <v>0</v>
          </cell>
          <cell r="FN30">
            <v>0</v>
          </cell>
          <cell r="FU30">
            <v>0</v>
          </cell>
          <cell r="GB30">
            <v>0</v>
          </cell>
          <cell r="GI30">
            <v>0</v>
          </cell>
          <cell r="GP30">
            <v>0</v>
          </cell>
          <cell r="GW30">
            <v>0</v>
          </cell>
          <cell r="HD30">
            <v>0</v>
          </cell>
          <cell r="HK30">
            <v>0</v>
          </cell>
          <cell r="HR30">
            <v>0</v>
          </cell>
          <cell r="HY30">
            <v>0</v>
          </cell>
          <cell r="IF30">
            <v>0</v>
          </cell>
          <cell r="IM30">
            <v>0</v>
          </cell>
          <cell r="IT30">
            <v>0</v>
          </cell>
          <cell r="JA30">
            <v>0</v>
          </cell>
          <cell r="JH30">
            <v>0</v>
          </cell>
          <cell r="JO30">
            <v>0</v>
          </cell>
          <cell r="JV30">
            <v>0</v>
          </cell>
          <cell r="KC30">
            <v>0</v>
          </cell>
          <cell r="KJ30">
            <v>0</v>
          </cell>
          <cell r="KQ30">
            <v>0</v>
          </cell>
          <cell r="KX30">
            <v>0</v>
          </cell>
          <cell r="LE30">
            <v>0</v>
          </cell>
          <cell r="LL30">
            <v>0</v>
          </cell>
          <cell r="LS30">
            <v>0</v>
          </cell>
          <cell r="LZ30">
            <v>0</v>
          </cell>
          <cell r="MG30">
            <v>0</v>
          </cell>
          <cell r="MN30">
            <v>0</v>
          </cell>
          <cell r="MU30">
            <v>0</v>
          </cell>
          <cell r="NB30">
            <v>0</v>
          </cell>
          <cell r="NI30">
            <v>0</v>
          </cell>
          <cell r="NP30">
            <v>0</v>
          </cell>
          <cell r="NW30">
            <v>0</v>
          </cell>
          <cell r="OD30">
            <v>0</v>
          </cell>
          <cell r="OK30">
            <v>0</v>
          </cell>
          <cell r="OR30">
            <v>0</v>
          </cell>
          <cell r="OY30">
            <v>0</v>
          </cell>
          <cell r="PF30">
            <v>0</v>
          </cell>
          <cell r="PM30">
            <v>0</v>
          </cell>
        </row>
        <row r="31">
          <cell r="P31">
            <v>0</v>
          </cell>
          <cell r="W31">
            <v>0</v>
          </cell>
          <cell r="AD31">
            <v>0</v>
          </cell>
          <cell r="AK31">
            <v>0</v>
          </cell>
          <cell r="AR31">
            <v>0</v>
          </cell>
          <cell r="AY31">
            <v>0</v>
          </cell>
          <cell r="BF31">
            <v>0</v>
          </cell>
          <cell r="BM31">
            <v>0</v>
          </cell>
          <cell r="BT31">
            <v>0</v>
          </cell>
          <cell r="CA31">
            <v>0</v>
          </cell>
          <cell r="CH31">
            <v>0</v>
          </cell>
          <cell r="CO31">
            <v>0</v>
          </cell>
          <cell r="CV31">
            <v>0</v>
          </cell>
          <cell r="DC31">
            <v>0</v>
          </cell>
          <cell r="DJ31">
            <v>0</v>
          </cell>
          <cell r="DQ31">
            <v>0</v>
          </cell>
          <cell r="DX31">
            <v>0</v>
          </cell>
          <cell r="EE31">
            <v>0</v>
          </cell>
          <cell r="EL31">
            <v>0</v>
          </cell>
          <cell r="ES31">
            <v>0</v>
          </cell>
          <cell r="EZ31">
            <v>0</v>
          </cell>
          <cell r="FG31">
            <v>0</v>
          </cell>
          <cell r="FN31">
            <v>0</v>
          </cell>
          <cell r="FU31">
            <v>0</v>
          </cell>
          <cell r="GB31">
            <v>0</v>
          </cell>
          <cell r="GI31">
            <v>0</v>
          </cell>
          <cell r="GP31">
            <v>0</v>
          </cell>
          <cell r="GW31">
            <v>0</v>
          </cell>
          <cell r="HD31">
            <v>0</v>
          </cell>
          <cell r="HK31">
            <v>0</v>
          </cell>
          <cell r="HR31">
            <v>0</v>
          </cell>
          <cell r="HY31">
            <v>0</v>
          </cell>
          <cell r="IF31">
            <v>0</v>
          </cell>
          <cell r="IM31">
            <v>0</v>
          </cell>
          <cell r="IT31">
            <v>0</v>
          </cell>
          <cell r="JA31">
            <v>0</v>
          </cell>
          <cell r="JH31">
            <v>0</v>
          </cell>
          <cell r="JO31">
            <v>0</v>
          </cell>
          <cell r="JV31">
            <v>0</v>
          </cell>
          <cell r="KC31">
            <v>0</v>
          </cell>
          <cell r="KJ31">
            <v>0</v>
          </cell>
          <cell r="KQ31">
            <v>0</v>
          </cell>
          <cell r="KX31">
            <v>0</v>
          </cell>
          <cell r="LE31">
            <v>0</v>
          </cell>
          <cell r="LL31">
            <v>0</v>
          </cell>
          <cell r="LS31">
            <v>0</v>
          </cell>
          <cell r="LZ31">
            <v>0</v>
          </cell>
          <cell r="MG31">
            <v>0</v>
          </cell>
          <cell r="MN31">
            <v>0</v>
          </cell>
          <cell r="MU31">
            <v>0</v>
          </cell>
          <cell r="NB31">
            <v>0</v>
          </cell>
          <cell r="NI31">
            <v>0</v>
          </cell>
          <cell r="NP31">
            <v>0</v>
          </cell>
          <cell r="NW31">
            <v>0</v>
          </cell>
          <cell r="OD31">
            <v>0</v>
          </cell>
          <cell r="OK31">
            <v>0</v>
          </cell>
          <cell r="OR31">
            <v>0</v>
          </cell>
          <cell r="OY31">
            <v>0</v>
          </cell>
          <cell r="PF31">
            <v>0</v>
          </cell>
          <cell r="PM31">
            <v>0</v>
          </cell>
        </row>
        <row r="32">
          <cell r="P32">
            <v>0</v>
          </cell>
          <cell r="W32">
            <v>0</v>
          </cell>
          <cell r="AD32">
            <v>0</v>
          </cell>
          <cell r="AK32">
            <v>0</v>
          </cell>
          <cell r="AR32">
            <v>0</v>
          </cell>
          <cell r="AY32">
            <v>0</v>
          </cell>
          <cell r="BF32">
            <v>0</v>
          </cell>
          <cell r="BM32">
            <v>0</v>
          </cell>
          <cell r="BT32">
            <v>0</v>
          </cell>
          <cell r="CA32">
            <v>0</v>
          </cell>
          <cell r="CH32">
            <v>0</v>
          </cell>
          <cell r="CO32">
            <v>0</v>
          </cell>
          <cell r="CV32">
            <v>0</v>
          </cell>
          <cell r="DC32">
            <v>0</v>
          </cell>
          <cell r="DJ32">
            <v>0</v>
          </cell>
          <cell r="DQ32">
            <v>0</v>
          </cell>
          <cell r="DX32">
            <v>0</v>
          </cell>
          <cell r="EE32">
            <v>0</v>
          </cell>
          <cell r="EL32">
            <v>0</v>
          </cell>
          <cell r="ES32">
            <v>0</v>
          </cell>
          <cell r="EZ32">
            <v>0</v>
          </cell>
          <cell r="FG32">
            <v>0</v>
          </cell>
          <cell r="FN32">
            <v>0</v>
          </cell>
          <cell r="FU32">
            <v>0</v>
          </cell>
          <cell r="GB32">
            <v>0</v>
          </cell>
          <cell r="GI32">
            <v>0</v>
          </cell>
          <cell r="GP32">
            <v>0</v>
          </cell>
          <cell r="GW32">
            <v>0</v>
          </cell>
          <cell r="HD32">
            <v>0</v>
          </cell>
          <cell r="HK32">
            <v>0</v>
          </cell>
          <cell r="HR32">
            <v>0</v>
          </cell>
          <cell r="HY32">
            <v>0</v>
          </cell>
          <cell r="IF32">
            <v>0</v>
          </cell>
          <cell r="IM32">
            <v>0</v>
          </cell>
          <cell r="IT32">
            <v>0</v>
          </cell>
          <cell r="JA32">
            <v>0</v>
          </cell>
          <cell r="JH32">
            <v>0</v>
          </cell>
          <cell r="JO32">
            <v>0</v>
          </cell>
          <cell r="JV32">
            <v>0</v>
          </cell>
          <cell r="KC32">
            <v>0</v>
          </cell>
          <cell r="KJ32">
            <v>0</v>
          </cell>
          <cell r="KQ32">
            <v>0</v>
          </cell>
          <cell r="KX32">
            <v>0</v>
          </cell>
          <cell r="LE32">
            <v>0</v>
          </cell>
          <cell r="LL32">
            <v>0</v>
          </cell>
          <cell r="LS32">
            <v>0</v>
          </cell>
          <cell r="LZ32">
            <v>0</v>
          </cell>
          <cell r="MG32">
            <v>0</v>
          </cell>
          <cell r="MN32">
            <v>0</v>
          </cell>
          <cell r="MU32">
            <v>0</v>
          </cell>
          <cell r="NB32">
            <v>0</v>
          </cell>
          <cell r="NI32">
            <v>0</v>
          </cell>
          <cell r="NP32">
            <v>0</v>
          </cell>
          <cell r="NW32">
            <v>0</v>
          </cell>
          <cell r="OD32">
            <v>0</v>
          </cell>
          <cell r="OK32">
            <v>0</v>
          </cell>
          <cell r="OR32">
            <v>0</v>
          </cell>
          <cell r="OY32">
            <v>0</v>
          </cell>
          <cell r="PF32">
            <v>0</v>
          </cell>
          <cell r="PM32">
            <v>0</v>
          </cell>
        </row>
        <row r="34">
          <cell r="P34">
            <v>0</v>
          </cell>
          <cell r="W34">
            <v>0</v>
          </cell>
          <cell r="AD34">
            <v>0</v>
          </cell>
          <cell r="AK34">
            <v>0</v>
          </cell>
          <cell r="AR34">
            <v>0</v>
          </cell>
          <cell r="AY34">
            <v>0</v>
          </cell>
          <cell r="BF34">
            <v>0</v>
          </cell>
          <cell r="BM34">
            <v>0</v>
          </cell>
          <cell r="BT34">
            <v>0</v>
          </cell>
          <cell r="CA34">
            <v>0</v>
          </cell>
          <cell r="CH34">
            <v>0</v>
          </cell>
          <cell r="CO34">
            <v>0</v>
          </cell>
          <cell r="CV34">
            <v>0</v>
          </cell>
          <cell r="DC34">
            <v>0</v>
          </cell>
          <cell r="DJ34">
            <v>0</v>
          </cell>
          <cell r="DQ34">
            <v>0</v>
          </cell>
          <cell r="DX34">
            <v>0</v>
          </cell>
          <cell r="EE34">
            <v>0</v>
          </cell>
          <cell r="EL34">
            <v>0</v>
          </cell>
          <cell r="ES34">
            <v>0</v>
          </cell>
          <cell r="EZ34">
            <v>0</v>
          </cell>
          <cell r="FG34">
            <v>0</v>
          </cell>
          <cell r="FN34">
            <v>0</v>
          </cell>
          <cell r="FU34">
            <v>0</v>
          </cell>
          <cell r="GB34">
            <v>0</v>
          </cell>
          <cell r="GI34">
            <v>0</v>
          </cell>
          <cell r="GP34">
            <v>0</v>
          </cell>
          <cell r="GW34">
            <v>0</v>
          </cell>
          <cell r="HD34">
            <v>0</v>
          </cell>
          <cell r="HK34">
            <v>0</v>
          </cell>
          <cell r="HR34">
            <v>0</v>
          </cell>
          <cell r="HY34">
            <v>0</v>
          </cell>
          <cell r="IF34">
            <v>0</v>
          </cell>
          <cell r="IM34">
            <v>0</v>
          </cell>
          <cell r="IT34">
            <v>0</v>
          </cell>
          <cell r="JA34">
            <v>0</v>
          </cell>
          <cell r="JH34">
            <v>0</v>
          </cell>
          <cell r="JO34">
            <v>0</v>
          </cell>
          <cell r="JV34">
            <v>0</v>
          </cell>
          <cell r="KC34">
            <v>0</v>
          </cell>
          <cell r="KJ34">
            <v>0</v>
          </cell>
          <cell r="KQ34">
            <v>0</v>
          </cell>
          <cell r="KX34">
            <v>0</v>
          </cell>
          <cell r="LE34">
            <v>0</v>
          </cell>
          <cell r="LL34">
            <v>0</v>
          </cell>
          <cell r="LS34">
            <v>0</v>
          </cell>
          <cell r="LZ34">
            <v>0</v>
          </cell>
          <cell r="MG34">
            <v>0</v>
          </cell>
          <cell r="MN34">
            <v>0</v>
          </cell>
          <cell r="MU34">
            <v>0</v>
          </cell>
          <cell r="NB34">
            <v>0</v>
          </cell>
          <cell r="NI34">
            <v>0</v>
          </cell>
          <cell r="NP34">
            <v>0</v>
          </cell>
          <cell r="NW34">
            <v>0</v>
          </cell>
          <cell r="OD34">
            <v>0</v>
          </cell>
          <cell r="OK34">
            <v>0</v>
          </cell>
          <cell r="OR34">
            <v>0</v>
          </cell>
          <cell r="OY34">
            <v>0</v>
          </cell>
          <cell r="PF34">
            <v>0</v>
          </cell>
          <cell r="PM34">
            <v>0</v>
          </cell>
        </row>
        <row r="35">
          <cell r="P35">
            <v>0</v>
          </cell>
          <cell r="W35">
            <v>0</v>
          </cell>
          <cell r="AD35">
            <v>0</v>
          </cell>
          <cell r="AK35">
            <v>0</v>
          </cell>
          <cell r="AR35">
            <v>0</v>
          </cell>
          <cell r="AY35">
            <v>0</v>
          </cell>
          <cell r="BF35">
            <v>0</v>
          </cell>
          <cell r="BM35">
            <v>0</v>
          </cell>
          <cell r="BT35">
            <v>0</v>
          </cell>
          <cell r="CA35">
            <v>0</v>
          </cell>
          <cell r="CH35">
            <v>0</v>
          </cell>
          <cell r="CO35">
            <v>0</v>
          </cell>
          <cell r="CV35">
            <v>0</v>
          </cell>
          <cell r="DC35">
            <v>0</v>
          </cell>
          <cell r="DJ35">
            <v>0</v>
          </cell>
          <cell r="DQ35">
            <v>0</v>
          </cell>
          <cell r="DX35">
            <v>0</v>
          </cell>
          <cell r="EE35">
            <v>0</v>
          </cell>
          <cell r="EL35">
            <v>0</v>
          </cell>
          <cell r="ES35">
            <v>0</v>
          </cell>
          <cell r="EZ35">
            <v>0</v>
          </cell>
          <cell r="FG35">
            <v>0</v>
          </cell>
          <cell r="FN35">
            <v>0</v>
          </cell>
          <cell r="FU35">
            <v>0</v>
          </cell>
          <cell r="GB35">
            <v>0</v>
          </cell>
          <cell r="GI35">
            <v>0</v>
          </cell>
          <cell r="GP35">
            <v>0</v>
          </cell>
          <cell r="GW35">
            <v>0</v>
          </cell>
          <cell r="HD35">
            <v>0</v>
          </cell>
          <cell r="HK35">
            <v>0</v>
          </cell>
          <cell r="HR35">
            <v>0</v>
          </cell>
          <cell r="HY35">
            <v>0</v>
          </cell>
          <cell r="IF35">
            <v>0</v>
          </cell>
          <cell r="IM35">
            <v>0</v>
          </cell>
          <cell r="IT35">
            <v>0</v>
          </cell>
          <cell r="JA35">
            <v>0</v>
          </cell>
          <cell r="JH35">
            <v>0</v>
          </cell>
          <cell r="JO35">
            <v>0</v>
          </cell>
          <cell r="JV35">
            <v>0</v>
          </cell>
          <cell r="KC35">
            <v>0</v>
          </cell>
          <cell r="KJ35">
            <v>0</v>
          </cell>
          <cell r="KQ35">
            <v>0</v>
          </cell>
          <cell r="KX35">
            <v>0</v>
          </cell>
          <cell r="LE35">
            <v>0</v>
          </cell>
          <cell r="LL35">
            <v>0</v>
          </cell>
          <cell r="LS35">
            <v>0</v>
          </cell>
          <cell r="LZ35">
            <v>0</v>
          </cell>
          <cell r="MG35">
            <v>0</v>
          </cell>
          <cell r="MN35">
            <v>0</v>
          </cell>
          <cell r="MU35">
            <v>0</v>
          </cell>
          <cell r="NB35">
            <v>0</v>
          </cell>
          <cell r="NI35">
            <v>0</v>
          </cell>
          <cell r="NP35">
            <v>0</v>
          </cell>
          <cell r="NW35">
            <v>0</v>
          </cell>
          <cell r="OD35">
            <v>0</v>
          </cell>
          <cell r="OK35">
            <v>0</v>
          </cell>
          <cell r="OR35">
            <v>0</v>
          </cell>
          <cell r="OY35">
            <v>0</v>
          </cell>
          <cell r="PF35">
            <v>0</v>
          </cell>
          <cell r="PM35">
            <v>0</v>
          </cell>
        </row>
        <row r="36">
          <cell r="P36">
            <v>0</v>
          </cell>
          <cell r="W36">
            <v>0</v>
          </cell>
          <cell r="AD36">
            <v>0</v>
          </cell>
          <cell r="AK36">
            <v>0</v>
          </cell>
          <cell r="AR36">
            <v>0</v>
          </cell>
          <cell r="AY36">
            <v>0</v>
          </cell>
          <cell r="BF36">
            <v>0</v>
          </cell>
          <cell r="BM36">
            <v>0</v>
          </cell>
          <cell r="BT36">
            <v>0</v>
          </cell>
          <cell r="CA36">
            <v>0</v>
          </cell>
          <cell r="CH36">
            <v>0</v>
          </cell>
          <cell r="CO36">
            <v>0</v>
          </cell>
          <cell r="CV36">
            <v>0</v>
          </cell>
          <cell r="DC36">
            <v>0</v>
          </cell>
          <cell r="DJ36">
            <v>0</v>
          </cell>
          <cell r="DQ36">
            <v>0</v>
          </cell>
          <cell r="DX36">
            <v>0</v>
          </cell>
          <cell r="EE36">
            <v>0</v>
          </cell>
          <cell r="EL36">
            <v>0</v>
          </cell>
          <cell r="ES36">
            <v>0</v>
          </cell>
          <cell r="EZ36">
            <v>0</v>
          </cell>
          <cell r="FG36">
            <v>0</v>
          </cell>
          <cell r="FN36">
            <v>0</v>
          </cell>
          <cell r="FU36">
            <v>0</v>
          </cell>
          <cell r="GB36">
            <v>0</v>
          </cell>
          <cell r="GI36">
            <v>0</v>
          </cell>
          <cell r="GP36">
            <v>0</v>
          </cell>
          <cell r="GW36">
            <v>0</v>
          </cell>
          <cell r="HD36">
            <v>0</v>
          </cell>
          <cell r="HK36">
            <v>0</v>
          </cell>
          <cell r="HR36">
            <v>0</v>
          </cell>
          <cell r="HY36">
            <v>0</v>
          </cell>
          <cell r="IF36">
            <v>0</v>
          </cell>
          <cell r="IM36">
            <v>0</v>
          </cell>
          <cell r="IT36">
            <v>0</v>
          </cell>
          <cell r="JA36">
            <v>0</v>
          </cell>
          <cell r="JH36">
            <v>0</v>
          </cell>
          <cell r="JO36">
            <v>0</v>
          </cell>
          <cell r="JV36">
            <v>0</v>
          </cell>
          <cell r="KC36">
            <v>0</v>
          </cell>
          <cell r="KJ36">
            <v>0</v>
          </cell>
          <cell r="KQ36">
            <v>0</v>
          </cell>
          <cell r="KX36">
            <v>0</v>
          </cell>
          <cell r="LE36">
            <v>0</v>
          </cell>
          <cell r="LL36">
            <v>0</v>
          </cell>
          <cell r="LS36">
            <v>0</v>
          </cell>
          <cell r="LZ36">
            <v>0</v>
          </cell>
          <cell r="MG36">
            <v>0</v>
          </cell>
          <cell r="MN36">
            <v>0</v>
          </cell>
          <cell r="MU36">
            <v>0</v>
          </cell>
          <cell r="NB36">
            <v>0</v>
          </cell>
          <cell r="NI36">
            <v>0</v>
          </cell>
          <cell r="NP36">
            <v>0</v>
          </cell>
          <cell r="NW36">
            <v>0</v>
          </cell>
          <cell r="OD36">
            <v>0</v>
          </cell>
          <cell r="OK36">
            <v>0</v>
          </cell>
          <cell r="OR36">
            <v>0</v>
          </cell>
          <cell r="OY36">
            <v>0</v>
          </cell>
          <cell r="PF36">
            <v>0</v>
          </cell>
          <cell r="PM36">
            <v>0</v>
          </cell>
        </row>
        <row r="38">
          <cell r="P38">
            <v>0</v>
          </cell>
          <cell r="W38">
            <v>0</v>
          </cell>
          <cell r="AD38">
            <v>0</v>
          </cell>
          <cell r="AK38">
            <v>0</v>
          </cell>
          <cell r="AR38">
            <v>0</v>
          </cell>
          <cell r="AY38">
            <v>0</v>
          </cell>
          <cell r="BF38">
            <v>0</v>
          </cell>
          <cell r="BM38">
            <v>0</v>
          </cell>
          <cell r="BT38">
            <v>0</v>
          </cell>
          <cell r="CA38">
            <v>0</v>
          </cell>
          <cell r="CH38">
            <v>0</v>
          </cell>
          <cell r="CO38">
            <v>0</v>
          </cell>
          <cell r="CV38">
            <v>0</v>
          </cell>
          <cell r="DC38">
            <v>0</v>
          </cell>
          <cell r="DJ38">
            <v>0</v>
          </cell>
          <cell r="DQ38">
            <v>0</v>
          </cell>
          <cell r="DX38">
            <v>0</v>
          </cell>
          <cell r="EE38">
            <v>0</v>
          </cell>
          <cell r="EL38">
            <v>0</v>
          </cell>
          <cell r="ES38">
            <v>0</v>
          </cell>
          <cell r="EZ38">
            <v>0</v>
          </cell>
          <cell r="FG38">
            <v>0</v>
          </cell>
          <cell r="FN38">
            <v>0</v>
          </cell>
          <cell r="FU38">
            <v>0</v>
          </cell>
          <cell r="GB38">
            <v>0</v>
          </cell>
          <cell r="GI38">
            <v>0</v>
          </cell>
          <cell r="GP38">
            <v>0</v>
          </cell>
          <cell r="GW38">
            <v>0</v>
          </cell>
          <cell r="HD38">
            <v>0</v>
          </cell>
          <cell r="HK38">
            <v>0</v>
          </cell>
          <cell r="HR38">
            <v>0</v>
          </cell>
          <cell r="HY38">
            <v>0</v>
          </cell>
          <cell r="IF38">
            <v>0</v>
          </cell>
          <cell r="IM38">
            <v>0</v>
          </cell>
          <cell r="IT38">
            <v>0</v>
          </cell>
          <cell r="JA38">
            <v>0</v>
          </cell>
          <cell r="JH38">
            <v>0</v>
          </cell>
          <cell r="JO38">
            <v>0</v>
          </cell>
          <cell r="JV38">
            <v>0</v>
          </cell>
          <cell r="KC38">
            <v>0</v>
          </cell>
          <cell r="KJ38">
            <v>0</v>
          </cell>
          <cell r="KQ38">
            <v>0</v>
          </cell>
          <cell r="KX38">
            <v>0</v>
          </cell>
          <cell r="LE38">
            <v>0</v>
          </cell>
          <cell r="LL38">
            <v>0</v>
          </cell>
          <cell r="LS38">
            <v>0</v>
          </cell>
          <cell r="LZ38">
            <v>0</v>
          </cell>
          <cell r="MG38">
            <v>0</v>
          </cell>
          <cell r="MN38">
            <v>0</v>
          </cell>
          <cell r="MU38">
            <v>0</v>
          </cell>
          <cell r="NB38">
            <v>0</v>
          </cell>
          <cell r="NI38">
            <v>0</v>
          </cell>
          <cell r="NP38">
            <v>0</v>
          </cell>
          <cell r="NW38">
            <v>0</v>
          </cell>
          <cell r="OD38">
            <v>0</v>
          </cell>
          <cell r="OK38">
            <v>0</v>
          </cell>
          <cell r="OR38">
            <v>0</v>
          </cell>
          <cell r="OY38">
            <v>0</v>
          </cell>
          <cell r="PF38">
            <v>0</v>
          </cell>
          <cell r="PM38">
            <v>0</v>
          </cell>
        </row>
        <row r="39">
          <cell r="P39">
            <v>0</v>
          </cell>
          <cell r="W39">
            <v>0</v>
          </cell>
          <cell r="AD39">
            <v>0</v>
          </cell>
          <cell r="AK39">
            <v>0</v>
          </cell>
          <cell r="AR39">
            <v>0</v>
          </cell>
          <cell r="AY39">
            <v>0</v>
          </cell>
          <cell r="BF39">
            <v>0</v>
          </cell>
          <cell r="BM39">
            <v>0</v>
          </cell>
          <cell r="BT39">
            <v>0</v>
          </cell>
          <cell r="CA39">
            <v>0</v>
          </cell>
          <cell r="CH39">
            <v>0</v>
          </cell>
          <cell r="CO39">
            <v>0</v>
          </cell>
          <cell r="CV39">
            <v>0</v>
          </cell>
          <cell r="DC39">
            <v>0</v>
          </cell>
          <cell r="DJ39">
            <v>0</v>
          </cell>
          <cell r="DQ39">
            <v>0</v>
          </cell>
          <cell r="DX39">
            <v>0</v>
          </cell>
          <cell r="EE39">
            <v>0</v>
          </cell>
          <cell r="EL39">
            <v>0</v>
          </cell>
          <cell r="ES39">
            <v>0</v>
          </cell>
          <cell r="EZ39">
            <v>0</v>
          </cell>
          <cell r="FG39">
            <v>0</v>
          </cell>
          <cell r="FN39">
            <v>0</v>
          </cell>
          <cell r="FU39">
            <v>0</v>
          </cell>
          <cell r="GB39">
            <v>0</v>
          </cell>
          <cell r="GI39">
            <v>0</v>
          </cell>
          <cell r="GP39">
            <v>0</v>
          </cell>
          <cell r="GW39">
            <v>0</v>
          </cell>
          <cell r="HD39">
            <v>0</v>
          </cell>
          <cell r="HK39">
            <v>0</v>
          </cell>
          <cell r="HR39">
            <v>0</v>
          </cell>
          <cell r="HY39">
            <v>0</v>
          </cell>
          <cell r="IF39">
            <v>0</v>
          </cell>
          <cell r="IM39">
            <v>0</v>
          </cell>
          <cell r="IT39">
            <v>0</v>
          </cell>
          <cell r="JA39">
            <v>0</v>
          </cell>
          <cell r="JH39">
            <v>0</v>
          </cell>
          <cell r="JO39">
            <v>0</v>
          </cell>
          <cell r="JV39">
            <v>0</v>
          </cell>
          <cell r="KC39">
            <v>0</v>
          </cell>
          <cell r="KJ39">
            <v>0</v>
          </cell>
          <cell r="KQ39">
            <v>0</v>
          </cell>
          <cell r="KX39">
            <v>0</v>
          </cell>
          <cell r="LE39">
            <v>0</v>
          </cell>
          <cell r="LL39">
            <v>0</v>
          </cell>
          <cell r="LS39">
            <v>0</v>
          </cell>
          <cell r="LZ39">
            <v>0</v>
          </cell>
          <cell r="MG39">
            <v>0</v>
          </cell>
          <cell r="MN39">
            <v>0</v>
          </cell>
          <cell r="MU39">
            <v>0</v>
          </cell>
          <cell r="NB39">
            <v>0</v>
          </cell>
          <cell r="NI39">
            <v>0</v>
          </cell>
          <cell r="NP39">
            <v>0</v>
          </cell>
          <cell r="NW39">
            <v>0</v>
          </cell>
          <cell r="OD39">
            <v>0</v>
          </cell>
          <cell r="OK39">
            <v>0</v>
          </cell>
          <cell r="OR39">
            <v>0</v>
          </cell>
          <cell r="OY39">
            <v>0</v>
          </cell>
          <cell r="PF39">
            <v>0</v>
          </cell>
          <cell r="PM39">
            <v>0</v>
          </cell>
        </row>
        <row r="41">
          <cell r="P41">
            <v>0</v>
          </cell>
          <cell r="W41">
            <v>0</v>
          </cell>
          <cell r="AD41">
            <v>0</v>
          </cell>
          <cell r="AK41">
            <v>0</v>
          </cell>
          <cell r="AR41">
            <v>0</v>
          </cell>
          <cell r="AY41">
            <v>0</v>
          </cell>
          <cell r="BF41">
            <v>0</v>
          </cell>
          <cell r="BM41">
            <v>0</v>
          </cell>
          <cell r="BT41">
            <v>0</v>
          </cell>
          <cell r="CA41">
            <v>0</v>
          </cell>
          <cell r="CH41">
            <v>0</v>
          </cell>
          <cell r="CO41">
            <v>0</v>
          </cell>
          <cell r="CV41">
            <v>0</v>
          </cell>
          <cell r="DC41">
            <v>0</v>
          </cell>
          <cell r="DJ41">
            <v>0</v>
          </cell>
          <cell r="DQ41">
            <v>0</v>
          </cell>
          <cell r="DX41">
            <v>0</v>
          </cell>
          <cell r="EE41">
            <v>0</v>
          </cell>
          <cell r="EL41">
            <v>0</v>
          </cell>
          <cell r="ES41">
            <v>0</v>
          </cell>
          <cell r="EZ41">
            <v>0</v>
          </cell>
          <cell r="FG41">
            <v>0</v>
          </cell>
          <cell r="FN41">
            <v>0</v>
          </cell>
          <cell r="FU41">
            <v>0</v>
          </cell>
          <cell r="GB41">
            <v>0</v>
          </cell>
          <cell r="GI41">
            <v>0</v>
          </cell>
          <cell r="GP41">
            <v>0</v>
          </cell>
          <cell r="GW41">
            <v>0</v>
          </cell>
          <cell r="HD41">
            <v>0</v>
          </cell>
          <cell r="HK41">
            <v>0</v>
          </cell>
          <cell r="HR41">
            <v>0</v>
          </cell>
          <cell r="HY41">
            <v>0</v>
          </cell>
          <cell r="IF41">
            <v>0</v>
          </cell>
          <cell r="IM41">
            <v>0</v>
          </cell>
          <cell r="IT41">
            <v>0</v>
          </cell>
          <cell r="JA41">
            <v>0</v>
          </cell>
          <cell r="JH41">
            <v>0</v>
          </cell>
          <cell r="JO41">
            <v>0</v>
          </cell>
          <cell r="JV41">
            <v>0</v>
          </cell>
          <cell r="KC41">
            <v>0</v>
          </cell>
          <cell r="KJ41">
            <v>0</v>
          </cell>
          <cell r="KQ41">
            <v>0</v>
          </cell>
          <cell r="KX41">
            <v>0</v>
          </cell>
          <cell r="LE41">
            <v>0</v>
          </cell>
          <cell r="LL41">
            <v>0</v>
          </cell>
          <cell r="LS41">
            <v>0</v>
          </cell>
          <cell r="LZ41">
            <v>0</v>
          </cell>
          <cell r="MG41">
            <v>0</v>
          </cell>
          <cell r="MN41">
            <v>0</v>
          </cell>
          <cell r="MU41">
            <v>0</v>
          </cell>
          <cell r="NB41">
            <v>0</v>
          </cell>
          <cell r="NI41">
            <v>0</v>
          </cell>
          <cell r="NP41">
            <v>0</v>
          </cell>
          <cell r="NW41">
            <v>0</v>
          </cell>
          <cell r="OD41">
            <v>0</v>
          </cell>
          <cell r="OK41">
            <v>0</v>
          </cell>
          <cell r="OR41">
            <v>0</v>
          </cell>
          <cell r="OY41">
            <v>0</v>
          </cell>
          <cell r="PF41">
            <v>0</v>
          </cell>
          <cell r="PM41">
            <v>0</v>
          </cell>
        </row>
        <row r="42">
          <cell r="P42">
            <v>0</v>
          </cell>
          <cell r="W42">
            <v>0</v>
          </cell>
          <cell r="AD42">
            <v>0</v>
          </cell>
          <cell r="AK42">
            <v>0</v>
          </cell>
          <cell r="AR42">
            <v>0</v>
          </cell>
          <cell r="AY42">
            <v>0</v>
          </cell>
          <cell r="BF42">
            <v>0</v>
          </cell>
          <cell r="BM42">
            <v>0</v>
          </cell>
          <cell r="BT42">
            <v>0</v>
          </cell>
          <cell r="CA42">
            <v>0</v>
          </cell>
          <cell r="CH42">
            <v>0</v>
          </cell>
          <cell r="CO42">
            <v>0</v>
          </cell>
          <cell r="CV42">
            <v>0</v>
          </cell>
          <cell r="DC42">
            <v>0</v>
          </cell>
          <cell r="DJ42">
            <v>0</v>
          </cell>
          <cell r="DQ42">
            <v>0</v>
          </cell>
          <cell r="DX42">
            <v>0</v>
          </cell>
          <cell r="EE42">
            <v>0</v>
          </cell>
          <cell r="EL42">
            <v>0</v>
          </cell>
          <cell r="ES42">
            <v>0</v>
          </cell>
          <cell r="EZ42">
            <v>0</v>
          </cell>
          <cell r="FG42">
            <v>0</v>
          </cell>
          <cell r="FN42">
            <v>0</v>
          </cell>
          <cell r="FU42">
            <v>0</v>
          </cell>
          <cell r="GB42">
            <v>0</v>
          </cell>
          <cell r="GI42">
            <v>0</v>
          </cell>
          <cell r="GP42">
            <v>0</v>
          </cell>
          <cell r="GW42">
            <v>0</v>
          </cell>
          <cell r="HD42">
            <v>0</v>
          </cell>
          <cell r="HK42">
            <v>0</v>
          </cell>
          <cell r="HR42">
            <v>0</v>
          </cell>
          <cell r="HY42">
            <v>0</v>
          </cell>
          <cell r="IF42">
            <v>0</v>
          </cell>
          <cell r="IM42">
            <v>0</v>
          </cell>
          <cell r="IT42">
            <v>0</v>
          </cell>
          <cell r="JA42">
            <v>0</v>
          </cell>
          <cell r="JH42">
            <v>0</v>
          </cell>
          <cell r="JO42">
            <v>0</v>
          </cell>
          <cell r="JV42">
            <v>0</v>
          </cell>
          <cell r="KC42">
            <v>0</v>
          </cell>
          <cell r="KJ42">
            <v>0</v>
          </cell>
          <cell r="KQ42">
            <v>0</v>
          </cell>
          <cell r="KX42">
            <v>0</v>
          </cell>
          <cell r="LE42">
            <v>0</v>
          </cell>
          <cell r="LL42">
            <v>0</v>
          </cell>
          <cell r="LS42">
            <v>0</v>
          </cell>
          <cell r="LZ42">
            <v>0</v>
          </cell>
          <cell r="MG42">
            <v>0</v>
          </cell>
          <cell r="MN42">
            <v>0</v>
          </cell>
          <cell r="MU42">
            <v>0</v>
          </cell>
          <cell r="NB42">
            <v>0</v>
          </cell>
          <cell r="NI42">
            <v>0</v>
          </cell>
          <cell r="NP42">
            <v>0</v>
          </cell>
          <cell r="NW42">
            <v>0</v>
          </cell>
          <cell r="OD42">
            <v>0</v>
          </cell>
          <cell r="OK42">
            <v>0</v>
          </cell>
          <cell r="OR42">
            <v>0</v>
          </cell>
          <cell r="OY42">
            <v>0</v>
          </cell>
          <cell r="PF42">
            <v>0</v>
          </cell>
          <cell r="PM42">
            <v>0</v>
          </cell>
        </row>
        <row r="46">
          <cell r="P46">
            <v>0</v>
          </cell>
          <cell r="W46">
            <v>0</v>
          </cell>
          <cell r="AD46">
            <v>0</v>
          </cell>
          <cell r="AK46">
            <v>0</v>
          </cell>
          <cell r="AR46">
            <v>0</v>
          </cell>
          <cell r="AY46">
            <v>0</v>
          </cell>
          <cell r="BF46">
            <v>0</v>
          </cell>
          <cell r="BM46">
            <v>0</v>
          </cell>
          <cell r="BT46">
            <v>0</v>
          </cell>
          <cell r="CA46">
            <v>0</v>
          </cell>
          <cell r="CH46">
            <v>0</v>
          </cell>
          <cell r="CO46">
            <v>0</v>
          </cell>
          <cell r="CV46">
            <v>0</v>
          </cell>
          <cell r="DC46">
            <v>0</v>
          </cell>
        </row>
        <row r="47">
          <cell r="P47">
            <v>0</v>
          </cell>
          <cell r="W47">
            <v>0</v>
          </cell>
          <cell r="AD47">
            <v>0</v>
          </cell>
          <cell r="AK47">
            <v>0</v>
          </cell>
          <cell r="AR47">
            <v>0</v>
          </cell>
          <cell r="AY47">
            <v>0</v>
          </cell>
          <cell r="BF47">
            <v>0</v>
          </cell>
          <cell r="BM47">
            <v>0</v>
          </cell>
          <cell r="BT47">
            <v>0</v>
          </cell>
          <cell r="CA47">
            <v>0</v>
          </cell>
          <cell r="CH47">
            <v>0</v>
          </cell>
          <cell r="CO47">
            <v>0</v>
          </cell>
          <cell r="CV47">
            <v>0</v>
          </cell>
          <cell r="DC47">
            <v>0</v>
          </cell>
        </row>
        <row r="48">
          <cell r="P48">
            <v>0</v>
          </cell>
          <cell r="W48">
            <v>0</v>
          </cell>
          <cell r="AD48">
            <v>0</v>
          </cell>
          <cell r="AK48">
            <v>0</v>
          </cell>
          <cell r="AR48">
            <v>0</v>
          </cell>
          <cell r="AY48">
            <v>0</v>
          </cell>
          <cell r="BF48">
            <v>0</v>
          </cell>
          <cell r="BM48">
            <v>0</v>
          </cell>
          <cell r="BT48">
            <v>0</v>
          </cell>
          <cell r="CA48">
            <v>0</v>
          </cell>
          <cell r="CH48">
            <v>0</v>
          </cell>
          <cell r="CO48">
            <v>0</v>
          </cell>
          <cell r="CV48">
            <v>0</v>
          </cell>
          <cell r="DC48">
            <v>0</v>
          </cell>
        </row>
        <row r="49">
          <cell r="P49">
            <v>0</v>
          </cell>
          <cell r="W49">
            <v>0</v>
          </cell>
          <cell r="AD49">
            <v>0</v>
          </cell>
          <cell r="AK49">
            <v>0</v>
          </cell>
          <cell r="AR49">
            <v>0</v>
          </cell>
          <cell r="AY49">
            <v>0</v>
          </cell>
          <cell r="BF49">
            <v>0</v>
          </cell>
          <cell r="BM49">
            <v>0</v>
          </cell>
          <cell r="BT49">
            <v>0</v>
          </cell>
          <cell r="CA49">
            <v>0</v>
          </cell>
          <cell r="CH49">
            <v>0</v>
          </cell>
          <cell r="CO49">
            <v>0</v>
          </cell>
          <cell r="CV49">
            <v>0</v>
          </cell>
          <cell r="DC49">
            <v>0</v>
          </cell>
        </row>
        <row r="50">
          <cell r="P50">
            <v>0</v>
          </cell>
          <cell r="W50">
            <v>0</v>
          </cell>
          <cell r="AD50">
            <v>0</v>
          </cell>
          <cell r="AK50">
            <v>0</v>
          </cell>
          <cell r="AR50">
            <v>0</v>
          </cell>
          <cell r="AY50">
            <v>0</v>
          </cell>
          <cell r="BF50">
            <v>0</v>
          </cell>
          <cell r="BM50">
            <v>0</v>
          </cell>
          <cell r="BT50">
            <v>0</v>
          </cell>
          <cell r="CA50">
            <v>0</v>
          </cell>
          <cell r="CH50">
            <v>0</v>
          </cell>
          <cell r="CO50">
            <v>0</v>
          </cell>
          <cell r="CV50">
            <v>0</v>
          </cell>
          <cell r="DC50">
            <v>0</v>
          </cell>
          <cell r="DJ50">
            <v>0</v>
          </cell>
          <cell r="DQ50">
            <v>0</v>
          </cell>
          <cell r="DX50">
            <v>0</v>
          </cell>
          <cell r="EE50">
            <v>0</v>
          </cell>
          <cell r="EL50">
            <v>0</v>
          </cell>
          <cell r="ES50">
            <v>0</v>
          </cell>
          <cell r="EZ50">
            <v>0</v>
          </cell>
          <cell r="FG50">
            <v>0</v>
          </cell>
          <cell r="FN50">
            <v>0</v>
          </cell>
          <cell r="FU50">
            <v>0</v>
          </cell>
          <cell r="GB50">
            <v>0</v>
          </cell>
          <cell r="GI50">
            <v>0</v>
          </cell>
          <cell r="GP50">
            <v>0</v>
          </cell>
          <cell r="GW50">
            <v>0</v>
          </cell>
          <cell r="HD50">
            <v>0</v>
          </cell>
          <cell r="HK50">
            <v>0</v>
          </cell>
          <cell r="HR50">
            <v>0</v>
          </cell>
          <cell r="HY50">
            <v>0</v>
          </cell>
          <cell r="IF50">
            <v>0</v>
          </cell>
          <cell r="IM50">
            <v>0</v>
          </cell>
          <cell r="IT50">
            <v>0</v>
          </cell>
          <cell r="JA50">
            <v>0</v>
          </cell>
          <cell r="JH50">
            <v>0</v>
          </cell>
          <cell r="JO50">
            <v>0</v>
          </cell>
          <cell r="JV50">
            <v>0</v>
          </cell>
          <cell r="KC50">
            <v>0</v>
          </cell>
          <cell r="KJ50">
            <v>0</v>
          </cell>
          <cell r="KQ50">
            <v>0</v>
          </cell>
          <cell r="KX50">
            <v>0</v>
          </cell>
          <cell r="LE50">
            <v>0</v>
          </cell>
          <cell r="LL50">
            <v>0</v>
          </cell>
          <cell r="LS50">
            <v>0</v>
          </cell>
          <cell r="LZ50">
            <v>0</v>
          </cell>
          <cell r="MG50">
            <v>0</v>
          </cell>
          <cell r="MN50">
            <v>0</v>
          </cell>
          <cell r="MU50">
            <v>0</v>
          </cell>
          <cell r="NB50">
            <v>0</v>
          </cell>
          <cell r="NI50">
            <v>0</v>
          </cell>
          <cell r="NP50">
            <v>0</v>
          </cell>
          <cell r="NW50">
            <v>0</v>
          </cell>
          <cell r="OD50">
            <v>0</v>
          </cell>
          <cell r="OK50">
            <v>0</v>
          </cell>
          <cell r="OR50">
            <v>0</v>
          </cell>
          <cell r="OY50">
            <v>0</v>
          </cell>
          <cell r="PF50">
            <v>0</v>
          </cell>
          <cell r="PM50">
            <v>0</v>
          </cell>
        </row>
        <row r="51">
          <cell r="P51">
            <v>0</v>
          </cell>
          <cell r="W51">
            <v>0</v>
          </cell>
          <cell r="AD51">
            <v>0</v>
          </cell>
          <cell r="AK51">
            <v>0</v>
          </cell>
          <cell r="AR51">
            <v>0</v>
          </cell>
          <cell r="AY51">
            <v>0</v>
          </cell>
          <cell r="BF51">
            <v>0</v>
          </cell>
          <cell r="BM51">
            <v>0</v>
          </cell>
          <cell r="BT51">
            <v>0</v>
          </cell>
          <cell r="CA51">
            <v>0</v>
          </cell>
          <cell r="CH51">
            <v>0</v>
          </cell>
          <cell r="CO51">
            <v>0</v>
          </cell>
          <cell r="CV51">
            <v>0</v>
          </cell>
          <cell r="DC51">
            <v>0</v>
          </cell>
        </row>
        <row r="52">
          <cell r="P52">
            <v>0</v>
          </cell>
          <cell r="W52">
            <v>0</v>
          </cell>
          <cell r="AD52">
            <v>0</v>
          </cell>
          <cell r="AK52">
            <v>0</v>
          </cell>
          <cell r="AR52">
            <v>0</v>
          </cell>
          <cell r="AY52">
            <v>0</v>
          </cell>
          <cell r="BF52">
            <v>0</v>
          </cell>
          <cell r="BM52">
            <v>0</v>
          </cell>
          <cell r="BT52">
            <v>0</v>
          </cell>
          <cell r="CA52">
            <v>0</v>
          </cell>
          <cell r="CH52">
            <v>0</v>
          </cell>
          <cell r="CO52">
            <v>0</v>
          </cell>
          <cell r="CV52">
            <v>0</v>
          </cell>
          <cell r="DC52">
            <v>0</v>
          </cell>
          <cell r="DJ52">
            <v>0</v>
          </cell>
          <cell r="DQ52">
            <v>0</v>
          </cell>
          <cell r="DX52">
            <v>0</v>
          </cell>
          <cell r="EE52">
            <v>0</v>
          </cell>
          <cell r="EL52">
            <v>0</v>
          </cell>
          <cell r="ES52">
            <v>0</v>
          </cell>
          <cell r="EZ52">
            <v>0</v>
          </cell>
          <cell r="FG52">
            <v>0</v>
          </cell>
          <cell r="FN52">
            <v>0</v>
          </cell>
          <cell r="FU52">
            <v>0</v>
          </cell>
          <cell r="GB52">
            <v>0</v>
          </cell>
          <cell r="GI52">
            <v>0</v>
          </cell>
          <cell r="GP52">
            <v>0</v>
          </cell>
          <cell r="GW52">
            <v>0</v>
          </cell>
          <cell r="HD52">
            <v>0</v>
          </cell>
          <cell r="HK52">
            <v>0</v>
          </cell>
          <cell r="HR52">
            <v>0</v>
          </cell>
          <cell r="HY52">
            <v>0</v>
          </cell>
          <cell r="IF52">
            <v>0</v>
          </cell>
          <cell r="IM52">
            <v>0</v>
          </cell>
          <cell r="IT52">
            <v>0</v>
          </cell>
          <cell r="JA52">
            <v>0</v>
          </cell>
          <cell r="JH52">
            <v>0</v>
          </cell>
          <cell r="JO52">
            <v>0</v>
          </cell>
          <cell r="JV52">
            <v>0</v>
          </cell>
          <cell r="KC52">
            <v>0</v>
          </cell>
          <cell r="KJ52">
            <v>0</v>
          </cell>
          <cell r="KQ52">
            <v>0</v>
          </cell>
          <cell r="KX52">
            <v>0</v>
          </cell>
          <cell r="LE52">
            <v>0</v>
          </cell>
          <cell r="LL52">
            <v>0</v>
          </cell>
          <cell r="LS52">
            <v>0</v>
          </cell>
          <cell r="LZ52">
            <v>0</v>
          </cell>
          <cell r="MG52">
            <v>0</v>
          </cell>
          <cell r="MN52">
            <v>0</v>
          </cell>
          <cell r="MU52">
            <v>0</v>
          </cell>
          <cell r="NB52">
            <v>0</v>
          </cell>
          <cell r="NI52">
            <v>0</v>
          </cell>
          <cell r="NP52">
            <v>0</v>
          </cell>
          <cell r="NW52">
            <v>0</v>
          </cell>
          <cell r="OD52">
            <v>0</v>
          </cell>
          <cell r="OK52">
            <v>0</v>
          </cell>
          <cell r="OR52">
            <v>0</v>
          </cell>
          <cell r="OY52">
            <v>0</v>
          </cell>
          <cell r="PF52">
            <v>0</v>
          </cell>
          <cell r="PM52">
            <v>0</v>
          </cell>
        </row>
        <row r="53">
          <cell r="W53">
            <v>0</v>
          </cell>
          <cell r="AD53">
            <v>0</v>
          </cell>
          <cell r="AK53">
            <v>0</v>
          </cell>
          <cell r="AR53">
            <v>0</v>
          </cell>
          <cell r="AY53">
            <v>0</v>
          </cell>
          <cell r="BF53">
            <v>0</v>
          </cell>
          <cell r="BM53">
            <v>0</v>
          </cell>
          <cell r="BT53">
            <v>0</v>
          </cell>
          <cell r="CA53">
            <v>0</v>
          </cell>
          <cell r="CH53">
            <v>0</v>
          </cell>
          <cell r="CO53">
            <v>0</v>
          </cell>
          <cell r="CV53">
            <v>0</v>
          </cell>
          <cell r="DC53">
            <v>0</v>
          </cell>
          <cell r="DJ53">
            <v>0</v>
          </cell>
          <cell r="DQ53">
            <v>0</v>
          </cell>
          <cell r="DX53">
            <v>0</v>
          </cell>
          <cell r="EE53">
            <v>0</v>
          </cell>
          <cell r="EL53">
            <v>0</v>
          </cell>
          <cell r="ES53">
            <v>0</v>
          </cell>
          <cell r="EZ53">
            <v>0</v>
          </cell>
          <cell r="FG53">
            <v>0</v>
          </cell>
          <cell r="FN53">
            <v>0</v>
          </cell>
          <cell r="FU53">
            <v>0</v>
          </cell>
          <cell r="GB53">
            <v>0</v>
          </cell>
          <cell r="GI53">
            <v>0</v>
          </cell>
          <cell r="GP53">
            <v>0</v>
          </cell>
          <cell r="GW53">
            <v>0</v>
          </cell>
          <cell r="HD53">
            <v>0</v>
          </cell>
          <cell r="HK53">
            <v>0</v>
          </cell>
          <cell r="HR53">
            <v>0</v>
          </cell>
          <cell r="HY53">
            <v>0</v>
          </cell>
          <cell r="IF53">
            <v>0</v>
          </cell>
          <cell r="IM53">
            <v>0</v>
          </cell>
          <cell r="IT53">
            <v>0</v>
          </cell>
          <cell r="JA53">
            <v>0</v>
          </cell>
          <cell r="JH53">
            <v>0</v>
          </cell>
          <cell r="JO53">
            <v>0</v>
          </cell>
          <cell r="JV53">
            <v>0</v>
          </cell>
          <cell r="KC53">
            <v>0</v>
          </cell>
          <cell r="KJ53">
            <v>0</v>
          </cell>
          <cell r="KQ53">
            <v>0</v>
          </cell>
          <cell r="KX53">
            <v>0</v>
          </cell>
          <cell r="LE53">
            <v>0</v>
          </cell>
          <cell r="LL53">
            <v>0</v>
          </cell>
          <cell r="LS53">
            <v>0</v>
          </cell>
          <cell r="LZ53">
            <v>0</v>
          </cell>
          <cell r="MG53">
            <v>0</v>
          </cell>
          <cell r="MN53">
            <v>0</v>
          </cell>
          <cell r="MU53">
            <v>0</v>
          </cell>
          <cell r="NB53">
            <v>0</v>
          </cell>
          <cell r="NI53">
            <v>0</v>
          </cell>
          <cell r="NP53">
            <v>0</v>
          </cell>
          <cell r="NW53">
            <v>0</v>
          </cell>
          <cell r="OD53">
            <v>0</v>
          </cell>
          <cell r="OK53">
            <v>0</v>
          </cell>
          <cell r="OR53">
            <v>0</v>
          </cell>
          <cell r="OY53">
            <v>0</v>
          </cell>
          <cell r="PF53">
            <v>0</v>
          </cell>
          <cell r="PM53">
            <v>0</v>
          </cell>
        </row>
        <row r="54">
          <cell r="P54">
            <v>0</v>
          </cell>
          <cell r="W54">
            <v>0</v>
          </cell>
          <cell r="AD54">
            <v>0</v>
          </cell>
          <cell r="AK54">
            <v>0</v>
          </cell>
          <cell r="AR54">
            <v>0</v>
          </cell>
          <cell r="AY54">
            <v>0</v>
          </cell>
          <cell r="BF54">
            <v>0</v>
          </cell>
          <cell r="BM54">
            <v>0</v>
          </cell>
          <cell r="BT54">
            <v>0</v>
          </cell>
          <cell r="CA54">
            <v>0</v>
          </cell>
          <cell r="CH54">
            <v>0</v>
          </cell>
          <cell r="CO54">
            <v>0</v>
          </cell>
          <cell r="CV54">
            <v>0</v>
          </cell>
          <cell r="DC54">
            <v>0</v>
          </cell>
          <cell r="DJ54">
            <v>0</v>
          </cell>
          <cell r="DQ54">
            <v>0</v>
          </cell>
          <cell r="DX54">
            <v>0</v>
          </cell>
          <cell r="EE54">
            <v>0</v>
          </cell>
          <cell r="EL54">
            <v>0</v>
          </cell>
          <cell r="ES54">
            <v>0</v>
          </cell>
          <cell r="EZ54">
            <v>0</v>
          </cell>
          <cell r="FG54">
            <v>0</v>
          </cell>
          <cell r="FN54">
            <v>0</v>
          </cell>
          <cell r="FU54">
            <v>0</v>
          </cell>
          <cell r="GB54">
            <v>0</v>
          </cell>
          <cell r="GI54">
            <v>0</v>
          </cell>
          <cell r="GP54">
            <v>0</v>
          </cell>
          <cell r="GW54">
            <v>0</v>
          </cell>
          <cell r="HD54">
            <v>0</v>
          </cell>
          <cell r="HK54">
            <v>0</v>
          </cell>
          <cell r="HR54">
            <v>0</v>
          </cell>
          <cell r="HY54">
            <v>0</v>
          </cell>
          <cell r="IF54">
            <v>0</v>
          </cell>
          <cell r="IM54">
            <v>0</v>
          </cell>
          <cell r="IT54">
            <v>0</v>
          </cell>
          <cell r="JA54">
            <v>0</v>
          </cell>
          <cell r="JH54">
            <v>0</v>
          </cell>
          <cell r="JO54">
            <v>0</v>
          </cell>
          <cell r="JV54">
            <v>0</v>
          </cell>
          <cell r="KC54">
            <v>0</v>
          </cell>
          <cell r="KJ54">
            <v>0</v>
          </cell>
          <cell r="KQ54">
            <v>0</v>
          </cell>
          <cell r="KX54">
            <v>0</v>
          </cell>
          <cell r="LE54">
            <v>0</v>
          </cell>
          <cell r="LL54">
            <v>0</v>
          </cell>
          <cell r="LS54">
            <v>0</v>
          </cell>
          <cell r="LZ54">
            <v>0</v>
          </cell>
          <cell r="MG54">
            <v>0</v>
          </cell>
          <cell r="MN54">
            <v>0</v>
          </cell>
          <cell r="MU54">
            <v>0</v>
          </cell>
          <cell r="NB54">
            <v>0</v>
          </cell>
          <cell r="NI54">
            <v>0</v>
          </cell>
          <cell r="NP54">
            <v>0</v>
          </cell>
          <cell r="NW54">
            <v>0</v>
          </cell>
          <cell r="OD54">
            <v>0</v>
          </cell>
          <cell r="OK54">
            <v>0</v>
          </cell>
          <cell r="OR54">
            <v>0</v>
          </cell>
          <cell r="OY54">
            <v>0</v>
          </cell>
          <cell r="PF54">
            <v>0</v>
          </cell>
          <cell r="PM54">
            <v>0</v>
          </cell>
        </row>
        <row r="55">
          <cell r="P55">
            <v>0</v>
          </cell>
          <cell r="W55">
            <v>0</v>
          </cell>
          <cell r="AD55">
            <v>0</v>
          </cell>
          <cell r="AK55">
            <v>0</v>
          </cell>
          <cell r="AR55">
            <v>0</v>
          </cell>
          <cell r="AY55">
            <v>0</v>
          </cell>
          <cell r="BF55">
            <v>0</v>
          </cell>
          <cell r="BM55">
            <v>0</v>
          </cell>
          <cell r="BT55">
            <v>0</v>
          </cell>
          <cell r="CA55">
            <v>0</v>
          </cell>
          <cell r="CH55">
            <v>0</v>
          </cell>
          <cell r="CO55">
            <v>0</v>
          </cell>
          <cell r="CV55">
            <v>0</v>
          </cell>
          <cell r="DC55">
            <v>0</v>
          </cell>
          <cell r="DJ55">
            <v>0</v>
          </cell>
          <cell r="DQ55">
            <v>0</v>
          </cell>
          <cell r="DX55">
            <v>0</v>
          </cell>
          <cell r="EE55">
            <v>0</v>
          </cell>
          <cell r="EL55">
            <v>0</v>
          </cell>
          <cell r="ES55">
            <v>0</v>
          </cell>
          <cell r="EZ55">
            <v>0</v>
          </cell>
          <cell r="FG55">
            <v>0</v>
          </cell>
          <cell r="FN55">
            <v>0</v>
          </cell>
          <cell r="FU55">
            <v>0</v>
          </cell>
          <cell r="GB55">
            <v>0</v>
          </cell>
          <cell r="GI55">
            <v>0</v>
          </cell>
          <cell r="GP55">
            <v>0</v>
          </cell>
          <cell r="GW55">
            <v>0</v>
          </cell>
          <cell r="HD55">
            <v>0</v>
          </cell>
          <cell r="HK55">
            <v>0</v>
          </cell>
          <cell r="HR55">
            <v>0</v>
          </cell>
          <cell r="HY55">
            <v>0</v>
          </cell>
          <cell r="IF55">
            <v>0</v>
          </cell>
          <cell r="IM55">
            <v>0</v>
          </cell>
          <cell r="IT55">
            <v>0</v>
          </cell>
          <cell r="JA55">
            <v>0</v>
          </cell>
          <cell r="JH55">
            <v>0</v>
          </cell>
          <cell r="JO55">
            <v>0</v>
          </cell>
          <cell r="JV55">
            <v>0</v>
          </cell>
          <cell r="KC55">
            <v>0</v>
          </cell>
          <cell r="KJ55">
            <v>0</v>
          </cell>
          <cell r="KQ55">
            <v>0</v>
          </cell>
          <cell r="KX55">
            <v>0</v>
          </cell>
          <cell r="LE55">
            <v>0</v>
          </cell>
          <cell r="LL55">
            <v>0</v>
          </cell>
          <cell r="LS55">
            <v>0</v>
          </cell>
          <cell r="LZ55">
            <v>0</v>
          </cell>
          <cell r="MG55">
            <v>0</v>
          </cell>
          <cell r="MN55">
            <v>0</v>
          </cell>
          <cell r="MU55">
            <v>0</v>
          </cell>
          <cell r="NB55">
            <v>0</v>
          </cell>
          <cell r="NI55">
            <v>0</v>
          </cell>
          <cell r="NP55">
            <v>0</v>
          </cell>
          <cell r="NW55">
            <v>0</v>
          </cell>
          <cell r="OD55">
            <v>0</v>
          </cell>
          <cell r="OK55">
            <v>0</v>
          </cell>
          <cell r="OR55">
            <v>0</v>
          </cell>
          <cell r="OY55">
            <v>0</v>
          </cell>
          <cell r="PF55">
            <v>0</v>
          </cell>
          <cell r="PM55">
            <v>0</v>
          </cell>
        </row>
        <row r="56">
          <cell r="P56">
            <v>0</v>
          </cell>
          <cell r="W56">
            <v>0</v>
          </cell>
          <cell r="AD56">
            <v>0</v>
          </cell>
          <cell r="AK56">
            <v>0</v>
          </cell>
          <cell r="AR56">
            <v>0</v>
          </cell>
          <cell r="AY56">
            <v>0</v>
          </cell>
          <cell r="BF56">
            <v>0</v>
          </cell>
          <cell r="BM56">
            <v>0</v>
          </cell>
          <cell r="BT56">
            <v>0</v>
          </cell>
          <cell r="CA56">
            <v>0</v>
          </cell>
          <cell r="CH56">
            <v>0</v>
          </cell>
          <cell r="CO56">
            <v>0</v>
          </cell>
          <cell r="CV56">
            <v>0</v>
          </cell>
          <cell r="DC56">
            <v>0</v>
          </cell>
          <cell r="DJ56">
            <v>0</v>
          </cell>
          <cell r="DQ56">
            <v>0</v>
          </cell>
          <cell r="DX56">
            <v>0</v>
          </cell>
          <cell r="EE56">
            <v>0</v>
          </cell>
          <cell r="EL56">
            <v>0</v>
          </cell>
          <cell r="ES56">
            <v>0</v>
          </cell>
          <cell r="EZ56">
            <v>0</v>
          </cell>
          <cell r="FG56">
            <v>0</v>
          </cell>
          <cell r="FN56">
            <v>0</v>
          </cell>
          <cell r="FU56">
            <v>0</v>
          </cell>
          <cell r="GB56">
            <v>0</v>
          </cell>
          <cell r="GI56">
            <v>0</v>
          </cell>
          <cell r="GP56">
            <v>0</v>
          </cell>
          <cell r="GW56">
            <v>0</v>
          </cell>
          <cell r="HD56">
            <v>0</v>
          </cell>
          <cell r="HK56">
            <v>0</v>
          </cell>
          <cell r="HR56">
            <v>0</v>
          </cell>
          <cell r="HY56">
            <v>0</v>
          </cell>
          <cell r="IF56">
            <v>0</v>
          </cell>
          <cell r="IM56">
            <v>0</v>
          </cell>
          <cell r="IT56">
            <v>0</v>
          </cell>
          <cell r="JA56">
            <v>0</v>
          </cell>
          <cell r="JH56">
            <v>0</v>
          </cell>
          <cell r="JO56">
            <v>0</v>
          </cell>
          <cell r="JV56">
            <v>0</v>
          </cell>
          <cell r="KC56">
            <v>0</v>
          </cell>
          <cell r="KJ56">
            <v>0</v>
          </cell>
          <cell r="KQ56">
            <v>0</v>
          </cell>
          <cell r="KX56">
            <v>0</v>
          </cell>
          <cell r="LE56">
            <v>0</v>
          </cell>
          <cell r="LL56">
            <v>0</v>
          </cell>
          <cell r="LS56">
            <v>0</v>
          </cell>
          <cell r="LZ56">
            <v>0</v>
          </cell>
          <cell r="MG56">
            <v>0</v>
          </cell>
          <cell r="MN56">
            <v>0</v>
          </cell>
          <cell r="MU56">
            <v>0</v>
          </cell>
          <cell r="NB56">
            <v>0</v>
          </cell>
          <cell r="NI56">
            <v>0</v>
          </cell>
          <cell r="NP56">
            <v>0</v>
          </cell>
          <cell r="NW56">
            <v>0</v>
          </cell>
          <cell r="OD56">
            <v>0</v>
          </cell>
          <cell r="OK56">
            <v>0</v>
          </cell>
          <cell r="OR56">
            <v>0</v>
          </cell>
          <cell r="OY56">
            <v>0</v>
          </cell>
          <cell r="PF56">
            <v>0</v>
          </cell>
          <cell r="PM56">
            <v>0</v>
          </cell>
        </row>
      </sheetData>
      <sheetData sheetId="13" refreshError="1"/>
      <sheetData sheetId="14" refreshError="1"/>
      <sheetData sheetId="15" refreshError="1"/>
      <sheetData sheetId="16" refreshError="1"/>
      <sheetData sheetId="1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Hoja1"/>
      <sheetName val="Hoja2"/>
      <sheetName val="Hoja3"/>
      <sheetName val="Casa B estuco"/>
      <sheetName val="Casa  B estuco siding"/>
      <sheetName val="Casa  B enchape ladrillo"/>
      <sheetName val="Alcant."/>
      <sheetName val="Agua Pot."/>
      <sheetName val="Inst. Gas"/>
      <sheetName val="Eléctrico"/>
      <sheetName val="Clima"/>
      <sheetName val="$ prom."/>
      <sheetName val="GASTOS GENERALES"/>
      <sheetName val="Montaje Mecánico y Piping"/>
      <sheetName val="COMPBAS"/>
      <sheetName val="PIPE"/>
      <sheetName val="FLANGE"/>
      <sheetName val="VALVE"/>
      <sheetName val="RESUMEN DE COTIZACION"/>
      <sheetName val="OBRA CIVIL"/>
      <sheetName val="ESTRUCTURA DE HORMIGON"/>
      <sheetName val="INFRAESTRUCTURA"/>
      <sheetName val="INSTALACION ELECTRICA"/>
      <sheetName val="Casa_B_estuco"/>
      <sheetName val="Casa__B_estuco_siding"/>
      <sheetName val="Casa__B_enchape_ladrillo"/>
      <sheetName val="Alcant_"/>
      <sheetName val="Agua_Pot_"/>
      <sheetName val="Inst__Gas"/>
      <sheetName val="$_prom_"/>
      <sheetName val="GASTOS_GENERALES"/>
      <sheetName val="Montaje_Mecánico_y_Piping"/>
      <sheetName val="Avance financiero"/>
      <sheetName val="N°1"/>
      <sheetName val="N°10"/>
      <sheetName val="N°2"/>
      <sheetName val="N°3"/>
      <sheetName val="N°4"/>
      <sheetName val="N°5"/>
      <sheetName val="N°6"/>
      <sheetName val="N°7"/>
      <sheetName val="N°8"/>
      <sheetName val="N°9"/>
      <sheetName val="Portfolio"/>
      <sheetName val="STOCKWATCH - US$"/>
      <sheetName val="CONSENSUSWATCH - US$"/>
      <sheetName val="Stock Performance - US$"/>
      <sheetName val="Cuadrilla"/>
      <sheetName val="Consumibles"/>
      <sheetName val="Equipo"/>
      <sheetName val="Casa_B_estuco2"/>
      <sheetName val="Casa__B_estuco_siding2"/>
      <sheetName val="Casa__B_enchape_ladrillo2"/>
      <sheetName val="Alcant_2"/>
      <sheetName val="Agua_Pot_2"/>
      <sheetName val="Inst__Gas2"/>
      <sheetName val="$_prom_2"/>
      <sheetName val="GASTOS_GENERALES2"/>
      <sheetName val="Montaje_Mecánico_y_Piping2"/>
      <sheetName val="RESUMEN_DE_COTIZACION1"/>
      <sheetName val="OBRA_CIVIL1"/>
      <sheetName val="ESTRUCTURA_DE_HORMIGON1"/>
      <sheetName val="INSTALACION_ELECTRICA1"/>
      <sheetName val="Avance_financiero1"/>
      <sheetName val="Casa_B_estuco1"/>
      <sheetName val="Casa__B_estuco_siding1"/>
      <sheetName val="Casa__B_enchape_ladrillo1"/>
      <sheetName val="Alcant_1"/>
      <sheetName val="Agua_Pot_1"/>
      <sheetName val="Inst__Gas1"/>
      <sheetName val="$_prom_1"/>
      <sheetName val="GASTOS_GENERALES1"/>
      <sheetName val="Montaje_Mecánico_y_Piping1"/>
      <sheetName val="RESUMEN_DE_COTIZACION"/>
      <sheetName val="OBRA_CIVIL"/>
      <sheetName val="ESTRUCTURA_DE_HORMIGON"/>
      <sheetName val="INSTALACION_ELECTRICA"/>
      <sheetName val="Avance_financiero"/>
      <sheetName val="Casa_B_estuco3"/>
      <sheetName val="Casa__B_estuco_siding3"/>
      <sheetName val="Casa__B_enchape_ladrillo3"/>
      <sheetName val="Alcant_3"/>
      <sheetName val="Agua_Pot_3"/>
      <sheetName val="Inst__Gas3"/>
      <sheetName val="$_prom_3"/>
      <sheetName val="GASTOS_GENERALES3"/>
      <sheetName val="Montaje_Mecánico_y_Piping3"/>
      <sheetName val="RESUMEN_DE_COTIZACION2"/>
      <sheetName val="OBRA_CIVIL2"/>
      <sheetName val="ESTRUCTURA_DE_HORMIGON2"/>
      <sheetName val="INSTALACION_ELECTRICA2"/>
      <sheetName val="Avance_financiero2"/>
      <sheetName val="Limit_ACC_A"/>
      <sheetName val="Casa_B_estuco4"/>
      <sheetName val="Casa__B_estuco_siding4"/>
      <sheetName val="Casa__B_enchape_ladrillo4"/>
      <sheetName val="Alcant_4"/>
      <sheetName val="Agua_Pot_4"/>
      <sheetName val="Inst__Gas4"/>
      <sheetName val="$_prom_4"/>
      <sheetName val="GASTOS_GENERALES4"/>
      <sheetName val="Montaje_Mecánico_y_Piping4"/>
      <sheetName val="RESUMEN_DE_COTIZACION3"/>
      <sheetName val="OBRA_CIVIL3"/>
      <sheetName val="ESTRUCTURA_DE_HORMIGON3"/>
      <sheetName val="INSTALACION_ELECTRICA3"/>
      <sheetName val="Avance_financiero3"/>
      <sheetName val="STOCKWATCH_-_US$"/>
      <sheetName val="CONSENSUSWATCH_-_US$"/>
      <sheetName val="Stock_Performance_-_US$"/>
    </sheetNames>
    <sheetDataSet>
      <sheetData sheetId="0" refreshError="1">
        <row r="4">
          <cell r="B4">
            <v>52</v>
          </cell>
          <cell r="C4">
            <v>2</v>
          </cell>
          <cell r="L4">
            <v>2.1698750000000007</v>
          </cell>
          <cell r="M4">
            <v>112.83350000000003</v>
          </cell>
        </row>
        <row r="5">
          <cell r="B5">
            <v>1</v>
          </cell>
          <cell r="C5">
            <v>3.9</v>
          </cell>
          <cell r="L5">
            <v>2.5546250000000006</v>
          </cell>
          <cell r="M5">
            <v>2.5546250000000006</v>
          </cell>
        </row>
        <row r="6">
          <cell r="B6">
            <v>1</v>
          </cell>
          <cell r="L6">
            <v>0</v>
          </cell>
          <cell r="M6">
            <v>0</v>
          </cell>
        </row>
        <row r="7">
          <cell r="B7">
            <v>1</v>
          </cell>
          <cell r="L7">
            <v>0</v>
          </cell>
          <cell r="M7">
            <v>0</v>
          </cell>
        </row>
        <row r="8">
          <cell r="B8">
            <v>1</v>
          </cell>
          <cell r="L8">
            <v>0</v>
          </cell>
          <cell r="M8">
            <v>0</v>
          </cell>
        </row>
        <row r="9">
          <cell r="B9">
            <v>1</v>
          </cell>
          <cell r="L9">
            <v>0</v>
          </cell>
          <cell r="M9">
            <v>0</v>
          </cell>
        </row>
        <row r="10">
          <cell r="B10">
            <v>1</v>
          </cell>
          <cell r="L10">
            <v>0</v>
          </cell>
          <cell r="M10">
            <v>0</v>
          </cell>
        </row>
        <row r="11">
          <cell r="B11">
            <v>1</v>
          </cell>
          <cell r="L11">
            <v>0</v>
          </cell>
          <cell r="M11">
            <v>0</v>
          </cell>
        </row>
        <row r="12">
          <cell r="B12">
            <v>1</v>
          </cell>
          <cell r="L12">
            <v>0</v>
          </cell>
          <cell r="M1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T BASE"/>
      <sheetName val="Obras de Drenaje Transversal"/>
      <sheetName val="Obras de Drenaje Transversa (2"/>
      <sheetName val="Hoja2"/>
      <sheetName val="Hoja3"/>
    </sheetNames>
    <sheetDataSet>
      <sheetData sheetId="0">
        <row r="1">
          <cell r="S1">
            <v>1</v>
          </cell>
          <cell r="T1">
            <v>2</v>
          </cell>
          <cell r="U1">
            <v>3</v>
          </cell>
        </row>
        <row r="2">
          <cell r="S2">
            <v>0.9</v>
          </cell>
          <cell r="T2">
            <v>0.6</v>
          </cell>
          <cell r="U2">
            <v>0.4</v>
          </cell>
        </row>
      </sheetData>
      <sheetData sheetId="1"/>
      <sheetData sheetId="2"/>
      <sheetData sheetId="3">
        <row r="1">
          <cell r="B1" t="str">
            <v>Cota</v>
          </cell>
          <cell r="C1" t="str">
            <v>Cota</v>
          </cell>
          <cell r="D1" t="str">
            <v>Cota</v>
          </cell>
          <cell r="E1" t="str">
            <v>Qder</v>
          </cell>
          <cell r="F1" t="str">
            <v>Qizq</v>
          </cell>
        </row>
        <row r="2">
          <cell r="A2">
            <v>9200</v>
          </cell>
          <cell r="B2">
            <v>265.69</v>
          </cell>
          <cell r="C2">
            <v>265.55200000000002</v>
          </cell>
          <cell r="D2">
            <v>265.37</v>
          </cell>
          <cell r="F2">
            <v>2.8640624607272438E-3</v>
          </cell>
        </row>
        <row r="3">
          <cell r="A3">
            <v>9210</v>
          </cell>
          <cell r="B3">
            <v>265.42</v>
          </cell>
          <cell r="C3">
            <v>265.34500000000003</v>
          </cell>
          <cell r="D3">
            <v>265.25</v>
          </cell>
          <cell r="F3">
            <v>5.5956620326458525E-3</v>
          </cell>
        </row>
        <row r="4">
          <cell r="A4">
            <v>9220</v>
          </cell>
          <cell r="B4">
            <v>265.18</v>
          </cell>
          <cell r="C4">
            <v>265.16000000000003</v>
          </cell>
          <cell r="D4">
            <v>265.08999999999997</v>
          </cell>
          <cell r="E4">
            <v>4.957031182027922E-3</v>
          </cell>
          <cell r="F4">
            <v>1.3105288882796929E-2</v>
          </cell>
        </row>
        <row r="5">
          <cell r="A5">
            <v>9230</v>
          </cell>
          <cell r="B5">
            <v>264.95</v>
          </cell>
          <cell r="C5">
            <v>264.99700000000001</v>
          </cell>
          <cell r="D5">
            <v>264.93</v>
          </cell>
          <cell r="E5">
            <v>1.1167089690624014E-2</v>
          </cell>
          <cell r="F5">
            <v>1.9315347391393019E-2</v>
          </cell>
        </row>
        <row r="6">
          <cell r="A6">
            <v>9240</v>
          </cell>
          <cell r="B6">
            <v>264.79000000000002</v>
          </cell>
          <cell r="C6">
            <v>264.85700000000003</v>
          </cell>
          <cell r="D6">
            <v>264.79000000000002</v>
          </cell>
          <cell r="E6">
            <v>1.7377148199220104E-2</v>
          </cell>
          <cell r="F6">
            <v>2.5525405899989109E-2</v>
          </cell>
        </row>
        <row r="7">
          <cell r="A7">
            <v>9250</v>
          </cell>
          <cell r="B7">
            <v>264.67</v>
          </cell>
          <cell r="C7">
            <v>264.738</v>
          </cell>
          <cell r="D7">
            <v>264.67</v>
          </cell>
          <cell r="E7">
            <v>1.8630175525788273E-2</v>
          </cell>
          <cell r="F7">
            <v>2.6778433226557277E-2</v>
          </cell>
        </row>
        <row r="8">
          <cell r="A8">
            <v>9260</v>
          </cell>
          <cell r="B8">
            <v>264.57</v>
          </cell>
          <cell r="C8">
            <v>264.642</v>
          </cell>
          <cell r="D8">
            <v>264.57</v>
          </cell>
          <cell r="E8">
            <v>1.9883202852356441E-2</v>
          </cell>
          <cell r="F8">
            <v>2.8031460553125446E-2</v>
          </cell>
        </row>
        <row r="9">
          <cell r="A9">
            <v>9270</v>
          </cell>
          <cell r="B9">
            <v>264.49</v>
          </cell>
          <cell r="C9">
            <v>264.56400000000002</v>
          </cell>
          <cell r="D9">
            <v>264.49</v>
          </cell>
          <cell r="E9">
            <v>2.113623017892461E-2</v>
          </cell>
          <cell r="F9">
            <v>2.9284487879693614E-2</v>
          </cell>
        </row>
        <row r="10">
          <cell r="A10">
            <v>9280</v>
          </cell>
          <cell r="B10">
            <v>264.42</v>
          </cell>
          <cell r="C10">
            <v>264.49</v>
          </cell>
          <cell r="D10">
            <v>264.42</v>
          </cell>
          <cell r="E10">
            <v>2.2389257505492779E-2</v>
          </cell>
          <cell r="F10">
            <v>3.0537515206261783E-2</v>
          </cell>
        </row>
        <row r="11">
          <cell r="A11">
            <v>9290</v>
          </cell>
          <cell r="B11">
            <v>264.35000000000002</v>
          </cell>
          <cell r="C11">
            <v>264.416</v>
          </cell>
          <cell r="D11">
            <v>264.35000000000002</v>
          </cell>
          <cell r="E11">
            <v>2.3642284832060947E-2</v>
          </cell>
          <cell r="F11">
            <v>3.1790542532829952E-2</v>
          </cell>
        </row>
        <row r="12">
          <cell r="A12">
            <v>9300</v>
          </cell>
          <cell r="B12">
            <v>264.27</v>
          </cell>
          <cell r="C12">
            <v>264.34100000000001</v>
          </cell>
          <cell r="D12">
            <v>264.27</v>
          </cell>
          <cell r="E12">
            <v>2.4895312158629116E-2</v>
          </cell>
          <cell r="F12">
            <v>3.3043569859398124E-2</v>
          </cell>
        </row>
        <row r="13">
          <cell r="A13">
            <v>9310</v>
          </cell>
          <cell r="B13">
            <v>264.21999999999997</v>
          </cell>
          <cell r="C13">
            <v>264.29199999999997</v>
          </cell>
          <cell r="D13">
            <v>264.21999999999997</v>
          </cell>
          <cell r="E13">
            <v>3.8568456502389485E-2</v>
          </cell>
          <cell r="F13">
            <v>0.12333368971506692</v>
          </cell>
        </row>
        <row r="14">
          <cell r="A14">
            <v>9320</v>
          </cell>
          <cell r="B14">
            <v>264.36</v>
          </cell>
          <cell r="C14">
            <v>264.43099999999998</v>
          </cell>
          <cell r="D14">
            <v>264.36</v>
          </cell>
          <cell r="E14">
            <v>3.7315429175821313E-2</v>
          </cell>
          <cell r="F14">
            <v>0.12208066238849875</v>
          </cell>
        </row>
        <row r="15">
          <cell r="A15">
            <v>9330</v>
          </cell>
          <cell r="B15">
            <v>264.72000000000003</v>
          </cell>
          <cell r="C15">
            <v>264.78800000000001</v>
          </cell>
          <cell r="D15">
            <v>264.72000000000003</v>
          </cell>
          <cell r="E15">
            <v>3.6062401849253141E-2</v>
          </cell>
          <cell r="F15">
            <v>0.12082763506193059</v>
          </cell>
        </row>
        <row r="16">
          <cell r="A16">
            <v>9340</v>
          </cell>
          <cell r="B16">
            <v>265.29000000000002</v>
          </cell>
          <cell r="C16">
            <v>265.36500000000001</v>
          </cell>
          <cell r="D16">
            <v>265.29000000000002</v>
          </cell>
          <cell r="E16">
            <v>3.4809374522684969E-2</v>
          </cell>
          <cell r="F16">
            <v>0.11957460773536242</v>
          </cell>
        </row>
        <row r="17">
          <cell r="A17">
            <v>9350</v>
          </cell>
          <cell r="B17">
            <v>266.08999999999997</v>
          </cell>
          <cell r="C17">
            <v>266.15899999999999</v>
          </cell>
          <cell r="D17">
            <v>266.08999999999997</v>
          </cell>
          <cell r="E17">
            <v>3.3556347196116797E-2</v>
          </cell>
          <cell r="F17">
            <v>0.11832158040879426</v>
          </cell>
        </row>
        <row r="18">
          <cell r="A18">
            <v>9360</v>
          </cell>
          <cell r="B18">
            <v>267.07</v>
          </cell>
          <cell r="C18">
            <v>267.14299999999997</v>
          </cell>
          <cell r="D18">
            <v>267.07</v>
          </cell>
          <cell r="E18">
            <v>3.2303319869548625E-2</v>
          </cell>
          <cell r="F18">
            <v>0.11706855308222609</v>
          </cell>
        </row>
        <row r="19">
          <cell r="A19">
            <v>9370</v>
          </cell>
          <cell r="B19">
            <v>268.08</v>
          </cell>
          <cell r="C19">
            <v>268.15100000000001</v>
          </cell>
          <cell r="D19">
            <v>268.08</v>
          </cell>
          <cell r="E19">
            <v>3.1050292542980452E-2</v>
          </cell>
          <cell r="F19">
            <v>0.11284130704644117</v>
          </cell>
        </row>
        <row r="20">
          <cell r="A20">
            <v>9380</v>
          </cell>
          <cell r="B20">
            <v>269.08999999999997</v>
          </cell>
          <cell r="C20">
            <v>269.16000000000003</v>
          </cell>
          <cell r="D20">
            <v>269.08999999999997</v>
          </cell>
          <cell r="E20">
            <v>2.9797265216412284E-2</v>
          </cell>
          <cell r="F20">
            <v>0.10415273294683113</v>
          </cell>
        </row>
        <row r="21">
          <cell r="A21">
            <v>9390</v>
          </cell>
          <cell r="B21">
            <v>270.06</v>
          </cell>
          <cell r="C21">
            <v>270.13299999999998</v>
          </cell>
          <cell r="D21">
            <v>270.06</v>
          </cell>
          <cell r="E21">
            <v>2.3587206707816194E-2</v>
          </cell>
          <cell r="F21">
            <v>7.811454971012334E-2</v>
          </cell>
        </row>
        <row r="22">
          <cell r="A22">
            <v>9400</v>
          </cell>
          <cell r="B22">
            <v>270.8</v>
          </cell>
          <cell r="C22">
            <v>270.86799999999999</v>
          </cell>
          <cell r="D22">
            <v>270.8</v>
          </cell>
          <cell r="E22">
            <v>1.7377148199220104E-2</v>
          </cell>
          <cell r="F22">
            <v>5.2076366473415563E-2</v>
          </cell>
        </row>
        <row r="23">
          <cell r="A23">
            <v>9410</v>
          </cell>
          <cell r="B23">
            <v>271.26</v>
          </cell>
          <cell r="C23">
            <v>271.334</v>
          </cell>
          <cell r="D23">
            <v>271.26</v>
          </cell>
          <cell r="E23">
            <v>8.6885740996100521E-3</v>
          </cell>
          <cell r="F23">
            <v>2.6038183236707781E-2</v>
          </cell>
        </row>
        <row r="24">
          <cell r="A24">
            <v>9420</v>
          </cell>
          <cell r="B24">
            <v>271.45999999999998</v>
          </cell>
          <cell r="C24">
            <v>271.52999999999997</v>
          </cell>
          <cell r="D24">
            <v>271.45999999999998</v>
          </cell>
          <cell r="E24">
            <v>8.6885740996100521E-3</v>
          </cell>
          <cell r="F24">
            <v>2.6038183236707781E-2</v>
          </cell>
        </row>
        <row r="25">
          <cell r="A25">
            <v>9430</v>
          </cell>
          <cell r="B25">
            <v>271.39</v>
          </cell>
          <cell r="C25">
            <v>271.45600000000002</v>
          </cell>
          <cell r="D25">
            <v>271.39</v>
          </cell>
          <cell r="E25">
            <v>1.7377148199220104E-2</v>
          </cell>
          <cell r="F25">
            <v>5.2076366473415563E-2</v>
          </cell>
        </row>
        <row r="26">
          <cell r="A26">
            <v>9440</v>
          </cell>
          <cell r="B26">
            <v>271.04000000000002</v>
          </cell>
          <cell r="C26">
            <v>271.113</v>
          </cell>
          <cell r="D26">
            <v>271.04000000000002</v>
          </cell>
          <cell r="E26">
            <v>2.6065722298830155E-2</v>
          </cell>
          <cell r="F26">
            <v>7.8114549710123354E-2</v>
          </cell>
        </row>
        <row r="27">
          <cell r="A27">
            <v>9450</v>
          </cell>
          <cell r="B27">
            <v>270.47000000000003</v>
          </cell>
          <cell r="C27">
            <v>270.5</v>
          </cell>
          <cell r="D27">
            <v>270.43</v>
          </cell>
          <cell r="E27">
            <v>3.2272200729350338E-2</v>
          </cell>
          <cell r="F27">
            <v>9.4235090504699373E-2</v>
          </cell>
        </row>
        <row r="28">
          <cell r="A28">
            <v>9460</v>
          </cell>
          <cell r="B28">
            <v>269.68</v>
          </cell>
          <cell r="C28">
            <v>269.64999999999998</v>
          </cell>
          <cell r="D28">
            <v>269.58</v>
          </cell>
          <cell r="E28">
            <v>3.7229231911378259E-2</v>
          </cell>
          <cell r="F28">
            <v>0.10423397318009214</v>
          </cell>
        </row>
        <row r="29">
          <cell r="A29">
            <v>9470</v>
          </cell>
          <cell r="B29">
            <v>268.85000000000002</v>
          </cell>
          <cell r="C29">
            <v>268.76400000000001</v>
          </cell>
          <cell r="D29">
            <v>268.66000000000003</v>
          </cell>
          <cell r="E29">
            <v>3.7229231911378259E-2</v>
          </cell>
          <cell r="F29">
            <v>0.11441185975928037</v>
          </cell>
        </row>
        <row r="30">
          <cell r="A30">
            <v>9480</v>
          </cell>
          <cell r="B30">
            <v>268.06</v>
          </cell>
          <cell r="C30">
            <v>267.90600000000001</v>
          </cell>
          <cell r="D30">
            <v>267.70999999999998</v>
          </cell>
          <cell r="E30">
            <v>3.7229231911378259E-2</v>
          </cell>
          <cell r="F30">
            <v>0.12223653348011145</v>
          </cell>
        </row>
        <row r="31">
          <cell r="A31">
            <v>9490</v>
          </cell>
          <cell r="B31">
            <v>267.32</v>
          </cell>
          <cell r="C31">
            <v>267.12400000000002</v>
          </cell>
          <cell r="D31">
            <v>266.87</v>
          </cell>
          <cell r="E31">
            <v>3.7229231911378259E-2</v>
          </cell>
          <cell r="F31">
            <v>0.1251041760189146</v>
          </cell>
        </row>
        <row r="32">
          <cell r="A32">
            <v>9500</v>
          </cell>
          <cell r="B32">
            <v>266.62</v>
          </cell>
          <cell r="C32">
            <v>266.41899999999998</v>
          </cell>
          <cell r="D32">
            <v>266.16000000000003</v>
          </cell>
          <cell r="E32">
            <v>3.7229231911378259E-2</v>
          </cell>
          <cell r="F32">
            <v>0.12796823847964184</v>
          </cell>
        </row>
        <row r="33">
          <cell r="A33">
            <v>9510</v>
          </cell>
          <cell r="B33">
            <v>265.99</v>
          </cell>
          <cell r="C33">
            <v>265.79000000000002</v>
          </cell>
          <cell r="D33">
            <v>265.52999999999997</v>
          </cell>
          <cell r="E33">
            <v>3.7229231911378259E-2</v>
          </cell>
          <cell r="F33">
            <v>0.13083230094036907</v>
          </cell>
        </row>
        <row r="34">
          <cell r="A34">
            <v>9520</v>
          </cell>
          <cell r="B34">
            <v>265.44</v>
          </cell>
          <cell r="C34">
            <v>265.238</v>
          </cell>
          <cell r="D34">
            <v>264.98</v>
          </cell>
          <cell r="E34">
            <v>3.7229231911378259E-2</v>
          </cell>
          <cell r="F34">
            <v>0.13369636340109631</v>
          </cell>
        </row>
        <row r="35">
          <cell r="A35">
            <v>9530</v>
          </cell>
          <cell r="B35">
            <v>264.94</v>
          </cell>
          <cell r="C35">
            <v>264.762</v>
          </cell>
          <cell r="D35">
            <v>264.54000000000002</v>
          </cell>
          <cell r="E35">
            <v>0</v>
          </cell>
          <cell r="F35">
            <v>2.8604823826513348E-3</v>
          </cell>
        </row>
        <row r="36">
          <cell r="A36">
            <v>9540</v>
          </cell>
          <cell r="B36">
            <v>264.47000000000003</v>
          </cell>
          <cell r="C36">
            <v>264.363</v>
          </cell>
          <cell r="D36">
            <v>264.23</v>
          </cell>
          <cell r="E36">
            <v>7.4355467730418826E-3</v>
          </cell>
          <cell r="F36">
            <v>5.6636835160881246E-3</v>
          </cell>
        </row>
        <row r="37">
          <cell r="A37">
            <v>9550</v>
          </cell>
          <cell r="B37">
            <v>264.08999999999997</v>
          </cell>
          <cell r="C37">
            <v>264.04000000000002</v>
          </cell>
          <cell r="D37">
            <v>263.95999999999998</v>
          </cell>
          <cell r="E37">
            <v>1.7349609137097727E-2</v>
          </cell>
          <cell r="F37">
            <v>8.2843006676535519E-3</v>
          </cell>
        </row>
        <row r="38">
          <cell r="A38">
            <v>9560</v>
          </cell>
          <cell r="B38">
            <v>263.77999999999997</v>
          </cell>
          <cell r="C38">
            <v>263.79399999999998</v>
          </cell>
          <cell r="D38">
            <v>263.72000000000003</v>
          </cell>
          <cell r="E38">
            <v>3.0995214418735702E-2</v>
          </cell>
          <cell r="F38">
            <v>9.5373279942217205E-3</v>
          </cell>
        </row>
        <row r="39">
          <cell r="A39">
            <v>9570</v>
          </cell>
          <cell r="B39">
            <v>263.55</v>
          </cell>
          <cell r="C39">
            <v>263.62400000000002</v>
          </cell>
          <cell r="D39">
            <v>263.55</v>
          </cell>
          <cell r="E39">
            <v>4.7119335291387635E-2</v>
          </cell>
          <cell r="F39">
            <v>1.0790355320789889E-2</v>
          </cell>
        </row>
        <row r="40">
          <cell r="A40">
            <v>9580</v>
          </cell>
          <cell r="B40">
            <v>263.45999999999998</v>
          </cell>
          <cell r="C40">
            <v>263.52999999999997</v>
          </cell>
          <cell r="D40">
            <v>263.5</v>
          </cell>
          <cell r="E40">
            <v>6.3243456164039577E-2</v>
          </cell>
          <cell r="F40">
            <v>1.2043382647358058E-2</v>
          </cell>
        </row>
        <row r="41">
          <cell r="A41">
            <v>9590</v>
          </cell>
          <cell r="B41">
            <v>263.33000000000004</v>
          </cell>
          <cell r="C41">
            <v>263.51299999999998</v>
          </cell>
          <cell r="D41">
            <v>263.56</v>
          </cell>
          <cell r="E41">
            <v>0.10813873679842401</v>
          </cell>
          <cell r="F41">
            <v>0</v>
          </cell>
        </row>
        <row r="42">
          <cell r="A42">
            <v>9600</v>
          </cell>
          <cell r="B42">
            <v>263.42</v>
          </cell>
          <cell r="C42">
            <v>263.57299999999998</v>
          </cell>
          <cell r="D42">
            <v>263.68</v>
          </cell>
          <cell r="E42">
            <v>9.067566672538209E-2</v>
          </cell>
          <cell r="F42">
            <v>0</v>
          </cell>
        </row>
        <row r="43">
          <cell r="A43">
            <v>9610</v>
          </cell>
          <cell r="B43">
            <v>263.49</v>
          </cell>
          <cell r="C43">
            <v>263.70800000000003</v>
          </cell>
          <cell r="D43">
            <v>263.88</v>
          </cell>
          <cell r="E43">
            <v>6.807298148844089E-2</v>
          </cell>
          <cell r="F43">
            <v>0</v>
          </cell>
        </row>
        <row r="44">
          <cell r="A44">
            <v>9620</v>
          </cell>
          <cell r="B44">
            <v>263.60000000000002</v>
          </cell>
          <cell r="C44">
            <v>263.87200000000001</v>
          </cell>
          <cell r="D44">
            <v>264.08</v>
          </cell>
          <cell r="E44">
            <v>4.5384374377677859E-2</v>
          </cell>
          <cell r="F44">
            <v>0</v>
          </cell>
        </row>
        <row r="45">
          <cell r="A45">
            <v>9630</v>
          </cell>
          <cell r="B45">
            <v>263.77</v>
          </cell>
          <cell r="C45">
            <v>264.036</v>
          </cell>
          <cell r="D45">
            <v>264.25</v>
          </cell>
          <cell r="E45">
            <v>2.2692187188838933E-2</v>
          </cell>
          <cell r="F45">
            <v>0</v>
          </cell>
        </row>
        <row r="46">
          <cell r="A46">
            <v>9640</v>
          </cell>
          <cell r="B46">
            <v>263.88</v>
          </cell>
          <cell r="C46">
            <v>264.15100000000001</v>
          </cell>
          <cell r="D46">
            <v>264.36</v>
          </cell>
          <cell r="E46">
            <v>2.2692187188838933E-2</v>
          </cell>
          <cell r="F46">
            <v>4.957031182027922E-3</v>
          </cell>
        </row>
        <row r="47">
          <cell r="A47">
            <v>9650</v>
          </cell>
          <cell r="B47">
            <v>263.82</v>
          </cell>
          <cell r="C47">
            <v>264.08600000000001</v>
          </cell>
          <cell r="D47">
            <v>264.3</v>
          </cell>
          <cell r="E47">
            <v>4.5384374377677866E-2</v>
          </cell>
          <cell r="F47">
            <v>9.914062364055844E-3</v>
          </cell>
        </row>
        <row r="48">
          <cell r="A48">
            <v>9660</v>
          </cell>
          <cell r="B48">
            <v>263.66000000000003</v>
          </cell>
          <cell r="C48">
            <v>263.834</v>
          </cell>
          <cell r="D48">
            <v>263.97000000000003</v>
          </cell>
          <cell r="E48">
            <v>6.8076561566516799E-2</v>
          </cell>
          <cell r="F48">
            <v>1.4871093546083767E-2</v>
          </cell>
        </row>
        <row r="49">
          <cell r="A49">
            <v>9670</v>
          </cell>
          <cell r="B49">
            <v>263.33</v>
          </cell>
          <cell r="C49">
            <v>263.39499999999998</v>
          </cell>
          <cell r="D49">
            <v>263.45</v>
          </cell>
          <cell r="E49">
            <v>9.0636285866547095E-2</v>
          </cell>
          <cell r="F49">
            <v>1.9828124728111688E-2</v>
          </cell>
        </row>
        <row r="50">
          <cell r="A50">
            <v>9680</v>
          </cell>
          <cell r="B50">
            <v>262.8</v>
          </cell>
          <cell r="C50">
            <v>262.77</v>
          </cell>
          <cell r="D50">
            <v>262.74</v>
          </cell>
          <cell r="E50">
            <v>0.11046441059465878</v>
          </cell>
          <cell r="F50">
            <v>2.5512462540791595E-2</v>
          </cell>
        </row>
        <row r="51">
          <cell r="A51">
            <v>9690</v>
          </cell>
          <cell r="B51">
            <v>262.07</v>
          </cell>
          <cell r="C51">
            <v>261.964</v>
          </cell>
          <cell r="D51">
            <v>261.82</v>
          </cell>
          <cell r="E51">
            <v>0.13029253532277046</v>
          </cell>
          <cell r="F51">
            <v>2.8355044533063384E-2</v>
          </cell>
        </row>
        <row r="52">
          <cell r="A52">
            <v>9700</v>
          </cell>
          <cell r="B52">
            <v>261.3</v>
          </cell>
          <cell r="C52">
            <v>261.10899999999998</v>
          </cell>
          <cell r="D52">
            <v>260.86</v>
          </cell>
          <cell r="E52">
            <v>1.9828124728111688E-2</v>
          </cell>
          <cell r="F52">
            <v>2.8640624607272438E-3</v>
          </cell>
        </row>
        <row r="53">
          <cell r="A53">
            <v>9710</v>
          </cell>
          <cell r="B53">
            <v>260.49</v>
          </cell>
          <cell r="C53">
            <v>260.27600000000001</v>
          </cell>
          <cell r="D53">
            <v>260.01</v>
          </cell>
          <cell r="E53">
            <v>3.9656249456223376E-2</v>
          </cell>
          <cell r="F53">
            <v>5.7317049995303966E-3</v>
          </cell>
        </row>
        <row r="54">
          <cell r="A54">
            <v>9720</v>
          </cell>
          <cell r="B54">
            <v>259.69</v>
          </cell>
          <cell r="C54">
            <v>259.483</v>
          </cell>
          <cell r="D54">
            <v>259.20999999999998</v>
          </cell>
          <cell r="E54">
            <v>5.9484374184335068E-2</v>
          </cell>
          <cell r="F54">
            <v>8.59576746025764E-3</v>
          </cell>
        </row>
        <row r="55">
          <cell r="A55">
            <v>9730</v>
          </cell>
          <cell r="B55">
            <v>258.94</v>
          </cell>
          <cell r="C55">
            <v>258.73200000000003</v>
          </cell>
          <cell r="D55">
            <v>258.45999999999998</v>
          </cell>
          <cell r="E55">
            <v>7.9312498912446752E-2</v>
          </cell>
          <cell r="F55">
            <v>1.1459829920984883E-2</v>
          </cell>
        </row>
        <row r="56">
          <cell r="A56">
            <v>9740</v>
          </cell>
          <cell r="B56">
            <v>258.23</v>
          </cell>
          <cell r="C56">
            <v>258.02199999999999</v>
          </cell>
          <cell r="D56">
            <v>257.75</v>
          </cell>
          <cell r="E56">
            <v>9.9140623640558437E-2</v>
          </cell>
          <cell r="F56">
            <v>1.4323892381712127E-2</v>
          </cell>
        </row>
        <row r="57">
          <cell r="A57">
            <v>9750</v>
          </cell>
          <cell r="B57">
            <v>257.56</v>
          </cell>
          <cell r="C57">
            <v>257.35399999999998</v>
          </cell>
          <cell r="D57">
            <v>257.08</v>
          </cell>
          <cell r="E57">
            <v>0.11896874836867012</v>
          </cell>
          <cell r="F57">
            <v>1.718795484243937E-2</v>
          </cell>
        </row>
        <row r="58">
          <cell r="A58">
            <v>9760</v>
          </cell>
          <cell r="B58">
            <v>256.91000000000003</v>
          </cell>
          <cell r="C58">
            <v>256.726</v>
          </cell>
          <cell r="D58">
            <v>256.49</v>
          </cell>
          <cell r="E58">
            <v>0.13879687309678182</v>
          </cell>
          <cell r="F58">
            <v>2.0052017303166615E-2</v>
          </cell>
        </row>
        <row r="59">
          <cell r="A59">
            <v>9770</v>
          </cell>
          <cell r="B59">
            <v>256.24</v>
          </cell>
          <cell r="C59">
            <v>256.12</v>
          </cell>
          <cell r="D59">
            <v>255.97</v>
          </cell>
          <cell r="E59">
            <v>0.1586249978248935</v>
          </cell>
          <cell r="F59">
            <v>2.2858798514679313E-2</v>
          </cell>
        </row>
        <row r="60">
          <cell r="A60">
            <v>9780</v>
          </cell>
          <cell r="B60">
            <v>255.57</v>
          </cell>
          <cell r="C60">
            <v>255.51300000000001</v>
          </cell>
          <cell r="D60">
            <v>255.44</v>
          </cell>
          <cell r="E60">
            <v>0.17845312255300519</v>
          </cell>
          <cell r="F60">
            <v>2.5486575822396558E-2</v>
          </cell>
        </row>
        <row r="61">
          <cell r="A61">
            <v>9790</v>
          </cell>
          <cell r="B61">
            <v>254.9</v>
          </cell>
          <cell r="C61">
            <v>254.90700000000001</v>
          </cell>
          <cell r="D61">
            <v>254.84</v>
          </cell>
          <cell r="E61">
            <v>0.19953427460768505</v>
          </cell>
          <cell r="F61">
            <v>2.6739603148964727E-2</v>
          </cell>
        </row>
        <row r="62">
          <cell r="A62">
            <v>9800</v>
          </cell>
          <cell r="B62">
            <v>254.23</v>
          </cell>
          <cell r="C62">
            <v>254.3</v>
          </cell>
          <cell r="D62">
            <v>254.23</v>
          </cell>
          <cell r="E62">
            <v>0.22061542666236492</v>
          </cell>
          <cell r="F62">
            <v>2.7992630475532895E-2</v>
          </cell>
        </row>
        <row r="63">
          <cell r="A63">
            <v>9810</v>
          </cell>
          <cell r="B63">
            <v>253.62</v>
          </cell>
          <cell r="C63">
            <v>253.69399999999999</v>
          </cell>
          <cell r="D63">
            <v>253.62</v>
          </cell>
          <cell r="E63">
            <v>0.24169657871704478</v>
          </cell>
          <cell r="F63">
            <v>2.9245657802101064E-2</v>
          </cell>
        </row>
        <row r="64">
          <cell r="A64">
            <v>9820</v>
          </cell>
          <cell r="B64">
            <v>253.02</v>
          </cell>
          <cell r="C64">
            <v>253.08699999999999</v>
          </cell>
          <cell r="D64">
            <v>253.02</v>
          </cell>
          <cell r="E64">
            <v>0.26277773077172467</v>
          </cell>
          <cell r="F64">
            <v>3.0498685128669233E-2</v>
          </cell>
        </row>
        <row r="65">
          <cell r="A65">
            <v>9830</v>
          </cell>
          <cell r="B65">
            <v>252.41</v>
          </cell>
          <cell r="C65">
            <v>252.47800000000001</v>
          </cell>
          <cell r="D65">
            <v>252.41</v>
          </cell>
          <cell r="E65">
            <v>0.28385888282640453</v>
          </cell>
          <cell r="F65">
            <v>3.1751712455237405E-2</v>
          </cell>
        </row>
        <row r="66">
          <cell r="A66">
            <v>9840</v>
          </cell>
          <cell r="B66">
            <v>251.78</v>
          </cell>
          <cell r="C66">
            <v>251.852</v>
          </cell>
          <cell r="D66">
            <v>251.81</v>
          </cell>
          <cell r="E66">
            <v>2.1081152054679857E-2</v>
          </cell>
          <cell r="F66">
            <v>1.2530273265681693E-3</v>
          </cell>
        </row>
        <row r="67">
          <cell r="A67">
            <v>9850</v>
          </cell>
          <cell r="B67">
            <v>251.13</v>
          </cell>
          <cell r="C67">
            <v>251.20500000000001</v>
          </cell>
          <cell r="D67">
            <v>251.22</v>
          </cell>
          <cell r="E67">
            <v>4.3433231826307428E-2</v>
          </cell>
          <cell r="F67">
            <v>1.2530273265681693E-3</v>
          </cell>
        </row>
        <row r="68">
          <cell r="A68">
            <v>9860</v>
          </cell>
          <cell r="B68">
            <v>250.44</v>
          </cell>
          <cell r="C68">
            <v>250.536</v>
          </cell>
          <cell r="D68">
            <v>250.62</v>
          </cell>
          <cell r="E68">
            <v>6.5960735423654548E-2</v>
          </cell>
          <cell r="F68">
            <v>1.2530273265681693E-3</v>
          </cell>
        </row>
        <row r="69">
          <cell r="A69">
            <v>9870</v>
          </cell>
          <cell r="B69">
            <v>249.66</v>
          </cell>
          <cell r="C69">
            <v>249.84700000000001</v>
          </cell>
          <cell r="D69">
            <v>249.99</v>
          </cell>
          <cell r="E69">
            <v>8.8652922612493482E-2</v>
          </cell>
          <cell r="F69">
            <v>1.2530273265681693E-3</v>
          </cell>
        </row>
        <row r="70">
          <cell r="A70">
            <v>9880</v>
          </cell>
          <cell r="B70">
            <v>248.87</v>
          </cell>
          <cell r="C70">
            <v>249.137</v>
          </cell>
          <cell r="D70">
            <v>249.35</v>
          </cell>
          <cell r="E70">
            <v>0.11134510980133241</v>
          </cell>
          <cell r="F70">
            <v>1.2530273265681693E-3</v>
          </cell>
        </row>
        <row r="71">
          <cell r="A71">
            <v>9890</v>
          </cell>
          <cell r="B71">
            <v>248.14</v>
          </cell>
          <cell r="C71">
            <v>248.405</v>
          </cell>
          <cell r="D71">
            <v>248.62</v>
          </cell>
          <cell r="E71">
            <v>0.13403729699017136</v>
          </cell>
          <cell r="F71">
            <v>1.2530273265681693E-3</v>
          </cell>
        </row>
        <row r="72">
          <cell r="A72">
            <v>9900</v>
          </cell>
          <cell r="B72">
            <v>247.38</v>
          </cell>
          <cell r="C72">
            <v>247.65299999999999</v>
          </cell>
          <cell r="D72">
            <v>247.86</v>
          </cell>
          <cell r="E72">
            <v>0.15672948417901028</v>
          </cell>
          <cell r="F72">
            <v>1.2530273265681693E-3</v>
          </cell>
        </row>
        <row r="73">
          <cell r="A73">
            <v>9910</v>
          </cell>
          <cell r="B73">
            <v>246.61</v>
          </cell>
          <cell r="C73">
            <v>246.88</v>
          </cell>
          <cell r="D73">
            <v>247.09</v>
          </cell>
          <cell r="E73">
            <v>0.17942525144592511</v>
          </cell>
          <cell r="F73">
            <v>1.2530273265681693E-3</v>
          </cell>
        </row>
        <row r="74">
          <cell r="A74">
            <v>9920</v>
          </cell>
          <cell r="B74">
            <v>245.82</v>
          </cell>
          <cell r="C74">
            <v>246.08600000000001</v>
          </cell>
          <cell r="D74">
            <v>246.3</v>
          </cell>
          <cell r="E74">
            <v>0.20211743863476403</v>
          </cell>
          <cell r="F74">
            <v>1.2530273265681693E-3</v>
          </cell>
        </row>
        <row r="75">
          <cell r="A75">
            <v>9930</v>
          </cell>
          <cell r="B75">
            <v>245</v>
          </cell>
          <cell r="C75">
            <v>245.27099999999999</v>
          </cell>
          <cell r="D75">
            <v>245.48</v>
          </cell>
          <cell r="E75">
            <v>2.2692187188838933E-2</v>
          </cell>
          <cell r="F75">
            <v>0</v>
          </cell>
        </row>
        <row r="76">
          <cell r="A76">
            <v>9940</v>
          </cell>
          <cell r="B76">
            <v>244.21</v>
          </cell>
          <cell r="C76">
            <v>244.43799999999999</v>
          </cell>
          <cell r="D76">
            <v>244.62</v>
          </cell>
          <cell r="E76">
            <v>4.5384374377677866E-2</v>
          </cell>
          <cell r="F76">
            <v>0</v>
          </cell>
        </row>
        <row r="77">
          <cell r="A77">
            <v>9950</v>
          </cell>
          <cell r="B77">
            <v>243.46</v>
          </cell>
          <cell r="C77">
            <v>243.60300000000001</v>
          </cell>
          <cell r="D77">
            <v>243.72</v>
          </cell>
          <cell r="E77">
            <v>6.8004960004998616E-2</v>
          </cell>
          <cell r="F77">
            <v>0</v>
          </cell>
        </row>
        <row r="78">
          <cell r="A78">
            <v>9960</v>
          </cell>
          <cell r="B78">
            <v>242.69</v>
          </cell>
          <cell r="C78">
            <v>242.768</v>
          </cell>
          <cell r="D78">
            <v>242.82</v>
          </cell>
          <cell r="E78">
            <v>9.0450121806599823E-2</v>
          </cell>
          <cell r="F78">
            <v>0</v>
          </cell>
        </row>
        <row r="79">
          <cell r="A79">
            <v>9970</v>
          </cell>
          <cell r="B79">
            <v>241.86</v>
          </cell>
          <cell r="C79">
            <v>241.934</v>
          </cell>
          <cell r="D79">
            <v>241.92</v>
          </cell>
          <cell r="E79">
            <v>0.11153127386127967</v>
          </cell>
          <cell r="F79">
            <v>1.2530273265681693E-3</v>
          </cell>
        </row>
        <row r="80">
          <cell r="A80">
            <v>9980</v>
          </cell>
          <cell r="B80">
            <v>241.07</v>
          </cell>
          <cell r="C80">
            <v>241.13499999999999</v>
          </cell>
          <cell r="D80">
            <v>241.07</v>
          </cell>
          <cell r="E80">
            <v>0.12021984796088972</v>
          </cell>
          <cell r="F80">
            <v>2.5060546531363386E-3</v>
          </cell>
        </row>
        <row r="81">
          <cell r="A81">
            <v>9990</v>
          </cell>
          <cell r="B81">
            <v>240.4</v>
          </cell>
          <cell r="C81">
            <v>240.46899999999999</v>
          </cell>
          <cell r="D81">
            <v>240.4</v>
          </cell>
          <cell r="E81">
            <v>0.12147287528745788</v>
          </cell>
          <cell r="F81">
            <v>3.7590819797045077E-3</v>
          </cell>
        </row>
        <row r="82">
          <cell r="E82">
            <v>0</v>
          </cell>
          <cell r="F82">
            <v>0</v>
          </cell>
        </row>
        <row r="83">
          <cell r="A83">
            <v>10000</v>
          </cell>
          <cell r="B83">
            <v>239.87</v>
          </cell>
          <cell r="C83">
            <v>239.941</v>
          </cell>
          <cell r="D83">
            <v>239.87</v>
          </cell>
          <cell r="E83">
            <v>0.12272590261402605</v>
          </cell>
          <cell r="F83">
            <v>5.0121093062726772E-3</v>
          </cell>
        </row>
        <row r="84">
          <cell r="A84">
            <v>10010</v>
          </cell>
          <cell r="B84">
            <v>239.48</v>
          </cell>
          <cell r="C84">
            <v>239.55</v>
          </cell>
          <cell r="D84">
            <v>239.48</v>
          </cell>
          <cell r="E84">
            <v>0.12397534986251831</v>
          </cell>
          <cell r="F84">
            <v>6.2615565547649368E-3</v>
          </cell>
        </row>
        <row r="85">
          <cell r="A85">
            <v>10020</v>
          </cell>
          <cell r="B85">
            <v>239.23</v>
          </cell>
          <cell r="C85">
            <v>239.297</v>
          </cell>
          <cell r="D85">
            <v>239.23</v>
          </cell>
          <cell r="E85">
            <v>0.12522837718908647</v>
          </cell>
          <cell r="F85">
            <v>7.5145838813331063E-3</v>
          </cell>
        </row>
        <row r="86">
          <cell r="A86">
            <v>10030</v>
          </cell>
          <cell r="B86">
            <v>239.07999999999998</v>
          </cell>
          <cell r="C86">
            <v>239.18199999999999</v>
          </cell>
          <cell r="D86">
            <v>239.07999999999998</v>
          </cell>
          <cell r="E86">
            <v>8.7747713640530939E-3</v>
          </cell>
          <cell r="F86">
            <v>8.7747713640530939E-3</v>
          </cell>
        </row>
        <row r="87">
          <cell r="A87">
            <v>10040</v>
          </cell>
          <cell r="B87">
            <v>239.13</v>
          </cell>
          <cell r="C87">
            <v>239.203</v>
          </cell>
          <cell r="D87">
            <v>239.13</v>
          </cell>
          <cell r="E87">
            <v>7.5217440374849252E-3</v>
          </cell>
          <cell r="F87">
            <v>7.5217440374849252E-3</v>
          </cell>
        </row>
        <row r="88">
          <cell r="A88">
            <v>10050</v>
          </cell>
          <cell r="B88">
            <v>239.29</v>
          </cell>
          <cell r="C88">
            <v>239.363</v>
          </cell>
          <cell r="D88">
            <v>239.29</v>
          </cell>
          <cell r="E88">
            <v>6.2651366328408467E-3</v>
          </cell>
          <cell r="F88">
            <v>6.2651366328408467E-3</v>
          </cell>
        </row>
        <row r="89">
          <cell r="A89">
            <v>10060</v>
          </cell>
          <cell r="B89">
            <v>239.59</v>
          </cell>
          <cell r="C89">
            <v>239.65899999999999</v>
          </cell>
          <cell r="D89">
            <v>239.59</v>
          </cell>
          <cell r="E89">
            <v>5.0121093062726772E-3</v>
          </cell>
          <cell r="F89">
            <v>5.0121093062726772E-3</v>
          </cell>
        </row>
        <row r="90">
          <cell r="A90">
            <v>10070</v>
          </cell>
          <cell r="B90">
            <v>240.02</v>
          </cell>
          <cell r="C90">
            <v>240.09399999999999</v>
          </cell>
          <cell r="D90">
            <v>240.02</v>
          </cell>
          <cell r="E90">
            <v>3.7590819797045077E-3</v>
          </cell>
          <cell r="F90">
            <v>3.7590819797045077E-3</v>
          </cell>
        </row>
        <row r="91">
          <cell r="A91">
            <v>10080</v>
          </cell>
          <cell r="B91">
            <v>240.6</v>
          </cell>
          <cell r="C91">
            <v>240.666</v>
          </cell>
          <cell r="D91">
            <v>240.6</v>
          </cell>
          <cell r="E91">
            <v>2.5060546531363386E-3</v>
          </cell>
          <cell r="F91">
            <v>2.5060546531363386E-3</v>
          </cell>
        </row>
        <row r="92">
          <cell r="A92">
            <v>10090</v>
          </cell>
          <cell r="B92">
            <v>241.3</v>
          </cell>
          <cell r="C92">
            <v>241.374</v>
          </cell>
          <cell r="D92">
            <v>241.3</v>
          </cell>
          <cell r="E92">
            <v>1.2530273265681693E-3</v>
          </cell>
          <cell r="F92">
            <v>1.2530273265681693E-3</v>
          </cell>
        </row>
        <row r="93">
          <cell r="A93">
            <v>10100</v>
          </cell>
          <cell r="B93">
            <v>242.07</v>
          </cell>
          <cell r="C93">
            <v>242.14</v>
          </cell>
          <cell r="D93">
            <v>242.07</v>
          </cell>
          <cell r="E93">
            <v>3.6155759269848001E-2</v>
          </cell>
          <cell r="F93">
            <v>0.29144286514428602</v>
          </cell>
        </row>
        <row r="94">
          <cell r="A94">
            <v>10110</v>
          </cell>
          <cell r="B94">
            <v>242.84</v>
          </cell>
          <cell r="C94">
            <v>242.90600000000001</v>
          </cell>
          <cell r="D94">
            <v>242.84</v>
          </cell>
          <cell r="E94">
            <v>3.4902731943279829E-2</v>
          </cell>
          <cell r="F94">
            <v>0.28275429104467598</v>
          </cell>
        </row>
        <row r="95">
          <cell r="A95">
            <v>10120</v>
          </cell>
          <cell r="B95">
            <v>243.6</v>
          </cell>
          <cell r="C95">
            <v>243.67400000000001</v>
          </cell>
          <cell r="D95">
            <v>243.6</v>
          </cell>
          <cell r="E95">
            <v>3.3649704616711656E-2</v>
          </cell>
          <cell r="F95">
            <v>0.27406571694506593</v>
          </cell>
        </row>
        <row r="96">
          <cell r="A96">
            <v>10130</v>
          </cell>
          <cell r="B96">
            <v>244.43</v>
          </cell>
          <cell r="C96">
            <v>244.501</v>
          </cell>
          <cell r="D96">
            <v>244.43</v>
          </cell>
          <cell r="E96">
            <v>3.2396677290143484E-2</v>
          </cell>
          <cell r="F96">
            <v>0.26537714284545588</v>
          </cell>
        </row>
        <row r="97">
          <cell r="A97">
            <v>10140</v>
          </cell>
          <cell r="B97">
            <v>245.34</v>
          </cell>
          <cell r="C97">
            <v>245.40600000000001</v>
          </cell>
          <cell r="D97">
            <v>245.34</v>
          </cell>
          <cell r="E97">
            <v>3.1143649963575312E-2</v>
          </cell>
          <cell r="F97">
            <v>0.25668856874584584</v>
          </cell>
        </row>
        <row r="98">
          <cell r="A98">
            <v>10150</v>
          </cell>
          <cell r="B98">
            <v>246.3</v>
          </cell>
          <cell r="C98">
            <v>246.37</v>
          </cell>
          <cell r="D98">
            <v>246.3</v>
          </cell>
          <cell r="E98">
            <v>2.9890622637007144E-2</v>
          </cell>
          <cell r="F98">
            <v>0.24056444787319389</v>
          </cell>
        </row>
        <row r="99">
          <cell r="A99">
            <v>10160</v>
          </cell>
          <cell r="B99">
            <v>247.27</v>
          </cell>
          <cell r="C99">
            <v>247.33600000000001</v>
          </cell>
          <cell r="D99">
            <v>247.27</v>
          </cell>
          <cell r="E99">
            <v>2.8637595310438975E-2</v>
          </cell>
          <cell r="F99">
            <v>0.22444032700054195</v>
          </cell>
        </row>
        <row r="100">
          <cell r="A100">
            <v>10170</v>
          </cell>
          <cell r="B100">
            <v>248.23</v>
          </cell>
          <cell r="C100">
            <v>248.303</v>
          </cell>
          <cell r="D100">
            <v>248.23</v>
          </cell>
          <cell r="E100">
            <v>2.7384567983870806E-2</v>
          </cell>
          <cell r="F100">
            <v>0.20831620612789001</v>
          </cell>
        </row>
        <row r="101">
          <cell r="A101">
            <v>10180</v>
          </cell>
          <cell r="B101">
            <v>249.2</v>
          </cell>
          <cell r="C101">
            <v>249.26900000000001</v>
          </cell>
          <cell r="D101">
            <v>249.2</v>
          </cell>
          <cell r="E101">
            <v>2.6127960579226728E-2</v>
          </cell>
          <cell r="F101">
            <v>0.18227444281310631</v>
          </cell>
        </row>
        <row r="102">
          <cell r="A102">
            <v>10190</v>
          </cell>
          <cell r="B102">
            <v>250.17</v>
          </cell>
          <cell r="C102">
            <v>250.23500000000001</v>
          </cell>
          <cell r="D102">
            <v>250.17</v>
          </cell>
          <cell r="E102">
            <v>2.4871353174582649E-2</v>
          </cell>
          <cell r="F102">
            <v>0.15623267949832262</v>
          </cell>
        </row>
        <row r="103">
          <cell r="A103">
            <v>10200</v>
          </cell>
          <cell r="B103">
            <v>251.13</v>
          </cell>
          <cell r="C103">
            <v>251.202</v>
          </cell>
          <cell r="D103">
            <v>251.13</v>
          </cell>
          <cell r="E103">
            <v>2.3618325848014481E-2</v>
          </cell>
          <cell r="F103">
            <v>0.13019449626161483</v>
          </cell>
        </row>
        <row r="104">
          <cell r="A104">
            <v>10210</v>
          </cell>
          <cell r="B104">
            <v>252.1</v>
          </cell>
          <cell r="C104">
            <v>252.16800000000001</v>
          </cell>
          <cell r="D104">
            <v>252.1</v>
          </cell>
          <cell r="E104">
            <v>2.2365298521446312E-2</v>
          </cell>
          <cell r="F104">
            <v>0.10415631302490704</v>
          </cell>
        </row>
        <row r="105">
          <cell r="A105">
            <v>10220</v>
          </cell>
          <cell r="B105">
            <v>253.06</v>
          </cell>
          <cell r="C105">
            <v>253.12899999999999</v>
          </cell>
          <cell r="D105">
            <v>253.06</v>
          </cell>
          <cell r="E105">
            <v>2.1112271194878143E-2</v>
          </cell>
          <cell r="F105">
            <v>7.811812978819925E-2</v>
          </cell>
        </row>
        <row r="106">
          <cell r="A106">
            <v>10230</v>
          </cell>
          <cell r="B106">
            <v>253.83</v>
          </cell>
          <cell r="C106">
            <v>253.898</v>
          </cell>
          <cell r="D106">
            <v>253.83</v>
          </cell>
          <cell r="E106">
            <v>1.9859243868309975E-2</v>
          </cell>
          <cell r="F106">
            <v>5.2079946551491473E-2</v>
          </cell>
        </row>
        <row r="107">
          <cell r="A107">
            <v>10240</v>
          </cell>
          <cell r="B107">
            <v>254.31</v>
          </cell>
          <cell r="C107">
            <v>254.37899999999999</v>
          </cell>
          <cell r="D107">
            <v>254.31</v>
          </cell>
          <cell r="E107">
            <v>1.1170669768699923E-2</v>
          </cell>
          <cell r="F107">
            <v>2.6041763314783691E-2</v>
          </cell>
        </row>
        <row r="108">
          <cell r="A108">
            <v>10250</v>
          </cell>
          <cell r="B108">
            <v>254.5</v>
          </cell>
          <cell r="C108">
            <v>254.572</v>
          </cell>
          <cell r="D108">
            <v>254.5</v>
          </cell>
          <cell r="E108">
            <v>1.3645605281637975E-2</v>
          </cell>
          <cell r="F108">
            <v>1.6124120872651936E-2</v>
          </cell>
        </row>
        <row r="109">
          <cell r="A109">
            <v>10260</v>
          </cell>
          <cell r="B109">
            <v>254.41</v>
          </cell>
          <cell r="C109">
            <v>254.477</v>
          </cell>
          <cell r="D109">
            <v>254.41</v>
          </cell>
          <cell r="E109">
            <v>2.9769726154289911E-2</v>
          </cell>
          <cell r="F109">
            <v>1.7377148199220104E-2</v>
          </cell>
        </row>
        <row r="110">
          <cell r="A110">
            <v>10270</v>
          </cell>
          <cell r="B110">
            <v>254.02</v>
          </cell>
          <cell r="C110">
            <v>254.095</v>
          </cell>
          <cell r="D110">
            <v>254.02</v>
          </cell>
          <cell r="E110">
            <v>4.5893847026941846E-2</v>
          </cell>
          <cell r="F110">
            <v>1.8630175525788273E-2</v>
          </cell>
        </row>
        <row r="111">
          <cell r="A111">
            <v>10280</v>
          </cell>
          <cell r="B111">
            <v>253.35</v>
          </cell>
          <cell r="C111">
            <v>253.42500000000001</v>
          </cell>
          <cell r="D111">
            <v>253.35</v>
          </cell>
          <cell r="E111">
            <v>6.2017967899593782E-2</v>
          </cell>
          <cell r="F111">
            <v>1.9883202852356441E-2</v>
          </cell>
        </row>
        <row r="112">
          <cell r="A112">
            <v>10290</v>
          </cell>
          <cell r="B112">
            <v>252.41</v>
          </cell>
          <cell r="C112">
            <v>252.47499999999999</v>
          </cell>
          <cell r="D112">
            <v>252.41</v>
          </cell>
          <cell r="E112">
            <v>7.814208877224571E-2</v>
          </cell>
          <cell r="F112">
            <v>2.113623017892461E-2</v>
          </cell>
        </row>
        <row r="113">
          <cell r="A113">
            <v>10300</v>
          </cell>
          <cell r="B113">
            <v>251.37</v>
          </cell>
          <cell r="C113">
            <v>251.44200000000001</v>
          </cell>
          <cell r="D113">
            <v>251.37</v>
          </cell>
          <cell r="E113">
            <v>9.4266209644897639E-2</v>
          </cell>
          <cell r="F113">
            <v>2.2389257505492779E-2</v>
          </cell>
        </row>
        <row r="114">
          <cell r="A114">
            <v>10310</v>
          </cell>
          <cell r="B114">
            <v>250.34</v>
          </cell>
          <cell r="C114">
            <v>250.41399999999999</v>
          </cell>
          <cell r="D114">
            <v>250.34</v>
          </cell>
          <cell r="E114">
            <v>0.11039033051754957</v>
          </cell>
          <cell r="F114">
            <v>2.3642284832060947E-2</v>
          </cell>
        </row>
        <row r="115">
          <cell r="A115">
            <v>10320</v>
          </cell>
          <cell r="B115">
            <v>249.38</v>
          </cell>
          <cell r="C115">
            <v>249.45099999999999</v>
          </cell>
          <cell r="D115">
            <v>249.38</v>
          </cell>
          <cell r="E115">
            <v>0.12899296698121546</v>
          </cell>
          <cell r="F115">
            <v>2.4895312158629116E-2</v>
          </cell>
        </row>
        <row r="116">
          <cell r="A116">
            <v>10330</v>
          </cell>
          <cell r="B116">
            <v>248.55</v>
          </cell>
          <cell r="C116">
            <v>248.56899999999999</v>
          </cell>
          <cell r="D116">
            <v>248.5</v>
          </cell>
          <cell r="E116">
            <v>0.14759560344488137</v>
          </cell>
          <cell r="F116">
            <v>2.6148339485197285E-2</v>
          </cell>
        </row>
        <row r="117">
          <cell r="A117">
            <v>10340</v>
          </cell>
          <cell r="B117">
            <v>247.82</v>
          </cell>
          <cell r="C117">
            <v>247.76599999999999</v>
          </cell>
          <cell r="D117">
            <v>247.69</v>
          </cell>
          <cell r="E117">
            <v>0.16494521258197911</v>
          </cell>
          <cell r="F117">
            <v>2.8804757417521802E-2</v>
          </cell>
        </row>
        <row r="118">
          <cell r="A118">
            <v>10350</v>
          </cell>
          <cell r="B118">
            <v>247.14</v>
          </cell>
          <cell r="C118">
            <v>247.02799999999999</v>
          </cell>
          <cell r="D118">
            <v>246.88</v>
          </cell>
          <cell r="E118">
            <v>0.18229482171907685</v>
          </cell>
          <cell r="F118">
            <v>3.1643759331717682E-2</v>
          </cell>
        </row>
        <row r="119">
          <cell r="A119">
            <v>10360</v>
          </cell>
          <cell r="B119">
            <v>246.47</v>
          </cell>
          <cell r="C119">
            <v>246.29499999999999</v>
          </cell>
          <cell r="D119">
            <v>246.07</v>
          </cell>
          <cell r="E119">
            <v>0.19964443085617459</v>
          </cell>
          <cell r="F119">
            <v>3.4507821792444923E-2</v>
          </cell>
        </row>
        <row r="120">
          <cell r="A120">
            <v>10370</v>
          </cell>
          <cell r="B120">
            <v>245.75</v>
          </cell>
          <cell r="C120">
            <v>245.56299999999999</v>
          </cell>
          <cell r="D120">
            <v>245.32</v>
          </cell>
          <cell r="E120">
            <v>0.21947255558428627</v>
          </cell>
          <cell r="F120">
            <v>3.7371884253172165E-2</v>
          </cell>
        </row>
        <row r="121">
          <cell r="A121">
            <v>10380</v>
          </cell>
          <cell r="B121">
            <v>245.02</v>
          </cell>
          <cell r="C121">
            <v>244.83099999999999</v>
          </cell>
          <cell r="D121">
            <v>244.59</v>
          </cell>
          <cell r="E121">
            <v>0.23930068031239796</v>
          </cell>
          <cell r="F121">
            <v>4.0235946713899406E-2</v>
          </cell>
        </row>
        <row r="122">
          <cell r="A122">
            <v>10390</v>
          </cell>
          <cell r="B122">
            <v>244.29</v>
          </cell>
          <cell r="C122">
            <v>244.1</v>
          </cell>
          <cell r="D122">
            <v>243.86</v>
          </cell>
          <cell r="E122">
            <v>0.25912880504050967</v>
          </cell>
          <cell r="F122">
            <v>4.3100009174626648E-2</v>
          </cell>
        </row>
        <row r="123">
          <cell r="A123">
            <v>10400</v>
          </cell>
          <cell r="B123">
            <v>243.62</v>
          </cell>
          <cell r="C123">
            <v>243.477</v>
          </cell>
          <cell r="D123">
            <v>243.29</v>
          </cell>
          <cell r="E123">
            <v>0.27895692976862135</v>
          </cell>
          <cell r="F123">
            <v>4.596049155727798E-2</v>
          </cell>
        </row>
        <row r="124">
          <cell r="A124">
            <v>10410</v>
          </cell>
          <cell r="B124">
            <v>243.04</v>
          </cell>
          <cell r="C124">
            <v>243.02099999999999</v>
          </cell>
          <cell r="D124">
            <v>242.92</v>
          </cell>
          <cell r="E124">
            <v>1.9828124728111688E-2</v>
          </cell>
          <cell r="F124">
            <v>2.7494999622981542E-3</v>
          </cell>
        </row>
        <row r="125">
          <cell r="A125">
            <v>10420</v>
          </cell>
          <cell r="B125">
            <v>242.75</v>
          </cell>
          <cell r="C125">
            <v>242.73</v>
          </cell>
          <cell r="D125">
            <v>242.66</v>
          </cell>
          <cell r="E125">
            <v>3.9656249456223376E-2</v>
          </cell>
          <cell r="F125">
            <v>5.3164159427249464E-3</v>
          </cell>
        </row>
        <row r="126">
          <cell r="A126">
            <v>10430</v>
          </cell>
          <cell r="B126">
            <v>242.5</v>
          </cell>
          <cell r="C126">
            <v>242.547</v>
          </cell>
          <cell r="D126">
            <v>242.48</v>
          </cell>
          <cell r="E126">
            <v>6.0737401510903233E-2</v>
          </cell>
          <cell r="F126">
            <v>6.5694432692931159E-3</v>
          </cell>
        </row>
        <row r="127">
          <cell r="A127">
            <v>10440</v>
          </cell>
          <cell r="B127">
            <v>242.3</v>
          </cell>
          <cell r="C127">
            <v>242.36600000000001</v>
          </cell>
          <cell r="D127">
            <v>242.3</v>
          </cell>
          <cell r="E127">
            <v>8.1818553565583096E-2</v>
          </cell>
          <cell r="F127">
            <v>7.8224705958612854E-3</v>
          </cell>
        </row>
        <row r="128">
          <cell r="A128">
            <v>10450</v>
          </cell>
          <cell r="B128">
            <v>242.12</v>
          </cell>
          <cell r="C128">
            <v>242.185</v>
          </cell>
          <cell r="D128">
            <v>242.17</v>
          </cell>
          <cell r="E128">
            <v>0.10289970562026295</v>
          </cell>
          <cell r="F128">
            <v>9.0754979224294541E-3</v>
          </cell>
        </row>
        <row r="129">
          <cell r="A129">
            <v>10460</v>
          </cell>
          <cell r="B129">
            <v>241.93</v>
          </cell>
          <cell r="C129">
            <v>242.00399999999999</v>
          </cell>
          <cell r="D129">
            <v>242.05</v>
          </cell>
          <cell r="E129">
            <v>0.12531980687533278</v>
          </cell>
          <cell r="F129">
            <v>9.0754979224294541E-3</v>
          </cell>
        </row>
        <row r="130">
          <cell r="A130">
            <v>10470</v>
          </cell>
          <cell r="B130">
            <v>241.65</v>
          </cell>
          <cell r="C130">
            <v>241.77799999999999</v>
          </cell>
          <cell r="D130">
            <v>241.89</v>
          </cell>
          <cell r="E130">
            <v>0.14792249211227398</v>
          </cell>
          <cell r="F130">
            <v>9.0754979224294541E-3</v>
          </cell>
        </row>
        <row r="131">
          <cell r="A131">
            <v>10480</v>
          </cell>
          <cell r="B131">
            <v>241.24</v>
          </cell>
          <cell r="C131">
            <v>241.46199999999999</v>
          </cell>
          <cell r="D131">
            <v>241.63</v>
          </cell>
          <cell r="E131">
            <v>2.2692187188838933E-2</v>
          </cell>
          <cell r="F131">
            <v>0</v>
          </cell>
        </row>
        <row r="132">
          <cell r="A132">
            <v>10490</v>
          </cell>
          <cell r="B132">
            <v>240.79</v>
          </cell>
          <cell r="C132">
            <v>241.05600000000001</v>
          </cell>
          <cell r="D132">
            <v>241.27</v>
          </cell>
          <cell r="E132">
            <v>4.5384374377677866E-2</v>
          </cell>
          <cell r="F132">
            <v>0</v>
          </cell>
        </row>
        <row r="133">
          <cell r="A133">
            <v>10500</v>
          </cell>
          <cell r="B133">
            <v>240.29</v>
          </cell>
          <cell r="C133">
            <v>240.56</v>
          </cell>
          <cell r="D133">
            <v>240.77</v>
          </cell>
          <cell r="E133">
            <v>6.8076561566516799E-2</v>
          </cell>
          <cell r="F133">
            <v>0</v>
          </cell>
        </row>
        <row r="134">
          <cell r="A134">
            <v>10510</v>
          </cell>
          <cell r="B134">
            <v>239.77</v>
          </cell>
          <cell r="C134">
            <v>239.97399999999999</v>
          </cell>
          <cell r="D134">
            <v>240.13</v>
          </cell>
          <cell r="E134">
            <v>9.0768748755355733E-2</v>
          </cell>
          <cell r="F134">
            <v>0</v>
          </cell>
        </row>
        <row r="135">
          <cell r="A135">
            <v>10520</v>
          </cell>
          <cell r="B135">
            <v>239.25</v>
          </cell>
          <cell r="C135">
            <v>239.35300000000001</v>
          </cell>
          <cell r="D135">
            <v>239.44</v>
          </cell>
          <cell r="E135">
            <v>0.11086427777667571</v>
          </cell>
          <cell r="F135">
            <v>0</v>
          </cell>
        </row>
        <row r="136">
          <cell r="A136">
            <v>10530</v>
          </cell>
          <cell r="B136">
            <v>238.79</v>
          </cell>
          <cell r="C136">
            <v>238.79900000000001</v>
          </cell>
          <cell r="D136">
            <v>238.81</v>
          </cell>
          <cell r="E136">
            <v>0.13080586344073158</v>
          </cell>
          <cell r="F136">
            <v>0</v>
          </cell>
        </row>
        <row r="137">
          <cell r="A137">
            <v>10540</v>
          </cell>
          <cell r="B137">
            <v>238.38</v>
          </cell>
          <cell r="C137">
            <v>238.32400000000001</v>
          </cell>
          <cell r="D137">
            <v>238.26</v>
          </cell>
          <cell r="E137">
            <v>0.14567695698681535</v>
          </cell>
          <cell r="F137">
            <v>2.7065390253872453E-3</v>
          </cell>
        </row>
        <row r="138">
          <cell r="A138">
            <v>10550</v>
          </cell>
          <cell r="B138">
            <v>238.06</v>
          </cell>
          <cell r="C138">
            <v>237.92500000000001</v>
          </cell>
          <cell r="D138">
            <v>237.76</v>
          </cell>
          <cell r="E138">
            <v>0.16054805053289911</v>
          </cell>
          <cell r="F138">
            <v>5.5706014861144886E-3</v>
          </cell>
        </row>
        <row r="139">
          <cell r="A139">
            <v>10560</v>
          </cell>
          <cell r="B139">
            <v>237.8</v>
          </cell>
          <cell r="C139">
            <v>237.60499999999999</v>
          </cell>
          <cell r="D139">
            <v>237.35</v>
          </cell>
          <cell r="E139">
            <v>1.2392577955069806E-2</v>
          </cell>
          <cell r="F139">
            <v>2.8640624607272438E-3</v>
          </cell>
        </row>
        <row r="140">
          <cell r="A140">
            <v>10570</v>
          </cell>
          <cell r="B140">
            <v>237.56</v>
          </cell>
          <cell r="C140">
            <v>237.36199999999999</v>
          </cell>
          <cell r="D140">
            <v>237.11</v>
          </cell>
          <cell r="E140">
            <v>2.2306640319125652E-2</v>
          </cell>
          <cell r="F140">
            <v>5.7281249214544876E-3</v>
          </cell>
        </row>
        <row r="141">
          <cell r="A141">
            <v>10580</v>
          </cell>
          <cell r="B141">
            <v>237.36</v>
          </cell>
          <cell r="C141">
            <v>237.18799999999999</v>
          </cell>
          <cell r="D141">
            <v>236.97</v>
          </cell>
          <cell r="E141">
            <v>2.9742187092167534E-2</v>
          </cell>
          <cell r="F141">
            <v>8.5921873821817318E-3</v>
          </cell>
        </row>
        <row r="142">
          <cell r="A142">
            <v>10590</v>
          </cell>
          <cell r="B142">
            <v>237.13</v>
          </cell>
          <cell r="C142">
            <v>237.023</v>
          </cell>
          <cell r="D142">
            <v>236.89</v>
          </cell>
          <cell r="E142">
            <v>3.4699218274195455E-2</v>
          </cell>
          <cell r="F142">
            <v>1.1384648281390793E-2</v>
          </cell>
        </row>
        <row r="143">
          <cell r="A143">
            <v>10600</v>
          </cell>
          <cell r="B143">
            <v>236.9</v>
          </cell>
          <cell r="C143">
            <v>236.857</v>
          </cell>
          <cell r="D143">
            <v>236.78</v>
          </cell>
          <cell r="E143">
            <v>3.4699218274195455E-2</v>
          </cell>
          <cell r="F143">
            <v>1.3998105276804403E-2</v>
          </cell>
        </row>
        <row r="144">
          <cell r="A144">
            <v>10610</v>
          </cell>
          <cell r="B144">
            <v>236.67</v>
          </cell>
          <cell r="C144">
            <v>236.69200000000001</v>
          </cell>
          <cell r="D144">
            <v>236.62</v>
          </cell>
          <cell r="E144">
            <v>3.5952245600763627E-2</v>
          </cell>
          <cell r="F144">
            <v>1.5251132603372571E-2</v>
          </cell>
        </row>
        <row r="145">
          <cell r="A145">
            <v>10620</v>
          </cell>
          <cell r="B145">
            <v>236.46</v>
          </cell>
          <cell r="C145">
            <v>236.52699999999999</v>
          </cell>
          <cell r="D145">
            <v>236.46</v>
          </cell>
          <cell r="E145">
            <v>3.7205272927331799E-2</v>
          </cell>
          <cell r="F145">
            <v>1.650415992994074E-2</v>
          </cell>
        </row>
        <row r="146">
          <cell r="A146">
            <v>10630</v>
          </cell>
          <cell r="B146">
            <v>236.29</v>
          </cell>
          <cell r="C146">
            <v>236.36199999999999</v>
          </cell>
          <cell r="D146">
            <v>236.29</v>
          </cell>
          <cell r="E146">
            <v>3.8458300253899971E-2</v>
          </cell>
          <cell r="F146">
            <v>1.7757187256508909E-2</v>
          </cell>
        </row>
        <row r="147">
          <cell r="A147">
            <v>10640</v>
          </cell>
          <cell r="B147">
            <v>236.13</v>
          </cell>
          <cell r="C147">
            <v>236.197</v>
          </cell>
          <cell r="D147">
            <v>236.13</v>
          </cell>
          <cell r="E147">
            <v>3.9711327580468143E-2</v>
          </cell>
          <cell r="F147">
            <v>1.9010214583077077E-2</v>
          </cell>
        </row>
        <row r="148">
          <cell r="A148">
            <v>10650</v>
          </cell>
          <cell r="B148">
            <v>235.96</v>
          </cell>
          <cell r="C148">
            <v>236.03200000000001</v>
          </cell>
          <cell r="D148">
            <v>235.96</v>
          </cell>
          <cell r="E148">
            <v>4.0964354907036316E-2</v>
          </cell>
          <cell r="F148">
            <v>2.0263241909645246E-2</v>
          </cell>
        </row>
        <row r="149">
          <cell r="A149">
            <v>10660</v>
          </cell>
          <cell r="B149">
            <v>235.8</v>
          </cell>
          <cell r="C149">
            <v>235.86699999999999</v>
          </cell>
          <cell r="D149">
            <v>235.8</v>
          </cell>
          <cell r="E149">
            <v>4.7174413415632409E-2</v>
          </cell>
          <cell r="F149">
            <v>2.1516269236213414E-2</v>
          </cell>
        </row>
        <row r="150">
          <cell r="A150">
            <v>10670</v>
          </cell>
          <cell r="B150">
            <v>235.63</v>
          </cell>
          <cell r="C150">
            <v>235.702</v>
          </cell>
          <cell r="D150">
            <v>235.63</v>
          </cell>
          <cell r="E150">
            <v>5.3384471924228502E-2</v>
          </cell>
          <cell r="F150">
            <v>2.2769296562781583E-2</v>
          </cell>
        </row>
        <row r="151">
          <cell r="A151">
            <v>10680</v>
          </cell>
          <cell r="B151">
            <v>235.47</v>
          </cell>
          <cell r="C151">
            <v>235.53700000000001</v>
          </cell>
          <cell r="D151">
            <v>235.47</v>
          </cell>
          <cell r="E151">
            <v>5.9594530432824595E-2</v>
          </cell>
          <cell r="F151">
            <v>2.4022323889349752E-2</v>
          </cell>
        </row>
        <row r="152">
          <cell r="A152">
            <v>10690</v>
          </cell>
          <cell r="B152">
            <v>235.3</v>
          </cell>
          <cell r="C152">
            <v>235.37200000000001</v>
          </cell>
          <cell r="D152">
            <v>235.3</v>
          </cell>
          <cell r="E152">
            <v>6.0847557759392767E-2</v>
          </cell>
          <cell r="F152">
            <v>2.527535121591792E-2</v>
          </cell>
        </row>
        <row r="153">
          <cell r="A153">
            <v>10700</v>
          </cell>
          <cell r="B153">
            <v>235.14</v>
          </cell>
          <cell r="C153">
            <v>235.20699999999999</v>
          </cell>
          <cell r="D153">
            <v>235.14</v>
          </cell>
          <cell r="E153">
            <v>6.210058508596094E-2</v>
          </cell>
          <cell r="F153">
            <v>2.6528378542486089E-2</v>
          </cell>
        </row>
        <row r="154">
          <cell r="A154">
            <v>10710</v>
          </cell>
          <cell r="B154">
            <v>234.97</v>
          </cell>
          <cell r="C154">
            <v>235.042</v>
          </cell>
          <cell r="D154">
            <v>234.97</v>
          </cell>
          <cell r="E154">
            <v>1.2494472484922601E-3</v>
          </cell>
          <cell r="F154">
            <v>1.2494472484922601E-3</v>
          </cell>
        </row>
        <row r="155">
          <cell r="A155">
            <v>10720</v>
          </cell>
          <cell r="B155">
            <v>234.81</v>
          </cell>
          <cell r="C155">
            <v>234.87700000000001</v>
          </cell>
          <cell r="D155">
            <v>234.81</v>
          </cell>
          <cell r="E155">
            <v>2.5024745750604292E-3</v>
          </cell>
          <cell r="F155">
            <v>2.5024745750604292E-3</v>
          </cell>
        </row>
        <row r="156">
          <cell r="A156">
            <v>10730</v>
          </cell>
          <cell r="B156">
            <v>234.64</v>
          </cell>
          <cell r="C156">
            <v>234.71299999999999</v>
          </cell>
          <cell r="D156">
            <v>234.64</v>
          </cell>
          <cell r="E156">
            <v>3.7555019016285987E-3</v>
          </cell>
          <cell r="F156">
            <v>3.7555019016285987E-3</v>
          </cell>
        </row>
        <row r="157">
          <cell r="A157">
            <v>10740</v>
          </cell>
          <cell r="B157">
            <v>234.52</v>
          </cell>
          <cell r="C157">
            <v>234.59299999999999</v>
          </cell>
          <cell r="D157">
            <v>234.52</v>
          </cell>
          <cell r="E157">
            <v>5.0085292281967682E-3</v>
          </cell>
          <cell r="F157">
            <v>5.0085292281967682E-3</v>
          </cell>
        </row>
        <row r="158">
          <cell r="A158">
            <v>10750</v>
          </cell>
          <cell r="B158">
            <v>234.44</v>
          </cell>
          <cell r="C158">
            <v>234.542</v>
          </cell>
          <cell r="D158">
            <v>234.44</v>
          </cell>
          <cell r="E158">
            <v>6.897020413238795E-3</v>
          </cell>
          <cell r="F158">
            <v>6.897020413238795E-3</v>
          </cell>
        </row>
        <row r="159">
          <cell r="A159">
            <v>10760</v>
          </cell>
          <cell r="B159">
            <v>234.49</v>
          </cell>
          <cell r="C159">
            <v>234.55699999999999</v>
          </cell>
          <cell r="D159">
            <v>234.49</v>
          </cell>
          <cell r="E159">
            <v>5.6439930866706255E-3</v>
          </cell>
          <cell r="F159">
            <v>5.6439930866706255E-3</v>
          </cell>
        </row>
        <row r="160">
          <cell r="A160">
            <v>10770</v>
          </cell>
          <cell r="B160">
            <v>234.55</v>
          </cell>
          <cell r="C160">
            <v>234.61799999999999</v>
          </cell>
          <cell r="D160">
            <v>234.55</v>
          </cell>
          <cell r="E160">
            <v>4.3909657601024559E-3</v>
          </cell>
          <cell r="F160">
            <v>4.3909657601024559E-3</v>
          </cell>
        </row>
        <row r="161">
          <cell r="A161">
            <v>10780</v>
          </cell>
          <cell r="B161">
            <v>234.61</v>
          </cell>
          <cell r="C161">
            <v>234.679</v>
          </cell>
          <cell r="D161">
            <v>234.61</v>
          </cell>
          <cell r="E161">
            <v>3.1379384335342864E-3</v>
          </cell>
          <cell r="F161">
            <v>3.1379384335342864E-3</v>
          </cell>
        </row>
        <row r="162">
          <cell r="A162">
            <v>10790</v>
          </cell>
          <cell r="B162">
            <v>234.67</v>
          </cell>
          <cell r="C162">
            <v>234.74100000000001</v>
          </cell>
          <cell r="D162">
            <v>234.67</v>
          </cell>
          <cell r="E162">
            <v>1.8849111069661174E-3</v>
          </cell>
          <cell r="F162">
            <v>1.8849111069661174E-3</v>
          </cell>
        </row>
        <row r="163">
          <cell r="A163">
            <v>10805</v>
          </cell>
          <cell r="B163">
            <v>234.76</v>
          </cell>
          <cell r="C163">
            <v>234.80199999999999</v>
          </cell>
          <cell r="D163">
            <v>234.76</v>
          </cell>
          <cell r="E163">
            <v>0</v>
          </cell>
          <cell r="F163">
            <v>0</v>
          </cell>
        </row>
        <row r="164">
          <cell r="A164">
            <v>10810</v>
          </cell>
          <cell r="B164">
            <v>234.79</v>
          </cell>
          <cell r="C164">
            <v>234.863</v>
          </cell>
          <cell r="D164">
            <v>234.79</v>
          </cell>
          <cell r="E164">
            <v>0</v>
          </cell>
          <cell r="F164">
            <v>0</v>
          </cell>
        </row>
        <row r="165">
          <cell r="A165">
            <v>10820</v>
          </cell>
          <cell r="B165">
            <v>234.85</v>
          </cell>
          <cell r="C165">
            <v>234.92500000000001</v>
          </cell>
          <cell r="D165">
            <v>234.85</v>
          </cell>
          <cell r="E165">
            <v>0</v>
          </cell>
          <cell r="F165">
            <v>3.7590819797045077E-3</v>
          </cell>
        </row>
        <row r="166">
          <cell r="A166">
            <v>10830</v>
          </cell>
          <cell r="B166">
            <v>234.92</v>
          </cell>
          <cell r="C166">
            <v>234.98599999999999</v>
          </cell>
          <cell r="D166">
            <v>234.92</v>
          </cell>
          <cell r="E166">
            <v>2.5060546531363386E-3</v>
          </cell>
          <cell r="F166">
            <v>2.5060546531363386E-3</v>
          </cell>
        </row>
        <row r="167">
          <cell r="A167">
            <v>10840</v>
          </cell>
          <cell r="B167">
            <v>234.98</v>
          </cell>
          <cell r="C167">
            <v>235.048</v>
          </cell>
          <cell r="D167">
            <v>234.98</v>
          </cell>
          <cell r="E167">
            <v>1.2530273265681693E-3</v>
          </cell>
          <cell r="F167">
            <v>1.2530273265681693E-3</v>
          </cell>
        </row>
        <row r="168">
          <cell r="A168">
            <v>10850</v>
          </cell>
          <cell r="B168">
            <v>235.04</v>
          </cell>
          <cell r="C168">
            <v>235.10900000000001</v>
          </cell>
          <cell r="D168">
            <v>235.04</v>
          </cell>
          <cell r="E168">
            <v>6.2615565547649377E-3</v>
          </cell>
          <cell r="F168">
            <v>6.2615565547649377E-3</v>
          </cell>
        </row>
        <row r="169">
          <cell r="A169">
            <v>10860</v>
          </cell>
          <cell r="B169">
            <v>235.1</v>
          </cell>
          <cell r="C169">
            <v>235.17099999999999</v>
          </cell>
          <cell r="D169">
            <v>235.1</v>
          </cell>
          <cell r="E169">
            <v>5.0085292281967682E-3</v>
          </cell>
          <cell r="F169">
            <v>5.0085292281967682E-3</v>
          </cell>
        </row>
        <row r="170">
          <cell r="A170">
            <v>10870</v>
          </cell>
          <cell r="B170">
            <v>235.16</v>
          </cell>
          <cell r="C170">
            <v>235.232</v>
          </cell>
          <cell r="D170">
            <v>235.16</v>
          </cell>
          <cell r="E170">
            <v>3.7555019016285987E-3</v>
          </cell>
          <cell r="F170">
            <v>3.7555019016285987E-3</v>
          </cell>
        </row>
        <row r="171">
          <cell r="A171">
            <v>10880</v>
          </cell>
          <cell r="B171">
            <v>235.24</v>
          </cell>
          <cell r="C171">
            <v>235.31200000000001</v>
          </cell>
          <cell r="D171">
            <v>235.24</v>
          </cell>
          <cell r="E171">
            <v>2.5024745750604292E-3</v>
          </cell>
          <cell r="F171">
            <v>2.5024745750604292E-3</v>
          </cell>
        </row>
        <row r="172">
          <cell r="A172">
            <v>10890</v>
          </cell>
          <cell r="B172">
            <v>235.44</v>
          </cell>
          <cell r="C172">
            <v>235.50700000000001</v>
          </cell>
          <cell r="D172">
            <v>235.44</v>
          </cell>
          <cell r="E172">
            <v>1.2494472484922601E-3</v>
          </cell>
          <cell r="F172">
            <v>1.2494472484922601E-3</v>
          </cell>
        </row>
        <row r="173">
          <cell r="A173">
            <v>10900</v>
          </cell>
          <cell r="B173">
            <v>235.76</v>
          </cell>
          <cell r="C173">
            <v>235.83199999999999</v>
          </cell>
          <cell r="D173">
            <v>235.76</v>
          </cell>
          <cell r="E173">
            <v>6.2651366328408467E-3</v>
          </cell>
          <cell r="F173">
            <v>1.1222167814868768E-2</v>
          </cell>
        </row>
        <row r="174">
          <cell r="A174">
            <v>10910</v>
          </cell>
          <cell r="B174">
            <v>236.22</v>
          </cell>
          <cell r="C174">
            <v>236.28700000000001</v>
          </cell>
          <cell r="D174">
            <v>236.22</v>
          </cell>
          <cell r="E174">
            <v>5.0121093062726772E-3</v>
          </cell>
          <cell r="F174">
            <v>9.9691404883005992E-3</v>
          </cell>
        </row>
        <row r="175">
          <cell r="A175">
            <v>10920</v>
          </cell>
          <cell r="B175">
            <v>236.8</v>
          </cell>
          <cell r="C175">
            <v>236.87100000000001</v>
          </cell>
          <cell r="D175">
            <v>236.8</v>
          </cell>
          <cell r="E175">
            <v>3.7590819797045077E-3</v>
          </cell>
          <cell r="F175">
            <v>8.7161131617324306E-3</v>
          </cell>
        </row>
        <row r="176">
          <cell r="A176">
            <v>10930</v>
          </cell>
          <cell r="B176">
            <v>237.5</v>
          </cell>
          <cell r="C176">
            <v>237.571</v>
          </cell>
          <cell r="D176">
            <v>237.5</v>
          </cell>
          <cell r="E176">
            <v>2.5060546531363386E-3</v>
          </cell>
          <cell r="F176">
            <v>7.463085835164261E-3</v>
          </cell>
        </row>
        <row r="177">
          <cell r="A177">
            <v>10940</v>
          </cell>
          <cell r="B177">
            <v>238.22</v>
          </cell>
          <cell r="C177">
            <v>238.29</v>
          </cell>
          <cell r="D177">
            <v>238.22</v>
          </cell>
          <cell r="E177">
            <v>1.2530273265681693E-3</v>
          </cell>
          <cell r="F177">
            <v>6.2100585085960915E-3</v>
          </cell>
        </row>
        <row r="178">
          <cell r="A178">
            <v>10950</v>
          </cell>
          <cell r="B178">
            <v>238.94</v>
          </cell>
          <cell r="C178">
            <v>239.00800000000001</v>
          </cell>
          <cell r="D178">
            <v>238.94</v>
          </cell>
          <cell r="E178">
            <v>0.12894146893504665</v>
          </cell>
          <cell r="F178">
            <v>0.12271158230172241</v>
          </cell>
        </row>
        <row r="179">
          <cell r="A179">
            <v>10960</v>
          </cell>
          <cell r="B179">
            <v>239.66</v>
          </cell>
          <cell r="C179">
            <v>239.726</v>
          </cell>
          <cell r="D179">
            <v>239.66</v>
          </cell>
          <cell r="E179">
            <v>0.12768844160847848</v>
          </cell>
          <cell r="F179">
            <v>0.11402300820211236</v>
          </cell>
        </row>
        <row r="180">
          <cell r="A180">
            <v>10970</v>
          </cell>
          <cell r="B180">
            <v>240.33</v>
          </cell>
          <cell r="C180">
            <v>240.39599999999999</v>
          </cell>
          <cell r="D180">
            <v>240.33</v>
          </cell>
          <cell r="E180">
            <v>0.11899628743079249</v>
          </cell>
          <cell r="F180">
            <v>0.10037382284239849</v>
          </cell>
        </row>
        <row r="181">
          <cell r="A181">
            <v>10980</v>
          </cell>
          <cell r="B181">
            <v>240.95</v>
          </cell>
          <cell r="C181">
            <v>240.96899999999999</v>
          </cell>
          <cell r="D181">
            <v>240.9</v>
          </cell>
          <cell r="E181">
            <v>0.10535068214915452</v>
          </cell>
          <cell r="F181">
            <v>8.1771186378732597E-2</v>
          </cell>
        </row>
        <row r="182">
          <cell r="A182">
            <v>10990</v>
          </cell>
          <cell r="B182">
            <v>241.49</v>
          </cell>
          <cell r="C182">
            <v>241.44499999999999</v>
          </cell>
          <cell r="D182">
            <v>241.37</v>
          </cell>
          <cell r="E182">
            <v>8.6748045685488634E-2</v>
          </cell>
          <cell r="F182">
            <v>6.3168549915066707E-2</v>
          </cell>
        </row>
        <row r="183">
          <cell r="E183">
            <v>0</v>
          </cell>
          <cell r="F183">
            <v>0</v>
          </cell>
        </row>
        <row r="184">
          <cell r="A184">
            <v>11000</v>
          </cell>
          <cell r="B184">
            <v>241.93</v>
          </cell>
          <cell r="C184">
            <v>241.82400000000001</v>
          </cell>
          <cell r="D184">
            <v>241.7</v>
          </cell>
          <cell r="E184">
            <v>6.4441405366362989E-2</v>
          </cell>
          <cell r="F184">
            <v>4.321264393870719E-2</v>
          </cell>
        </row>
        <row r="185">
          <cell r="A185">
            <v>11010</v>
          </cell>
          <cell r="B185">
            <v>242.27</v>
          </cell>
          <cell r="C185">
            <v>242.10599999999999</v>
          </cell>
          <cell r="D185">
            <v>241.89</v>
          </cell>
          <cell r="E185">
            <v>3.9656249456223376E-2</v>
          </cell>
          <cell r="F185">
            <v>2.3077734058552218E-2</v>
          </cell>
        </row>
        <row r="186">
          <cell r="A186">
            <v>11020</v>
          </cell>
          <cell r="B186">
            <v>242.49</v>
          </cell>
          <cell r="C186">
            <v>242.29</v>
          </cell>
          <cell r="D186">
            <v>242.03</v>
          </cell>
          <cell r="E186">
            <v>1.4871093546083765E-2</v>
          </cell>
          <cell r="F186">
            <v>7.8210936427551662E-3</v>
          </cell>
        </row>
        <row r="187">
          <cell r="A187">
            <v>11030</v>
          </cell>
          <cell r="B187">
            <v>242.63</v>
          </cell>
          <cell r="C187">
            <v>242.42699999999999</v>
          </cell>
          <cell r="D187">
            <v>242.17</v>
          </cell>
          <cell r="E187">
            <v>2.2306640319125649E-2</v>
          </cell>
          <cell r="F187">
            <v>1.4323892381712128E-2</v>
          </cell>
        </row>
        <row r="188">
          <cell r="A188">
            <v>11040</v>
          </cell>
          <cell r="B188">
            <v>242.76</v>
          </cell>
          <cell r="C188">
            <v>242.56299999999999</v>
          </cell>
          <cell r="D188">
            <v>242.31</v>
          </cell>
          <cell r="E188">
            <v>7.4355467730418826E-3</v>
          </cell>
          <cell r="F188">
            <v>1.1456249842908975E-2</v>
          </cell>
        </row>
        <row r="189">
          <cell r="A189">
            <v>11050</v>
          </cell>
          <cell r="B189">
            <v>242.9</v>
          </cell>
          <cell r="C189">
            <v>242.69900000000001</v>
          </cell>
          <cell r="D189">
            <v>242.44</v>
          </cell>
          <cell r="E189">
            <v>0</v>
          </cell>
          <cell r="F189">
            <v>8.5921873821817318E-3</v>
          </cell>
        </row>
        <row r="190">
          <cell r="A190">
            <v>11060</v>
          </cell>
          <cell r="B190">
            <v>243.07</v>
          </cell>
          <cell r="C190">
            <v>242.87100000000001</v>
          </cell>
          <cell r="D190">
            <v>242.61</v>
          </cell>
          <cell r="E190">
            <v>0</v>
          </cell>
          <cell r="F190">
            <v>5.7281249214544876E-3</v>
          </cell>
        </row>
        <row r="191">
          <cell r="A191">
            <v>11070</v>
          </cell>
          <cell r="B191">
            <v>243.31</v>
          </cell>
          <cell r="C191">
            <v>243.11500000000001</v>
          </cell>
          <cell r="D191">
            <v>242.86</v>
          </cell>
          <cell r="E191">
            <v>0</v>
          </cell>
          <cell r="F191">
            <v>2.8640624607272438E-3</v>
          </cell>
        </row>
        <row r="192">
          <cell r="A192">
            <v>11080</v>
          </cell>
          <cell r="B192">
            <v>243.53</v>
          </cell>
          <cell r="C192">
            <v>243.429</v>
          </cell>
          <cell r="D192">
            <v>243.3</v>
          </cell>
          <cell r="E192">
            <v>0.10691710400267537</v>
          </cell>
          <cell r="F192">
            <v>1.1119722503773523E-2</v>
          </cell>
        </row>
        <row r="193">
          <cell r="A193">
            <v>11090</v>
          </cell>
          <cell r="B193">
            <v>243.82</v>
          </cell>
          <cell r="C193">
            <v>243.816</v>
          </cell>
          <cell r="D193">
            <v>243.81</v>
          </cell>
          <cell r="E193">
            <v>0.10691710400267537</v>
          </cell>
          <cell r="F193">
            <v>8.2556600430462798E-3</v>
          </cell>
        </row>
        <row r="194">
          <cell r="A194">
            <v>11100</v>
          </cell>
          <cell r="B194">
            <v>244.16</v>
          </cell>
          <cell r="C194">
            <v>244.273</v>
          </cell>
          <cell r="D194">
            <v>244.36</v>
          </cell>
          <cell r="E194">
            <v>0.10691710400267537</v>
          </cell>
          <cell r="F194">
            <v>5.4130780507744905E-3</v>
          </cell>
        </row>
        <row r="195">
          <cell r="A195">
            <v>11110</v>
          </cell>
          <cell r="B195">
            <v>244.57</v>
          </cell>
          <cell r="C195">
            <v>244.80199999999999</v>
          </cell>
          <cell r="D195">
            <v>244.99</v>
          </cell>
          <cell r="E195">
            <v>9.6638975237361702E-2</v>
          </cell>
          <cell r="F195">
            <v>5.4130780507744905E-3</v>
          </cell>
        </row>
        <row r="196">
          <cell r="A196">
            <v>11120</v>
          </cell>
          <cell r="B196">
            <v>245.1</v>
          </cell>
          <cell r="C196">
            <v>245.36699999999999</v>
          </cell>
          <cell r="D196">
            <v>245.58</v>
          </cell>
          <cell r="E196">
            <v>8.3857270334502701E-2</v>
          </cell>
          <cell r="F196">
            <v>5.4130780507744905E-3</v>
          </cell>
        </row>
        <row r="197">
          <cell r="A197">
            <v>11130</v>
          </cell>
          <cell r="B197">
            <v>245.66</v>
          </cell>
          <cell r="C197">
            <v>245.93100000000001</v>
          </cell>
          <cell r="D197">
            <v>246.14</v>
          </cell>
          <cell r="E197">
            <v>6.860062991870565E-2</v>
          </cell>
          <cell r="F197">
            <v>5.4130780507744905E-3</v>
          </cell>
        </row>
        <row r="198">
          <cell r="A198">
            <v>11140</v>
          </cell>
          <cell r="B198">
            <v>246.16</v>
          </cell>
          <cell r="C198">
            <v>246.42599999999999</v>
          </cell>
          <cell r="D198">
            <v>246.64</v>
          </cell>
          <cell r="E198">
            <v>5.0865473911894631E-2</v>
          </cell>
          <cell r="F198">
            <v>5.4130780507744905E-3</v>
          </cell>
        </row>
        <row r="199">
          <cell r="A199">
            <v>11150</v>
          </cell>
          <cell r="B199">
            <v>246.56</v>
          </cell>
          <cell r="C199">
            <v>246.80799999999999</v>
          </cell>
          <cell r="D199">
            <v>247</v>
          </cell>
          <cell r="E199">
            <v>3.5612413574173489E-2</v>
          </cell>
          <cell r="F199">
            <v>5.4130780507744905E-3</v>
          </cell>
        </row>
        <row r="200">
          <cell r="A200">
            <v>11160</v>
          </cell>
          <cell r="B200">
            <v>246.93</v>
          </cell>
          <cell r="C200">
            <v>247.07599999999999</v>
          </cell>
          <cell r="D200">
            <v>247.19</v>
          </cell>
          <cell r="E200">
            <v>2.5312804340404362E-2</v>
          </cell>
          <cell r="F200">
            <v>5.4130780507744905E-3</v>
          </cell>
        </row>
        <row r="201">
          <cell r="A201">
            <v>11170</v>
          </cell>
          <cell r="B201">
            <v>247.18</v>
          </cell>
          <cell r="C201">
            <v>247.23</v>
          </cell>
          <cell r="D201">
            <v>247.24</v>
          </cell>
          <cell r="E201">
            <v>1.7523931400332378E-2</v>
          </cell>
          <cell r="F201">
            <v>5.4130780507744905E-3</v>
          </cell>
        </row>
        <row r="202">
          <cell r="A202">
            <v>11180</v>
          </cell>
          <cell r="B202">
            <v>247.34</v>
          </cell>
          <cell r="C202">
            <v>247.316</v>
          </cell>
          <cell r="D202">
            <v>247.29000000000002</v>
          </cell>
          <cell r="E202">
            <v>9.914062364055844E-3</v>
          </cell>
          <cell r="F202">
            <v>5.4130780507744905E-3</v>
          </cell>
        </row>
        <row r="203">
          <cell r="A203">
            <v>11190</v>
          </cell>
          <cell r="B203">
            <v>247.5</v>
          </cell>
          <cell r="C203">
            <v>247.40100000000001</v>
          </cell>
          <cell r="D203">
            <v>247.34000000000003</v>
          </cell>
          <cell r="E203">
            <v>4.957031182027922E-3</v>
          </cell>
          <cell r="F203">
            <v>2.7960409772849713E-3</v>
          </cell>
        </row>
        <row r="204">
          <cell r="A204">
            <v>11200</v>
          </cell>
          <cell r="B204">
            <v>247.66</v>
          </cell>
          <cell r="C204">
            <v>247.48500000000001</v>
          </cell>
          <cell r="D204">
            <v>247.39000000000004</v>
          </cell>
          <cell r="E204">
            <v>6.939843654839091E-2</v>
          </cell>
          <cell r="F204">
            <v>1.9812152072080709E-2</v>
          </cell>
        </row>
        <row r="205">
          <cell r="A205">
            <v>11210</v>
          </cell>
          <cell r="B205">
            <v>247.79</v>
          </cell>
          <cell r="C205">
            <v>247.58099999999999</v>
          </cell>
          <cell r="D205">
            <v>247.44000000000005</v>
          </cell>
          <cell r="E205">
            <v>6.4441405366362989E-2</v>
          </cell>
          <cell r="F205">
            <v>1.6948089611353464E-2</v>
          </cell>
        </row>
        <row r="206">
          <cell r="A206">
            <v>11220</v>
          </cell>
          <cell r="B206">
            <v>247.96</v>
          </cell>
          <cell r="C206">
            <v>247.749</v>
          </cell>
          <cell r="D206">
            <v>247.49000000000007</v>
          </cell>
          <cell r="E206">
            <v>5.9484374184335061E-2</v>
          </cell>
          <cell r="F206">
            <v>1.4084027150626221E-2</v>
          </cell>
        </row>
        <row r="207">
          <cell r="A207">
            <v>11230</v>
          </cell>
          <cell r="B207">
            <v>248.21</v>
          </cell>
          <cell r="C207">
            <v>248.001</v>
          </cell>
          <cell r="D207">
            <v>247.73</v>
          </cell>
          <cell r="E207">
            <v>5.2048827411293179E-2</v>
          </cell>
          <cell r="F207">
            <v>1.1219964689898977E-2</v>
          </cell>
        </row>
        <row r="208">
          <cell r="A208">
            <v>11240</v>
          </cell>
          <cell r="B208">
            <v>248.53</v>
          </cell>
          <cell r="C208">
            <v>248.33699999999999</v>
          </cell>
          <cell r="D208">
            <v>248.09</v>
          </cell>
          <cell r="E208">
            <v>4.2134765047237337E-2</v>
          </cell>
          <cell r="F208">
            <v>8.3523221510958239E-3</v>
          </cell>
        </row>
        <row r="209">
          <cell r="A209">
            <v>11250</v>
          </cell>
          <cell r="B209">
            <v>248.89</v>
          </cell>
          <cell r="C209">
            <v>248.75700000000001</v>
          </cell>
          <cell r="D209">
            <v>248.59</v>
          </cell>
          <cell r="E209">
            <v>2.974218709216753E-2</v>
          </cell>
          <cell r="F209">
            <v>5.4882596903685806E-3</v>
          </cell>
        </row>
        <row r="210">
          <cell r="A210">
            <v>11260</v>
          </cell>
          <cell r="B210">
            <v>249.32</v>
          </cell>
          <cell r="C210">
            <v>249.26</v>
          </cell>
          <cell r="D210">
            <v>249.19</v>
          </cell>
          <cell r="E210">
            <v>1.4871093546083765E-2</v>
          </cell>
          <cell r="F210">
            <v>2.6564179323245183E-3</v>
          </cell>
        </row>
        <row r="211">
          <cell r="A211">
            <v>11270</v>
          </cell>
          <cell r="B211">
            <v>249.84</v>
          </cell>
          <cell r="C211">
            <v>249.83699999999999</v>
          </cell>
          <cell r="D211">
            <v>249.84</v>
          </cell>
          <cell r="E211">
            <v>0.15054806629502146</v>
          </cell>
          <cell r="F211">
            <v>1.3847741997616222E-2</v>
          </cell>
        </row>
        <row r="212">
          <cell r="A212">
            <v>11280</v>
          </cell>
          <cell r="B212">
            <v>250.35</v>
          </cell>
          <cell r="C212">
            <v>250.42400000000001</v>
          </cell>
          <cell r="D212">
            <v>250.49</v>
          </cell>
          <cell r="E212">
            <v>0.1356769727489377</v>
          </cell>
          <cell r="F212">
            <v>1.3847741997616222E-2</v>
          </cell>
        </row>
        <row r="213">
          <cell r="A213">
            <v>11290</v>
          </cell>
          <cell r="B213">
            <v>250.85</v>
          </cell>
          <cell r="C213">
            <v>251.011</v>
          </cell>
          <cell r="D213">
            <v>251.14</v>
          </cell>
          <cell r="E213">
            <v>0.11815304134860531</v>
          </cell>
          <cell r="F213">
            <v>1.3847741997616222E-2</v>
          </cell>
        </row>
        <row r="214">
          <cell r="A214">
            <v>11300</v>
          </cell>
          <cell r="B214">
            <v>251.35</v>
          </cell>
          <cell r="C214">
            <v>251.59800000000001</v>
          </cell>
          <cell r="D214">
            <v>251.79</v>
          </cell>
          <cell r="E214">
            <v>0.10045010604447749</v>
          </cell>
          <cell r="F214">
            <v>1.3847741997616222E-2</v>
          </cell>
        </row>
        <row r="215">
          <cell r="A215">
            <v>11310</v>
          </cell>
          <cell r="B215">
            <v>251.94</v>
          </cell>
          <cell r="C215">
            <v>252.185</v>
          </cell>
          <cell r="D215">
            <v>252.38</v>
          </cell>
          <cell r="E215">
            <v>8.2714950037666476E-2</v>
          </cell>
          <cell r="F215">
            <v>1.3847741997616222E-2</v>
          </cell>
        </row>
        <row r="216">
          <cell r="A216">
            <v>11320</v>
          </cell>
          <cell r="B216">
            <v>252.61</v>
          </cell>
          <cell r="C216">
            <v>252.77199999999999</v>
          </cell>
          <cell r="D216">
            <v>252.9</v>
          </cell>
          <cell r="E216">
            <v>6.4979794030855464E-2</v>
          </cell>
          <cell r="F216">
            <v>1.3847741997616222E-2</v>
          </cell>
        </row>
        <row r="217">
          <cell r="A217">
            <v>11330</v>
          </cell>
          <cell r="B217">
            <v>253.29</v>
          </cell>
          <cell r="C217">
            <v>253.35900000000001</v>
          </cell>
          <cell r="D217">
            <v>253.42</v>
          </cell>
          <cell r="E217">
            <v>4.7269698570575822E-2</v>
          </cell>
          <cell r="F217">
            <v>1.3847741997616222E-2</v>
          </cell>
        </row>
        <row r="218">
          <cell r="A218">
            <v>11340</v>
          </cell>
          <cell r="B218">
            <v>253.95</v>
          </cell>
          <cell r="C218">
            <v>253.946</v>
          </cell>
          <cell r="D218">
            <v>253.94</v>
          </cell>
          <cell r="E218">
            <v>3.2220702683181494E-2</v>
          </cell>
          <cell r="F218">
            <v>1.3847741997616222E-2</v>
          </cell>
        </row>
        <row r="219">
          <cell r="A219">
            <v>11350</v>
          </cell>
          <cell r="B219">
            <v>254.61</v>
          </cell>
          <cell r="C219">
            <v>254.53299999999999</v>
          </cell>
          <cell r="D219">
            <v>254.45</v>
          </cell>
          <cell r="E219">
            <v>2.2306640319125649E-2</v>
          </cell>
          <cell r="F219">
            <v>1.1309466641796703E-2</v>
          </cell>
        </row>
        <row r="220">
          <cell r="A220">
            <v>11360</v>
          </cell>
          <cell r="B220">
            <v>255.26</v>
          </cell>
          <cell r="C220">
            <v>255.12</v>
          </cell>
          <cell r="D220">
            <v>254.94</v>
          </cell>
          <cell r="E220">
            <v>1.4871093546083767E-2</v>
          </cell>
          <cell r="F220">
            <v>8.5921873821817318E-3</v>
          </cell>
        </row>
        <row r="221">
          <cell r="A221">
            <v>11370</v>
          </cell>
          <cell r="B221">
            <v>255.91</v>
          </cell>
          <cell r="C221">
            <v>255.708</v>
          </cell>
          <cell r="D221">
            <v>255.45</v>
          </cell>
          <cell r="E221">
            <v>9.914062364055844E-3</v>
          </cell>
          <cell r="F221">
            <v>5.7281249214544876E-3</v>
          </cell>
        </row>
        <row r="222">
          <cell r="A222">
            <v>11380</v>
          </cell>
          <cell r="B222">
            <v>256.49</v>
          </cell>
          <cell r="C222">
            <v>256.29500000000002</v>
          </cell>
          <cell r="D222">
            <v>256.04000000000002</v>
          </cell>
          <cell r="E222">
            <v>4.957031182027922E-3</v>
          </cell>
          <cell r="F222">
            <v>2.8604823826513348E-3</v>
          </cell>
        </row>
        <row r="223">
          <cell r="A223">
            <v>11390</v>
          </cell>
          <cell r="B223">
            <v>256.95999999999998</v>
          </cell>
          <cell r="C223">
            <v>256.88200000000001</v>
          </cell>
          <cell r="D223">
            <v>256.79000000000002</v>
          </cell>
          <cell r="E223">
            <v>0.14948863857517361</v>
          </cell>
          <cell r="F223">
            <v>3.5253028813476465E-2</v>
          </cell>
        </row>
        <row r="224">
          <cell r="A224">
            <v>11400</v>
          </cell>
          <cell r="B224">
            <v>257.41000000000003</v>
          </cell>
          <cell r="C224">
            <v>257.46899999999999</v>
          </cell>
          <cell r="D224">
            <v>257.52</v>
          </cell>
          <cell r="E224">
            <v>0.14205309180213171</v>
          </cell>
          <cell r="F224">
            <v>3.2220702683181494E-2</v>
          </cell>
        </row>
        <row r="225">
          <cell r="A225">
            <v>11410</v>
          </cell>
          <cell r="B225">
            <v>257.87</v>
          </cell>
          <cell r="C225">
            <v>258.05599999999998</v>
          </cell>
          <cell r="D225">
            <v>258.2</v>
          </cell>
          <cell r="E225">
            <v>0.12909954315162908</v>
          </cell>
          <cell r="F225">
            <v>3.2220702683181494E-2</v>
          </cell>
        </row>
        <row r="226">
          <cell r="A226">
            <v>11420</v>
          </cell>
          <cell r="B226">
            <v>258.45</v>
          </cell>
          <cell r="C226">
            <v>258.64299999999997</v>
          </cell>
          <cell r="D226">
            <v>258.79000000000002</v>
          </cell>
          <cell r="E226">
            <v>0.11384290273583204</v>
          </cell>
          <cell r="F226">
            <v>3.2220702683181494E-2</v>
          </cell>
        </row>
        <row r="227">
          <cell r="A227">
            <v>11430</v>
          </cell>
          <cell r="B227">
            <v>259.04000000000002</v>
          </cell>
          <cell r="C227">
            <v>259.23</v>
          </cell>
          <cell r="D227">
            <v>259.38</v>
          </cell>
          <cell r="E227">
            <v>9.6107746729021032E-2</v>
          </cell>
          <cell r="F227">
            <v>3.2220702683181494E-2</v>
          </cell>
        </row>
        <row r="228">
          <cell r="A228">
            <v>11440</v>
          </cell>
          <cell r="B228">
            <v>259.63</v>
          </cell>
          <cell r="C228">
            <v>259.81700000000001</v>
          </cell>
          <cell r="D228">
            <v>259.95999999999998</v>
          </cell>
          <cell r="E228">
            <v>7.5894075131196059E-2</v>
          </cell>
          <cell r="F228">
            <v>2.726367150115357E-2</v>
          </cell>
        </row>
        <row r="229">
          <cell r="A229">
            <v>11450</v>
          </cell>
          <cell r="B229">
            <v>260.20999999999998</v>
          </cell>
          <cell r="C229">
            <v>260.404</v>
          </cell>
          <cell r="D229">
            <v>260.55</v>
          </cell>
          <cell r="E229">
            <v>5.3201887942357119E-2</v>
          </cell>
          <cell r="F229">
            <v>2.2306640319125649E-2</v>
          </cell>
        </row>
        <row r="230">
          <cell r="A230">
            <v>11460</v>
          </cell>
          <cell r="B230">
            <v>260.72000000000003</v>
          </cell>
          <cell r="C230">
            <v>260.91199999999998</v>
          </cell>
          <cell r="D230">
            <v>261.06</v>
          </cell>
          <cell r="E230">
            <v>3.2988216344532147E-2</v>
          </cell>
          <cell r="F230">
            <v>1.7349609137097727E-2</v>
          </cell>
        </row>
        <row r="231">
          <cell r="A231">
            <v>11470</v>
          </cell>
          <cell r="B231">
            <v>260.99</v>
          </cell>
          <cell r="C231">
            <v>261.178</v>
          </cell>
          <cell r="D231">
            <v>261.32</v>
          </cell>
          <cell r="E231">
            <v>1.5253060337721142E-2</v>
          </cell>
          <cell r="F231">
            <v>9.914062364055844E-3</v>
          </cell>
        </row>
        <row r="232">
          <cell r="A232">
            <v>11480</v>
          </cell>
          <cell r="B232">
            <v>261.04000000000002</v>
          </cell>
          <cell r="C232">
            <v>261.19799999999998</v>
          </cell>
          <cell r="D232">
            <v>261.37</v>
          </cell>
          <cell r="E232">
            <v>1.0299609233769127E-2</v>
          </cell>
          <cell r="F232">
            <v>1.2392577955069806E-2</v>
          </cell>
        </row>
        <row r="233">
          <cell r="A233">
            <v>11490</v>
          </cell>
          <cell r="B233">
            <v>260.83</v>
          </cell>
          <cell r="C233">
            <v>260.97199999999998</v>
          </cell>
          <cell r="D233">
            <v>261.08999999999997</v>
          </cell>
          <cell r="E233">
            <v>2.0599218467538254E-2</v>
          </cell>
          <cell r="F233">
            <v>2.7263671501153573E-2</v>
          </cell>
        </row>
        <row r="234">
          <cell r="A234">
            <v>11500</v>
          </cell>
          <cell r="B234">
            <v>260.42</v>
          </cell>
          <cell r="C234">
            <v>260.505</v>
          </cell>
          <cell r="D234">
            <v>260.56</v>
          </cell>
          <cell r="E234">
            <v>2.3327237961380955E-2</v>
          </cell>
          <cell r="F234">
            <v>4.4613280638251304E-2</v>
          </cell>
        </row>
        <row r="235">
          <cell r="A235">
            <v>11510</v>
          </cell>
          <cell r="B235">
            <v>259.89</v>
          </cell>
          <cell r="C235">
            <v>259.959</v>
          </cell>
          <cell r="D235">
            <v>259.95</v>
          </cell>
          <cell r="E235">
            <v>2.4626806302935941E-2</v>
          </cell>
          <cell r="F235">
            <v>6.5740973707917982E-2</v>
          </cell>
        </row>
        <row r="236">
          <cell r="A236">
            <v>11520</v>
          </cell>
          <cell r="B236">
            <v>259.33999999999997</v>
          </cell>
          <cell r="C236">
            <v>259.41300000000001</v>
          </cell>
          <cell r="D236">
            <v>259.33999999999997</v>
          </cell>
          <cell r="E236">
            <v>2.588341370758002E-2</v>
          </cell>
          <cell r="F236">
            <v>8.4347190249659781E-2</v>
          </cell>
        </row>
        <row r="237">
          <cell r="A237">
            <v>11530</v>
          </cell>
          <cell r="B237">
            <v>258.8</v>
          </cell>
          <cell r="C237">
            <v>258.86599999999999</v>
          </cell>
          <cell r="D237">
            <v>258.8</v>
          </cell>
          <cell r="E237">
            <v>2.7136441034148188E-2</v>
          </cell>
          <cell r="F237">
            <v>0.10047131112231171</v>
          </cell>
        </row>
        <row r="238">
          <cell r="A238">
            <v>11540</v>
          </cell>
          <cell r="B238">
            <v>258.25</v>
          </cell>
          <cell r="C238">
            <v>258.32</v>
          </cell>
          <cell r="D238">
            <v>258.25</v>
          </cell>
          <cell r="E238">
            <v>2.8389468360716357E-2</v>
          </cell>
          <cell r="F238">
            <v>0.11411691640394968</v>
          </cell>
        </row>
        <row r="239">
          <cell r="A239">
            <v>11550</v>
          </cell>
          <cell r="B239">
            <v>257.7</v>
          </cell>
          <cell r="C239">
            <v>257.77300000000002</v>
          </cell>
          <cell r="D239">
            <v>257.7</v>
          </cell>
          <cell r="E239">
            <v>2.9642495687284526E-2</v>
          </cell>
          <cell r="F239">
            <v>0.12528400609457369</v>
          </cell>
        </row>
        <row r="240">
          <cell r="A240">
            <v>11560</v>
          </cell>
          <cell r="B240">
            <v>257.16000000000003</v>
          </cell>
          <cell r="C240">
            <v>257.22699999999998</v>
          </cell>
          <cell r="D240">
            <v>257.16000000000003</v>
          </cell>
          <cell r="E240">
            <v>3.0895523013852694E-2</v>
          </cell>
          <cell r="F240">
            <v>0.13892961137621168</v>
          </cell>
        </row>
        <row r="241">
          <cell r="A241">
            <v>11570</v>
          </cell>
          <cell r="B241">
            <v>256.61</v>
          </cell>
          <cell r="C241">
            <v>256.68</v>
          </cell>
          <cell r="D241">
            <v>256.61</v>
          </cell>
          <cell r="E241">
            <v>1.2494472484922601E-3</v>
          </cell>
          <cell r="F241">
            <v>1.3642025203562067E-2</v>
          </cell>
        </row>
        <row r="242">
          <cell r="A242">
            <v>11580</v>
          </cell>
          <cell r="B242">
            <v>256.10000000000002</v>
          </cell>
          <cell r="C242">
            <v>256.13400000000001</v>
          </cell>
          <cell r="D242">
            <v>256.06</v>
          </cell>
          <cell r="E242">
            <v>2.5024745750604292E-3</v>
          </cell>
          <cell r="F242">
            <v>2.728763048520004E-2</v>
          </cell>
        </row>
        <row r="243">
          <cell r="A243">
            <v>11590</v>
          </cell>
          <cell r="B243">
            <v>255.62</v>
          </cell>
          <cell r="C243">
            <v>255.58699999999999</v>
          </cell>
          <cell r="D243">
            <v>255.51</v>
          </cell>
          <cell r="E243">
            <v>2.5024745750604292E-3</v>
          </cell>
          <cell r="F243">
            <v>4.2247124420696641E-2</v>
          </cell>
        </row>
        <row r="244">
          <cell r="A244">
            <v>11600</v>
          </cell>
          <cell r="B244">
            <v>255.14</v>
          </cell>
          <cell r="C244">
            <v>255.041</v>
          </cell>
          <cell r="D244">
            <v>254.92</v>
          </cell>
          <cell r="E244">
            <v>2.5024745750604292E-3</v>
          </cell>
          <cell r="F244">
            <v>5.7385622259988694E-2</v>
          </cell>
        </row>
        <row r="245">
          <cell r="A245">
            <v>11610</v>
          </cell>
          <cell r="B245">
            <v>254.66</v>
          </cell>
          <cell r="C245">
            <v>254.494</v>
          </cell>
          <cell r="D245">
            <v>254.29</v>
          </cell>
          <cell r="E245">
            <v>2.5024745750604292E-3</v>
          </cell>
          <cell r="F245">
            <v>7.2642262675785746E-2</v>
          </cell>
        </row>
        <row r="246">
          <cell r="A246">
            <v>11620</v>
          </cell>
          <cell r="B246">
            <v>254.16</v>
          </cell>
          <cell r="C246">
            <v>253.94800000000001</v>
          </cell>
          <cell r="D246">
            <v>253.68</v>
          </cell>
          <cell r="E246">
            <v>2.5024745750604292E-3</v>
          </cell>
          <cell r="F246">
            <v>8.7898903091582797E-2</v>
          </cell>
        </row>
        <row r="247">
          <cell r="A247">
            <v>11630</v>
          </cell>
          <cell r="B247">
            <v>253.61</v>
          </cell>
          <cell r="C247">
            <v>253.40100000000001</v>
          </cell>
          <cell r="D247">
            <v>253.13</v>
          </cell>
          <cell r="E247">
            <v>2.5024745750604292E-3</v>
          </cell>
          <cell r="F247">
            <v>0.10315554350737985</v>
          </cell>
        </row>
        <row r="248">
          <cell r="A248">
            <v>11640</v>
          </cell>
          <cell r="B248">
            <v>253.06</v>
          </cell>
          <cell r="C248">
            <v>252.85499999999999</v>
          </cell>
          <cell r="D248">
            <v>252.58</v>
          </cell>
          <cell r="E248">
            <v>2.5024745750604292E-3</v>
          </cell>
          <cell r="F248">
            <v>0.1184121839231769</v>
          </cell>
        </row>
        <row r="249">
          <cell r="A249">
            <v>11650</v>
          </cell>
          <cell r="B249">
            <v>252.52</v>
          </cell>
          <cell r="C249">
            <v>252.30799999999999</v>
          </cell>
          <cell r="D249">
            <v>252.04</v>
          </cell>
          <cell r="E249">
            <v>2.5024745750604292E-3</v>
          </cell>
          <cell r="F249">
            <v>0.13366882433897395</v>
          </cell>
        </row>
        <row r="250">
          <cell r="A250">
            <v>11660</v>
          </cell>
          <cell r="B250">
            <v>251.97</v>
          </cell>
          <cell r="C250">
            <v>251.762</v>
          </cell>
          <cell r="D250">
            <v>251.49</v>
          </cell>
          <cell r="E250">
            <v>2.5024745750604292E-3</v>
          </cell>
          <cell r="F250">
            <v>0.14892904483284691</v>
          </cell>
        </row>
        <row r="251">
          <cell r="A251">
            <v>11670</v>
          </cell>
          <cell r="B251">
            <v>251.43</v>
          </cell>
          <cell r="C251">
            <v>251.21600000000001</v>
          </cell>
          <cell r="D251">
            <v>250.95</v>
          </cell>
          <cell r="E251">
            <v>0</v>
          </cell>
          <cell r="F251">
            <v>1.525664041579705E-2</v>
          </cell>
        </row>
        <row r="252">
          <cell r="A252">
            <v>11680</v>
          </cell>
          <cell r="B252">
            <v>250.88</v>
          </cell>
          <cell r="C252">
            <v>250.66900000000001</v>
          </cell>
          <cell r="D252">
            <v>250.4</v>
          </cell>
          <cell r="E252">
            <v>0</v>
          </cell>
          <cell r="F252">
            <v>3.0513280831594099E-2</v>
          </cell>
        </row>
        <row r="253">
          <cell r="A253">
            <v>11690</v>
          </cell>
          <cell r="B253">
            <v>250.33</v>
          </cell>
          <cell r="C253">
            <v>250.12299999999999</v>
          </cell>
          <cell r="D253">
            <v>249.85</v>
          </cell>
          <cell r="E253">
            <v>0</v>
          </cell>
          <cell r="F253">
            <v>4.5769921247391154E-2</v>
          </cell>
        </row>
        <row r="254">
          <cell r="A254">
            <v>11700</v>
          </cell>
          <cell r="B254">
            <v>249.79</v>
          </cell>
          <cell r="C254">
            <v>249.57599999999999</v>
          </cell>
          <cell r="D254">
            <v>249.31</v>
          </cell>
          <cell r="E254">
            <v>0</v>
          </cell>
          <cell r="F254">
            <v>6.1022981585112296E-2</v>
          </cell>
        </row>
        <row r="255">
          <cell r="A255">
            <v>11710</v>
          </cell>
          <cell r="B255">
            <v>249.2</v>
          </cell>
          <cell r="C255">
            <v>248.99100000000001</v>
          </cell>
          <cell r="D255">
            <v>248.72</v>
          </cell>
          <cell r="E255">
            <v>0</v>
          </cell>
          <cell r="F255">
            <v>7.6276041922833437E-2</v>
          </cell>
        </row>
        <row r="256">
          <cell r="A256">
            <v>11720</v>
          </cell>
          <cell r="B256">
            <v>248.54</v>
          </cell>
          <cell r="C256">
            <v>248.32900000000001</v>
          </cell>
          <cell r="D256">
            <v>248.06</v>
          </cell>
          <cell r="E256">
            <v>0</v>
          </cell>
          <cell r="F256">
            <v>9.1532682338630489E-2</v>
          </cell>
        </row>
        <row r="257">
          <cell r="A257">
            <v>11730</v>
          </cell>
          <cell r="B257">
            <v>247.8</v>
          </cell>
          <cell r="C257">
            <v>247.59</v>
          </cell>
          <cell r="D257">
            <v>247.32</v>
          </cell>
          <cell r="E257">
            <v>0</v>
          </cell>
          <cell r="F257">
            <v>1.525664041579705E-2</v>
          </cell>
        </row>
        <row r="258">
          <cell r="A258">
            <v>11740</v>
          </cell>
          <cell r="B258">
            <v>246.98</v>
          </cell>
          <cell r="C258">
            <v>246.774</v>
          </cell>
          <cell r="D258">
            <v>246.5</v>
          </cell>
          <cell r="E258">
            <v>0</v>
          </cell>
          <cell r="F258">
            <v>3.0513280831594099E-2</v>
          </cell>
        </row>
        <row r="259">
          <cell r="A259">
            <v>11750</v>
          </cell>
          <cell r="B259">
            <v>246.09</v>
          </cell>
          <cell r="C259">
            <v>245.881</v>
          </cell>
          <cell r="D259">
            <v>245.61</v>
          </cell>
          <cell r="E259">
            <v>0</v>
          </cell>
          <cell r="F259">
            <v>4.5769921247391154E-2</v>
          </cell>
        </row>
        <row r="260">
          <cell r="A260">
            <v>11760</v>
          </cell>
          <cell r="B260">
            <v>245.07</v>
          </cell>
          <cell r="C260">
            <v>244.911</v>
          </cell>
          <cell r="D260">
            <v>244.71</v>
          </cell>
          <cell r="E260">
            <v>0</v>
          </cell>
          <cell r="F260">
            <v>6.1026561663188206E-2</v>
          </cell>
        </row>
        <row r="261">
          <cell r="A261">
            <v>11770</v>
          </cell>
          <cell r="B261">
            <v>244.04</v>
          </cell>
          <cell r="C261">
            <v>243.971</v>
          </cell>
          <cell r="D261">
            <v>243.89</v>
          </cell>
          <cell r="E261">
            <v>0</v>
          </cell>
          <cell r="F261">
            <v>7.1236668945059603E-2</v>
          </cell>
        </row>
        <row r="262">
          <cell r="A262">
            <v>11780</v>
          </cell>
          <cell r="B262">
            <v>243.23</v>
          </cell>
          <cell r="C262">
            <v>243.25399999999999</v>
          </cell>
          <cell r="D262">
            <v>243.28</v>
          </cell>
          <cell r="E262">
            <v>2.7745605088295173E-3</v>
          </cell>
          <cell r="F262">
            <v>7.8672215718101485E-2</v>
          </cell>
        </row>
        <row r="263">
          <cell r="A263">
            <v>11790</v>
          </cell>
          <cell r="B263">
            <v>242.62</v>
          </cell>
          <cell r="C263">
            <v>242.768</v>
          </cell>
          <cell r="D263">
            <v>242.88</v>
          </cell>
          <cell r="E263">
            <v>5.6350428914808525E-3</v>
          </cell>
          <cell r="F263">
            <v>7.8672215718101485E-2</v>
          </cell>
        </row>
        <row r="264">
          <cell r="A264">
            <v>11800</v>
          </cell>
          <cell r="B264">
            <v>242.25</v>
          </cell>
          <cell r="C264">
            <v>242.51300000000001</v>
          </cell>
          <cell r="D264">
            <v>242.71</v>
          </cell>
          <cell r="E264">
            <v>8.5026854302840058E-3</v>
          </cell>
          <cell r="F264">
            <v>7.8672215718101485E-2</v>
          </cell>
        </row>
        <row r="265">
          <cell r="A265">
            <v>11810</v>
          </cell>
          <cell r="B265">
            <v>242.2</v>
          </cell>
          <cell r="C265">
            <v>242.48699999999999</v>
          </cell>
          <cell r="D265">
            <v>242.66</v>
          </cell>
          <cell r="E265">
            <v>2.4541435210356576E-2</v>
          </cell>
          <cell r="F265">
            <v>8.1791014503460713E-2</v>
          </cell>
        </row>
        <row r="266">
          <cell r="A266">
            <v>11820</v>
          </cell>
          <cell r="B266">
            <v>242.42</v>
          </cell>
          <cell r="C266">
            <v>242.69200000000001</v>
          </cell>
          <cell r="D266">
            <v>242.9</v>
          </cell>
          <cell r="E266">
            <v>2.1677372749629331E-2</v>
          </cell>
          <cell r="F266">
            <v>8.1791014503460713E-2</v>
          </cell>
        </row>
        <row r="267">
          <cell r="A267">
            <v>11830</v>
          </cell>
          <cell r="B267">
            <v>242.85</v>
          </cell>
          <cell r="C267">
            <v>243.12100000000001</v>
          </cell>
          <cell r="D267">
            <v>243.33</v>
          </cell>
          <cell r="E267">
            <v>1.8813310288902086E-2</v>
          </cell>
          <cell r="F267">
            <v>8.1791014503460713E-2</v>
          </cell>
        </row>
        <row r="268">
          <cell r="A268">
            <v>11840</v>
          </cell>
          <cell r="B268">
            <v>243.35</v>
          </cell>
          <cell r="C268">
            <v>243.61799999999999</v>
          </cell>
          <cell r="D268">
            <v>243.83</v>
          </cell>
          <cell r="E268">
            <v>1.5949247828174841E-2</v>
          </cell>
          <cell r="F268">
            <v>8.1791014503460713E-2</v>
          </cell>
        </row>
        <row r="269">
          <cell r="A269">
            <v>11850</v>
          </cell>
          <cell r="B269">
            <v>243.85</v>
          </cell>
          <cell r="C269">
            <v>244.11500000000001</v>
          </cell>
          <cell r="D269">
            <v>244.32</v>
          </cell>
          <cell r="E269">
            <v>1.3085185367447596E-2</v>
          </cell>
          <cell r="F269">
            <v>7.4355467730418831E-2</v>
          </cell>
        </row>
        <row r="270">
          <cell r="A270">
            <v>11860</v>
          </cell>
          <cell r="B270">
            <v>244.37</v>
          </cell>
          <cell r="C270">
            <v>244.60300000000001</v>
          </cell>
          <cell r="D270">
            <v>244.81</v>
          </cell>
          <cell r="E270">
            <v>1.0239023297099897E-2</v>
          </cell>
          <cell r="F270">
            <v>6.4441405366362989E-2</v>
          </cell>
        </row>
        <row r="271">
          <cell r="A271">
            <v>11870</v>
          </cell>
          <cell r="B271">
            <v>244.82</v>
          </cell>
          <cell r="C271">
            <v>245.02699999999999</v>
          </cell>
          <cell r="D271">
            <v>245.24</v>
          </cell>
          <cell r="E271">
            <v>7.5682850524717415E-3</v>
          </cell>
          <cell r="F271">
            <v>5.2048827411293179E-2</v>
          </cell>
        </row>
        <row r="272">
          <cell r="A272">
            <v>11880</v>
          </cell>
          <cell r="B272">
            <v>245.17</v>
          </cell>
          <cell r="C272">
            <v>245.37799999999999</v>
          </cell>
          <cell r="D272">
            <v>245.59</v>
          </cell>
          <cell r="E272">
            <v>5.0622303993354033E-3</v>
          </cell>
          <cell r="F272">
            <v>3.7177733865209416E-2</v>
          </cell>
        </row>
        <row r="273">
          <cell r="A273">
            <v>11890</v>
          </cell>
          <cell r="B273">
            <v>245.44</v>
          </cell>
          <cell r="C273">
            <v>245.655</v>
          </cell>
          <cell r="D273">
            <v>245.87</v>
          </cell>
          <cell r="E273">
            <v>2.5597558242749742E-3</v>
          </cell>
          <cell r="F273">
            <v>1.9828124728111688E-2</v>
          </cell>
        </row>
        <row r="274">
          <cell r="A274">
            <v>11900</v>
          </cell>
          <cell r="B274">
            <v>245.61</v>
          </cell>
          <cell r="C274">
            <v>245.86</v>
          </cell>
          <cell r="D274">
            <v>246.07</v>
          </cell>
          <cell r="E274">
            <v>1.1327367032176249E-2</v>
          </cell>
          <cell r="F274">
            <v>7.9312498912446752E-2</v>
          </cell>
        </row>
        <row r="275">
          <cell r="A275">
            <v>11910</v>
          </cell>
          <cell r="B275">
            <v>245.73</v>
          </cell>
          <cell r="C275">
            <v>246.001</v>
          </cell>
          <cell r="D275">
            <v>246.21</v>
          </cell>
          <cell r="E275">
            <v>8.5921873821817318E-3</v>
          </cell>
          <cell r="F275">
            <v>5.7005858593321107E-2</v>
          </cell>
        </row>
        <row r="276">
          <cell r="A276">
            <v>11920</v>
          </cell>
          <cell r="B276">
            <v>245.86</v>
          </cell>
          <cell r="C276">
            <v>246.13200000000001</v>
          </cell>
          <cell r="D276">
            <v>246.34</v>
          </cell>
          <cell r="E276">
            <v>5.7281249214544876E-3</v>
          </cell>
          <cell r="F276">
            <v>3.2220702683181494E-2</v>
          </cell>
        </row>
        <row r="277">
          <cell r="A277">
            <v>11930</v>
          </cell>
          <cell r="B277">
            <v>245.99</v>
          </cell>
          <cell r="C277">
            <v>246.26400000000001</v>
          </cell>
          <cell r="D277">
            <v>246.47</v>
          </cell>
          <cell r="E277">
            <v>2.8640624607272438E-3</v>
          </cell>
          <cell r="F277">
            <v>7.4355467730418826E-3</v>
          </cell>
        </row>
        <row r="278">
          <cell r="A278">
            <v>11940</v>
          </cell>
          <cell r="B278">
            <v>246.13</v>
          </cell>
          <cell r="C278">
            <v>246.39500000000001</v>
          </cell>
          <cell r="D278">
            <v>246.61</v>
          </cell>
          <cell r="E278">
            <v>1.4298831835180765E-2</v>
          </cell>
          <cell r="F278">
            <v>3.7177733865209422E-2</v>
          </cell>
        </row>
        <row r="279">
          <cell r="A279">
            <v>11950</v>
          </cell>
          <cell r="B279">
            <v>246.26</v>
          </cell>
          <cell r="C279">
            <v>246.52699999999999</v>
          </cell>
          <cell r="D279">
            <v>246.74</v>
          </cell>
          <cell r="E279">
            <v>1.1431189296377611E-2</v>
          </cell>
          <cell r="F279">
            <v>3.7177733865209422E-2</v>
          </cell>
        </row>
        <row r="280">
          <cell r="A280">
            <v>11960</v>
          </cell>
          <cell r="B280">
            <v>246.39</v>
          </cell>
          <cell r="C280">
            <v>246.65799999999999</v>
          </cell>
          <cell r="D280">
            <v>246.87</v>
          </cell>
          <cell r="E280">
            <v>8.5671268356503679E-3</v>
          </cell>
          <cell r="F280">
            <v>3.7177733865209422E-2</v>
          </cell>
        </row>
        <row r="281">
          <cell r="A281">
            <v>11970</v>
          </cell>
          <cell r="B281">
            <v>246.61</v>
          </cell>
          <cell r="C281">
            <v>246.79</v>
          </cell>
          <cell r="D281">
            <v>246.93</v>
          </cell>
          <cell r="E281">
            <v>5.7030643749231245E-3</v>
          </cell>
          <cell r="F281">
            <v>2.4785155910139613E-2</v>
          </cell>
        </row>
        <row r="282">
          <cell r="A282">
            <v>11980</v>
          </cell>
          <cell r="B282">
            <v>246.87</v>
          </cell>
          <cell r="C282">
            <v>246.92099999999999</v>
          </cell>
          <cell r="D282">
            <v>246.98000000000002</v>
          </cell>
          <cell r="E282">
            <v>2.8425819922717897E-3</v>
          </cell>
          <cell r="F282">
            <v>1.2392577955069806E-2</v>
          </cell>
        </row>
        <row r="283">
          <cell r="A283">
            <v>11990</v>
          </cell>
          <cell r="B283">
            <v>247.1</v>
          </cell>
          <cell r="C283">
            <v>247.053</v>
          </cell>
          <cell r="D283">
            <v>247.03000000000003</v>
          </cell>
          <cell r="E283">
            <v>0</v>
          </cell>
          <cell r="F283">
            <v>6.1001501116656837E-2</v>
          </cell>
        </row>
        <row r="284">
          <cell r="E284">
            <v>0</v>
          </cell>
          <cell r="F284">
            <v>0</v>
          </cell>
        </row>
        <row r="285">
          <cell r="A285">
            <v>12000</v>
          </cell>
          <cell r="B285">
            <v>247.33</v>
          </cell>
          <cell r="C285">
            <v>247.184</v>
          </cell>
          <cell r="D285">
            <v>247.08000000000004</v>
          </cell>
          <cell r="E285">
            <v>0</v>
          </cell>
          <cell r="F285">
            <v>4.5769921247391147E-2</v>
          </cell>
        </row>
        <row r="286">
          <cell r="A286">
            <v>12010</v>
          </cell>
          <cell r="B286">
            <v>247.5</v>
          </cell>
          <cell r="C286">
            <v>247.316</v>
          </cell>
          <cell r="D286">
            <v>247.14500000000004</v>
          </cell>
          <cell r="E286">
            <v>0</v>
          </cell>
          <cell r="F286">
            <v>3.0513280831594099E-2</v>
          </cell>
        </row>
        <row r="287">
          <cell r="A287">
            <v>12020</v>
          </cell>
          <cell r="B287">
            <v>247.63</v>
          </cell>
          <cell r="C287">
            <v>247.447</v>
          </cell>
          <cell r="D287">
            <v>247.21</v>
          </cell>
          <cell r="E287">
            <v>0</v>
          </cell>
          <cell r="F287">
            <v>1.525664041579705E-2</v>
          </cell>
        </row>
        <row r="288">
          <cell r="A288">
            <v>12030</v>
          </cell>
          <cell r="B288">
            <v>247.77</v>
          </cell>
          <cell r="C288">
            <v>247.57900000000001</v>
          </cell>
          <cell r="D288">
            <v>247.34</v>
          </cell>
          <cell r="E288">
            <v>0</v>
          </cell>
          <cell r="F288">
            <v>6.032486636031003E-2</v>
          </cell>
        </row>
        <row r="289">
          <cell r="A289">
            <v>12040</v>
          </cell>
          <cell r="B289">
            <v>247.9</v>
          </cell>
          <cell r="C289">
            <v>247.71</v>
          </cell>
          <cell r="D289">
            <v>247.49</v>
          </cell>
          <cell r="E289">
            <v>0</v>
          </cell>
          <cell r="F289">
            <v>4.5068225944512978E-2</v>
          </cell>
        </row>
        <row r="290">
          <cell r="A290">
            <v>12050</v>
          </cell>
          <cell r="B290">
            <v>248.04</v>
          </cell>
          <cell r="C290">
            <v>247.84100000000001</v>
          </cell>
          <cell r="D290">
            <v>247.64</v>
          </cell>
          <cell r="E290">
            <v>0</v>
          </cell>
          <cell r="F290">
            <v>2.9976269120207743E-2</v>
          </cell>
        </row>
        <row r="291">
          <cell r="A291">
            <v>12060</v>
          </cell>
          <cell r="B291">
            <v>248.17</v>
          </cell>
          <cell r="C291">
            <v>247.96600000000001</v>
          </cell>
          <cell r="D291">
            <v>247.69</v>
          </cell>
          <cell r="E291">
            <v>0</v>
          </cell>
          <cell r="F291">
            <v>1.5059736121622052E-2</v>
          </cell>
        </row>
        <row r="292">
          <cell r="A292">
            <v>12070</v>
          </cell>
          <cell r="B292">
            <v>248.22</v>
          </cell>
          <cell r="C292">
            <v>248.012</v>
          </cell>
          <cell r="D292">
            <v>247.75</v>
          </cell>
          <cell r="E292">
            <v>0</v>
          </cell>
          <cell r="F292">
            <v>1.5235159947341596E-2</v>
          </cell>
        </row>
        <row r="293">
          <cell r="A293">
            <v>12080</v>
          </cell>
          <cell r="B293">
            <v>248.17</v>
          </cell>
          <cell r="C293">
            <v>247.96299999999999</v>
          </cell>
          <cell r="D293">
            <v>247.69</v>
          </cell>
          <cell r="E293">
            <v>0</v>
          </cell>
          <cell r="F293">
            <v>3.2970315954152604E-2</v>
          </cell>
        </row>
        <row r="294">
          <cell r="A294">
            <v>12090</v>
          </cell>
          <cell r="B294">
            <v>248.03</v>
          </cell>
          <cell r="C294">
            <v>247.81899999999999</v>
          </cell>
          <cell r="D294">
            <v>247.55</v>
          </cell>
          <cell r="E294">
            <v>0</v>
          </cell>
          <cell r="F294">
            <v>5.3180407473901667E-2</v>
          </cell>
        </row>
        <row r="295">
          <cell r="A295">
            <v>12100</v>
          </cell>
          <cell r="B295">
            <v>247.79</v>
          </cell>
          <cell r="C295">
            <v>247.57900000000001</v>
          </cell>
          <cell r="D295">
            <v>247.31</v>
          </cell>
          <cell r="E295">
            <v>0</v>
          </cell>
          <cell r="F295">
            <v>7.58725946627406E-2</v>
          </cell>
        </row>
        <row r="296">
          <cell r="A296">
            <v>12110</v>
          </cell>
          <cell r="B296">
            <v>247.45</v>
          </cell>
          <cell r="C296">
            <v>247.24299999999999</v>
          </cell>
          <cell r="D296">
            <v>246.97</v>
          </cell>
          <cell r="E296">
            <v>0</v>
          </cell>
          <cell r="F296">
            <v>0.10104329744259349</v>
          </cell>
        </row>
        <row r="297">
          <cell r="A297">
            <v>12120</v>
          </cell>
          <cell r="B297">
            <v>247.02</v>
          </cell>
          <cell r="C297">
            <v>246.81299999999999</v>
          </cell>
          <cell r="D297">
            <v>246.54</v>
          </cell>
          <cell r="E297">
            <v>0</v>
          </cell>
          <cell r="F297">
            <v>2.7649218370866858E-2</v>
          </cell>
        </row>
        <row r="298">
          <cell r="A298">
            <v>12130</v>
          </cell>
          <cell r="B298">
            <v>246.5</v>
          </cell>
          <cell r="C298">
            <v>246.286</v>
          </cell>
          <cell r="D298">
            <v>246.02</v>
          </cell>
          <cell r="E298">
            <v>0</v>
          </cell>
          <cell r="F298">
            <v>5.5298436741733716E-2</v>
          </cell>
        </row>
        <row r="299">
          <cell r="A299">
            <v>12140</v>
          </cell>
          <cell r="B299">
            <v>245.89</v>
          </cell>
          <cell r="C299">
            <v>245.68199999999999</v>
          </cell>
          <cell r="D299">
            <v>245.41</v>
          </cell>
          <cell r="E299">
            <v>0</v>
          </cell>
          <cell r="F299">
            <v>8.2944075034524667E-2</v>
          </cell>
        </row>
        <row r="300">
          <cell r="A300">
            <v>12150</v>
          </cell>
          <cell r="B300">
            <v>245.28</v>
          </cell>
          <cell r="C300">
            <v>245.071</v>
          </cell>
          <cell r="D300">
            <v>244.8</v>
          </cell>
          <cell r="E300">
            <v>0</v>
          </cell>
          <cell r="F300">
            <v>0.11059687348346744</v>
          </cell>
        </row>
        <row r="301">
          <cell r="A301">
            <v>12160</v>
          </cell>
          <cell r="B301">
            <v>244.62</v>
          </cell>
          <cell r="C301">
            <v>244.46</v>
          </cell>
          <cell r="D301">
            <v>244.25</v>
          </cell>
          <cell r="E301">
            <v>0</v>
          </cell>
          <cell r="F301">
            <v>0.13824609185433431</v>
          </cell>
        </row>
        <row r="302">
          <cell r="A302">
            <v>12170</v>
          </cell>
          <cell r="B302">
            <v>243.94</v>
          </cell>
          <cell r="C302">
            <v>243.84800000000001</v>
          </cell>
          <cell r="D302">
            <v>243.73</v>
          </cell>
          <cell r="E302">
            <v>0</v>
          </cell>
          <cell r="F302">
            <v>0.16577000749254434</v>
          </cell>
        </row>
        <row r="303">
          <cell r="A303">
            <v>12180</v>
          </cell>
          <cell r="B303">
            <v>243.27</v>
          </cell>
          <cell r="C303">
            <v>243.23699999999999</v>
          </cell>
          <cell r="D303">
            <v>243.16</v>
          </cell>
          <cell r="E303">
            <v>0</v>
          </cell>
          <cell r="F303">
            <v>0.19311491922695892</v>
          </cell>
        </row>
        <row r="304">
          <cell r="A304">
            <v>12190</v>
          </cell>
          <cell r="B304">
            <v>242.61</v>
          </cell>
          <cell r="C304">
            <v>242.64099999999999</v>
          </cell>
          <cell r="D304">
            <v>242.57</v>
          </cell>
          <cell r="E304">
            <v>1.2530273265681693E-3</v>
          </cell>
          <cell r="F304">
            <v>0.21667458687265276</v>
          </cell>
        </row>
        <row r="305">
          <cell r="A305">
            <v>12200</v>
          </cell>
          <cell r="B305">
            <v>242.01</v>
          </cell>
          <cell r="C305">
            <v>242.07599999999999</v>
          </cell>
          <cell r="D305">
            <v>242.01</v>
          </cell>
          <cell r="E305">
            <v>1.2530273265681693E-3</v>
          </cell>
          <cell r="F305">
            <v>2.1081152054679857E-2</v>
          </cell>
        </row>
        <row r="306">
          <cell r="A306">
            <v>12210</v>
          </cell>
          <cell r="B306">
            <v>241.47</v>
          </cell>
          <cell r="C306">
            <v>241.54300000000001</v>
          </cell>
          <cell r="D306">
            <v>241.47</v>
          </cell>
          <cell r="E306">
            <v>2.5060546531363386E-3</v>
          </cell>
          <cell r="F306">
            <v>3.9683788518345753E-2</v>
          </cell>
        </row>
        <row r="307">
          <cell r="A307">
            <v>12220</v>
          </cell>
          <cell r="B307">
            <v>240.97</v>
          </cell>
          <cell r="C307">
            <v>241.04</v>
          </cell>
          <cell r="D307">
            <v>240.97</v>
          </cell>
          <cell r="E307">
            <v>3.7590819797045077E-3</v>
          </cell>
          <cell r="F307">
            <v>5.5807909390997688E-2</v>
          </cell>
        </row>
        <row r="308">
          <cell r="A308">
            <v>12230</v>
          </cell>
          <cell r="B308">
            <v>240.5</v>
          </cell>
          <cell r="C308">
            <v>240.56800000000001</v>
          </cell>
          <cell r="D308">
            <v>240.5</v>
          </cell>
          <cell r="E308">
            <v>5.0121093062726772E-3</v>
          </cell>
          <cell r="F308">
            <v>6.9453514672635663E-2</v>
          </cell>
        </row>
        <row r="309">
          <cell r="A309">
            <v>12240</v>
          </cell>
          <cell r="B309">
            <v>240.06</v>
          </cell>
          <cell r="C309">
            <v>240.12700000000001</v>
          </cell>
          <cell r="D309">
            <v>240.06</v>
          </cell>
          <cell r="E309">
            <v>6.2651366328408467E-3</v>
          </cell>
          <cell r="F309">
            <v>8.0620604363259671E-2</v>
          </cell>
        </row>
        <row r="310">
          <cell r="A310">
            <v>12250</v>
          </cell>
          <cell r="B310">
            <v>239.63</v>
          </cell>
          <cell r="C310">
            <v>239.702</v>
          </cell>
          <cell r="D310">
            <v>239.63</v>
          </cell>
          <cell r="E310">
            <v>7.5181639594090162E-3</v>
          </cell>
          <cell r="F310">
            <v>8.9309178462869718E-2</v>
          </cell>
        </row>
        <row r="311">
          <cell r="A311">
            <v>12260</v>
          </cell>
          <cell r="B311">
            <v>239.21</v>
          </cell>
          <cell r="C311">
            <v>239.27600000000001</v>
          </cell>
          <cell r="D311">
            <v>239.21</v>
          </cell>
          <cell r="E311">
            <v>8.7747713640530939E-3</v>
          </cell>
          <cell r="F311">
            <v>9.0565785867513793E-2</v>
          </cell>
        </row>
        <row r="312">
          <cell r="A312">
            <v>12270</v>
          </cell>
          <cell r="B312">
            <v>238.82</v>
          </cell>
          <cell r="C312">
            <v>238.893</v>
          </cell>
          <cell r="D312">
            <v>238.82</v>
          </cell>
          <cell r="E312">
            <v>1.0031378768697172E-2</v>
          </cell>
          <cell r="F312">
            <v>9.1822393272157868E-2</v>
          </cell>
        </row>
        <row r="313">
          <cell r="A313">
            <v>12280</v>
          </cell>
          <cell r="B313">
            <v>238.52</v>
          </cell>
          <cell r="C313">
            <v>238.59399999999999</v>
          </cell>
          <cell r="D313">
            <v>238.52</v>
          </cell>
          <cell r="E313">
            <v>1.1284406095265341E-2</v>
          </cell>
          <cell r="F313">
            <v>9.3075420598726033E-2</v>
          </cell>
        </row>
        <row r="314">
          <cell r="A314">
            <v>12290</v>
          </cell>
          <cell r="B314">
            <v>238.31</v>
          </cell>
          <cell r="C314">
            <v>238.37799999999999</v>
          </cell>
          <cell r="D314">
            <v>238.31</v>
          </cell>
          <cell r="E314">
            <v>1.2530273265681693E-3</v>
          </cell>
          <cell r="F314">
            <v>1.2530273265681693E-3</v>
          </cell>
        </row>
        <row r="315">
          <cell r="A315">
            <v>12300</v>
          </cell>
          <cell r="B315">
            <v>238.18</v>
          </cell>
          <cell r="C315">
            <v>238.24700000000001</v>
          </cell>
          <cell r="D315">
            <v>238.18</v>
          </cell>
          <cell r="E315">
            <v>2.5060546531363386E-3</v>
          </cell>
          <cell r="F315">
            <v>2.5060546531363386E-3</v>
          </cell>
        </row>
        <row r="316">
          <cell r="A316">
            <v>12310</v>
          </cell>
          <cell r="B316">
            <v>238.11999999999998</v>
          </cell>
          <cell r="C316">
            <v>238.2</v>
          </cell>
          <cell r="D316">
            <v>238.11999999999998</v>
          </cell>
          <cell r="E316">
            <v>7.5217440374849252E-3</v>
          </cell>
          <cell r="F316">
            <v>7.5217440374849252E-3</v>
          </cell>
        </row>
        <row r="317">
          <cell r="A317">
            <v>12320</v>
          </cell>
          <cell r="B317">
            <v>238.17</v>
          </cell>
          <cell r="C317">
            <v>238.23699999999999</v>
          </cell>
          <cell r="D317">
            <v>238.17</v>
          </cell>
          <cell r="E317">
            <v>6.2687167109167557E-3</v>
          </cell>
          <cell r="F317">
            <v>6.2687167109167557E-3</v>
          </cell>
        </row>
        <row r="318">
          <cell r="A318">
            <v>12330</v>
          </cell>
          <cell r="B318">
            <v>238.25</v>
          </cell>
          <cell r="C318">
            <v>238.316</v>
          </cell>
          <cell r="D318">
            <v>238.25</v>
          </cell>
          <cell r="E318">
            <v>5.0156893843485862E-3</v>
          </cell>
          <cell r="F318">
            <v>5.0156893843485862E-3</v>
          </cell>
        </row>
        <row r="319">
          <cell r="A319">
            <v>12340</v>
          </cell>
          <cell r="B319">
            <v>238.32</v>
          </cell>
          <cell r="C319">
            <v>238.39500000000001</v>
          </cell>
          <cell r="D319">
            <v>238.32</v>
          </cell>
          <cell r="E319">
            <v>3.7626620577804167E-3</v>
          </cell>
          <cell r="F319">
            <v>3.7626620577804167E-3</v>
          </cell>
        </row>
        <row r="320">
          <cell r="A320">
            <v>12350</v>
          </cell>
          <cell r="B320">
            <v>238.4</v>
          </cell>
          <cell r="C320">
            <v>238.47399999999999</v>
          </cell>
          <cell r="D320">
            <v>238.4</v>
          </cell>
          <cell r="E320">
            <v>2.5060546531363386E-3</v>
          </cell>
          <cell r="F320">
            <v>2.5060546531363386E-3</v>
          </cell>
        </row>
        <row r="321">
          <cell r="A321">
            <v>12360</v>
          </cell>
          <cell r="B321">
            <v>238.47</v>
          </cell>
          <cell r="C321">
            <v>238.54400000000001</v>
          </cell>
          <cell r="D321">
            <v>238.45000000000002</v>
          </cell>
          <cell r="E321">
            <v>1.2530273265681693E-3</v>
          </cell>
          <cell r="F321">
            <v>1.2530273265681693E-3</v>
          </cell>
        </row>
        <row r="322">
          <cell r="A322">
            <v>12370</v>
          </cell>
          <cell r="B322">
            <v>238.48</v>
          </cell>
          <cell r="C322">
            <v>238.55099999999999</v>
          </cell>
          <cell r="D322">
            <v>238.50000000000003</v>
          </cell>
          <cell r="E322">
            <v>1.2530273265681693E-3</v>
          </cell>
          <cell r="F322">
            <v>1.2530273265681693E-3</v>
          </cell>
        </row>
        <row r="323">
          <cell r="A323">
            <v>12380</v>
          </cell>
          <cell r="B323">
            <v>238.42</v>
          </cell>
          <cell r="C323">
            <v>238.48500000000001</v>
          </cell>
          <cell r="D323">
            <v>238.42</v>
          </cell>
          <cell r="E323">
            <v>2.5060546531363386E-3</v>
          </cell>
          <cell r="F323">
            <v>2.5060546531363386E-3</v>
          </cell>
        </row>
        <row r="324">
          <cell r="A324">
            <v>12390</v>
          </cell>
          <cell r="B324">
            <v>238.28</v>
          </cell>
          <cell r="C324">
            <v>238.34800000000001</v>
          </cell>
          <cell r="D324">
            <v>238.28</v>
          </cell>
          <cell r="E324">
            <v>3.7590819797045077E-3</v>
          </cell>
          <cell r="F324">
            <v>3.7590819797045077E-3</v>
          </cell>
        </row>
        <row r="325">
          <cell r="A325">
            <v>12400</v>
          </cell>
          <cell r="B325">
            <v>238.07</v>
          </cell>
          <cell r="C325">
            <v>238.13800000000001</v>
          </cell>
          <cell r="D325">
            <v>238.07</v>
          </cell>
          <cell r="E325">
            <v>5.0121093062726772E-3</v>
          </cell>
          <cell r="F325">
            <v>5.0121093062726772E-3</v>
          </cell>
        </row>
        <row r="326">
          <cell r="A326">
            <v>12410</v>
          </cell>
          <cell r="B326">
            <v>237.79</v>
          </cell>
          <cell r="C326">
            <v>237.85599999999999</v>
          </cell>
          <cell r="D326">
            <v>237.79</v>
          </cell>
          <cell r="E326">
            <v>6.2651366328408467E-3</v>
          </cell>
          <cell r="F326">
            <v>6.2651366328408467E-3</v>
          </cell>
        </row>
        <row r="327">
          <cell r="A327">
            <v>12420</v>
          </cell>
          <cell r="B327">
            <v>237.44</v>
          </cell>
          <cell r="C327">
            <v>237.511</v>
          </cell>
          <cell r="D327">
            <v>237.5</v>
          </cell>
          <cell r="E327">
            <v>7.5181639594090162E-3</v>
          </cell>
          <cell r="F327">
            <v>7.5181639594090162E-3</v>
          </cell>
        </row>
        <row r="328">
          <cell r="A328">
            <v>12430</v>
          </cell>
          <cell r="B328">
            <v>237.08</v>
          </cell>
          <cell r="C328">
            <v>237.15899999999999</v>
          </cell>
          <cell r="D328">
            <v>237.21</v>
          </cell>
          <cell r="E328">
            <v>1.0142361189050354E-2</v>
          </cell>
          <cell r="F328">
            <v>7.5181639594090162E-3</v>
          </cell>
        </row>
        <row r="329">
          <cell r="A329">
            <v>12440</v>
          </cell>
          <cell r="B329">
            <v>236.71</v>
          </cell>
          <cell r="C329">
            <v>236.852</v>
          </cell>
          <cell r="D329">
            <v>236.97</v>
          </cell>
          <cell r="E329">
            <v>2.8032011334367898E-3</v>
          </cell>
          <cell r="F329">
            <v>0</v>
          </cell>
        </row>
        <row r="330">
          <cell r="A330">
            <v>12450</v>
          </cell>
          <cell r="B330">
            <v>236.38</v>
          </cell>
          <cell r="C330">
            <v>236.608</v>
          </cell>
          <cell r="D330">
            <v>236.79</v>
          </cell>
          <cell r="E330">
            <v>5.6672635941640336E-3</v>
          </cell>
          <cell r="F330">
            <v>0</v>
          </cell>
        </row>
        <row r="331">
          <cell r="A331">
            <v>12460</v>
          </cell>
          <cell r="B331">
            <v>236.17</v>
          </cell>
          <cell r="C331">
            <v>236.42699999999999</v>
          </cell>
          <cell r="D331">
            <v>236.63</v>
          </cell>
          <cell r="E331">
            <v>8.5277459768153679E-3</v>
          </cell>
          <cell r="F331">
            <v>0</v>
          </cell>
        </row>
        <row r="332">
          <cell r="A332">
            <v>12470</v>
          </cell>
          <cell r="B332">
            <v>236.05</v>
          </cell>
          <cell r="C332">
            <v>236.30799999999999</v>
          </cell>
          <cell r="D332">
            <v>236.51</v>
          </cell>
          <cell r="E332">
            <v>1.1391808437542611E-2</v>
          </cell>
          <cell r="F332">
            <v>0</v>
          </cell>
        </row>
        <row r="333">
          <cell r="A333">
            <v>12480</v>
          </cell>
          <cell r="B333">
            <v>236</v>
          </cell>
          <cell r="C333">
            <v>236.251</v>
          </cell>
          <cell r="D333">
            <v>236.27999999999997</v>
          </cell>
          <cell r="E333">
            <v>9.5910291653603583E-3</v>
          </cell>
          <cell r="F333">
            <v>0</v>
          </cell>
        </row>
        <row r="334">
          <cell r="A334">
            <v>12490</v>
          </cell>
          <cell r="B334">
            <v>236.1</v>
          </cell>
          <cell r="C334">
            <v>236.25700000000001</v>
          </cell>
          <cell r="D334">
            <v>236.32999999999998</v>
          </cell>
          <cell r="E334">
            <v>6.723386626557205E-3</v>
          </cell>
          <cell r="F334">
            <v>0</v>
          </cell>
        </row>
        <row r="335">
          <cell r="A335">
            <v>12500</v>
          </cell>
          <cell r="B335">
            <v>236.25</v>
          </cell>
          <cell r="C335">
            <v>236.32499999999999</v>
          </cell>
          <cell r="D335">
            <v>236.38</v>
          </cell>
          <cell r="E335">
            <v>3.8987050246649608E-3</v>
          </cell>
          <cell r="F335">
            <v>0</v>
          </cell>
        </row>
        <row r="336">
          <cell r="A336">
            <v>12510</v>
          </cell>
          <cell r="B336">
            <v>236.39</v>
          </cell>
          <cell r="C336">
            <v>236.45599999999999</v>
          </cell>
          <cell r="D336">
            <v>236.45</v>
          </cell>
          <cell r="E336">
            <v>1.2530273265681693E-3</v>
          </cell>
          <cell r="F336">
            <v>6.5008710046083953E-2</v>
          </cell>
        </row>
        <row r="337">
          <cell r="A337">
            <v>12520</v>
          </cell>
          <cell r="B337">
            <v>236.58</v>
          </cell>
          <cell r="C337">
            <v>236.649</v>
          </cell>
          <cell r="D337">
            <v>236.58</v>
          </cell>
          <cell r="E337">
            <v>6.2651366328408467E-3</v>
          </cell>
          <cell r="F337">
            <v>6.3755682719515788E-2</v>
          </cell>
        </row>
        <row r="338">
          <cell r="A338">
            <v>12530</v>
          </cell>
          <cell r="B338">
            <v>236.83</v>
          </cell>
          <cell r="C338">
            <v>236.905</v>
          </cell>
          <cell r="D338">
            <v>236.83</v>
          </cell>
          <cell r="E338">
            <v>5.0121093062726772E-3</v>
          </cell>
          <cell r="F338">
            <v>5.5067108619905741E-2</v>
          </cell>
        </row>
        <row r="339">
          <cell r="A339">
            <v>12540</v>
          </cell>
          <cell r="B339">
            <v>237.14</v>
          </cell>
          <cell r="C339">
            <v>237.20599999999999</v>
          </cell>
          <cell r="D339">
            <v>237.14</v>
          </cell>
          <cell r="E339">
            <v>3.7590819797045077E-3</v>
          </cell>
          <cell r="F339">
            <v>4.6378534520295688E-2</v>
          </cell>
        </row>
        <row r="340">
          <cell r="A340">
            <v>12550</v>
          </cell>
          <cell r="B340">
            <v>237.44</v>
          </cell>
          <cell r="C340">
            <v>237.50899999999999</v>
          </cell>
          <cell r="D340">
            <v>237.44</v>
          </cell>
          <cell r="E340">
            <v>2.5060546531363386E-3</v>
          </cell>
          <cell r="F340">
            <v>3.7689960420685634E-2</v>
          </cell>
        </row>
        <row r="341">
          <cell r="A341">
            <v>12560</v>
          </cell>
          <cell r="B341">
            <v>237.81</v>
          </cell>
          <cell r="C341">
            <v>237.81200000000001</v>
          </cell>
          <cell r="D341">
            <v>237.74</v>
          </cell>
          <cell r="E341">
            <v>1.2530273265681693E-3</v>
          </cell>
          <cell r="F341">
            <v>2.9001386321075576E-2</v>
          </cell>
        </row>
        <row r="342">
          <cell r="A342">
            <v>12570</v>
          </cell>
          <cell r="B342">
            <v>238.17</v>
          </cell>
          <cell r="C342">
            <v>238.11600000000001</v>
          </cell>
          <cell r="D342">
            <v>238.04</v>
          </cell>
          <cell r="E342">
            <v>0</v>
          </cell>
          <cell r="F342">
            <v>2.0312812221465526E-2</v>
          </cell>
        </row>
        <row r="343">
          <cell r="A343">
            <v>12580</v>
          </cell>
          <cell r="B343">
            <v>238.53</v>
          </cell>
          <cell r="C343">
            <v>238.40700000000001</v>
          </cell>
          <cell r="D343">
            <v>238.26</v>
          </cell>
          <cell r="E343">
            <v>0</v>
          </cell>
          <cell r="F343">
            <v>1.0245908062630489E-2</v>
          </cell>
        </row>
        <row r="344">
          <cell r="A344">
            <v>12590</v>
          </cell>
          <cell r="B344">
            <v>238.73</v>
          </cell>
          <cell r="C344">
            <v>238.54300000000001</v>
          </cell>
          <cell r="D344">
            <v>238.31</v>
          </cell>
          <cell r="E344">
            <v>0</v>
          </cell>
          <cell r="F344">
            <v>1.0299609233769127E-2</v>
          </cell>
        </row>
        <row r="345">
          <cell r="A345">
            <v>12600</v>
          </cell>
          <cell r="B345">
            <v>238.69</v>
          </cell>
          <cell r="C345">
            <v>238.482</v>
          </cell>
          <cell r="D345">
            <v>238.21</v>
          </cell>
          <cell r="E345">
            <v>0</v>
          </cell>
          <cell r="F345">
            <v>2.0599218467538254E-2</v>
          </cell>
        </row>
        <row r="346">
          <cell r="A346">
            <v>12610</v>
          </cell>
          <cell r="B346">
            <v>238.48</v>
          </cell>
          <cell r="C346">
            <v>238.26599999999999</v>
          </cell>
          <cell r="D346">
            <v>238</v>
          </cell>
          <cell r="E346">
            <v>0</v>
          </cell>
          <cell r="F346">
            <v>3.089882770130738E-2</v>
          </cell>
        </row>
        <row r="347">
          <cell r="A347">
            <v>12620</v>
          </cell>
          <cell r="B347">
            <v>238.25</v>
          </cell>
          <cell r="C347">
            <v>238.03800000000001</v>
          </cell>
          <cell r="D347">
            <v>237.77</v>
          </cell>
          <cell r="E347">
            <v>0</v>
          </cell>
          <cell r="F347">
            <v>4.1198436935076507E-2</v>
          </cell>
        </row>
        <row r="348">
          <cell r="A348">
            <v>12630</v>
          </cell>
          <cell r="B348">
            <v>237.96</v>
          </cell>
          <cell r="C348">
            <v>237.81</v>
          </cell>
          <cell r="D348">
            <v>237.61</v>
          </cell>
          <cell r="E348">
            <v>0</v>
          </cell>
          <cell r="F348">
            <v>5.1498046168845631E-2</v>
          </cell>
        </row>
        <row r="349">
          <cell r="A349">
            <v>12640</v>
          </cell>
          <cell r="B349">
            <v>237.67</v>
          </cell>
          <cell r="C349">
            <v>237.58199999999999</v>
          </cell>
          <cell r="D349">
            <v>237.48</v>
          </cell>
          <cell r="E349">
            <v>0</v>
          </cell>
          <cell r="F349">
            <v>6.1658032357654304E-2</v>
          </cell>
        </row>
        <row r="350">
          <cell r="A350">
            <v>12650</v>
          </cell>
          <cell r="B350">
            <v>237.38</v>
          </cell>
          <cell r="C350">
            <v>237.35400000000001</v>
          </cell>
          <cell r="D350">
            <v>237.28</v>
          </cell>
          <cell r="E350">
            <v>0</v>
          </cell>
          <cell r="F350">
            <v>6.4203467869625636E-2</v>
          </cell>
        </row>
        <row r="351">
          <cell r="A351">
            <v>12660</v>
          </cell>
          <cell r="B351">
            <v>237.09</v>
          </cell>
          <cell r="C351">
            <v>237.126</v>
          </cell>
          <cell r="D351">
            <v>237.06</v>
          </cell>
          <cell r="E351">
            <v>1.2530273265681693E-3</v>
          </cell>
          <cell r="F351">
            <v>6.5456495196193801E-2</v>
          </cell>
        </row>
        <row r="352">
          <cell r="A352">
            <v>12670</v>
          </cell>
          <cell r="B352">
            <v>236.83</v>
          </cell>
          <cell r="C352">
            <v>236.898</v>
          </cell>
          <cell r="D352">
            <v>236.83</v>
          </cell>
          <cell r="E352">
            <v>2.5060546531363386E-3</v>
          </cell>
          <cell r="F352">
            <v>6.6709522522761966E-2</v>
          </cell>
        </row>
        <row r="353">
          <cell r="A353">
            <v>12680</v>
          </cell>
          <cell r="B353">
            <v>236.6</v>
          </cell>
          <cell r="C353">
            <v>236.67</v>
          </cell>
          <cell r="D353">
            <v>236.6</v>
          </cell>
          <cell r="E353">
            <v>3.7590819797045077E-3</v>
          </cell>
          <cell r="F353">
            <v>6.7962549849330131E-2</v>
          </cell>
        </row>
        <row r="354">
          <cell r="A354">
            <v>12690</v>
          </cell>
          <cell r="B354">
            <v>236.37</v>
          </cell>
          <cell r="C354">
            <v>236.44200000000001</v>
          </cell>
          <cell r="D354">
            <v>236.37</v>
          </cell>
          <cell r="E354">
            <v>5.0121093062726772E-3</v>
          </cell>
          <cell r="F354">
            <v>6.9215577175898296E-2</v>
          </cell>
        </row>
        <row r="355">
          <cell r="A355">
            <v>12700</v>
          </cell>
          <cell r="B355">
            <v>236.14</v>
          </cell>
          <cell r="C355">
            <v>236.214</v>
          </cell>
          <cell r="D355">
            <v>236.14</v>
          </cell>
          <cell r="E355">
            <v>6.2651366328408467E-3</v>
          </cell>
          <cell r="F355">
            <v>7.0468604502466461E-2</v>
          </cell>
        </row>
        <row r="356">
          <cell r="A356">
            <v>12710</v>
          </cell>
          <cell r="B356">
            <v>235.92</v>
          </cell>
          <cell r="C356">
            <v>235.98599999999999</v>
          </cell>
          <cell r="D356">
            <v>235.92</v>
          </cell>
          <cell r="E356">
            <v>7.5181639594090162E-3</v>
          </cell>
          <cell r="F356">
            <v>7.1721631829034627E-2</v>
          </cell>
        </row>
        <row r="357">
          <cell r="A357">
            <v>12720</v>
          </cell>
          <cell r="B357">
            <v>235.69</v>
          </cell>
          <cell r="C357">
            <v>235.75800000000001</v>
          </cell>
          <cell r="D357">
            <v>235.69</v>
          </cell>
          <cell r="E357">
            <v>8.7711912859771857E-3</v>
          </cell>
          <cell r="F357">
            <v>7.2974659155602792E-2</v>
          </cell>
        </row>
        <row r="358">
          <cell r="A358">
            <v>12730</v>
          </cell>
          <cell r="B358">
            <v>235.46</v>
          </cell>
          <cell r="C358">
            <v>235.53</v>
          </cell>
          <cell r="D358">
            <v>235.46</v>
          </cell>
          <cell r="E358">
            <v>1.0024218612545354E-2</v>
          </cell>
          <cell r="F358">
            <v>7.4227686482170957E-2</v>
          </cell>
        </row>
        <row r="359">
          <cell r="A359">
            <v>12740</v>
          </cell>
          <cell r="B359">
            <v>235.23</v>
          </cell>
          <cell r="C359">
            <v>235.30199999999999</v>
          </cell>
          <cell r="D359">
            <v>235.23</v>
          </cell>
          <cell r="E359">
            <v>1.1277245939113523E-2</v>
          </cell>
          <cell r="F359">
            <v>7.5480713808739122E-2</v>
          </cell>
        </row>
        <row r="360">
          <cell r="A360">
            <v>12750</v>
          </cell>
          <cell r="B360">
            <v>235</v>
          </cell>
          <cell r="C360">
            <v>235.07400000000001</v>
          </cell>
          <cell r="D360">
            <v>235</v>
          </cell>
          <cell r="E360">
            <v>1.2533853343757602E-2</v>
          </cell>
          <cell r="F360">
            <v>7.6737321213383197E-2</v>
          </cell>
        </row>
        <row r="361">
          <cell r="A361">
            <v>12760</v>
          </cell>
          <cell r="B361">
            <v>234.78</v>
          </cell>
          <cell r="C361">
            <v>234.846</v>
          </cell>
          <cell r="D361">
            <v>234.78</v>
          </cell>
          <cell r="E361">
            <v>1.378688067032577E-2</v>
          </cell>
          <cell r="F361">
            <v>7.7990348539951362E-2</v>
          </cell>
        </row>
        <row r="362">
          <cell r="A362">
            <v>12770</v>
          </cell>
          <cell r="B362">
            <v>234.55</v>
          </cell>
          <cell r="C362">
            <v>234.61799999999999</v>
          </cell>
          <cell r="D362">
            <v>234.55</v>
          </cell>
          <cell r="E362">
            <v>1.2530273265681693E-3</v>
          </cell>
          <cell r="F362">
            <v>1.2530273265681693E-3</v>
          </cell>
        </row>
        <row r="363">
          <cell r="A363">
            <v>12780</v>
          </cell>
          <cell r="B363">
            <v>234.34</v>
          </cell>
          <cell r="C363">
            <v>234.41200000000001</v>
          </cell>
          <cell r="D363">
            <v>234.34</v>
          </cell>
          <cell r="E363">
            <v>2.5060546531363386E-3</v>
          </cell>
          <cell r="F363">
            <v>2.5060546531363386E-3</v>
          </cell>
        </row>
        <row r="364">
          <cell r="A364">
            <v>12790</v>
          </cell>
          <cell r="B364">
            <v>234.18</v>
          </cell>
          <cell r="C364">
            <v>234.251</v>
          </cell>
          <cell r="D364">
            <v>234.18</v>
          </cell>
          <cell r="E364">
            <v>3.7590819797045077E-3</v>
          </cell>
          <cell r="F364">
            <v>3.7590819797045077E-3</v>
          </cell>
        </row>
        <row r="365">
          <cell r="A365">
            <v>12800</v>
          </cell>
          <cell r="B365">
            <v>234.06</v>
          </cell>
          <cell r="C365">
            <v>234.13399999999999</v>
          </cell>
          <cell r="D365">
            <v>234.06</v>
          </cell>
          <cell r="E365">
            <v>5.0121093062726772E-3</v>
          </cell>
          <cell r="F365">
            <v>9.9691404883005992E-3</v>
          </cell>
        </row>
        <row r="366">
          <cell r="A366">
            <v>12810</v>
          </cell>
          <cell r="B366">
            <v>233.99</v>
          </cell>
          <cell r="C366">
            <v>234.06200000000001</v>
          </cell>
          <cell r="D366">
            <v>233.99</v>
          </cell>
          <cell r="E366">
            <v>6.2651366328408467E-3</v>
          </cell>
          <cell r="F366">
            <v>1.7418456792403669E-2</v>
          </cell>
        </row>
        <row r="367">
          <cell r="A367">
            <v>12820</v>
          </cell>
          <cell r="B367">
            <v>233.92999999999998</v>
          </cell>
          <cell r="C367">
            <v>234.035</v>
          </cell>
          <cell r="D367">
            <v>233.92999999999998</v>
          </cell>
          <cell r="E367">
            <v>1.5039907996893939E-2</v>
          </cell>
          <cell r="F367">
            <v>6.8327993203694107E-2</v>
          </cell>
        </row>
        <row r="368">
          <cell r="A368">
            <v>12830</v>
          </cell>
          <cell r="B368">
            <v>233.98</v>
          </cell>
          <cell r="C368">
            <v>234.05199999999999</v>
          </cell>
          <cell r="D368">
            <v>233.98</v>
          </cell>
          <cell r="E368">
            <v>1.378688067032577E-2</v>
          </cell>
          <cell r="F368">
            <v>5.9639419104084053E-2</v>
          </cell>
        </row>
        <row r="369">
          <cell r="A369">
            <v>12840</v>
          </cell>
          <cell r="B369">
            <v>234.02</v>
          </cell>
          <cell r="C369">
            <v>234.09100000000001</v>
          </cell>
          <cell r="D369">
            <v>234.02</v>
          </cell>
          <cell r="E369">
            <v>1.2533853343757602E-2</v>
          </cell>
          <cell r="F369">
            <v>4.9711587208967019E-2</v>
          </cell>
        </row>
        <row r="370">
          <cell r="A370">
            <v>12850</v>
          </cell>
          <cell r="B370">
            <v>234.06</v>
          </cell>
          <cell r="C370">
            <v>234.131</v>
          </cell>
          <cell r="D370">
            <v>234.06</v>
          </cell>
          <cell r="E370">
            <v>1.1280826017189433E-2</v>
          </cell>
          <cell r="F370">
            <v>3.8544497518343004E-2</v>
          </cell>
        </row>
        <row r="371">
          <cell r="A371">
            <v>12860</v>
          </cell>
          <cell r="B371">
            <v>234.1</v>
          </cell>
          <cell r="C371">
            <v>234.17</v>
          </cell>
          <cell r="D371">
            <v>234.1</v>
          </cell>
          <cell r="E371">
            <v>1.0027798690621264E-2</v>
          </cell>
          <cell r="F371">
            <v>2.861666562322597E-2</v>
          </cell>
        </row>
        <row r="372">
          <cell r="A372">
            <v>12870</v>
          </cell>
          <cell r="B372">
            <v>234.14</v>
          </cell>
          <cell r="C372">
            <v>234.21</v>
          </cell>
          <cell r="D372">
            <v>234.14</v>
          </cell>
          <cell r="E372">
            <v>8.7711912859771857E-3</v>
          </cell>
          <cell r="F372">
            <v>1.992451144554001E-2</v>
          </cell>
        </row>
        <row r="373">
          <cell r="A373">
            <v>12880</v>
          </cell>
          <cell r="B373">
            <v>234.18</v>
          </cell>
          <cell r="C373">
            <v>234.249</v>
          </cell>
          <cell r="D373">
            <v>234.18</v>
          </cell>
          <cell r="E373">
            <v>7.5181639594090162E-3</v>
          </cell>
          <cell r="F373">
            <v>1.2475195141436937E-2</v>
          </cell>
        </row>
        <row r="374">
          <cell r="A374">
            <v>12890</v>
          </cell>
          <cell r="B374">
            <v>234.22</v>
          </cell>
          <cell r="C374">
            <v>234.28899999999999</v>
          </cell>
          <cell r="D374">
            <v>234.22</v>
          </cell>
          <cell r="E374">
            <v>6.2651366328408467E-3</v>
          </cell>
          <cell r="F374">
            <v>6.2651366328408467E-3</v>
          </cell>
        </row>
        <row r="375">
          <cell r="A375">
            <v>12900</v>
          </cell>
          <cell r="B375">
            <v>234.26</v>
          </cell>
          <cell r="C375">
            <v>234.328</v>
          </cell>
          <cell r="D375">
            <v>234.26</v>
          </cell>
          <cell r="E375">
            <v>5.0121093062726772E-3</v>
          </cell>
          <cell r="F375">
            <v>5.0121093062726772E-3</v>
          </cell>
        </row>
        <row r="376">
          <cell r="A376">
            <v>12910</v>
          </cell>
          <cell r="B376">
            <v>234.3</v>
          </cell>
          <cell r="C376">
            <v>234.36699999999999</v>
          </cell>
          <cell r="D376">
            <v>234.3</v>
          </cell>
          <cell r="E376">
            <v>3.7590819797045077E-3</v>
          </cell>
          <cell r="F376">
            <v>3.7590819797045077E-3</v>
          </cell>
        </row>
        <row r="377">
          <cell r="A377">
            <v>12920</v>
          </cell>
          <cell r="B377">
            <v>234.34</v>
          </cell>
          <cell r="C377">
            <v>234.40700000000001</v>
          </cell>
          <cell r="D377">
            <v>234.34</v>
          </cell>
          <cell r="E377">
            <v>2.5060546531363386E-3</v>
          </cell>
          <cell r="F377">
            <v>2.5060546531363386E-3</v>
          </cell>
        </row>
        <row r="378">
          <cell r="A378">
            <v>12930</v>
          </cell>
          <cell r="B378">
            <v>234.38</v>
          </cell>
          <cell r="C378">
            <v>234.446</v>
          </cell>
          <cell r="D378">
            <v>234.38</v>
          </cell>
          <cell r="E378">
            <v>1.2530273265681693E-3</v>
          </cell>
          <cell r="F378">
            <v>1.2530273265681693E-3</v>
          </cell>
        </row>
        <row r="379">
          <cell r="A379">
            <v>12940</v>
          </cell>
          <cell r="B379">
            <v>234.48</v>
          </cell>
          <cell r="C379">
            <v>234.54599999999999</v>
          </cell>
          <cell r="D379">
            <v>234.51</v>
          </cell>
          <cell r="E379">
            <v>2.3732337565201125E-2</v>
          </cell>
          <cell r="F379">
            <v>2.8516698827721742E-2</v>
          </cell>
        </row>
        <row r="380">
          <cell r="A380">
            <v>12941</v>
          </cell>
          <cell r="B380">
            <v>234.5</v>
          </cell>
          <cell r="C380">
            <v>234.56709999999998</v>
          </cell>
          <cell r="D380">
            <v>234.53799999999998</v>
          </cell>
        </row>
        <row r="381">
          <cell r="A381">
            <v>12950</v>
          </cell>
          <cell r="B381">
            <v>234.68</v>
          </cell>
          <cell r="C381">
            <v>234.75700000000001</v>
          </cell>
          <cell r="D381">
            <v>234.79</v>
          </cell>
          <cell r="E381">
            <v>2.2479310238632956E-2</v>
          </cell>
          <cell r="F381">
            <v>2.7263671501153573E-2</v>
          </cell>
        </row>
        <row r="382">
          <cell r="A382">
            <v>12960</v>
          </cell>
          <cell r="B382">
            <v>234.97</v>
          </cell>
          <cell r="C382">
            <v>235.08</v>
          </cell>
          <cell r="D382">
            <v>235.17</v>
          </cell>
          <cell r="E382">
            <v>1.9919554414357981E-2</v>
          </cell>
          <cell r="F382">
            <v>2.7263671501153573E-2</v>
          </cell>
        </row>
        <row r="383">
          <cell r="A383">
            <v>12970</v>
          </cell>
          <cell r="B383">
            <v>235.31</v>
          </cell>
          <cell r="C383">
            <v>235.51499999999999</v>
          </cell>
          <cell r="D383">
            <v>235.67</v>
          </cell>
          <cell r="E383">
            <v>1.7184374764363464E-2</v>
          </cell>
          <cell r="F383">
            <v>2.7263671501153573E-2</v>
          </cell>
        </row>
        <row r="384">
          <cell r="A384">
            <v>12980</v>
          </cell>
          <cell r="B384">
            <v>235.79</v>
          </cell>
          <cell r="C384">
            <v>236.06100000000001</v>
          </cell>
          <cell r="D384">
            <v>236.27</v>
          </cell>
          <cell r="E384">
            <v>1.4320312303636219E-2</v>
          </cell>
          <cell r="F384">
            <v>2.7263671501153573E-2</v>
          </cell>
        </row>
        <row r="385">
          <cell r="A385">
            <v>12990</v>
          </cell>
          <cell r="B385">
            <v>236.45</v>
          </cell>
          <cell r="C385">
            <v>236.71899999999999</v>
          </cell>
          <cell r="D385">
            <v>236.93</v>
          </cell>
          <cell r="E385">
            <v>1.1456249842908975E-2</v>
          </cell>
          <cell r="F385">
            <v>2.7263671501153573E-2</v>
          </cell>
        </row>
        <row r="386">
          <cell r="E386">
            <v>0</v>
          </cell>
          <cell r="F386">
            <v>0</v>
          </cell>
        </row>
        <row r="387">
          <cell r="A387">
            <v>13000</v>
          </cell>
          <cell r="B387">
            <v>237.22</v>
          </cell>
          <cell r="C387">
            <v>237.489</v>
          </cell>
          <cell r="D387">
            <v>237.7</v>
          </cell>
          <cell r="E387">
            <v>8.59576746025764E-3</v>
          </cell>
          <cell r="F387">
            <v>2.2306640319125652E-2</v>
          </cell>
        </row>
        <row r="388">
          <cell r="A388">
            <v>13010</v>
          </cell>
          <cell r="B388">
            <v>238.1</v>
          </cell>
          <cell r="C388">
            <v>238.37100000000001</v>
          </cell>
          <cell r="D388">
            <v>238.58</v>
          </cell>
          <cell r="E388">
            <v>5.7317049995303966E-3</v>
          </cell>
          <cell r="F388">
            <v>1.6110351341590747E-2</v>
          </cell>
        </row>
        <row r="389">
          <cell r="A389">
            <v>13020</v>
          </cell>
          <cell r="B389">
            <v>239.1</v>
          </cell>
          <cell r="C389">
            <v>239.364</v>
          </cell>
          <cell r="D389">
            <v>239.57</v>
          </cell>
          <cell r="E389">
            <v>2.8640624607272438E-3</v>
          </cell>
          <cell r="F389">
            <v>8.6748045685488637E-3</v>
          </cell>
        </row>
        <row r="390">
          <cell r="A390">
            <v>13030</v>
          </cell>
          <cell r="B390">
            <v>240.22</v>
          </cell>
          <cell r="C390">
            <v>240.41800000000001</v>
          </cell>
          <cell r="D390">
            <v>240.57</v>
          </cell>
          <cell r="E390">
            <v>8.0372752804158277E-3</v>
          </cell>
          <cell r="F390">
            <v>8.3257194170856086E-2</v>
          </cell>
        </row>
        <row r="391">
          <cell r="A391">
            <v>13040</v>
          </cell>
          <cell r="B391">
            <v>241.36</v>
          </cell>
          <cell r="C391">
            <v>241.471</v>
          </cell>
          <cell r="D391">
            <v>241.57</v>
          </cell>
          <cell r="E391">
            <v>5.1839530539163113E-3</v>
          </cell>
          <cell r="F391">
            <v>7.3343131806800244E-2</v>
          </cell>
        </row>
        <row r="392">
          <cell r="A392">
            <v>13050</v>
          </cell>
          <cell r="B392">
            <v>242.47</v>
          </cell>
          <cell r="C392">
            <v>242.52500000000001</v>
          </cell>
          <cell r="D392">
            <v>242.57</v>
          </cell>
          <cell r="E392">
            <v>2.5060546531363386E-3</v>
          </cell>
          <cell r="F392">
            <v>6.2189811647237414E-2</v>
          </cell>
        </row>
        <row r="393">
          <cell r="A393">
            <v>13060</v>
          </cell>
          <cell r="B393">
            <v>243.58</v>
          </cell>
          <cell r="C393">
            <v>243.578</v>
          </cell>
          <cell r="D393">
            <v>243.58</v>
          </cell>
          <cell r="E393">
            <v>0</v>
          </cell>
          <cell r="F393">
            <v>4.9797233692167611E-2</v>
          </cell>
        </row>
        <row r="394">
          <cell r="A394">
            <v>13070</v>
          </cell>
          <cell r="B394">
            <v>244.68</v>
          </cell>
          <cell r="C394">
            <v>244.63200000000001</v>
          </cell>
          <cell r="D394">
            <v>244.58</v>
          </cell>
          <cell r="E394">
            <v>0</v>
          </cell>
          <cell r="F394">
            <v>3.6165397941590821E-2</v>
          </cell>
        </row>
        <row r="395">
          <cell r="A395">
            <v>13080</v>
          </cell>
          <cell r="B395">
            <v>245.77</v>
          </cell>
          <cell r="C395">
            <v>245.66399999999999</v>
          </cell>
          <cell r="D395">
            <v>245.55</v>
          </cell>
          <cell r="E395">
            <v>0</v>
          </cell>
          <cell r="F395">
            <v>1.878824974237072E-2</v>
          </cell>
        </row>
        <row r="396">
          <cell r="A396">
            <v>13090</v>
          </cell>
          <cell r="B396">
            <v>246.74</v>
          </cell>
          <cell r="C396">
            <v>246.59100000000001</v>
          </cell>
          <cell r="D396">
            <v>246.4</v>
          </cell>
          <cell r="E396">
            <v>0</v>
          </cell>
          <cell r="F396">
            <v>0.11345377578804285</v>
          </cell>
        </row>
        <row r="397">
          <cell r="A397">
            <v>13100</v>
          </cell>
          <cell r="B397">
            <v>247.61</v>
          </cell>
          <cell r="C397">
            <v>247.40199999999999</v>
          </cell>
          <cell r="D397">
            <v>247.14</v>
          </cell>
          <cell r="E397">
            <v>0</v>
          </cell>
          <cell r="F397">
            <v>9.3247264346369693E-2</v>
          </cell>
        </row>
        <row r="398">
          <cell r="A398">
            <v>13110</v>
          </cell>
          <cell r="B398">
            <v>248.31</v>
          </cell>
          <cell r="C398">
            <v>248.09899999999999</v>
          </cell>
          <cell r="D398">
            <v>247.83</v>
          </cell>
          <cell r="E398">
            <v>0</v>
          </cell>
          <cell r="F398">
            <v>7.1794334953037733E-2</v>
          </cell>
        </row>
        <row r="399">
          <cell r="A399">
            <v>13120</v>
          </cell>
          <cell r="B399">
            <v>248.89</v>
          </cell>
          <cell r="C399">
            <v>248.68</v>
          </cell>
          <cell r="D399">
            <v>248.41</v>
          </cell>
          <cell r="E399">
            <v>0</v>
          </cell>
          <cell r="F399">
            <v>4.91021477641988E-2</v>
          </cell>
        </row>
        <row r="400">
          <cell r="A400">
            <v>13130</v>
          </cell>
          <cell r="B400">
            <v>249.37</v>
          </cell>
          <cell r="C400">
            <v>249.15600000000001</v>
          </cell>
          <cell r="D400">
            <v>248.89</v>
          </cell>
          <cell r="E400">
            <v>0</v>
          </cell>
          <cell r="F400">
            <v>2.51742828579288E-2</v>
          </cell>
        </row>
        <row r="401">
          <cell r="A401">
            <v>13140</v>
          </cell>
          <cell r="B401">
            <v>249.75</v>
          </cell>
          <cell r="C401">
            <v>249.61</v>
          </cell>
          <cell r="D401">
            <v>249.43</v>
          </cell>
          <cell r="E401">
            <v>2.0030536834711159E-2</v>
          </cell>
          <cell r="F401">
            <v>0.16184954660880269</v>
          </cell>
        </row>
        <row r="402">
          <cell r="A402">
            <v>13150</v>
          </cell>
          <cell r="B402">
            <v>250.11</v>
          </cell>
          <cell r="C402">
            <v>250.065</v>
          </cell>
          <cell r="D402">
            <v>250.02</v>
          </cell>
          <cell r="E402">
            <v>2.0030536834711159E-2</v>
          </cell>
          <cell r="F402">
            <v>0.13667884382894979</v>
          </cell>
        </row>
        <row r="403">
          <cell r="A403">
            <v>13160</v>
          </cell>
          <cell r="B403">
            <v>250.45</v>
          </cell>
          <cell r="C403">
            <v>250.51900000000001</v>
          </cell>
          <cell r="D403">
            <v>250.58</v>
          </cell>
          <cell r="E403">
            <v>2.0030536834711159E-2</v>
          </cell>
          <cell r="F403">
            <v>0.11277245939113523</v>
          </cell>
        </row>
        <row r="404">
          <cell r="A404">
            <v>13170</v>
          </cell>
          <cell r="B404">
            <v>250.78</v>
          </cell>
          <cell r="C404">
            <v>250.97399999999999</v>
          </cell>
          <cell r="D404">
            <v>251.13</v>
          </cell>
          <cell r="E404">
            <v>1.719153492051528E-2</v>
          </cell>
          <cell r="F404">
            <v>9.2944334663023542E-2</v>
          </cell>
        </row>
        <row r="405">
          <cell r="A405">
            <v>13180</v>
          </cell>
          <cell r="B405">
            <v>251.16</v>
          </cell>
          <cell r="C405">
            <v>251.428</v>
          </cell>
          <cell r="D405">
            <v>251.64</v>
          </cell>
          <cell r="E405">
            <v>1.4327472459788037E-2</v>
          </cell>
          <cell r="F405">
            <v>7.4355467730418831E-2</v>
          </cell>
        </row>
        <row r="406">
          <cell r="A406">
            <v>13190</v>
          </cell>
          <cell r="B406">
            <v>251.61</v>
          </cell>
          <cell r="C406">
            <v>251.88300000000001</v>
          </cell>
          <cell r="D406">
            <v>252.09</v>
          </cell>
          <cell r="E406">
            <v>1.1459829920984883E-2</v>
          </cell>
          <cell r="F406">
            <v>5.7005858593321107E-2</v>
          </cell>
        </row>
        <row r="407">
          <cell r="A407">
            <v>13200</v>
          </cell>
          <cell r="B407">
            <v>252.07</v>
          </cell>
          <cell r="C407">
            <v>252.33699999999999</v>
          </cell>
          <cell r="D407">
            <v>252.55</v>
          </cell>
          <cell r="E407">
            <v>8.59576746025764E-3</v>
          </cell>
          <cell r="F407">
            <v>4.0895507251730356E-2</v>
          </cell>
        </row>
        <row r="408">
          <cell r="A408">
            <v>13210</v>
          </cell>
          <cell r="B408">
            <v>252.52</v>
          </cell>
          <cell r="C408">
            <v>252.792</v>
          </cell>
          <cell r="D408">
            <v>253</v>
          </cell>
          <cell r="E408">
            <v>5.7317049995303966E-3</v>
          </cell>
          <cell r="F408">
            <v>2.6024413705646593E-2</v>
          </cell>
        </row>
        <row r="409">
          <cell r="A409">
            <v>13220</v>
          </cell>
          <cell r="B409">
            <v>252.98</v>
          </cell>
          <cell r="C409">
            <v>253.24600000000001</v>
          </cell>
          <cell r="D409">
            <v>253.46</v>
          </cell>
          <cell r="E409">
            <v>2.8640624607272438E-3</v>
          </cell>
          <cell r="F409">
            <v>1.2392577955069806E-2</v>
          </cell>
        </row>
        <row r="410">
          <cell r="A410">
            <v>13230</v>
          </cell>
          <cell r="B410">
            <v>253.43</v>
          </cell>
          <cell r="C410">
            <v>253.70099999999999</v>
          </cell>
          <cell r="D410">
            <v>253.91</v>
          </cell>
          <cell r="E410">
            <v>6.0198462065168296E-2</v>
          </cell>
          <cell r="F410">
            <v>4.2134765047237337E-2</v>
          </cell>
        </row>
        <row r="411">
          <cell r="A411">
            <v>13240</v>
          </cell>
          <cell r="B411">
            <v>253.89</v>
          </cell>
          <cell r="C411">
            <v>254.155</v>
          </cell>
          <cell r="D411">
            <v>254.37</v>
          </cell>
          <cell r="E411">
            <v>5.7334399604441054E-2</v>
          </cell>
          <cell r="F411">
            <v>3.0981444887674514E-2</v>
          </cell>
        </row>
        <row r="412">
          <cell r="A412">
            <v>13250</v>
          </cell>
          <cell r="B412">
            <v>254.34</v>
          </cell>
          <cell r="C412">
            <v>254.61</v>
          </cell>
          <cell r="D412">
            <v>254.82</v>
          </cell>
          <cell r="E412">
            <v>5.2487524670902647E-2</v>
          </cell>
          <cell r="F412">
            <v>2.1067382523618668E-2</v>
          </cell>
        </row>
        <row r="413">
          <cell r="A413">
            <v>13260</v>
          </cell>
          <cell r="B413">
            <v>254.79</v>
          </cell>
          <cell r="C413">
            <v>255.06399999999999</v>
          </cell>
          <cell r="D413">
            <v>255.27</v>
          </cell>
          <cell r="E413">
            <v>4.664924350095865E-2</v>
          </cell>
          <cell r="F413">
            <v>1.2392577955069805E-2</v>
          </cell>
        </row>
        <row r="414">
          <cell r="A414">
            <v>13270</v>
          </cell>
          <cell r="B414">
            <v>255.23</v>
          </cell>
          <cell r="C414">
            <v>255.50200000000001</v>
          </cell>
          <cell r="D414">
            <v>255.71</v>
          </cell>
          <cell r="E414">
            <v>3.981955609460907E-2</v>
          </cell>
          <cell r="F414">
            <v>4.957031182027922E-3</v>
          </cell>
        </row>
        <row r="415">
          <cell r="A415">
            <v>13280</v>
          </cell>
          <cell r="B415">
            <v>255.57</v>
          </cell>
          <cell r="C415">
            <v>255.84299999999999</v>
          </cell>
          <cell r="D415">
            <v>256.05</v>
          </cell>
          <cell r="E415">
            <v>3.1994882373777997E-2</v>
          </cell>
          <cell r="F415">
            <v>0</v>
          </cell>
        </row>
        <row r="416">
          <cell r="A416">
            <v>13290</v>
          </cell>
          <cell r="B416">
            <v>255.88</v>
          </cell>
          <cell r="C416">
            <v>256.077</v>
          </cell>
          <cell r="D416">
            <v>256.23</v>
          </cell>
          <cell r="E416">
            <v>2.293811101359176E-2</v>
          </cell>
          <cell r="F416">
            <v>0</v>
          </cell>
        </row>
        <row r="417">
          <cell r="A417">
            <v>13300</v>
          </cell>
          <cell r="B417">
            <v>256.10000000000002</v>
          </cell>
          <cell r="C417">
            <v>256.20499999999998</v>
          </cell>
          <cell r="D417">
            <v>256.29000000000002</v>
          </cell>
          <cell r="E417">
            <v>1.2634921701746725E-2</v>
          </cell>
          <cell r="F417">
            <v>0</v>
          </cell>
        </row>
        <row r="418">
          <cell r="A418">
            <v>13310</v>
          </cell>
          <cell r="B418">
            <v>256.16000000000003</v>
          </cell>
          <cell r="C418">
            <v>256.22699999999998</v>
          </cell>
          <cell r="D418">
            <v>256.25</v>
          </cell>
          <cell r="E418">
            <v>1.4934433388965235E-2</v>
          </cell>
          <cell r="F418">
            <v>0</v>
          </cell>
        </row>
        <row r="419">
          <cell r="A419">
            <v>13320</v>
          </cell>
          <cell r="B419">
            <v>256.07</v>
          </cell>
          <cell r="C419">
            <v>256.142</v>
          </cell>
          <cell r="D419">
            <v>256.10000000000002</v>
          </cell>
          <cell r="E419">
            <v>2.9819296466110191E-2</v>
          </cell>
          <cell r="F419">
            <v>1.2530273265681693E-3</v>
          </cell>
        </row>
        <row r="420">
          <cell r="A420">
            <v>13330</v>
          </cell>
          <cell r="B420">
            <v>255.88</v>
          </cell>
          <cell r="C420">
            <v>255.95099999999999</v>
          </cell>
          <cell r="D420">
            <v>255.88</v>
          </cell>
          <cell r="E420">
            <v>4.5943417338762123E-2</v>
          </cell>
          <cell r="F420">
            <v>2.5060546531363386E-3</v>
          </cell>
        </row>
        <row r="421">
          <cell r="A421">
            <v>13340</v>
          </cell>
          <cell r="B421">
            <v>255.58</v>
          </cell>
          <cell r="C421">
            <v>255.654</v>
          </cell>
          <cell r="D421">
            <v>255.58</v>
          </cell>
          <cell r="E421">
            <v>6.3306796006921046E-2</v>
          </cell>
          <cell r="F421">
            <v>3.7590819797045077E-3</v>
          </cell>
        </row>
        <row r="422">
          <cell r="A422">
            <v>13350</v>
          </cell>
          <cell r="B422">
            <v>255.18</v>
          </cell>
          <cell r="C422">
            <v>255.25</v>
          </cell>
          <cell r="D422">
            <v>255.18</v>
          </cell>
          <cell r="E422">
            <v>8.1909432470586935E-2</v>
          </cell>
          <cell r="F422">
            <v>5.0121093062726772E-3</v>
          </cell>
        </row>
        <row r="423">
          <cell r="A423">
            <v>13360</v>
          </cell>
          <cell r="B423">
            <v>254.67</v>
          </cell>
          <cell r="C423">
            <v>254.739</v>
          </cell>
          <cell r="D423">
            <v>254.67</v>
          </cell>
          <cell r="E423">
            <v>0.10175132672975981</v>
          </cell>
          <cell r="F423">
            <v>6.2651366328408467E-3</v>
          </cell>
        </row>
        <row r="424">
          <cell r="A424">
            <v>13370</v>
          </cell>
          <cell r="B424">
            <v>254.06</v>
          </cell>
          <cell r="C424">
            <v>254.13300000000001</v>
          </cell>
          <cell r="D424">
            <v>254.06</v>
          </cell>
          <cell r="E424">
            <v>0.12283247878443966</v>
          </cell>
          <cell r="F424">
            <v>7.5181639594090162E-3</v>
          </cell>
        </row>
        <row r="425">
          <cell r="A425">
            <v>13380</v>
          </cell>
          <cell r="B425">
            <v>253.44</v>
          </cell>
          <cell r="C425">
            <v>253.50899999999999</v>
          </cell>
          <cell r="D425">
            <v>253.44</v>
          </cell>
          <cell r="E425">
            <v>0.1451528886346265</v>
          </cell>
          <cell r="F425">
            <v>8.7711912859771857E-3</v>
          </cell>
        </row>
        <row r="426">
          <cell r="A426">
            <v>13390</v>
          </cell>
          <cell r="B426">
            <v>252.82</v>
          </cell>
          <cell r="C426">
            <v>252.88499999999999</v>
          </cell>
          <cell r="D426">
            <v>252.82</v>
          </cell>
          <cell r="E426">
            <v>0.16871255628032034</v>
          </cell>
          <cell r="F426">
            <v>1.0024218612545354E-2</v>
          </cell>
        </row>
        <row r="427">
          <cell r="A427">
            <v>13400</v>
          </cell>
          <cell r="B427">
            <v>252.2</v>
          </cell>
          <cell r="C427">
            <v>252.27099999999999</v>
          </cell>
          <cell r="D427">
            <v>252.2</v>
          </cell>
          <cell r="E427">
            <v>0.19351148172152116</v>
          </cell>
          <cell r="F427">
            <v>1.1277245939113523E-2</v>
          </cell>
        </row>
        <row r="428">
          <cell r="A428">
            <v>13410</v>
          </cell>
          <cell r="B428">
            <v>251.73</v>
          </cell>
          <cell r="C428">
            <v>251.80099999999999</v>
          </cell>
          <cell r="D428">
            <v>251.73</v>
          </cell>
          <cell r="E428">
            <v>2.6038183236707781E-2</v>
          </cell>
          <cell r="F428">
            <v>1.2530273265681693E-3</v>
          </cell>
        </row>
        <row r="429">
          <cell r="A429">
            <v>13420</v>
          </cell>
          <cell r="B429">
            <v>251.45</v>
          </cell>
          <cell r="C429">
            <v>251.52</v>
          </cell>
          <cell r="D429">
            <v>251.45</v>
          </cell>
          <cell r="E429">
            <v>5.0837108677908582E-2</v>
          </cell>
          <cell r="F429">
            <v>2.5060546531363386E-3</v>
          </cell>
        </row>
        <row r="430">
          <cell r="A430">
            <v>13430</v>
          </cell>
          <cell r="B430">
            <v>251.31</v>
          </cell>
          <cell r="C430">
            <v>251.42699999999999</v>
          </cell>
          <cell r="D430">
            <v>251.36</v>
          </cell>
          <cell r="E430">
            <v>0.1798163061280629</v>
          </cell>
          <cell r="F430">
            <v>2.9893651933840602E-2</v>
          </cell>
        </row>
        <row r="431">
          <cell r="A431">
            <v>13440</v>
          </cell>
          <cell r="B431">
            <v>251.55</v>
          </cell>
          <cell r="C431">
            <v>251.52199999999999</v>
          </cell>
          <cell r="D431">
            <v>251.45</v>
          </cell>
          <cell r="E431">
            <v>0.15625663848236906</v>
          </cell>
          <cell r="F431">
            <v>2.8640624607272434E-2</v>
          </cell>
        </row>
        <row r="432">
          <cell r="A432">
            <v>13450</v>
          </cell>
          <cell r="B432">
            <v>251.74</v>
          </cell>
          <cell r="C432">
            <v>251.80600000000001</v>
          </cell>
          <cell r="D432">
            <v>251.74</v>
          </cell>
          <cell r="E432">
            <v>0.13518925595875039</v>
          </cell>
          <cell r="F432">
            <v>2.6134569954136096E-2</v>
          </cell>
        </row>
        <row r="433">
          <cell r="A433">
            <v>13460</v>
          </cell>
          <cell r="B433">
            <v>252.21</v>
          </cell>
          <cell r="C433">
            <v>252.27699999999999</v>
          </cell>
          <cell r="D433">
            <v>252.21</v>
          </cell>
          <cell r="E433">
            <v>0.11410810390407053</v>
          </cell>
          <cell r="F433">
            <v>2.4881542627567928E-2</v>
          </cell>
        </row>
        <row r="434">
          <cell r="A434">
            <v>13470</v>
          </cell>
          <cell r="B434">
            <v>252.87</v>
          </cell>
          <cell r="C434">
            <v>252.93799999999999</v>
          </cell>
          <cell r="D434">
            <v>252.87</v>
          </cell>
          <cell r="E434">
            <v>9.4266209644897653E-2</v>
          </cell>
          <cell r="F434">
            <v>2.3628515300999759E-2</v>
          </cell>
        </row>
        <row r="435">
          <cell r="A435">
            <v>13480</v>
          </cell>
          <cell r="B435">
            <v>253.67</v>
          </cell>
          <cell r="C435">
            <v>253.74199999999999</v>
          </cell>
          <cell r="D435">
            <v>253.67</v>
          </cell>
          <cell r="E435">
            <v>7.5663573181231764E-2</v>
          </cell>
          <cell r="F435">
            <v>2.237548797443159E-2</v>
          </cell>
        </row>
        <row r="436">
          <cell r="A436">
            <v>13490</v>
          </cell>
          <cell r="B436">
            <v>254.44</v>
          </cell>
          <cell r="C436">
            <v>254.51</v>
          </cell>
          <cell r="D436">
            <v>254.44</v>
          </cell>
          <cell r="E436">
            <v>5.8300194513072848E-2</v>
          </cell>
          <cell r="F436">
            <v>1.6165429465835501E-2</v>
          </cell>
        </row>
        <row r="437">
          <cell r="A437">
            <v>13500</v>
          </cell>
          <cell r="B437">
            <v>255.04</v>
          </cell>
          <cell r="C437">
            <v>255.113</v>
          </cell>
          <cell r="D437">
            <v>255.04</v>
          </cell>
          <cell r="E437">
            <v>4.2176073640420912E-2</v>
          </cell>
          <cell r="F437">
            <v>1.1194628752746391E-2</v>
          </cell>
        </row>
        <row r="438">
          <cell r="A438">
            <v>13510</v>
          </cell>
          <cell r="B438">
            <v>255.48</v>
          </cell>
          <cell r="C438">
            <v>255.54599999999999</v>
          </cell>
          <cell r="D438">
            <v>255.48</v>
          </cell>
          <cell r="E438">
            <v>2.729121056327595E-2</v>
          </cell>
          <cell r="F438">
            <v>7.463085835164261E-3</v>
          </cell>
        </row>
        <row r="439">
          <cell r="A439">
            <v>13520</v>
          </cell>
          <cell r="B439">
            <v>255.74</v>
          </cell>
          <cell r="C439">
            <v>255.80799999999999</v>
          </cell>
          <cell r="D439">
            <v>255.74</v>
          </cell>
          <cell r="E439">
            <v>1.3645605281637975E-2</v>
          </cell>
          <cell r="F439">
            <v>3.7315429175821301E-3</v>
          </cell>
        </row>
        <row r="440">
          <cell r="A440">
            <v>13530</v>
          </cell>
          <cell r="B440">
            <v>255.83</v>
          </cell>
          <cell r="C440">
            <v>255.90100000000001</v>
          </cell>
          <cell r="D440">
            <v>255.83</v>
          </cell>
          <cell r="E440">
            <v>1.2406347486130993E-2</v>
          </cell>
          <cell r="F440">
            <v>4.9708007130891104E-3</v>
          </cell>
        </row>
        <row r="441">
          <cell r="A441">
            <v>13540</v>
          </cell>
          <cell r="B441">
            <v>255.75</v>
          </cell>
          <cell r="C441">
            <v>255.82400000000001</v>
          </cell>
          <cell r="D441">
            <v>255.75</v>
          </cell>
          <cell r="E441">
            <v>2.3573437176755006E-2</v>
          </cell>
          <cell r="F441">
            <v>1.1180859221685203E-2</v>
          </cell>
        </row>
        <row r="442">
          <cell r="A442">
            <v>13550</v>
          </cell>
          <cell r="B442">
            <v>255.51</v>
          </cell>
          <cell r="C442">
            <v>255.57599999999999</v>
          </cell>
          <cell r="D442">
            <v>255.51</v>
          </cell>
          <cell r="E442">
            <v>3.3501269071872036E-2</v>
          </cell>
          <cell r="F442">
            <v>1.9869433321295253E-2</v>
          </cell>
        </row>
        <row r="443">
          <cell r="A443">
            <v>13560</v>
          </cell>
          <cell r="B443">
            <v>255.09</v>
          </cell>
          <cell r="C443">
            <v>255.15799999999999</v>
          </cell>
          <cell r="D443">
            <v>255.09</v>
          </cell>
          <cell r="E443">
            <v>4.218984317148209E-2</v>
          </cell>
          <cell r="F443">
            <v>2.9797265216412287E-2</v>
          </cell>
        </row>
        <row r="444">
          <cell r="A444">
            <v>13570</v>
          </cell>
          <cell r="B444">
            <v>254.5</v>
          </cell>
          <cell r="C444">
            <v>254.571</v>
          </cell>
          <cell r="D444">
            <v>254.5</v>
          </cell>
          <cell r="E444">
            <v>4.9639159475585164E-2</v>
          </cell>
          <cell r="F444">
            <v>4.0964354907036302E-2</v>
          </cell>
        </row>
        <row r="445">
          <cell r="A445">
            <v>13580</v>
          </cell>
          <cell r="B445">
            <v>253.74</v>
          </cell>
          <cell r="C445">
            <v>253.81299999999999</v>
          </cell>
          <cell r="D445">
            <v>253.74</v>
          </cell>
          <cell r="E445">
            <v>5.5849217984181257E-2</v>
          </cell>
          <cell r="F445">
            <v>5.3370702393167296E-2</v>
          </cell>
        </row>
        <row r="446">
          <cell r="A446">
            <v>13590</v>
          </cell>
          <cell r="B446">
            <v>252.86</v>
          </cell>
          <cell r="C446">
            <v>252.88499999999999</v>
          </cell>
          <cell r="D446">
            <v>252.81</v>
          </cell>
          <cell r="E446">
            <v>6.205927649277735E-2</v>
          </cell>
          <cell r="F446">
            <v>6.7016307674805278E-2</v>
          </cell>
        </row>
        <row r="447">
          <cell r="A447">
            <v>13600</v>
          </cell>
          <cell r="B447">
            <v>251.83</v>
          </cell>
          <cell r="C447">
            <v>251.792</v>
          </cell>
          <cell r="D447">
            <v>251.72</v>
          </cell>
          <cell r="E447">
            <v>4.957031182027922E-3</v>
          </cell>
          <cell r="F447">
            <v>1.6205911887155398E-2</v>
          </cell>
        </row>
        <row r="448">
          <cell r="A448">
            <v>13610</v>
          </cell>
          <cell r="B448">
            <v>250.75</v>
          </cell>
          <cell r="C448">
            <v>250.65</v>
          </cell>
          <cell r="D448">
            <v>250.53</v>
          </cell>
          <cell r="E448">
            <v>9.914062364055844E-3</v>
          </cell>
          <cell r="F448">
            <v>3.3833665551689138E-2</v>
          </cell>
        </row>
        <row r="449">
          <cell r="A449">
            <v>13620</v>
          </cell>
          <cell r="B449">
            <v>249.69</v>
          </cell>
          <cell r="C449">
            <v>249.52600000000001</v>
          </cell>
          <cell r="D449">
            <v>249.31</v>
          </cell>
          <cell r="E449">
            <v>1.4871093546083767E-2</v>
          </cell>
          <cell r="F449">
            <v>5.2808079354007123E-2</v>
          </cell>
        </row>
        <row r="450">
          <cell r="A450">
            <v>13630</v>
          </cell>
          <cell r="B450">
            <v>248.73</v>
          </cell>
          <cell r="C450">
            <v>248.52199999999999</v>
          </cell>
          <cell r="D450">
            <v>248.25</v>
          </cell>
          <cell r="E450">
            <v>1.9828124728111688E-2</v>
          </cell>
          <cell r="F450">
            <v>7.3021750951832096E-2</v>
          </cell>
        </row>
        <row r="451">
          <cell r="A451">
            <v>13640</v>
          </cell>
          <cell r="B451">
            <v>247.84</v>
          </cell>
          <cell r="C451">
            <v>247.65600000000001</v>
          </cell>
          <cell r="D451">
            <v>247.41</v>
          </cell>
          <cell r="E451">
            <v>1.9828124728111688E-2</v>
          </cell>
          <cell r="F451">
            <v>9.5717518218746939E-2</v>
          </cell>
        </row>
        <row r="452">
          <cell r="A452">
            <v>13650</v>
          </cell>
          <cell r="B452">
            <v>247.05</v>
          </cell>
          <cell r="C452">
            <v>246.92699999999999</v>
          </cell>
          <cell r="D452">
            <v>246.77</v>
          </cell>
          <cell r="E452">
            <v>1.9828124728111688E-2</v>
          </cell>
          <cell r="F452">
            <v>0.11092761761955716</v>
          </cell>
        </row>
        <row r="453">
          <cell r="A453">
            <v>13660</v>
          </cell>
          <cell r="B453">
            <v>246.4</v>
          </cell>
          <cell r="C453">
            <v>246.33699999999999</v>
          </cell>
          <cell r="D453">
            <v>246.26</v>
          </cell>
          <cell r="E453">
            <v>1.9828124728111688E-2</v>
          </cell>
          <cell r="F453">
            <v>0.11356613516150213</v>
          </cell>
        </row>
        <row r="454">
          <cell r="A454">
            <v>13670</v>
          </cell>
          <cell r="B454">
            <v>245.88</v>
          </cell>
          <cell r="C454">
            <v>245.88399999999999</v>
          </cell>
          <cell r="D454">
            <v>245.81</v>
          </cell>
          <cell r="E454">
            <v>2.1081152054679857E-2</v>
          </cell>
          <cell r="F454">
            <v>0.11481916248807029</v>
          </cell>
        </row>
        <row r="455">
          <cell r="A455">
            <v>13680</v>
          </cell>
          <cell r="B455">
            <v>245.48</v>
          </cell>
          <cell r="C455">
            <v>245.55099999999999</v>
          </cell>
          <cell r="D455">
            <v>245.48</v>
          </cell>
          <cell r="E455">
            <v>1.2566074046440781E-3</v>
          </cell>
          <cell r="F455">
            <v>1.2566074046440781E-3</v>
          </cell>
        </row>
        <row r="456">
          <cell r="A456">
            <v>13690</v>
          </cell>
          <cell r="B456">
            <v>245.17</v>
          </cell>
          <cell r="C456">
            <v>245.23599999999999</v>
          </cell>
          <cell r="D456">
            <v>245.17</v>
          </cell>
          <cell r="E456">
            <v>2.5096347312122472E-3</v>
          </cell>
          <cell r="F456">
            <v>2.5096347312122472E-3</v>
          </cell>
        </row>
        <row r="457">
          <cell r="A457">
            <v>13700</v>
          </cell>
          <cell r="B457">
            <v>244.85</v>
          </cell>
          <cell r="C457">
            <v>244.92</v>
          </cell>
          <cell r="D457">
            <v>244.85</v>
          </cell>
          <cell r="E457">
            <v>3.7626620577804167E-3</v>
          </cell>
          <cell r="F457">
            <v>1.1198208830822299E-2</v>
          </cell>
        </row>
        <row r="458">
          <cell r="A458">
            <v>13710</v>
          </cell>
          <cell r="B458">
            <v>244.54</v>
          </cell>
          <cell r="C458">
            <v>244.60499999999999</v>
          </cell>
          <cell r="D458">
            <v>244.54</v>
          </cell>
          <cell r="E458">
            <v>5.0156893843485862E-3</v>
          </cell>
          <cell r="F458">
            <v>2.1126040725939332E-2</v>
          </cell>
        </row>
        <row r="459">
          <cell r="A459">
            <v>13720</v>
          </cell>
          <cell r="B459">
            <v>244.22</v>
          </cell>
          <cell r="C459">
            <v>244.29</v>
          </cell>
          <cell r="D459">
            <v>244.22</v>
          </cell>
          <cell r="E459">
            <v>6.2687167109167557E-3</v>
          </cell>
          <cell r="F459">
            <v>3.2293130416563343E-2</v>
          </cell>
        </row>
        <row r="460">
          <cell r="A460">
            <v>13730</v>
          </cell>
          <cell r="B460">
            <v>243.89</v>
          </cell>
          <cell r="C460">
            <v>243.96299999999999</v>
          </cell>
          <cell r="D460">
            <v>243.89</v>
          </cell>
          <cell r="E460">
            <v>7.5181639594090154E-3</v>
          </cell>
          <cell r="F460">
            <v>4.4695897824618427E-2</v>
          </cell>
        </row>
        <row r="461">
          <cell r="A461">
            <v>13740</v>
          </cell>
          <cell r="B461">
            <v>243.49</v>
          </cell>
          <cell r="C461">
            <v>243.56</v>
          </cell>
          <cell r="D461">
            <v>243.49</v>
          </cell>
          <cell r="E461">
            <v>8.771191285977184E-3</v>
          </cell>
          <cell r="F461">
            <v>5.8341503106256409E-2</v>
          </cell>
        </row>
        <row r="462">
          <cell r="A462">
            <v>13750</v>
          </cell>
          <cell r="B462">
            <v>243.06</v>
          </cell>
          <cell r="C462">
            <v>243.06899999999999</v>
          </cell>
          <cell r="D462">
            <v>243</v>
          </cell>
          <cell r="E462">
            <v>1.0024218612545353E-2</v>
          </cell>
          <cell r="F462">
            <v>7.3226366183401365E-2</v>
          </cell>
        </row>
        <row r="463">
          <cell r="A463">
            <v>13760</v>
          </cell>
          <cell r="B463">
            <v>242.55</v>
          </cell>
          <cell r="C463">
            <v>242.49100000000001</v>
          </cell>
          <cell r="D463">
            <v>242.41</v>
          </cell>
          <cell r="E463">
            <v>1.0024218612545353E-2</v>
          </cell>
          <cell r="F463">
            <v>9.072523703720238E-2</v>
          </cell>
        </row>
        <row r="464">
          <cell r="A464">
            <v>13770</v>
          </cell>
          <cell r="B464">
            <v>241.94</v>
          </cell>
          <cell r="C464">
            <v>241.82400000000001</v>
          </cell>
          <cell r="D464">
            <v>241.68</v>
          </cell>
          <cell r="E464">
            <v>1.0024218612545353E-2</v>
          </cell>
          <cell r="F464">
            <v>0.10964236959030584</v>
          </cell>
        </row>
        <row r="465">
          <cell r="A465">
            <v>13780</v>
          </cell>
          <cell r="B465">
            <v>241.25</v>
          </cell>
          <cell r="C465">
            <v>241.07</v>
          </cell>
          <cell r="D465">
            <v>240.83</v>
          </cell>
          <cell r="E465">
            <v>0</v>
          </cell>
          <cell r="F465">
            <v>2.0213671597824973E-2</v>
          </cell>
        </row>
        <row r="466">
          <cell r="A466">
            <v>13790</v>
          </cell>
          <cell r="B466">
            <v>240.4</v>
          </cell>
          <cell r="C466">
            <v>240.239</v>
          </cell>
          <cell r="D466">
            <v>240.02</v>
          </cell>
          <cell r="E466">
            <v>0</v>
          </cell>
          <cell r="F466">
            <v>4.1666600991156925E-2</v>
          </cell>
        </row>
        <row r="467">
          <cell r="A467">
            <v>13800</v>
          </cell>
          <cell r="B467">
            <v>239.48</v>
          </cell>
          <cell r="C467">
            <v>239.39699999999999</v>
          </cell>
          <cell r="D467">
            <v>239.29</v>
          </cell>
          <cell r="E467">
            <v>0</v>
          </cell>
          <cell r="F467">
            <v>6.4276446384249952E-2</v>
          </cell>
        </row>
        <row r="468">
          <cell r="A468">
            <v>13810</v>
          </cell>
          <cell r="B468">
            <v>238.57</v>
          </cell>
          <cell r="C468">
            <v>238.56700000000001</v>
          </cell>
          <cell r="D468">
            <v>238.56</v>
          </cell>
          <cell r="E468">
            <v>0</v>
          </cell>
          <cell r="F468">
            <v>8.8018147230572691E-2</v>
          </cell>
        </row>
        <row r="469">
          <cell r="A469">
            <v>13820</v>
          </cell>
          <cell r="B469">
            <v>237.73</v>
          </cell>
          <cell r="C469">
            <v>237.82300000000001</v>
          </cell>
          <cell r="D469">
            <v>237.9</v>
          </cell>
          <cell r="E469">
            <v>2.7530800403740632E-3</v>
          </cell>
          <cell r="F469">
            <v>0.11032478754969834</v>
          </cell>
        </row>
        <row r="470">
          <cell r="A470">
            <v>13830</v>
          </cell>
          <cell r="B470">
            <v>236.98</v>
          </cell>
          <cell r="C470">
            <v>237.179</v>
          </cell>
          <cell r="D470">
            <v>237.33</v>
          </cell>
          <cell r="E470">
            <v>5.6171425011013066E-3</v>
          </cell>
          <cell r="F470">
            <v>0.12519588109578211</v>
          </cell>
        </row>
        <row r="471">
          <cell r="A471">
            <v>13840</v>
          </cell>
          <cell r="B471">
            <v>236.36</v>
          </cell>
          <cell r="C471">
            <v>236.63300000000001</v>
          </cell>
          <cell r="D471">
            <v>236.84</v>
          </cell>
          <cell r="E471">
            <v>2.8640624607272438E-3</v>
          </cell>
          <cell r="F471">
            <v>7.4355467730418826E-3</v>
          </cell>
        </row>
        <row r="472">
          <cell r="A472">
            <v>13850</v>
          </cell>
          <cell r="B472">
            <v>235.92</v>
          </cell>
          <cell r="C472">
            <v>236.18600000000001</v>
          </cell>
          <cell r="D472">
            <v>236.4</v>
          </cell>
          <cell r="E472">
            <v>5.7281249214544876E-3</v>
          </cell>
          <cell r="F472">
            <v>7.4355467730418826E-3</v>
          </cell>
        </row>
        <row r="473">
          <cell r="A473">
            <v>13860</v>
          </cell>
          <cell r="B473">
            <v>235.56</v>
          </cell>
          <cell r="C473">
            <v>235.82499999999999</v>
          </cell>
          <cell r="D473">
            <v>236.04</v>
          </cell>
          <cell r="E473">
            <v>8.5921873821817318E-3</v>
          </cell>
          <cell r="F473">
            <v>7.4355467730418826E-3</v>
          </cell>
        </row>
        <row r="474">
          <cell r="A474">
            <v>13870</v>
          </cell>
          <cell r="B474">
            <v>235.28</v>
          </cell>
          <cell r="C474">
            <v>235.477</v>
          </cell>
          <cell r="D474">
            <v>235.63</v>
          </cell>
          <cell r="E474">
            <v>1.1456249842908975E-2</v>
          </cell>
          <cell r="F474">
            <v>1.7349609137097727E-2</v>
          </cell>
        </row>
        <row r="475">
          <cell r="A475">
            <v>13880</v>
          </cell>
          <cell r="B475">
            <v>235.03</v>
          </cell>
          <cell r="C475">
            <v>235.12799999999999</v>
          </cell>
          <cell r="D475">
            <v>235.21</v>
          </cell>
          <cell r="E475">
            <v>1.416636894637213E-2</v>
          </cell>
          <cell r="F475">
            <v>3.2220702683181494E-2</v>
          </cell>
        </row>
        <row r="476">
          <cell r="A476">
            <v>13890</v>
          </cell>
          <cell r="B476">
            <v>234.71</v>
          </cell>
          <cell r="C476">
            <v>234.78</v>
          </cell>
          <cell r="D476">
            <v>234.8</v>
          </cell>
          <cell r="E476">
            <v>1.6701064224115741E-2</v>
          </cell>
          <cell r="F476">
            <v>5.2048827411293186E-2</v>
          </cell>
        </row>
        <row r="477">
          <cell r="A477">
            <v>13900</v>
          </cell>
          <cell r="B477">
            <v>234.36</v>
          </cell>
          <cell r="C477">
            <v>234.43100000000001</v>
          </cell>
          <cell r="D477">
            <v>234.39</v>
          </cell>
          <cell r="E477">
            <v>1.795409155068391E-2</v>
          </cell>
          <cell r="F477">
            <v>7.8087010648000971E-2</v>
          </cell>
        </row>
        <row r="478">
          <cell r="A478">
            <v>13910</v>
          </cell>
          <cell r="B478">
            <v>234.02</v>
          </cell>
          <cell r="C478">
            <v>234.09200000000001</v>
          </cell>
          <cell r="D478">
            <v>234.02</v>
          </cell>
          <cell r="E478">
            <v>1.2530273265681693E-3</v>
          </cell>
          <cell r="F478">
            <v>2.1081152054679857E-2</v>
          </cell>
        </row>
        <row r="479">
          <cell r="A479">
            <v>13920</v>
          </cell>
          <cell r="B479">
            <v>233.72</v>
          </cell>
          <cell r="C479">
            <v>233.78700000000001</v>
          </cell>
          <cell r="D479">
            <v>233.73</v>
          </cell>
          <cell r="E479">
            <v>2.5060546531363386E-3</v>
          </cell>
          <cell r="F479">
            <v>3.7205272927331792E-2</v>
          </cell>
        </row>
        <row r="480">
          <cell r="A480">
            <v>13930</v>
          </cell>
          <cell r="B480">
            <v>233.45</v>
          </cell>
          <cell r="C480">
            <v>233.51900000000001</v>
          </cell>
          <cell r="D480">
            <v>233.53</v>
          </cell>
          <cell r="E480">
            <v>5.0121093062726772E-3</v>
          </cell>
          <cell r="F480">
            <v>4.7119335291387635E-2</v>
          </cell>
        </row>
        <row r="481">
          <cell r="A481">
            <v>13940</v>
          </cell>
          <cell r="B481">
            <v>233.21</v>
          </cell>
          <cell r="C481">
            <v>233.28700000000001</v>
          </cell>
          <cell r="D481">
            <v>233.36</v>
          </cell>
          <cell r="E481">
            <v>7.6792674728249233E-3</v>
          </cell>
          <cell r="F481">
            <v>5.4554882064429516E-2</v>
          </cell>
        </row>
        <row r="482">
          <cell r="A482">
            <v>13950</v>
          </cell>
          <cell r="B482">
            <v>232.92</v>
          </cell>
          <cell r="C482">
            <v>233.09200000000001</v>
          </cell>
          <cell r="D482">
            <v>233.23</v>
          </cell>
          <cell r="E482">
            <v>1.0529009621248531E-2</v>
          </cell>
          <cell r="F482">
            <v>6.1990428837471398E-2</v>
          </cell>
        </row>
        <row r="483">
          <cell r="A483">
            <v>13960</v>
          </cell>
          <cell r="B483">
            <v>232.68</v>
          </cell>
          <cell r="C483">
            <v>232.93299999999999</v>
          </cell>
          <cell r="D483">
            <v>233.13</v>
          </cell>
          <cell r="E483">
            <v>1.3393072081975774E-2</v>
          </cell>
          <cell r="F483">
            <v>6.942597561051328E-2</v>
          </cell>
        </row>
        <row r="484">
          <cell r="A484">
            <v>13970</v>
          </cell>
          <cell r="B484">
            <v>232.54</v>
          </cell>
          <cell r="C484">
            <v>232.81</v>
          </cell>
          <cell r="D484">
            <v>233.02</v>
          </cell>
          <cell r="E484">
            <v>2.8676425388031528E-3</v>
          </cell>
          <cell r="F484">
            <v>7.4355467730418826E-3</v>
          </cell>
        </row>
        <row r="485">
          <cell r="A485">
            <v>13980</v>
          </cell>
          <cell r="B485">
            <v>232.48999999999998</v>
          </cell>
          <cell r="C485">
            <v>232.72300000000001</v>
          </cell>
          <cell r="D485">
            <v>232.93</v>
          </cell>
          <cell r="E485">
            <v>5.7317049995303966E-3</v>
          </cell>
          <cell r="F485">
            <v>7.4355467730418826E-3</v>
          </cell>
        </row>
        <row r="486">
          <cell r="A486">
            <v>13990</v>
          </cell>
          <cell r="B486">
            <v>232.43999999999997</v>
          </cell>
          <cell r="C486">
            <v>232.673</v>
          </cell>
          <cell r="D486">
            <v>232.88</v>
          </cell>
          <cell r="E486">
            <v>8.59576746025764E-3</v>
          </cell>
          <cell r="F486">
            <v>7.4355467730418826E-3</v>
          </cell>
        </row>
        <row r="487">
          <cell r="B487">
            <v>232.38999999999996</v>
          </cell>
          <cell r="E487">
            <v>0</v>
          </cell>
          <cell r="F487">
            <v>0</v>
          </cell>
        </row>
        <row r="488">
          <cell r="A488">
            <v>14000</v>
          </cell>
          <cell r="B488">
            <v>232.33999999999995</v>
          </cell>
          <cell r="C488">
            <v>232.66</v>
          </cell>
          <cell r="D488">
            <v>232.8</v>
          </cell>
          <cell r="E488">
            <v>1.0210382672492625E-2</v>
          </cell>
          <cell r="F488">
            <v>2.1301464551658879E-3</v>
          </cell>
        </row>
        <row r="489">
          <cell r="A489">
            <v>14010</v>
          </cell>
          <cell r="B489">
            <v>232.59</v>
          </cell>
          <cell r="C489">
            <v>232.68199999999999</v>
          </cell>
          <cell r="D489">
            <v>232.76</v>
          </cell>
          <cell r="E489">
            <v>7.3463202117653812E-3</v>
          </cell>
          <cell r="F489">
            <v>2.1301464551658879E-3</v>
          </cell>
        </row>
        <row r="490">
          <cell r="A490">
            <v>14020</v>
          </cell>
          <cell r="B490">
            <v>232.67</v>
          </cell>
          <cell r="C490">
            <v>232.74</v>
          </cell>
          <cell r="D490">
            <v>232.76</v>
          </cell>
          <cell r="E490">
            <v>4.646941342529954E-3</v>
          </cell>
          <cell r="F490">
            <v>2.1301464551658879E-3</v>
          </cell>
        </row>
        <row r="491">
          <cell r="A491">
            <v>14030</v>
          </cell>
          <cell r="B491">
            <v>232.74</v>
          </cell>
          <cell r="C491">
            <v>232.80600000000001</v>
          </cell>
          <cell r="D491">
            <v>232.76</v>
          </cell>
          <cell r="E491">
            <v>2.1301464551658879E-3</v>
          </cell>
          <cell r="F491">
            <v>2.1301464551658879E-3</v>
          </cell>
        </row>
        <row r="492">
          <cell r="A492">
            <v>14047</v>
          </cell>
          <cell r="B492">
            <v>232.84200000000001</v>
          </cell>
          <cell r="C492">
            <v>232.87299999999999</v>
          </cell>
          <cell r="D492">
            <v>232.86199999999999</v>
          </cell>
          <cell r="E492">
            <v>0</v>
          </cell>
          <cell r="F492">
            <v>0</v>
          </cell>
        </row>
        <row r="493">
          <cell r="A493">
            <v>14050</v>
          </cell>
          <cell r="B493">
            <v>232.87</v>
          </cell>
          <cell r="C493">
            <v>232.93899999999999</v>
          </cell>
          <cell r="D493">
            <v>232.87</v>
          </cell>
          <cell r="E493">
            <v>0</v>
          </cell>
          <cell r="F493">
            <v>0</v>
          </cell>
        </row>
        <row r="494">
          <cell r="A494">
            <v>14060</v>
          </cell>
          <cell r="B494">
            <v>232.94</v>
          </cell>
          <cell r="C494">
            <v>233.005</v>
          </cell>
          <cell r="D494">
            <v>232.94</v>
          </cell>
          <cell r="E494">
            <v>0</v>
          </cell>
          <cell r="F494">
            <v>0</v>
          </cell>
        </row>
        <row r="495">
          <cell r="A495">
            <v>14070</v>
          </cell>
          <cell r="B495">
            <v>233.04</v>
          </cell>
          <cell r="C495">
            <v>233.072</v>
          </cell>
          <cell r="D495">
            <v>232.99</v>
          </cell>
          <cell r="E495">
            <v>1.2530273265681693E-3</v>
          </cell>
          <cell r="F495">
            <v>3.8163632289190527E-3</v>
          </cell>
        </row>
        <row r="496">
          <cell r="A496">
            <v>14080</v>
          </cell>
          <cell r="B496">
            <v>233.17</v>
          </cell>
          <cell r="C496">
            <v>233.13800000000001</v>
          </cell>
          <cell r="D496">
            <v>233.04000000000002</v>
          </cell>
          <cell r="E496">
            <v>0</v>
          </cell>
          <cell r="F496">
            <v>2.5633359023508832E-3</v>
          </cell>
        </row>
        <row r="497">
          <cell r="A497">
            <v>14090</v>
          </cell>
          <cell r="B497">
            <v>233.3</v>
          </cell>
          <cell r="C497">
            <v>233.20500000000001</v>
          </cell>
          <cell r="D497">
            <v>233.09000000000003</v>
          </cell>
          <cell r="E497">
            <v>7.4383006792541201E-2</v>
          </cell>
          <cell r="F497">
            <v>2.7595241809106996E-2</v>
          </cell>
        </row>
        <row r="498">
          <cell r="A498">
            <v>14100</v>
          </cell>
          <cell r="B498">
            <v>233.43</v>
          </cell>
          <cell r="C498">
            <v>233.27099999999999</v>
          </cell>
          <cell r="D498">
            <v>233.14000000000004</v>
          </cell>
          <cell r="E498">
            <v>7.4383006792541201E-2</v>
          </cell>
          <cell r="F498">
            <v>2.4852902002960659E-2</v>
          </cell>
        </row>
        <row r="499">
          <cell r="A499">
            <v>14110</v>
          </cell>
          <cell r="B499">
            <v>233.55</v>
          </cell>
          <cell r="C499">
            <v>233.33799999999999</v>
          </cell>
          <cell r="D499">
            <v>233.19000000000005</v>
          </cell>
          <cell r="E499">
            <v>7.4383006792541201E-2</v>
          </cell>
          <cell r="F499">
            <v>2.1992419620309324E-2</v>
          </cell>
        </row>
        <row r="500">
          <cell r="A500">
            <v>14120</v>
          </cell>
          <cell r="B500">
            <v>233.66</v>
          </cell>
          <cell r="C500">
            <v>233.44900000000001</v>
          </cell>
          <cell r="D500">
            <v>233.24000000000007</v>
          </cell>
          <cell r="E500">
            <v>7.4383006792541201E-2</v>
          </cell>
          <cell r="F500">
            <v>1.9128357159582079E-2</v>
          </cell>
        </row>
        <row r="501">
          <cell r="A501">
            <v>14130</v>
          </cell>
          <cell r="B501">
            <v>233.85</v>
          </cell>
          <cell r="C501">
            <v>233.64500000000001</v>
          </cell>
          <cell r="D501">
            <v>233.37</v>
          </cell>
          <cell r="E501">
            <v>7.190449120152724E-2</v>
          </cell>
          <cell r="F501">
            <v>1.6267874776930744E-2</v>
          </cell>
        </row>
        <row r="502">
          <cell r="A502">
            <v>14140</v>
          </cell>
          <cell r="B502">
            <v>234.12</v>
          </cell>
          <cell r="C502">
            <v>233.92500000000001</v>
          </cell>
          <cell r="D502">
            <v>233.67</v>
          </cell>
          <cell r="E502">
            <v>6.942597561051328E-2</v>
          </cell>
          <cell r="F502">
            <v>1.34038123162035E-2</v>
          </cell>
        </row>
        <row r="503">
          <cell r="A503">
            <v>14150</v>
          </cell>
          <cell r="B503">
            <v>234.43</v>
          </cell>
          <cell r="C503">
            <v>234.28899999999999</v>
          </cell>
          <cell r="D503">
            <v>234.12</v>
          </cell>
          <cell r="E503">
            <v>6.4468944428485359E-2</v>
          </cell>
          <cell r="F503">
            <v>1.0539749855476257E-2</v>
          </cell>
        </row>
        <row r="504">
          <cell r="A504">
            <v>14160</v>
          </cell>
          <cell r="B504">
            <v>234.81</v>
          </cell>
          <cell r="C504">
            <v>234.738</v>
          </cell>
          <cell r="D504">
            <v>234.66</v>
          </cell>
          <cell r="E504">
            <v>5.7033397655443477E-2</v>
          </cell>
          <cell r="F504">
            <v>7.6864276289767414E-3</v>
          </cell>
        </row>
        <row r="505">
          <cell r="A505">
            <v>14170</v>
          </cell>
          <cell r="B505">
            <v>235.28</v>
          </cell>
          <cell r="C505">
            <v>235.27099999999999</v>
          </cell>
          <cell r="D505">
            <v>235.2</v>
          </cell>
          <cell r="E505">
            <v>4.7119335291387635E-2</v>
          </cell>
          <cell r="F505">
            <v>5.0121093062726772E-3</v>
          </cell>
        </row>
        <row r="506">
          <cell r="A506">
            <v>14180</v>
          </cell>
          <cell r="B506">
            <v>235.83</v>
          </cell>
          <cell r="C506">
            <v>235.88900000000001</v>
          </cell>
          <cell r="D506">
            <v>235.82</v>
          </cell>
          <cell r="E506">
            <v>3.4726757336317832E-2</v>
          </cell>
          <cell r="F506">
            <v>2.5060546531363386E-3</v>
          </cell>
        </row>
        <row r="507">
          <cell r="A507">
            <v>14190</v>
          </cell>
          <cell r="B507">
            <v>236.52</v>
          </cell>
          <cell r="C507">
            <v>236.59100000000001</v>
          </cell>
          <cell r="D507">
            <v>236.52</v>
          </cell>
          <cell r="E507">
            <v>1.8602636463665896E-2</v>
          </cell>
          <cell r="F507">
            <v>1.2530273265681693E-3</v>
          </cell>
        </row>
        <row r="508">
          <cell r="A508">
            <v>14200</v>
          </cell>
          <cell r="B508">
            <v>237.31</v>
          </cell>
          <cell r="C508">
            <v>237.37700000000001</v>
          </cell>
          <cell r="D508">
            <v>237.31</v>
          </cell>
          <cell r="E508">
            <v>0.14509312886982095</v>
          </cell>
          <cell r="F508">
            <v>3.1081411683178739E-2</v>
          </cell>
        </row>
        <row r="509">
          <cell r="A509">
            <v>14210</v>
          </cell>
          <cell r="B509">
            <v>238.14</v>
          </cell>
          <cell r="C509">
            <v>238.208</v>
          </cell>
          <cell r="D509">
            <v>238.14</v>
          </cell>
          <cell r="E509">
            <v>0.12401197681514108</v>
          </cell>
          <cell r="F509">
            <v>2.982838435661057E-2</v>
          </cell>
        </row>
        <row r="510">
          <cell r="A510">
            <v>14220</v>
          </cell>
          <cell r="B510">
            <v>238.97</v>
          </cell>
          <cell r="C510">
            <v>239.03899999999999</v>
          </cell>
          <cell r="D510">
            <v>238.97</v>
          </cell>
          <cell r="E510">
            <v>0.10044872909137136</v>
          </cell>
          <cell r="F510">
            <v>2.8571776951966492E-2</v>
          </cell>
        </row>
        <row r="511">
          <cell r="A511">
            <v>14230</v>
          </cell>
          <cell r="B511">
            <v>239.8</v>
          </cell>
          <cell r="C511">
            <v>239.87</v>
          </cell>
          <cell r="D511">
            <v>239.8</v>
          </cell>
          <cell r="E511">
            <v>7.4410545854663585E-2</v>
          </cell>
          <cell r="F511">
            <v>2.7318749625398323E-2</v>
          </cell>
        </row>
        <row r="512">
          <cell r="A512">
            <v>14240</v>
          </cell>
          <cell r="B512">
            <v>240.63</v>
          </cell>
          <cell r="C512">
            <v>240.702</v>
          </cell>
          <cell r="D512">
            <v>240.63</v>
          </cell>
          <cell r="E512">
            <v>4.8372362617955807E-2</v>
          </cell>
          <cell r="F512">
            <v>2.6065722298830155E-2</v>
          </cell>
        </row>
        <row r="513">
          <cell r="A513">
            <v>14250</v>
          </cell>
          <cell r="B513">
            <v>241.33</v>
          </cell>
          <cell r="C513">
            <v>241.398</v>
          </cell>
          <cell r="D513">
            <v>241.33</v>
          </cell>
          <cell r="E513">
            <v>2.7291210563275946E-2</v>
          </cell>
          <cell r="F513">
            <v>1.9855663790234065E-2</v>
          </cell>
        </row>
        <row r="514">
          <cell r="A514">
            <v>14260</v>
          </cell>
          <cell r="B514">
            <v>241.72</v>
          </cell>
          <cell r="C514">
            <v>241.785</v>
          </cell>
          <cell r="D514">
            <v>241.72</v>
          </cell>
          <cell r="E514">
            <v>1.1167089690624013E-2</v>
          </cell>
          <cell r="F514">
            <v>1.1167089690624013E-2</v>
          </cell>
        </row>
        <row r="515">
          <cell r="A515">
            <v>14270</v>
          </cell>
          <cell r="B515">
            <v>241.79</v>
          </cell>
          <cell r="C515">
            <v>241.86099999999999</v>
          </cell>
          <cell r="D515">
            <v>241.79</v>
          </cell>
          <cell r="E515">
            <v>1.1167089690624013E-2</v>
          </cell>
          <cell r="F515">
            <v>1.3645605281637975E-2</v>
          </cell>
        </row>
        <row r="516">
          <cell r="A516">
            <v>14280</v>
          </cell>
          <cell r="B516">
            <v>241.56</v>
          </cell>
          <cell r="C516">
            <v>241.62700000000001</v>
          </cell>
          <cell r="D516">
            <v>241.56</v>
          </cell>
          <cell r="E516">
            <v>1.9855663790234065E-2</v>
          </cell>
          <cell r="F516">
            <v>3.2248241745303871E-2</v>
          </cell>
        </row>
        <row r="517">
          <cell r="A517">
            <v>14290</v>
          </cell>
          <cell r="B517">
            <v>241.01</v>
          </cell>
          <cell r="C517">
            <v>241.083</v>
          </cell>
          <cell r="D517">
            <v>241.05</v>
          </cell>
          <cell r="E517">
            <v>2.8544237889844115E-2</v>
          </cell>
          <cell r="F517">
            <v>5.5807909390997695E-2</v>
          </cell>
        </row>
        <row r="518">
          <cell r="A518">
            <v>14300</v>
          </cell>
          <cell r="B518">
            <v>240.16</v>
          </cell>
          <cell r="C518">
            <v>240.22800000000001</v>
          </cell>
          <cell r="D518">
            <v>240.25</v>
          </cell>
          <cell r="E518">
            <v>3.6046704583843375E-2</v>
          </cell>
          <cell r="F518">
            <v>7.563603411910938E-2</v>
          </cell>
        </row>
        <row r="519">
          <cell r="A519">
            <v>14310</v>
          </cell>
          <cell r="B519">
            <v>239.13</v>
          </cell>
          <cell r="C519">
            <v>239.239</v>
          </cell>
          <cell r="D519">
            <v>239.33</v>
          </cell>
          <cell r="E519">
            <v>4.2485337308055197E-2</v>
          </cell>
          <cell r="F519">
            <v>9.2985643256207104E-2</v>
          </cell>
        </row>
        <row r="520">
          <cell r="A520">
            <v>14320</v>
          </cell>
          <cell r="B520">
            <v>238.05</v>
          </cell>
          <cell r="C520">
            <v>238.25</v>
          </cell>
          <cell r="D520">
            <v>238.4</v>
          </cell>
          <cell r="E520">
            <v>4.78279153597964E-2</v>
          </cell>
          <cell r="F520">
            <v>0.10785673680229087</v>
          </cell>
        </row>
        <row r="521">
          <cell r="A521">
            <v>14330</v>
          </cell>
          <cell r="B521">
            <v>237.01</v>
          </cell>
          <cell r="C521">
            <v>237.27799999999999</v>
          </cell>
          <cell r="D521">
            <v>237.49</v>
          </cell>
          <cell r="E521">
            <v>5.3170493411537602E-2</v>
          </cell>
          <cell r="F521">
            <v>0.10785673680229087</v>
          </cell>
        </row>
        <row r="522">
          <cell r="A522">
            <v>14340</v>
          </cell>
          <cell r="B522">
            <v>236.16</v>
          </cell>
          <cell r="C522">
            <v>236.42599999999999</v>
          </cell>
          <cell r="D522">
            <v>236.64</v>
          </cell>
          <cell r="E522">
            <v>5.8509491385202894E-2</v>
          </cell>
          <cell r="F522">
            <v>0.10785673680229087</v>
          </cell>
        </row>
        <row r="523">
          <cell r="A523">
            <v>14350</v>
          </cell>
          <cell r="B523">
            <v>235.44</v>
          </cell>
          <cell r="C523">
            <v>235.708</v>
          </cell>
          <cell r="D523">
            <v>235.92</v>
          </cell>
          <cell r="E523">
            <v>6.1373553845930136E-2</v>
          </cell>
          <cell r="F523">
            <v>0.10785673680229087</v>
          </cell>
        </row>
        <row r="524">
          <cell r="A524">
            <v>14360</v>
          </cell>
          <cell r="B524">
            <v>234.87</v>
          </cell>
          <cell r="C524">
            <v>235.126</v>
          </cell>
          <cell r="D524">
            <v>235.33</v>
          </cell>
          <cell r="E524">
            <v>6.4237616306657377E-2</v>
          </cell>
          <cell r="F524">
            <v>0.10785673680229087</v>
          </cell>
        </row>
        <row r="525">
          <cell r="A525">
            <v>14370</v>
          </cell>
          <cell r="B525">
            <v>234.5</v>
          </cell>
          <cell r="C525">
            <v>234.679</v>
          </cell>
          <cell r="D525">
            <v>234.82</v>
          </cell>
          <cell r="E525">
            <v>6.7098098689308716E-2</v>
          </cell>
          <cell r="F525">
            <v>0.10785673680229087</v>
          </cell>
        </row>
        <row r="526">
          <cell r="A526">
            <v>14380</v>
          </cell>
          <cell r="B526">
            <v>234.28</v>
          </cell>
          <cell r="C526">
            <v>234.36699999999999</v>
          </cell>
          <cell r="D526">
            <v>234.44</v>
          </cell>
          <cell r="E526">
            <v>6.9775997090088693E-2</v>
          </cell>
          <cell r="F526">
            <v>0.10785673680229087</v>
          </cell>
        </row>
        <row r="527">
          <cell r="A527">
            <v>14390</v>
          </cell>
          <cell r="B527">
            <v>234.13000000000002</v>
          </cell>
          <cell r="C527">
            <v>234.191</v>
          </cell>
          <cell r="D527">
            <v>234.2</v>
          </cell>
          <cell r="E527">
            <v>7.2282051743225037E-2</v>
          </cell>
          <cell r="F527">
            <v>0.10785673680229087</v>
          </cell>
        </row>
        <row r="528">
          <cell r="A528">
            <v>14400</v>
          </cell>
          <cell r="B528">
            <v>234.08</v>
          </cell>
          <cell r="C528">
            <v>234.15</v>
          </cell>
          <cell r="D528">
            <v>234.1</v>
          </cell>
          <cell r="E528">
            <v>1.3786880670325768E-2</v>
          </cell>
          <cell r="F528">
            <v>9.5577895173786467E-2</v>
          </cell>
        </row>
        <row r="529">
          <cell r="A529">
            <v>14401</v>
          </cell>
          <cell r="B529">
            <v>234.08800000000002</v>
          </cell>
          <cell r="C529">
            <v>234.15770000000001</v>
          </cell>
          <cell r="D529">
            <v>234.10599999999999</v>
          </cell>
        </row>
        <row r="530">
          <cell r="A530">
            <v>14410</v>
          </cell>
          <cell r="B530">
            <v>234.16</v>
          </cell>
          <cell r="C530">
            <v>234.227</v>
          </cell>
          <cell r="D530">
            <v>234.16</v>
          </cell>
          <cell r="E530">
            <v>1.25338533437576E-2</v>
          </cell>
          <cell r="F530">
            <v>9.4324867847218302E-2</v>
          </cell>
        </row>
        <row r="531">
          <cell r="A531">
            <v>14420</v>
          </cell>
          <cell r="B531">
            <v>234.25</v>
          </cell>
          <cell r="C531">
            <v>234.32</v>
          </cell>
          <cell r="D531">
            <v>234.25</v>
          </cell>
          <cell r="E531">
            <v>1.1280826017189431E-2</v>
          </cell>
          <cell r="F531">
            <v>9.3071840520650137E-2</v>
          </cell>
        </row>
        <row r="532">
          <cell r="A532">
            <v>14430</v>
          </cell>
          <cell r="B532">
            <v>234.34</v>
          </cell>
          <cell r="C532">
            <v>234.41399999999999</v>
          </cell>
          <cell r="D532">
            <v>234.34</v>
          </cell>
          <cell r="E532">
            <v>1.0027798690621263E-2</v>
          </cell>
          <cell r="F532">
            <v>9.1818813194081972E-2</v>
          </cell>
        </row>
        <row r="533">
          <cell r="A533">
            <v>14440</v>
          </cell>
          <cell r="B533">
            <v>234.44</v>
          </cell>
          <cell r="C533">
            <v>234.50700000000001</v>
          </cell>
          <cell r="D533">
            <v>234.44</v>
          </cell>
          <cell r="E533">
            <v>8.7747713640530939E-3</v>
          </cell>
          <cell r="F533">
            <v>9.0565785867513807E-2</v>
          </cell>
        </row>
        <row r="534">
          <cell r="A534">
            <v>14450</v>
          </cell>
          <cell r="B534">
            <v>234.53</v>
          </cell>
          <cell r="C534">
            <v>234.6</v>
          </cell>
          <cell r="D534">
            <v>234.53</v>
          </cell>
          <cell r="E534">
            <v>7.5181639594090162E-3</v>
          </cell>
          <cell r="F534">
            <v>8.9309178462869732E-2</v>
          </cell>
        </row>
        <row r="535">
          <cell r="A535">
            <v>14460</v>
          </cell>
          <cell r="B535">
            <v>234.62</v>
          </cell>
          <cell r="C535">
            <v>234.69399999999999</v>
          </cell>
          <cell r="D535">
            <v>234.62</v>
          </cell>
          <cell r="E535">
            <v>6.2651366328408467E-3</v>
          </cell>
          <cell r="F535">
            <v>8.8056151136301566E-2</v>
          </cell>
        </row>
        <row r="536">
          <cell r="A536">
            <v>14470</v>
          </cell>
          <cell r="B536">
            <v>234.72</v>
          </cell>
          <cell r="C536">
            <v>234.78700000000001</v>
          </cell>
          <cell r="D536">
            <v>234.72</v>
          </cell>
          <cell r="E536">
            <v>5.0121093062726772E-3</v>
          </cell>
          <cell r="F536">
            <v>7.4410545854663598E-2</v>
          </cell>
        </row>
        <row r="537">
          <cell r="A537">
            <v>14480</v>
          </cell>
          <cell r="B537">
            <v>234.81</v>
          </cell>
          <cell r="C537">
            <v>234.88</v>
          </cell>
          <cell r="D537">
            <v>234.81</v>
          </cell>
          <cell r="E537">
            <v>3.7590819797045077E-3</v>
          </cell>
          <cell r="F537">
            <v>5.8286424982011663E-2</v>
          </cell>
        </row>
        <row r="538">
          <cell r="A538">
            <v>14490</v>
          </cell>
          <cell r="B538">
            <v>234.9</v>
          </cell>
          <cell r="C538">
            <v>234.97399999999999</v>
          </cell>
          <cell r="D538">
            <v>234.9</v>
          </cell>
          <cell r="E538">
            <v>2.5060546531363386E-3</v>
          </cell>
          <cell r="F538">
            <v>3.968378851834576E-2</v>
          </cell>
        </row>
        <row r="539">
          <cell r="A539">
            <v>14500</v>
          </cell>
          <cell r="B539">
            <v>235</v>
          </cell>
          <cell r="C539">
            <v>235.06700000000001</v>
          </cell>
          <cell r="D539">
            <v>234.95000000000002</v>
          </cell>
          <cell r="E539">
            <v>1.2530273265681693E-3</v>
          </cell>
          <cell r="F539">
            <v>2.1081152054679857E-2</v>
          </cell>
        </row>
        <row r="540">
          <cell r="A540">
            <v>14510</v>
          </cell>
          <cell r="B540">
            <v>235.09</v>
          </cell>
          <cell r="C540">
            <v>235.16</v>
          </cell>
          <cell r="D540">
            <v>234.97900000000001</v>
          </cell>
          <cell r="E540">
            <v>7.5181639594090162E-3</v>
          </cell>
          <cell r="F540">
            <v>0.15375058382923276</v>
          </cell>
        </row>
        <row r="541">
          <cell r="A541">
            <v>14520</v>
          </cell>
          <cell r="B541">
            <v>235.18</v>
          </cell>
          <cell r="C541">
            <v>235.25399999999999</v>
          </cell>
          <cell r="D541">
            <v>235.15400000000002</v>
          </cell>
          <cell r="E541">
            <v>6.2651366328408467E-3</v>
          </cell>
          <cell r="F541">
            <v>0.13019091618353892</v>
          </cell>
        </row>
        <row r="542">
          <cell r="A542">
            <v>14530</v>
          </cell>
          <cell r="B542">
            <v>235.28</v>
          </cell>
          <cell r="C542">
            <v>235.34700000000001</v>
          </cell>
          <cell r="D542">
            <v>235.28</v>
          </cell>
          <cell r="E542">
            <v>5.0121093062726772E-3</v>
          </cell>
          <cell r="F542">
            <v>0.10415273294683113</v>
          </cell>
        </row>
        <row r="543">
          <cell r="A543">
            <v>14540</v>
          </cell>
          <cell r="B543">
            <v>235.37</v>
          </cell>
          <cell r="C543">
            <v>235.44</v>
          </cell>
          <cell r="D543">
            <v>235.37</v>
          </cell>
          <cell r="E543">
            <v>3.7590819797045077E-3</v>
          </cell>
          <cell r="F543">
            <v>7.811454971012334E-2</v>
          </cell>
        </row>
        <row r="544">
          <cell r="A544">
            <v>14550</v>
          </cell>
          <cell r="B544">
            <v>235.46</v>
          </cell>
          <cell r="C544">
            <v>235.53399999999999</v>
          </cell>
          <cell r="D544">
            <v>235.46</v>
          </cell>
          <cell r="E544">
            <v>2.5060546531363386E-3</v>
          </cell>
          <cell r="F544">
            <v>5.2076366473415563E-2</v>
          </cell>
        </row>
        <row r="545">
          <cell r="A545">
            <v>14560</v>
          </cell>
          <cell r="B545">
            <v>235.51000000000002</v>
          </cell>
          <cell r="C545">
            <v>235.607</v>
          </cell>
          <cell r="D545">
            <v>235.51000000000002</v>
          </cell>
          <cell r="E545">
            <v>1.2530273265681693E-3</v>
          </cell>
          <cell r="F545">
            <v>2.6038183236707781E-2</v>
          </cell>
        </row>
        <row r="546">
          <cell r="A546">
            <v>14570</v>
          </cell>
          <cell r="B546">
            <v>235.57000000000002</v>
          </cell>
          <cell r="C546">
            <v>235.626</v>
          </cell>
          <cell r="D546">
            <v>235.57000000000002</v>
          </cell>
          <cell r="E546">
            <v>1.2566074046440781E-3</v>
          </cell>
          <cell r="F546">
            <v>2.6041763314783691E-2</v>
          </cell>
        </row>
        <row r="547">
          <cell r="A547">
            <v>14580</v>
          </cell>
          <cell r="B547">
            <v>235.52</v>
          </cell>
          <cell r="C547">
            <v>235.59100000000001</v>
          </cell>
          <cell r="D547">
            <v>235.52</v>
          </cell>
          <cell r="E547">
            <v>2.5096347312122472E-3</v>
          </cell>
          <cell r="F547">
            <v>4.9601430960477505E-2</v>
          </cell>
        </row>
        <row r="548">
          <cell r="A548">
            <v>14590</v>
          </cell>
          <cell r="B548">
            <v>235.43</v>
          </cell>
          <cell r="C548">
            <v>235.501</v>
          </cell>
          <cell r="D548">
            <v>235.43</v>
          </cell>
          <cell r="E548">
            <v>3.7626620577804167E-3</v>
          </cell>
          <cell r="F548">
            <v>7.0682583015157369E-2</v>
          </cell>
        </row>
        <row r="549">
          <cell r="A549">
            <v>14600</v>
          </cell>
          <cell r="B549">
            <v>235.29</v>
          </cell>
          <cell r="C549">
            <v>235.358</v>
          </cell>
          <cell r="D549">
            <v>235.29</v>
          </cell>
          <cell r="E549">
            <v>5.0156893843485862E-3</v>
          </cell>
          <cell r="F549">
            <v>8.9285219478823258E-2</v>
          </cell>
        </row>
        <row r="550">
          <cell r="A550">
            <v>14610</v>
          </cell>
          <cell r="B550">
            <v>235.09</v>
          </cell>
          <cell r="C550">
            <v>235.16</v>
          </cell>
          <cell r="D550">
            <v>235.09</v>
          </cell>
          <cell r="E550">
            <v>6.2687167109167557E-3</v>
          </cell>
          <cell r="F550">
            <v>0.10540934035147519</v>
          </cell>
        </row>
        <row r="551">
          <cell r="A551">
            <v>14620</v>
          </cell>
          <cell r="B551">
            <v>234.92</v>
          </cell>
          <cell r="C551">
            <v>234.94300000000001</v>
          </cell>
          <cell r="D551">
            <v>234.87</v>
          </cell>
          <cell r="E551">
            <v>7.5217440374849252E-3</v>
          </cell>
          <cell r="F551">
            <v>0.10666236767804335</v>
          </cell>
        </row>
        <row r="552">
          <cell r="A552">
            <v>14630</v>
          </cell>
          <cell r="B552">
            <v>234.76</v>
          </cell>
          <cell r="C552">
            <v>234.72499999999999</v>
          </cell>
          <cell r="D552">
            <v>234.65</v>
          </cell>
          <cell r="E552">
            <v>7.5217440374849252E-3</v>
          </cell>
          <cell r="F552">
            <v>0.10924002389269787</v>
          </cell>
        </row>
        <row r="553">
          <cell r="A553">
            <v>14640</v>
          </cell>
          <cell r="B553">
            <v>234.61</v>
          </cell>
          <cell r="C553">
            <v>234.50700000000001</v>
          </cell>
          <cell r="D553">
            <v>234.39</v>
          </cell>
          <cell r="E553">
            <v>7.5217440374849252E-3</v>
          </cell>
          <cell r="F553">
            <v>0.11199310393307194</v>
          </cell>
        </row>
        <row r="554">
          <cell r="A554">
            <v>14650</v>
          </cell>
          <cell r="B554">
            <v>234.48</v>
          </cell>
          <cell r="C554">
            <v>234.31</v>
          </cell>
          <cell r="D554">
            <v>234.1</v>
          </cell>
          <cell r="E554">
            <v>7.5217440374849252E-3</v>
          </cell>
          <cell r="F554">
            <v>0.11485716639379918</v>
          </cell>
        </row>
        <row r="555">
          <cell r="A555">
            <v>14660</v>
          </cell>
          <cell r="B555">
            <v>234.38</v>
          </cell>
          <cell r="C555">
            <v>234.214</v>
          </cell>
          <cell r="D555">
            <v>233.89999999999998</v>
          </cell>
          <cell r="E555">
            <v>2.6352128544902882E-2</v>
          </cell>
          <cell r="F555">
            <v>3.395786672186106E-2</v>
          </cell>
        </row>
        <row r="556">
          <cell r="A556">
            <v>14661</v>
          </cell>
          <cell r="B556">
            <v>234.38499999999999</v>
          </cell>
          <cell r="C556">
            <v>234.215</v>
          </cell>
          <cell r="D556">
            <v>233.90499999999997</v>
          </cell>
        </row>
        <row r="557">
          <cell r="A557">
            <v>14670</v>
          </cell>
          <cell r="B557">
            <v>234.43</v>
          </cell>
          <cell r="C557">
            <v>234.22399999999999</v>
          </cell>
          <cell r="D557">
            <v>233.95</v>
          </cell>
          <cell r="E557">
            <v>2.6352128544902882E-2</v>
          </cell>
          <cell r="F557">
            <v>3.1097384339209728E-2</v>
          </cell>
        </row>
        <row r="558">
          <cell r="A558">
            <v>14680</v>
          </cell>
          <cell r="B558">
            <v>234.55</v>
          </cell>
          <cell r="C558">
            <v>234.34200000000001</v>
          </cell>
          <cell r="D558">
            <v>234.07</v>
          </cell>
          <cell r="E558">
            <v>2.6352128544902882E-2</v>
          </cell>
          <cell r="F558">
            <v>2.8233321878482483E-2</v>
          </cell>
        </row>
        <row r="559">
          <cell r="A559">
            <v>14690</v>
          </cell>
          <cell r="B559">
            <v>234.78</v>
          </cell>
          <cell r="C559">
            <v>234.56700000000001</v>
          </cell>
          <cell r="D559">
            <v>234.3</v>
          </cell>
          <cell r="E559">
            <v>2.6352128544902882E-2</v>
          </cell>
          <cell r="F559">
            <v>2.5369259417755238E-2</v>
          </cell>
        </row>
        <row r="560">
          <cell r="A560">
            <v>14700</v>
          </cell>
          <cell r="B560">
            <v>235.11</v>
          </cell>
          <cell r="C560">
            <v>234.899</v>
          </cell>
          <cell r="D560">
            <v>234.63</v>
          </cell>
          <cell r="E560">
            <v>2.6352128544902882E-2</v>
          </cell>
          <cell r="F560">
            <v>2.2505196957027993E-2</v>
          </cell>
        </row>
        <row r="561">
          <cell r="A561">
            <v>14710</v>
          </cell>
          <cell r="B561">
            <v>235.55</v>
          </cell>
          <cell r="C561">
            <v>235.339</v>
          </cell>
          <cell r="D561">
            <v>235.07</v>
          </cell>
          <cell r="E561">
            <v>2.6352128544902882E-2</v>
          </cell>
          <cell r="F561">
            <v>1.9641134496300748E-2</v>
          </cell>
        </row>
        <row r="562">
          <cell r="A562">
            <v>14720</v>
          </cell>
          <cell r="B562">
            <v>236.02</v>
          </cell>
          <cell r="C562">
            <v>235.88499999999999</v>
          </cell>
          <cell r="D562">
            <v>235.71</v>
          </cell>
          <cell r="E562">
            <v>2.6352128544902882E-2</v>
          </cell>
          <cell r="F562">
            <v>1.6777072035573503E-2</v>
          </cell>
        </row>
        <row r="563">
          <cell r="A563">
            <v>14730</v>
          </cell>
          <cell r="B563">
            <v>236.61</v>
          </cell>
          <cell r="C563">
            <v>236.53899999999999</v>
          </cell>
          <cell r="D563">
            <v>236.46</v>
          </cell>
          <cell r="E563">
            <v>2.6352128544902882E-2</v>
          </cell>
          <cell r="F563">
            <v>1.3913009574846258E-2</v>
          </cell>
        </row>
        <row r="564">
          <cell r="A564">
            <v>14740</v>
          </cell>
          <cell r="B564">
            <v>237.29</v>
          </cell>
          <cell r="C564">
            <v>237.29300000000001</v>
          </cell>
          <cell r="D564">
            <v>237.29</v>
          </cell>
          <cell r="E564">
            <v>2.6352128544902882E-2</v>
          </cell>
          <cell r="F564">
            <v>1.1220790861762649E-2</v>
          </cell>
        </row>
        <row r="565">
          <cell r="A565">
            <v>14750</v>
          </cell>
          <cell r="B565">
            <v>237.99</v>
          </cell>
          <cell r="C565">
            <v>238.06800000000001</v>
          </cell>
          <cell r="D565">
            <v>238.14</v>
          </cell>
          <cell r="E565">
            <v>1.5131337683140234E-2</v>
          </cell>
          <cell r="F565">
            <v>4.957031182027922E-3</v>
          </cell>
        </row>
        <row r="566">
          <cell r="A566">
            <v>14760</v>
          </cell>
          <cell r="B566">
            <v>238.66</v>
          </cell>
          <cell r="C566">
            <v>238.84299999999999</v>
          </cell>
          <cell r="D566">
            <v>238.98</v>
          </cell>
          <cell r="E566">
            <v>0.13768043951834064</v>
          </cell>
          <cell r="F566">
            <v>2.7291210563275946E-2</v>
          </cell>
        </row>
        <row r="567">
          <cell r="A567">
            <v>14770</v>
          </cell>
          <cell r="B567">
            <v>239.38</v>
          </cell>
          <cell r="C567">
            <v>239.61799999999999</v>
          </cell>
          <cell r="D567">
            <v>239.8</v>
          </cell>
          <cell r="E567">
            <v>0.11994528351152964</v>
          </cell>
          <cell r="F567">
            <v>2.2334179381248025E-2</v>
          </cell>
        </row>
        <row r="568">
          <cell r="A568">
            <v>14780</v>
          </cell>
          <cell r="B568">
            <v>240.22</v>
          </cell>
          <cell r="C568">
            <v>240.37700000000001</v>
          </cell>
          <cell r="D568">
            <v>240.5</v>
          </cell>
          <cell r="E568">
            <v>9.9735191991780575E-2</v>
          </cell>
          <cell r="F568">
            <v>1.7377148199220104E-2</v>
          </cell>
        </row>
        <row r="569">
          <cell r="A569">
            <v>14790</v>
          </cell>
          <cell r="B569">
            <v>241.02</v>
          </cell>
          <cell r="C569">
            <v>241.10300000000001</v>
          </cell>
          <cell r="D569">
            <v>241.16</v>
          </cell>
          <cell r="E569">
            <v>7.7057325115245281E-2</v>
          </cell>
          <cell r="F569">
            <v>1.2420117017192183E-2</v>
          </cell>
        </row>
        <row r="570">
          <cell r="A570">
            <v>14800</v>
          </cell>
          <cell r="B570">
            <v>241.73</v>
          </cell>
          <cell r="C570">
            <v>241.797</v>
          </cell>
          <cell r="D570">
            <v>241.79</v>
          </cell>
          <cell r="E570">
            <v>5.2076366473415563E-2</v>
          </cell>
          <cell r="F570">
            <v>7.463085835164261E-3</v>
          </cell>
        </row>
        <row r="571">
          <cell r="A571">
            <v>14810</v>
          </cell>
          <cell r="B571">
            <v>242.39</v>
          </cell>
          <cell r="C571">
            <v>242.45699999999999</v>
          </cell>
          <cell r="D571">
            <v>242.39</v>
          </cell>
          <cell r="E571">
            <v>2.6038183236707781E-2</v>
          </cell>
          <cell r="F571">
            <v>1.2530273265681693E-3</v>
          </cell>
        </row>
        <row r="572">
          <cell r="A572">
            <v>14820</v>
          </cell>
          <cell r="B572">
            <v>243.02</v>
          </cell>
          <cell r="C572">
            <v>243.08600000000001</v>
          </cell>
          <cell r="D572">
            <v>243.02</v>
          </cell>
          <cell r="E572">
            <v>0.18226728265695449</v>
          </cell>
          <cell r="F572">
            <v>8.7711912859771857E-3</v>
          </cell>
        </row>
        <row r="573">
          <cell r="A573">
            <v>14830</v>
          </cell>
          <cell r="B573">
            <v>243.61</v>
          </cell>
          <cell r="C573">
            <v>243.68100000000001</v>
          </cell>
          <cell r="D573">
            <v>243.61</v>
          </cell>
          <cell r="E573">
            <v>0.15622909942024671</v>
          </cell>
          <cell r="F573">
            <v>7.5181639594090162E-3</v>
          </cell>
        </row>
        <row r="574">
          <cell r="A574">
            <v>14840</v>
          </cell>
          <cell r="B574">
            <v>244.19</v>
          </cell>
          <cell r="C574">
            <v>244.26</v>
          </cell>
          <cell r="D574">
            <v>244.19</v>
          </cell>
          <cell r="E574">
            <v>0.13019091618353892</v>
          </cell>
          <cell r="F574">
            <v>6.2651366328408467E-3</v>
          </cell>
        </row>
        <row r="575">
          <cell r="A575">
            <v>14850</v>
          </cell>
          <cell r="B575">
            <v>244.77</v>
          </cell>
          <cell r="C575">
            <v>244.84</v>
          </cell>
          <cell r="D575">
            <v>244.77</v>
          </cell>
          <cell r="E575">
            <v>0.10415273294683113</v>
          </cell>
          <cell r="F575">
            <v>5.0121093062726772E-3</v>
          </cell>
        </row>
        <row r="576">
          <cell r="A576">
            <v>14860</v>
          </cell>
          <cell r="B576">
            <v>245.35</v>
          </cell>
          <cell r="C576">
            <v>245.41900000000001</v>
          </cell>
          <cell r="D576">
            <v>245.35</v>
          </cell>
          <cell r="E576">
            <v>7.811454971012334E-2</v>
          </cell>
          <cell r="F576">
            <v>3.7590819797045077E-3</v>
          </cell>
        </row>
        <row r="577">
          <cell r="A577">
            <v>14870</v>
          </cell>
          <cell r="B577">
            <v>245.83</v>
          </cell>
          <cell r="C577">
            <v>245.904</v>
          </cell>
          <cell r="D577">
            <v>245.83</v>
          </cell>
          <cell r="E577">
            <v>5.2076366473415563E-2</v>
          </cell>
          <cell r="F577">
            <v>2.5060546531363386E-3</v>
          </cell>
        </row>
        <row r="578">
          <cell r="A578">
            <v>14880</v>
          </cell>
          <cell r="B578">
            <v>246.13</v>
          </cell>
          <cell r="C578">
            <v>246.203</v>
          </cell>
          <cell r="D578">
            <v>246.13</v>
          </cell>
          <cell r="E578">
            <v>2.6038183236707781E-2</v>
          </cell>
          <cell r="F578">
            <v>1.2530273265681693E-3</v>
          </cell>
        </row>
        <row r="579">
          <cell r="A579">
            <v>14890</v>
          </cell>
          <cell r="B579">
            <v>246.25</v>
          </cell>
          <cell r="C579">
            <v>246.315</v>
          </cell>
          <cell r="D579">
            <v>246.25</v>
          </cell>
          <cell r="E579">
            <v>2.6038183236707781E-2</v>
          </cell>
          <cell r="F579">
            <v>6.2100585085960915E-3</v>
          </cell>
        </row>
        <row r="580">
          <cell r="A580">
            <v>14900</v>
          </cell>
          <cell r="B580">
            <v>246.17</v>
          </cell>
          <cell r="C580">
            <v>246.24100000000001</v>
          </cell>
          <cell r="D580">
            <v>246.17</v>
          </cell>
          <cell r="E580">
            <v>5.2076366473415563E-2</v>
          </cell>
          <cell r="F580">
            <v>1.2420117017192183E-2</v>
          </cell>
        </row>
        <row r="581">
          <cell r="A581">
            <v>14910</v>
          </cell>
          <cell r="B581">
            <v>245.91</v>
          </cell>
          <cell r="C581">
            <v>245.97900000000001</v>
          </cell>
          <cell r="D581">
            <v>245.91</v>
          </cell>
          <cell r="E581">
            <v>7.8114549710123354E-2</v>
          </cell>
          <cell r="F581">
            <v>1.8630175525788273E-2</v>
          </cell>
        </row>
        <row r="582">
          <cell r="A582">
            <v>14920</v>
          </cell>
          <cell r="B582">
            <v>245.46</v>
          </cell>
          <cell r="C582">
            <v>245.53</v>
          </cell>
          <cell r="D582">
            <v>245.46</v>
          </cell>
          <cell r="E582">
            <v>0.10415273294683114</v>
          </cell>
          <cell r="F582">
            <v>2.4840234034384363E-2</v>
          </cell>
        </row>
        <row r="583">
          <cell r="A583">
            <v>14930</v>
          </cell>
          <cell r="B583">
            <v>244.82</v>
          </cell>
          <cell r="C583">
            <v>244.89500000000001</v>
          </cell>
          <cell r="D583">
            <v>244.82</v>
          </cell>
          <cell r="E583">
            <v>0.13019091618353892</v>
          </cell>
          <cell r="F583">
            <v>3.1050292542980452E-2</v>
          </cell>
        </row>
        <row r="584">
          <cell r="A584">
            <v>14940</v>
          </cell>
          <cell r="B584">
            <v>244</v>
          </cell>
          <cell r="C584">
            <v>244.07300000000001</v>
          </cell>
          <cell r="D584">
            <v>244</v>
          </cell>
          <cell r="E584">
            <v>0.15622909942024671</v>
          </cell>
          <cell r="F584">
            <v>3.7260351051576546E-2</v>
          </cell>
        </row>
        <row r="585">
          <cell r="A585">
            <v>14950</v>
          </cell>
          <cell r="B585">
            <v>243.09</v>
          </cell>
          <cell r="C585">
            <v>243.15700000000001</v>
          </cell>
          <cell r="D585">
            <v>243.13</v>
          </cell>
          <cell r="E585">
            <v>0.17978876706594055</v>
          </cell>
          <cell r="F585">
            <v>4.3470409560172639E-2</v>
          </cell>
        </row>
        <row r="586">
          <cell r="A586">
            <v>14960</v>
          </cell>
          <cell r="B586">
            <v>242.16</v>
          </cell>
          <cell r="C586">
            <v>242.24100000000001</v>
          </cell>
          <cell r="D586">
            <v>242.28</v>
          </cell>
          <cell r="E586">
            <v>0.20223750894561765</v>
          </cell>
          <cell r="F586">
            <v>4.842744074220056E-2</v>
          </cell>
        </row>
        <row r="587">
          <cell r="A587">
            <v>14970</v>
          </cell>
          <cell r="B587">
            <v>241.2</v>
          </cell>
          <cell r="C587">
            <v>241.32499999999999</v>
          </cell>
          <cell r="D587">
            <v>241.43</v>
          </cell>
          <cell r="E587">
            <v>2.0149230192458609E-2</v>
          </cell>
          <cell r="F587">
            <v>4.957031182027922E-3</v>
          </cell>
        </row>
        <row r="588">
          <cell r="A588">
            <v>14980</v>
          </cell>
          <cell r="B588">
            <v>240.2</v>
          </cell>
          <cell r="C588">
            <v>240.41</v>
          </cell>
          <cell r="D588">
            <v>240.57</v>
          </cell>
          <cell r="E588">
            <v>3.7884386199269621E-2</v>
          </cell>
          <cell r="F588">
            <v>9.914062364055844E-3</v>
          </cell>
        </row>
        <row r="589">
          <cell r="A589">
            <v>14990</v>
          </cell>
          <cell r="B589">
            <v>239.26</v>
          </cell>
          <cell r="C589">
            <v>239.494</v>
          </cell>
          <cell r="D589">
            <v>239.68</v>
          </cell>
          <cell r="E589">
            <v>5.3141026615066672E-2</v>
          </cell>
          <cell r="F589">
            <v>1.4871093546083767E-2</v>
          </cell>
        </row>
        <row r="590">
          <cell r="E590">
            <v>0</v>
          </cell>
          <cell r="F590">
            <v>0</v>
          </cell>
        </row>
        <row r="591">
          <cell r="A591">
            <v>15000</v>
          </cell>
          <cell r="B591">
            <v>238.38</v>
          </cell>
          <cell r="C591">
            <v>238.62100000000001</v>
          </cell>
          <cell r="D591">
            <v>238.81</v>
          </cell>
          <cell r="E591">
            <v>6.5919151439849763E-2</v>
          </cell>
          <cell r="F591">
            <v>1.9828124728111688E-2</v>
          </cell>
        </row>
        <row r="592">
          <cell r="A592">
            <v>15010</v>
          </cell>
          <cell r="B592">
            <v>237.61</v>
          </cell>
          <cell r="C592">
            <v>237.852</v>
          </cell>
          <cell r="D592">
            <v>238.04</v>
          </cell>
          <cell r="E592">
            <v>7.6218760673618893E-2</v>
          </cell>
          <cell r="F592">
            <v>2.4785155910139609E-2</v>
          </cell>
        </row>
        <row r="593">
          <cell r="A593">
            <v>15020</v>
          </cell>
          <cell r="B593">
            <v>236.95</v>
          </cell>
          <cell r="C593">
            <v>237.18600000000001</v>
          </cell>
          <cell r="D593">
            <v>237.37</v>
          </cell>
          <cell r="E593">
            <v>7.9082823134346142E-2</v>
          </cell>
          <cell r="F593">
            <v>2.4785155910139609E-2</v>
          </cell>
        </row>
        <row r="594">
          <cell r="A594">
            <v>15030</v>
          </cell>
          <cell r="B594">
            <v>236.39</v>
          </cell>
          <cell r="C594">
            <v>236.625</v>
          </cell>
          <cell r="D594">
            <v>236.81</v>
          </cell>
          <cell r="E594">
            <v>8.194688559507339E-2</v>
          </cell>
          <cell r="F594">
            <v>2.4785155910139609E-2</v>
          </cell>
        </row>
        <row r="595">
          <cell r="A595">
            <v>15040</v>
          </cell>
          <cell r="B595">
            <v>235.93</v>
          </cell>
          <cell r="C595">
            <v>236.167</v>
          </cell>
          <cell r="D595">
            <v>236.35</v>
          </cell>
          <cell r="E595">
            <v>8.4810948055800639E-2</v>
          </cell>
          <cell r="F595">
            <v>2.4785155910139609E-2</v>
          </cell>
        </row>
        <row r="596">
          <cell r="A596">
            <v>15050</v>
          </cell>
          <cell r="B596">
            <v>235.57</v>
          </cell>
          <cell r="C596">
            <v>235.81200000000001</v>
          </cell>
          <cell r="D596">
            <v>236</v>
          </cell>
          <cell r="E596">
            <v>8.7675010516527888E-2</v>
          </cell>
          <cell r="F596">
            <v>2.4785155910139609E-2</v>
          </cell>
        </row>
        <row r="597">
          <cell r="A597">
            <v>15060</v>
          </cell>
          <cell r="B597">
            <v>235.37</v>
          </cell>
          <cell r="C597">
            <v>235.56200000000001</v>
          </cell>
          <cell r="D597">
            <v>235.71</v>
          </cell>
          <cell r="E597">
            <v>2.8640624607272438E-3</v>
          </cell>
          <cell r="F597">
            <v>0</v>
          </cell>
        </row>
        <row r="598">
          <cell r="A598">
            <v>15070</v>
          </cell>
          <cell r="B598">
            <v>235.32</v>
          </cell>
          <cell r="C598">
            <v>235.41499999999999</v>
          </cell>
          <cell r="D598">
            <v>235.5</v>
          </cell>
          <cell r="E598">
            <v>5.6099823449494886E-3</v>
          </cell>
          <cell r="F598">
            <v>0</v>
          </cell>
        </row>
        <row r="599">
          <cell r="A599">
            <v>15080</v>
          </cell>
          <cell r="B599">
            <v>235.26999999999998</v>
          </cell>
          <cell r="C599">
            <v>235.37299999999999</v>
          </cell>
          <cell r="D599">
            <v>235.33999999999997</v>
          </cell>
          <cell r="E599">
            <v>9.5528049471344939E-2</v>
          </cell>
          <cell r="F599">
            <v>1.0085079939835808E-2</v>
          </cell>
        </row>
        <row r="600">
          <cell r="A600">
            <v>15090</v>
          </cell>
          <cell r="B600">
            <v>235.36</v>
          </cell>
          <cell r="C600">
            <v>235.434</v>
          </cell>
          <cell r="D600">
            <v>235.39</v>
          </cell>
          <cell r="E600">
            <v>9.421058073941041E-2</v>
          </cell>
          <cell r="F600">
            <v>8.7676112079012759E-3</v>
          </cell>
        </row>
        <row r="601">
          <cell r="A601">
            <v>15100</v>
          </cell>
          <cell r="B601">
            <v>235.53</v>
          </cell>
          <cell r="C601">
            <v>235.59800000000001</v>
          </cell>
          <cell r="D601">
            <v>235.53</v>
          </cell>
          <cell r="E601">
            <v>9.2961133490918155E-2</v>
          </cell>
          <cell r="F601">
            <v>7.5181639594090162E-3</v>
          </cell>
        </row>
        <row r="602">
          <cell r="A602">
            <v>15110</v>
          </cell>
          <cell r="B602">
            <v>235.8</v>
          </cell>
          <cell r="C602">
            <v>235.86699999999999</v>
          </cell>
          <cell r="D602">
            <v>235.8</v>
          </cell>
          <cell r="E602">
            <v>9.170810616434999E-2</v>
          </cell>
          <cell r="F602">
            <v>6.2651366328408467E-3</v>
          </cell>
        </row>
        <row r="603">
          <cell r="A603">
            <v>15120</v>
          </cell>
          <cell r="B603">
            <v>236.17</v>
          </cell>
          <cell r="C603">
            <v>236.239</v>
          </cell>
          <cell r="D603">
            <v>236.17</v>
          </cell>
          <cell r="E603">
            <v>9.0455078837781824E-2</v>
          </cell>
          <cell r="F603">
            <v>5.0121093062726772E-3</v>
          </cell>
        </row>
        <row r="604">
          <cell r="A604">
            <v>15130</v>
          </cell>
          <cell r="B604">
            <v>236.65</v>
          </cell>
          <cell r="C604">
            <v>236.715</v>
          </cell>
          <cell r="D604">
            <v>236.65</v>
          </cell>
          <cell r="E604">
            <v>8.9202051511213659E-2</v>
          </cell>
          <cell r="F604">
            <v>3.7590819797045077E-3</v>
          </cell>
        </row>
        <row r="605">
          <cell r="A605">
            <v>15140</v>
          </cell>
          <cell r="B605">
            <v>237.23</v>
          </cell>
          <cell r="C605">
            <v>237.29499999999999</v>
          </cell>
          <cell r="D605">
            <v>237.23</v>
          </cell>
          <cell r="E605">
            <v>8.7949024184645494E-2</v>
          </cell>
          <cell r="F605">
            <v>2.5060546531363386E-3</v>
          </cell>
        </row>
        <row r="606">
          <cell r="A606">
            <v>15150</v>
          </cell>
          <cell r="B606">
            <v>237.91</v>
          </cell>
          <cell r="C606">
            <v>237.97900000000001</v>
          </cell>
          <cell r="D606">
            <v>237.96</v>
          </cell>
          <cell r="E606">
            <v>8.6695996858077329E-2</v>
          </cell>
          <cell r="F606">
            <v>1.2530273265681693E-3</v>
          </cell>
        </row>
        <row r="607">
          <cell r="A607">
            <v>15160</v>
          </cell>
          <cell r="B607">
            <v>238.69</v>
          </cell>
          <cell r="C607">
            <v>238.76599999999999</v>
          </cell>
          <cell r="D607">
            <v>238.81</v>
          </cell>
          <cell r="E607">
            <v>8.5442969531509164E-2</v>
          </cell>
          <cell r="F607">
            <v>0</v>
          </cell>
        </row>
        <row r="608">
          <cell r="A608">
            <v>15170</v>
          </cell>
          <cell r="B608">
            <v>239.47</v>
          </cell>
          <cell r="C608">
            <v>239.596</v>
          </cell>
          <cell r="D608">
            <v>239.7</v>
          </cell>
          <cell r="E608">
            <v>6.7979899458467247E-2</v>
          </cell>
          <cell r="F608">
            <v>0</v>
          </cell>
        </row>
        <row r="609">
          <cell r="A609">
            <v>15180</v>
          </cell>
          <cell r="B609">
            <v>240.21</v>
          </cell>
          <cell r="C609">
            <v>240.42699999999999</v>
          </cell>
          <cell r="D609">
            <v>240.6</v>
          </cell>
          <cell r="E609">
            <v>4.785930989061591E-2</v>
          </cell>
          <cell r="F609">
            <v>0</v>
          </cell>
        </row>
        <row r="610">
          <cell r="A610">
            <v>15190</v>
          </cell>
          <cell r="B610">
            <v>240.99</v>
          </cell>
          <cell r="C610">
            <v>241.25700000000001</v>
          </cell>
          <cell r="D610">
            <v>241.47</v>
          </cell>
          <cell r="E610">
            <v>2.5167122701776984E-2</v>
          </cell>
          <cell r="F610">
            <v>0</v>
          </cell>
        </row>
        <row r="611">
          <cell r="A611">
            <v>15200</v>
          </cell>
          <cell r="B611">
            <v>241.82</v>
          </cell>
          <cell r="C611">
            <v>242.08699999999999</v>
          </cell>
          <cell r="D611">
            <v>242.3</v>
          </cell>
          <cell r="E611">
            <v>0.33340027863145527</v>
          </cell>
          <cell r="F611">
            <v>5.6532737506058653E-2</v>
          </cell>
        </row>
        <row r="612">
          <cell r="A612">
            <v>15210</v>
          </cell>
          <cell r="B612">
            <v>242.65</v>
          </cell>
          <cell r="C612">
            <v>242.922</v>
          </cell>
          <cell r="D612">
            <v>243.13</v>
          </cell>
          <cell r="E612">
            <v>0.30574748018251247</v>
          </cell>
          <cell r="F612">
            <v>5.6532737506058653E-2</v>
          </cell>
        </row>
        <row r="613">
          <cell r="A613">
            <v>15220</v>
          </cell>
          <cell r="B613">
            <v>243.5</v>
          </cell>
          <cell r="C613">
            <v>243.768</v>
          </cell>
          <cell r="D613">
            <v>243.98</v>
          </cell>
          <cell r="E613">
            <v>0.27810184188972148</v>
          </cell>
          <cell r="F613">
            <v>5.6532737506058653E-2</v>
          </cell>
        </row>
        <row r="614">
          <cell r="A614">
            <v>15230</v>
          </cell>
          <cell r="B614">
            <v>244.35</v>
          </cell>
          <cell r="C614">
            <v>244.624</v>
          </cell>
          <cell r="D614">
            <v>244.83</v>
          </cell>
          <cell r="E614">
            <v>0.25045262351885461</v>
          </cell>
          <cell r="F614">
            <v>5.1575706324030732E-2</v>
          </cell>
        </row>
        <row r="615">
          <cell r="A615">
            <v>15240</v>
          </cell>
          <cell r="B615">
            <v>245.22</v>
          </cell>
          <cell r="C615">
            <v>245.49</v>
          </cell>
          <cell r="D615">
            <v>245.7</v>
          </cell>
          <cell r="E615">
            <v>0.22279982506991183</v>
          </cell>
          <cell r="F615">
            <v>4.414015955098885E-2</v>
          </cell>
        </row>
        <row r="616">
          <cell r="A616">
            <v>15250</v>
          </cell>
          <cell r="B616">
            <v>246.09</v>
          </cell>
          <cell r="C616">
            <v>246.36199999999999</v>
          </cell>
          <cell r="D616">
            <v>246.57</v>
          </cell>
          <cell r="E616">
            <v>0.19515060669904499</v>
          </cell>
          <cell r="F616">
            <v>3.4226097186933008E-2</v>
          </cell>
        </row>
        <row r="617">
          <cell r="A617">
            <v>15260</v>
          </cell>
          <cell r="B617">
            <v>246.96</v>
          </cell>
          <cell r="C617">
            <v>247.232</v>
          </cell>
          <cell r="D617">
            <v>247.44</v>
          </cell>
          <cell r="E617">
            <v>0.1699799039191921</v>
          </cell>
          <cell r="F617">
            <v>2.6790550413891126E-2</v>
          </cell>
        </row>
        <row r="618">
          <cell r="A618">
            <v>15270</v>
          </cell>
          <cell r="B618">
            <v>247.79</v>
          </cell>
          <cell r="C618">
            <v>248.05799999999999</v>
          </cell>
          <cell r="D618">
            <v>248.27</v>
          </cell>
          <cell r="E618">
            <v>0.14728771673035318</v>
          </cell>
          <cell r="F618">
            <v>2.1833519231863205E-2</v>
          </cell>
        </row>
        <row r="619">
          <cell r="A619">
            <v>15280</v>
          </cell>
          <cell r="B619">
            <v>248.62</v>
          </cell>
          <cell r="C619">
            <v>248.81200000000001</v>
          </cell>
          <cell r="D619">
            <v>248.96</v>
          </cell>
          <cell r="E619">
            <v>0.12707404513252821</v>
          </cell>
          <cell r="F619">
            <v>1.6876488049835284E-2</v>
          </cell>
        </row>
        <row r="620">
          <cell r="A620">
            <v>15290</v>
          </cell>
          <cell r="B620">
            <v>249.4</v>
          </cell>
          <cell r="C620">
            <v>249.49199999999999</v>
          </cell>
          <cell r="D620">
            <v>249.57</v>
          </cell>
          <cell r="E620">
            <v>0.10934246920379312</v>
          </cell>
          <cell r="F620">
            <v>1.6876488049835284E-2</v>
          </cell>
        </row>
        <row r="621">
          <cell r="A621">
            <v>15300</v>
          </cell>
          <cell r="B621">
            <v>250.08</v>
          </cell>
          <cell r="C621">
            <v>250.101</v>
          </cell>
          <cell r="D621">
            <v>250.12</v>
          </cell>
          <cell r="E621">
            <v>9.4236192067184255E-2</v>
          </cell>
          <cell r="F621">
            <v>1.6876488049835284E-2</v>
          </cell>
        </row>
        <row r="622">
          <cell r="A622">
            <v>15310</v>
          </cell>
          <cell r="B622">
            <v>250.71</v>
          </cell>
          <cell r="C622">
            <v>250.66399999999999</v>
          </cell>
          <cell r="D622">
            <v>250.61</v>
          </cell>
          <cell r="E622">
            <v>8.1791014503460713E-2</v>
          </cell>
          <cell r="F622">
            <v>1.6876488049835284E-2</v>
          </cell>
        </row>
        <row r="623">
          <cell r="A623">
            <v>15320</v>
          </cell>
          <cell r="B623">
            <v>251.35</v>
          </cell>
          <cell r="C623">
            <v>251.232</v>
          </cell>
          <cell r="D623">
            <v>251.09</v>
          </cell>
          <cell r="E623">
            <v>7.4355467730418831E-2</v>
          </cell>
          <cell r="F623">
            <v>1.4255870898269856E-2</v>
          </cell>
        </row>
        <row r="624">
          <cell r="A624">
            <v>15330</v>
          </cell>
          <cell r="B624">
            <v>252.02</v>
          </cell>
          <cell r="C624">
            <v>251.84399999999999</v>
          </cell>
          <cell r="D624">
            <v>251.61</v>
          </cell>
          <cell r="E624">
            <v>6.6919920957376949E-2</v>
          </cell>
          <cell r="F624">
            <v>1.1456249842908975E-2</v>
          </cell>
        </row>
        <row r="625">
          <cell r="A625">
            <v>15340</v>
          </cell>
          <cell r="B625">
            <v>252.72</v>
          </cell>
          <cell r="C625">
            <v>252.506</v>
          </cell>
          <cell r="D625">
            <v>252.24</v>
          </cell>
          <cell r="E625">
            <v>5.9484374184335061E-2</v>
          </cell>
          <cell r="F625">
            <v>8.5921873821817318E-3</v>
          </cell>
        </row>
        <row r="626">
          <cell r="A626">
            <v>15350</v>
          </cell>
          <cell r="B626">
            <v>253.43</v>
          </cell>
          <cell r="C626">
            <v>253.21700000000001</v>
          </cell>
          <cell r="D626">
            <v>252.95</v>
          </cell>
          <cell r="E626">
            <v>4.4613280638251297E-2</v>
          </cell>
          <cell r="F626">
            <v>5.7281249214544876E-3</v>
          </cell>
        </row>
        <row r="627">
          <cell r="A627">
            <v>15360</v>
          </cell>
          <cell r="B627">
            <v>254.19</v>
          </cell>
          <cell r="C627">
            <v>253.977</v>
          </cell>
          <cell r="D627">
            <v>253.71</v>
          </cell>
          <cell r="E627">
            <v>2.2306640319125649E-2</v>
          </cell>
          <cell r="F627">
            <v>2.8640624607272438E-3</v>
          </cell>
        </row>
        <row r="628">
          <cell r="A628">
            <v>15370</v>
          </cell>
          <cell r="B628">
            <v>254.99</v>
          </cell>
          <cell r="C628">
            <v>254.78</v>
          </cell>
          <cell r="D628">
            <v>254.51</v>
          </cell>
          <cell r="E628">
            <v>0.15244247837841979</v>
          </cell>
          <cell r="F628">
            <v>5.0549600869350952E-2</v>
          </cell>
        </row>
        <row r="629">
          <cell r="A629">
            <v>15380</v>
          </cell>
          <cell r="B629">
            <v>255.8</v>
          </cell>
          <cell r="C629">
            <v>255.59</v>
          </cell>
          <cell r="D629">
            <v>255.32</v>
          </cell>
          <cell r="E629">
            <v>0.13013583805929413</v>
          </cell>
          <cell r="F629">
            <v>4.7685538408623711E-2</v>
          </cell>
        </row>
        <row r="630">
          <cell r="A630">
            <v>15390</v>
          </cell>
          <cell r="B630">
            <v>256.61</v>
          </cell>
          <cell r="C630">
            <v>256.399</v>
          </cell>
          <cell r="D630">
            <v>256.13</v>
          </cell>
          <cell r="E630">
            <v>0.10782919774016848</v>
          </cell>
          <cell r="F630">
            <v>4.4821475947896469E-2</v>
          </cell>
        </row>
        <row r="631">
          <cell r="A631">
            <v>15400</v>
          </cell>
          <cell r="B631">
            <v>257.42</v>
          </cell>
          <cell r="C631">
            <v>257.209</v>
          </cell>
          <cell r="D631">
            <v>256.94</v>
          </cell>
          <cell r="E631">
            <v>8.5522557421042839E-2</v>
          </cell>
          <cell r="F631">
            <v>4.1957413487169228E-2</v>
          </cell>
        </row>
        <row r="632">
          <cell r="A632">
            <v>15410</v>
          </cell>
          <cell r="B632">
            <v>258.14999999999998</v>
          </cell>
          <cell r="C632">
            <v>258.00299999999999</v>
          </cell>
          <cell r="D632">
            <v>257.81</v>
          </cell>
          <cell r="E632">
            <v>6.3215917101917193E-2</v>
          </cell>
          <cell r="F632">
            <v>3.9089770948366076E-2</v>
          </cell>
        </row>
        <row r="633">
          <cell r="A633">
            <v>15420</v>
          </cell>
          <cell r="B633">
            <v>258.70999999999998</v>
          </cell>
          <cell r="C633">
            <v>258.63</v>
          </cell>
          <cell r="D633">
            <v>258.52999999999997</v>
          </cell>
          <cell r="E633">
            <v>4.0909276782791548E-2</v>
          </cell>
          <cell r="F633">
            <v>3.6222128409562925E-2</v>
          </cell>
        </row>
        <row r="634">
          <cell r="A634">
            <v>15430</v>
          </cell>
          <cell r="B634">
            <v>259.07</v>
          </cell>
          <cell r="C634">
            <v>259.05200000000002</v>
          </cell>
          <cell r="D634">
            <v>258.98</v>
          </cell>
          <cell r="E634">
            <v>2.3559667645693817E-2</v>
          </cell>
          <cell r="F634">
            <v>2.60836226892097E-2</v>
          </cell>
        </row>
        <row r="635">
          <cell r="A635">
            <v>15440</v>
          </cell>
          <cell r="B635">
            <v>259.17</v>
          </cell>
          <cell r="C635">
            <v>259.27100000000002</v>
          </cell>
          <cell r="D635">
            <v>259.17</v>
          </cell>
          <cell r="E635">
            <v>1.1167089690624013E-2</v>
          </cell>
          <cell r="F635">
            <v>1.3645605281637975E-2</v>
          </cell>
        </row>
        <row r="636">
          <cell r="A636">
            <v>15450</v>
          </cell>
          <cell r="B636">
            <v>259.22000000000003</v>
          </cell>
          <cell r="C636">
            <v>259.28500000000003</v>
          </cell>
          <cell r="D636">
            <v>259.22000000000003</v>
          </cell>
          <cell r="E636">
            <v>8.6885740996100521E-3</v>
          </cell>
          <cell r="F636">
            <v>1.6124120872651936E-2</v>
          </cell>
        </row>
        <row r="637">
          <cell r="A637">
            <v>15460</v>
          </cell>
          <cell r="B637">
            <v>259.02999999999997</v>
          </cell>
          <cell r="C637">
            <v>259.09500000000003</v>
          </cell>
          <cell r="D637">
            <v>259.02999999999997</v>
          </cell>
          <cell r="E637">
            <v>1.4898632608206144E-2</v>
          </cell>
          <cell r="F637">
            <v>3.4726757336317832E-2</v>
          </cell>
        </row>
        <row r="638">
          <cell r="A638">
            <v>15470</v>
          </cell>
          <cell r="B638">
            <v>258.63</v>
          </cell>
          <cell r="C638">
            <v>258.70100000000002</v>
          </cell>
          <cell r="D638">
            <v>258.63</v>
          </cell>
          <cell r="E638">
            <v>1.6151659934774312E-2</v>
          </cell>
          <cell r="F638">
            <v>5.5807909390997695E-2</v>
          </cell>
        </row>
        <row r="639">
          <cell r="A639">
            <v>15480</v>
          </cell>
          <cell r="B639">
            <v>258.07</v>
          </cell>
          <cell r="C639">
            <v>258.14</v>
          </cell>
          <cell r="D639">
            <v>258.07</v>
          </cell>
          <cell r="E639">
            <v>1.7404687261342481E-2</v>
          </cell>
          <cell r="F639">
            <v>7.936757703669152E-2</v>
          </cell>
        </row>
        <row r="640">
          <cell r="A640">
            <v>15490</v>
          </cell>
          <cell r="B640">
            <v>257.49</v>
          </cell>
          <cell r="C640">
            <v>257.56400000000002</v>
          </cell>
          <cell r="D640">
            <v>257.49</v>
          </cell>
          <cell r="E640">
            <v>1.865771458791065E-2</v>
          </cell>
          <cell r="F640">
            <v>0.10540576027339929</v>
          </cell>
        </row>
        <row r="641">
          <cell r="A641">
            <v>15500</v>
          </cell>
          <cell r="B641">
            <v>256.98</v>
          </cell>
          <cell r="C641">
            <v>256.98700000000002</v>
          </cell>
          <cell r="D641">
            <v>256.92</v>
          </cell>
          <cell r="E641">
            <v>1.9910741914478818E-2</v>
          </cell>
          <cell r="F641">
            <v>0.13144394351010708</v>
          </cell>
        </row>
        <row r="642">
          <cell r="A642">
            <v>15510</v>
          </cell>
          <cell r="B642">
            <v>256.47000000000003</v>
          </cell>
          <cell r="C642">
            <v>256.41000000000003</v>
          </cell>
          <cell r="D642">
            <v>256.33</v>
          </cell>
          <cell r="E642">
            <v>1.9910741914478818E-2</v>
          </cell>
          <cell r="F642">
            <v>0.15886045680603983</v>
          </cell>
        </row>
        <row r="643">
          <cell r="A643">
            <v>15520</v>
          </cell>
          <cell r="B643">
            <v>255.95</v>
          </cell>
          <cell r="C643">
            <v>255.833</v>
          </cell>
          <cell r="D643">
            <v>255.68</v>
          </cell>
          <cell r="E643">
            <v>1.9910741914478818E-2</v>
          </cell>
          <cell r="F643">
            <v>0.18645597400576805</v>
          </cell>
        </row>
        <row r="644">
          <cell r="A644">
            <v>15530</v>
          </cell>
          <cell r="B644">
            <v>255.44</v>
          </cell>
          <cell r="C644">
            <v>255.25700000000001</v>
          </cell>
          <cell r="D644">
            <v>255.02</v>
          </cell>
          <cell r="E644">
            <v>1.9910741914478818E-2</v>
          </cell>
          <cell r="F644">
            <v>0.21410161229855898</v>
          </cell>
        </row>
        <row r="645">
          <cell r="A645">
            <v>15540</v>
          </cell>
          <cell r="B645">
            <v>254.89</v>
          </cell>
          <cell r="C645">
            <v>254.68</v>
          </cell>
          <cell r="D645">
            <v>254.41</v>
          </cell>
          <cell r="E645">
            <v>0</v>
          </cell>
          <cell r="F645">
            <v>2.7649218370866858E-2</v>
          </cell>
        </row>
        <row r="646">
          <cell r="A646">
            <v>15550</v>
          </cell>
          <cell r="B646">
            <v>254.31</v>
          </cell>
          <cell r="C646">
            <v>254.10300000000001</v>
          </cell>
          <cell r="D646">
            <v>253.83</v>
          </cell>
          <cell r="E646">
            <v>0</v>
          </cell>
          <cell r="F646">
            <v>5.5298436741733716E-2</v>
          </cell>
        </row>
        <row r="647">
          <cell r="A647">
            <v>15560</v>
          </cell>
          <cell r="B647">
            <v>253.74</v>
          </cell>
          <cell r="C647">
            <v>253.52600000000001</v>
          </cell>
          <cell r="D647">
            <v>253.26</v>
          </cell>
          <cell r="E647">
            <v>0</v>
          </cell>
          <cell r="F647">
            <v>8.2951235190676487E-2</v>
          </cell>
        </row>
        <row r="648">
          <cell r="A648">
            <v>15570</v>
          </cell>
          <cell r="B648">
            <v>253.16</v>
          </cell>
          <cell r="C648">
            <v>252.94900000000001</v>
          </cell>
          <cell r="D648">
            <v>252.68</v>
          </cell>
          <cell r="E648">
            <v>0</v>
          </cell>
          <cell r="F648">
            <v>0.11060045356154335</v>
          </cell>
        </row>
        <row r="649">
          <cell r="A649">
            <v>15580</v>
          </cell>
          <cell r="B649">
            <v>252.57</v>
          </cell>
          <cell r="C649">
            <v>252.37299999999999</v>
          </cell>
          <cell r="D649">
            <v>252.13</v>
          </cell>
          <cell r="E649">
            <v>0</v>
          </cell>
          <cell r="F649">
            <v>0.13827831255701747</v>
          </cell>
        </row>
        <row r="650">
          <cell r="A650">
            <v>15590</v>
          </cell>
          <cell r="B650">
            <v>251.85</v>
          </cell>
          <cell r="C650">
            <v>251.79599999999999</v>
          </cell>
          <cell r="D650">
            <v>251.74</v>
          </cell>
          <cell r="E650">
            <v>0</v>
          </cell>
          <cell r="F650">
            <v>2.789624375810458E-2</v>
          </cell>
        </row>
        <row r="651">
          <cell r="A651">
            <v>15600</v>
          </cell>
          <cell r="B651">
            <v>251.08</v>
          </cell>
          <cell r="C651">
            <v>251.21899999999999</v>
          </cell>
          <cell r="D651">
            <v>251.34</v>
          </cell>
          <cell r="E651">
            <v>7.9499764534878906E-3</v>
          </cell>
          <cell r="F651">
            <v>5.2681399668244193E-2</v>
          </cell>
        </row>
        <row r="652">
          <cell r="A652">
            <v>15610</v>
          </cell>
          <cell r="B652">
            <v>250.37</v>
          </cell>
          <cell r="C652">
            <v>250.642</v>
          </cell>
          <cell r="D652">
            <v>250.85</v>
          </cell>
          <cell r="E652">
            <v>1.5771070096243057E-2</v>
          </cell>
          <cell r="F652">
            <v>7.7466555578383806E-2</v>
          </cell>
        </row>
        <row r="653">
          <cell r="A653">
            <v>15620</v>
          </cell>
          <cell r="B653">
            <v>249.78</v>
          </cell>
          <cell r="C653">
            <v>250.053</v>
          </cell>
          <cell r="D653">
            <v>250.26</v>
          </cell>
          <cell r="E653">
            <v>2.3595743817074129E-2</v>
          </cell>
          <cell r="F653">
            <v>0.10225171148852341</v>
          </cell>
        </row>
        <row r="654">
          <cell r="A654">
            <v>15630</v>
          </cell>
          <cell r="B654">
            <v>249.17</v>
          </cell>
          <cell r="C654">
            <v>249.43700000000001</v>
          </cell>
          <cell r="D654">
            <v>249.65</v>
          </cell>
          <cell r="E654">
            <v>2.6456226199725465E-2</v>
          </cell>
          <cell r="F654">
            <v>0.12703686739866302</v>
          </cell>
        </row>
        <row r="655">
          <cell r="A655">
            <v>15640</v>
          </cell>
          <cell r="B655">
            <v>248.57</v>
          </cell>
          <cell r="C655">
            <v>248.79499999999999</v>
          </cell>
          <cell r="D655">
            <v>248.97</v>
          </cell>
          <cell r="E655">
            <v>2.8676425388031528E-3</v>
          </cell>
          <cell r="F655">
            <v>2.4785155910139613E-2</v>
          </cell>
        </row>
        <row r="656">
          <cell r="A656">
            <v>15650</v>
          </cell>
          <cell r="B656">
            <v>247.99</v>
          </cell>
          <cell r="C656">
            <v>248.12700000000001</v>
          </cell>
          <cell r="D656">
            <v>248.24</v>
          </cell>
          <cell r="E656">
            <v>5.6457831257085787E-3</v>
          </cell>
          <cell r="F656">
            <v>4.4613280638251304E-2</v>
          </cell>
        </row>
        <row r="657">
          <cell r="A657">
            <v>15660</v>
          </cell>
          <cell r="B657">
            <v>247.36</v>
          </cell>
          <cell r="C657">
            <v>247.43299999999999</v>
          </cell>
          <cell r="D657">
            <v>247.48</v>
          </cell>
          <cell r="E657">
            <v>1.5676886503784526E-2</v>
          </cell>
          <cell r="F657">
            <v>5.9484374184335068E-2</v>
          </cell>
        </row>
        <row r="658">
          <cell r="A658">
            <v>15670</v>
          </cell>
          <cell r="B658">
            <v>246.64</v>
          </cell>
          <cell r="C658">
            <v>246.71299999999999</v>
          </cell>
          <cell r="D658">
            <v>246.7</v>
          </cell>
          <cell r="E658">
            <v>2.4365460603394576E-2</v>
          </cell>
          <cell r="F658">
            <v>7.560849505698701E-2</v>
          </cell>
        </row>
        <row r="659">
          <cell r="A659">
            <v>15680</v>
          </cell>
          <cell r="B659">
            <v>245.9</v>
          </cell>
          <cell r="C659">
            <v>245.96700000000001</v>
          </cell>
          <cell r="D659">
            <v>245.9</v>
          </cell>
          <cell r="E659">
            <v>3.305403470300463E-2</v>
          </cell>
          <cell r="F659">
            <v>9.1732615929638939E-2</v>
          </cell>
        </row>
        <row r="660">
          <cell r="A660">
            <v>15690</v>
          </cell>
          <cell r="B660">
            <v>245.16</v>
          </cell>
          <cell r="C660">
            <v>245.19499999999999</v>
          </cell>
          <cell r="D660">
            <v>245.13</v>
          </cell>
          <cell r="E660">
            <v>4.1742608802614684E-2</v>
          </cell>
          <cell r="F660">
            <v>0.10785673680229087</v>
          </cell>
        </row>
        <row r="661">
          <cell r="A661">
            <v>15700</v>
          </cell>
          <cell r="B661">
            <v>244.44</v>
          </cell>
          <cell r="C661">
            <v>244.41</v>
          </cell>
          <cell r="D661">
            <v>244.34</v>
          </cell>
          <cell r="E661">
            <v>5.1656671166670526E-2</v>
          </cell>
          <cell r="F661">
            <v>0.12529116625072553</v>
          </cell>
        </row>
        <row r="662">
          <cell r="A662">
            <v>15710</v>
          </cell>
          <cell r="B662">
            <v>243.72</v>
          </cell>
          <cell r="C662">
            <v>243.625</v>
          </cell>
          <cell r="D662">
            <v>243.51</v>
          </cell>
          <cell r="E662">
            <v>5.9092217939712408E-2</v>
          </cell>
          <cell r="F662">
            <v>0.14290101952487971</v>
          </cell>
        </row>
        <row r="663">
          <cell r="A663">
            <v>15720</v>
          </cell>
          <cell r="B663">
            <v>243</v>
          </cell>
          <cell r="C663">
            <v>242.84</v>
          </cell>
          <cell r="D663">
            <v>242.63</v>
          </cell>
          <cell r="E663">
            <v>6.4049249121740329E-2</v>
          </cell>
          <cell r="F663">
            <v>0.16063975560976662</v>
          </cell>
        </row>
        <row r="664">
          <cell r="A664">
            <v>15730</v>
          </cell>
          <cell r="B664">
            <v>242.27</v>
          </cell>
          <cell r="C664">
            <v>242.05500000000001</v>
          </cell>
          <cell r="D664">
            <v>241.79</v>
          </cell>
          <cell r="E664">
            <v>6.6527764712754289E-2</v>
          </cell>
          <cell r="F664">
            <v>0.17837491161657762</v>
          </cell>
        </row>
        <row r="665">
          <cell r="A665">
            <v>15740</v>
          </cell>
          <cell r="B665">
            <v>241.52</v>
          </cell>
          <cell r="C665">
            <v>241.30699999999999</v>
          </cell>
          <cell r="D665">
            <v>241.04</v>
          </cell>
          <cell r="E665">
            <v>6.6527764712754289E-2</v>
          </cell>
          <cell r="F665">
            <v>0.19611006762338862</v>
          </cell>
        </row>
        <row r="666">
          <cell r="A666">
            <v>15750</v>
          </cell>
          <cell r="B666">
            <v>240.87</v>
          </cell>
          <cell r="C666">
            <v>240.661</v>
          </cell>
          <cell r="D666">
            <v>240.39</v>
          </cell>
          <cell r="E666">
            <v>0</v>
          </cell>
          <cell r="F666">
            <v>1.7738736084886918E-2</v>
          </cell>
        </row>
        <row r="667">
          <cell r="A667">
            <v>15760</v>
          </cell>
          <cell r="B667">
            <v>240.33</v>
          </cell>
          <cell r="C667">
            <v>240.11699999999999</v>
          </cell>
          <cell r="D667">
            <v>239.85</v>
          </cell>
          <cell r="E667">
            <v>0</v>
          </cell>
          <cell r="F667">
            <v>3.0516860909670006E-2</v>
          </cell>
        </row>
        <row r="668">
          <cell r="A668">
            <v>15770</v>
          </cell>
          <cell r="B668">
            <v>239.87</v>
          </cell>
          <cell r="C668">
            <v>239.67500000000001</v>
          </cell>
          <cell r="D668">
            <v>239.43</v>
          </cell>
          <cell r="E668">
            <v>0</v>
          </cell>
          <cell r="F668">
            <v>3.3380923370397247E-2</v>
          </cell>
        </row>
        <row r="669">
          <cell r="A669">
            <v>15780</v>
          </cell>
          <cell r="B669">
            <v>239.46</v>
          </cell>
          <cell r="C669">
            <v>239.33500000000001</v>
          </cell>
          <cell r="D669">
            <v>239.17</v>
          </cell>
          <cell r="E669">
            <v>0</v>
          </cell>
          <cell r="F669">
            <v>2.8318417580440627E-3</v>
          </cell>
        </row>
        <row r="670">
          <cell r="A670">
            <v>15790</v>
          </cell>
          <cell r="B670">
            <v>239.16</v>
          </cell>
          <cell r="C670">
            <v>239.09800000000001</v>
          </cell>
          <cell r="D670">
            <v>239.02</v>
          </cell>
          <cell r="E670">
            <v>0</v>
          </cell>
          <cell r="F670">
            <v>5.4810995342167634E-3</v>
          </cell>
        </row>
        <row r="671">
          <cell r="A671">
            <v>15800</v>
          </cell>
          <cell r="B671">
            <v>238.96</v>
          </cell>
          <cell r="C671">
            <v>238.96299999999999</v>
          </cell>
          <cell r="D671">
            <v>238.89</v>
          </cell>
          <cell r="E671">
            <v>1.1167089690624013E-2</v>
          </cell>
          <cell r="F671">
            <v>6.7341268607849329E-3</v>
          </cell>
        </row>
        <row r="672">
          <cell r="A672">
            <v>15810</v>
          </cell>
          <cell r="B672">
            <v>238.82</v>
          </cell>
          <cell r="C672">
            <v>238.93</v>
          </cell>
          <cell r="D672">
            <v>238.83999999999997</v>
          </cell>
          <cell r="E672">
            <v>0.11656624058911391</v>
          </cell>
          <cell r="F672">
            <v>1.4628199018164395E-2</v>
          </cell>
        </row>
        <row r="673">
          <cell r="A673">
            <v>15820</v>
          </cell>
          <cell r="B673">
            <v>238.93</v>
          </cell>
          <cell r="C673">
            <v>239</v>
          </cell>
          <cell r="D673">
            <v>238.93</v>
          </cell>
          <cell r="E673">
            <v>0.10415631302490701</v>
          </cell>
          <cell r="F673">
            <v>1.3371591613520317E-2</v>
          </cell>
        </row>
        <row r="674">
          <cell r="A674">
            <v>15830</v>
          </cell>
          <cell r="B674">
            <v>239.1</v>
          </cell>
          <cell r="C674">
            <v>239.172</v>
          </cell>
          <cell r="D674">
            <v>239.1</v>
          </cell>
          <cell r="E674">
            <v>9.1749965538776013E-2</v>
          </cell>
          <cell r="F674">
            <v>1.2118564286952148E-2</v>
          </cell>
        </row>
        <row r="675">
          <cell r="A675">
            <v>15840</v>
          </cell>
          <cell r="B675">
            <v>239.38</v>
          </cell>
          <cell r="C675">
            <v>239.446</v>
          </cell>
          <cell r="D675">
            <v>239.38</v>
          </cell>
          <cell r="E675">
            <v>7.8104360257138045E-2</v>
          </cell>
          <cell r="F675">
            <v>1.0865536960383979E-2</v>
          </cell>
        </row>
        <row r="676">
          <cell r="A676">
            <v>15850</v>
          </cell>
          <cell r="B676">
            <v>239.78</v>
          </cell>
          <cell r="C676">
            <v>239.82300000000001</v>
          </cell>
          <cell r="D676">
            <v>239.75</v>
          </cell>
          <cell r="E676">
            <v>6.4455174897424167E-2</v>
          </cell>
          <cell r="F676">
            <v>9.6089295557399007E-3</v>
          </cell>
        </row>
        <row r="677">
          <cell r="A677">
            <v>15860</v>
          </cell>
          <cell r="B677">
            <v>240.32</v>
          </cell>
          <cell r="C677">
            <v>240.30199999999999</v>
          </cell>
          <cell r="D677">
            <v>240.22</v>
          </cell>
          <cell r="E677">
            <v>4.8331054024772238E-2</v>
          </cell>
          <cell r="F677">
            <v>8.3559022291717321E-3</v>
          </cell>
        </row>
        <row r="678">
          <cell r="A678">
            <v>15870</v>
          </cell>
          <cell r="B678">
            <v>240.96</v>
          </cell>
          <cell r="C678">
            <v>240.88300000000001</v>
          </cell>
          <cell r="D678">
            <v>240.78</v>
          </cell>
          <cell r="E678">
            <v>3.2220702683181494E-2</v>
          </cell>
          <cell r="F678">
            <v>5.6994842968472147E-3</v>
          </cell>
        </row>
        <row r="679">
          <cell r="A679">
            <v>15880</v>
          </cell>
          <cell r="B679">
            <v>241.7</v>
          </cell>
          <cell r="C679">
            <v>241.56700000000001</v>
          </cell>
          <cell r="D679">
            <v>241.39</v>
          </cell>
          <cell r="E679">
            <v>1.6110351341590747E-2</v>
          </cell>
          <cell r="F679">
            <v>2.8640624607272438E-3</v>
          </cell>
        </row>
        <row r="680">
          <cell r="A680">
            <v>15890</v>
          </cell>
          <cell r="B680">
            <v>242.49</v>
          </cell>
          <cell r="C680">
            <v>242.35300000000001</v>
          </cell>
          <cell r="D680">
            <v>242.18</v>
          </cell>
          <cell r="E680">
            <v>0.12888281073272598</v>
          </cell>
          <cell r="F680">
            <v>7.4957747019035223E-2</v>
          </cell>
        </row>
        <row r="681">
          <cell r="A681">
            <v>15900</v>
          </cell>
          <cell r="B681">
            <v>243.38</v>
          </cell>
          <cell r="C681">
            <v>243.24100000000001</v>
          </cell>
          <cell r="D681">
            <v>243.07</v>
          </cell>
          <cell r="E681">
            <v>0.11277245939113524</v>
          </cell>
          <cell r="F681">
            <v>7.2090104480232065E-2</v>
          </cell>
        </row>
        <row r="682">
          <cell r="A682">
            <v>15910</v>
          </cell>
          <cell r="B682">
            <v>244.37</v>
          </cell>
          <cell r="C682">
            <v>244.23</v>
          </cell>
          <cell r="D682">
            <v>244.05</v>
          </cell>
          <cell r="E682">
            <v>9.666210804954449E-2</v>
          </cell>
          <cell r="F682">
            <v>6.4272590915552805E-2</v>
          </cell>
        </row>
        <row r="683">
          <cell r="A683">
            <v>15920</v>
          </cell>
          <cell r="B683">
            <v>245.39</v>
          </cell>
          <cell r="C683">
            <v>245.25399999999999</v>
          </cell>
          <cell r="D683">
            <v>245.08</v>
          </cell>
          <cell r="E683">
            <v>8.0551756707953739E-2</v>
          </cell>
          <cell r="F683">
            <v>5.6451497272797642E-2</v>
          </cell>
        </row>
        <row r="684">
          <cell r="A684">
            <v>15930</v>
          </cell>
          <cell r="B684">
            <v>246.32</v>
          </cell>
          <cell r="C684">
            <v>246.185</v>
          </cell>
          <cell r="D684">
            <v>246.01</v>
          </cell>
          <cell r="E684">
            <v>6.4441405366362989E-2</v>
          </cell>
          <cell r="F684">
            <v>4.6155468117104428E-2</v>
          </cell>
        </row>
        <row r="685">
          <cell r="A685">
            <v>15940</v>
          </cell>
          <cell r="B685">
            <v>247.07</v>
          </cell>
          <cell r="C685">
            <v>246.929</v>
          </cell>
          <cell r="D685">
            <v>246.75</v>
          </cell>
          <cell r="E685">
            <v>4.8331054024772238E-2</v>
          </cell>
          <cell r="F685">
            <v>3.5855858883335305E-2</v>
          </cell>
        </row>
        <row r="686">
          <cell r="A686">
            <v>15950</v>
          </cell>
          <cell r="B686">
            <v>247.62</v>
          </cell>
          <cell r="C686">
            <v>247.48599999999999</v>
          </cell>
          <cell r="D686">
            <v>247.31</v>
          </cell>
          <cell r="E686">
            <v>3.2220702683181494E-2</v>
          </cell>
          <cell r="F686">
            <v>2.5556249649566178E-2</v>
          </cell>
        </row>
        <row r="687">
          <cell r="A687">
            <v>15960</v>
          </cell>
          <cell r="B687">
            <v>247.96</v>
          </cell>
          <cell r="C687">
            <v>247.85599999999999</v>
          </cell>
          <cell r="D687">
            <v>247.72</v>
          </cell>
          <cell r="E687">
            <v>1.6110351341590747E-2</v>
          </cell>
          <cell r="F687">
            <v>1.2778124824783087E-2</v>
          </cell>
        </row>
        <row r="688">
          <cell r="A688">
            <v>15970</v>
          </cell>
          <cell r="B688">
            <v>248.09</v>
          </cell>
          <cell r="C688">
            <v>248.03899999999999</v>
          </cell>
          <cell r="D688">
            <v>247.98</v>
          </cell>
          <cell r="E688">
            <v>1.6110351341590747E-2</v>
          </cell>
          <cell r="F688">
            <v>1.5120597448912506E-2</v>
          </cell>
        </row>
        <row r="689">
          <cell r="A689">
            <v>15980</v>
          </cell>
          <cell r="B689">
            <v>248.03</v>
          </cell>
          <cell r="C689">
            <v>248.035</v>
          </cell>
          <cell r="D689">
            <v>248.04</v>
          </cell>
          <cell r="E689">
            <v>3.4769718273228736E-2</v>
          </cell>
          <cell r="F689">
            <v>2.7513175403982314E-2</v>
          </cell>
        </row>
        <row r="690">
          <cell r="A690">
            <v>15990</v>
          </cell>
          <cell r="B690">
            <v>247.78</v>
          </cell>
          <cell r="C690">
            <v>247.84399999999999</v>
          </cell>
          <cell r="D690">
            <v>247.91</v>
          </cell>
          <cell r="E690">
            <v>5.347204614177764E-2</v>
          </cell>
          <cell r="F690">
            <v>4.2384268950066077E-2</v>
          </cell>
        </row>
        <row r="691">
          <cell r="E691">
            <v>0</v>
          </cell>
          <cell r="F691">
            <v>0</v>
          </cell>
        </row>
        <row r="692">
          <cell r="A692">
            <v>16000</v>
          </cell>
          <cell r="B692">
            <v>247.32</v>
          </cell>
          <cell r="C692">
            <v>247.46700000000001</v>
          </cell>
          <cell r="D692">
            <v>247.59</v>
          </cell>
          <cell r="E692">
            <v>7.2356957992197907E-2</v>
          </cell>
          <cell r="F692">
            <v>5.7255362496149841E-2</v>
          </cell>
        </row>
        <row r="693">
          <cell r="A693">
            <v>16010</v>
          </cell>
          <cell r="B693">
            <v>246.77</v>
          </cell>
          <cell r="C693">
            <v>246.99600000000001</v>
          </cell>
          <cell r="D693">
            <v>247.17</v>
          </cell>
          <cell r="E693">
            <v>9.1331371794515906E-2</v>
          </cell>
          <cell r="F693">
            <v>7.2126456042233611E-2</v>
          </cell>
        </row>
        <row r="694">
          <cell r="A694">
            <v>16020</v>
          </cell>
          <cell r="B694">
            <v>246.25</v>
          </cell>
          <cell r="C694">
            <v>246.524</v>
          </cell>
          <cell r="D694">
            <v>246.73</v>
          </cell>
          <cell r="E694">
            <v>0.11030578559683391</v>
          </cell>
          <cell r="F694">
            <v>8.2040518406289453E-2</v>
          </cell>
        </row>
        <row r="695">
          <cell r="A695">
            <v>16030</v>
          </cell>
          <cell r="B695">
            <v>245.74</v>
          </cell>
          <cell r="C695">
            <v>246.01</v>
          </cell>
          <cell r="D695">
            <v>246.22</v>
          </cell>
          <cell r="E695">
            <v>0.12928019939915189</v>
          </cell>
          <cell r="F695">
            <v>8.6997549588317374E-2</v>
          </cell>
        </row>
        <row r="696">
          <cell r="A696">
            <v>16040</v>
          </cell>
          <cell r="B696">
            <v>245.05</v>
          </cell>
          <cell r="C696">
            <v>245.31800000000001</v>
          </cell>
          <cell r="D696">
            <v>245.53</v>
          </cell>
          <cell r="E696">
            <v>0.14825461320146988</v>
          </cell>
          <cell r="F696">
            <v>8.6997549588317374E-2</v>
          </cell>
        </row>
        <row r="697">
          <cell r="A697">
            <v>16050</v>
          </cell>
          <cell r="B697">
            <v>244.25</v>
          </cell>
          <cell r="C697">
            <v>244.43799999999999</v>
          </cell>
          <cell r="D697">
            <v>244.58</v>
          </cell>
          <cell r="E697">
            <v>0.16475051141277389</v>
          </cell>
          <cell r="F697">
            <v>8.6997549588317374E-2</v>
          </cell>
        </row>
        <row r="698">
          <cell r="A698">
            <v>16060</v>
          </cell>
          <cell r="B698">
            <v>243.29</v>
          </cell>
          <cell r="C698">
            <v>243.381</v>
          </cell>
          <cell r="D698">
            <v>243.46</v>
          </cell>
          <cell r="E698">
            <v>0.17860679051964806</v>
          </cell>
          <cell r="F698">
            <v>8.6997549588317374E-2</v>
          </cell>
        </row>
        <row r="699">
          <cell r="A699">
            <v>16070</v>
          </cell>
          <cell r="B699">
            <v>242.28</v>
          </cell>
          <cell r="C699">
            <v>242.35</v>
          </cell>
          <cell r="D699">
            <v>242.37</v>
          </cell>
          <cell r="E699">
            <v>0.1898055501317128</v>
          </cell>
          <cell r="F699">
            <v>8.6997549588317374E-2</v>
          </cell>
        </row>
        <row r="700">
          <cell r="A700">
            <v>16080</v>
          </cell>
          <cell r="B700">
            <v>241.39</v>
          </cell>
          <cell r="C700">
            <v>241.46</v>
          </cell>
          <cell r="D700">
            <v>241.42</v>
          </cell>
          <cell r="E700">
            <v>0.19725486643581588</v>
          </cell>
          <cell r="F700">
            <v>8.825057691488554E-2</v>
          </cell>
        </row>
        <row r="701">
          <cell r="A701">
            <v>16090</v>
          </cell>
          <cell r="B701">
            <v>240.64</v>
          </cell>
          <cell r="C701">
            <v>240.71100000000001</v>
          </cell>
          <cell r="D701">
            <v>240.64</v>
          </cell>
          <cell r="E701">
            <v>0.20346492494441198</v>
          </cell>
          <cell r="F701">
            <v>8.9503604241453705E-2</v>
          </cell>
        </row>
        <row r="702">
          <cell r="A702">
            <v>16100</v>
          </cell>
          <cell r="B702">
            <v>240.03</v>
          </cell>
          <cell r="C702">
            <v>240.10300000000001</v>
          </cell>
          <cell r="D702">
            <v>240.03</v>
          </cell>
          <cell r="E702">
            <v>0.20719646786199414</v>
          </cell>
          <cell r="F702">
            <v>9.075663156802187E-2</v>
          </cell>
        </row>
        <row r="703">
          <cell r="A703">
            <v>16110</v>
          </cell>
          <cell r="B703">
            <v>239.51</v>
          </cell>
          <cell r="C703">
            <v>239.578</v>
          </cell>
          <cell r="D703">
            <v>239.51</v>
          </cell>
          <cell r="E703">
            <v>0.21092801077957629</v>
          </cell>
          <cell r="F703">
            <v>9.2009658894590035E-2</v>
          </cell>
        </row>
        <row r="704">
          <cell r="A704">
            <v>16120</v>
          </cell>
          <cell r="B704">
            <v>239.07</v>
          </cell>
          <cell r="C704">
            <v>239.143</v>
          </cell>
          <cell r="D704">
            <v>239.07</v>
          </cell>
          <cell r="E704">
            <v>0.21218103810614447</v>
          </cell>
          <cell r="F704">
            <v>9.32626862211582E-2</v>
          </cell>
        </row>
        <row r="705">
          <cell r="A705">
            <v>16130</v>
          </cell>
          <cell r="B705">
            <v>238.74</v>
          </cell>
          <cell r="C705">
            <v>238.81</v>
          </cell>
          <cell r="D705">
            <v>238.74</v>
          </cell>
          <cell r="E705">
            <v>0.21343406543271265</v>
          </cell>
          <cell r="F705">
            <v>9.4515713547726365E-2</v>
          </cell>
        </row>
        <row r="706">
          <cell r="A706">
            <v>16140</v>
          </cell>
          <cell r="B706">
            <v>238.51</v>
          </cell>
          <cell r="C706">
            <v>238.58099999999999</v>
          </cell>
          <cell r="D706">
            <v>238.51</v>
          </cell>
          <cell r="E706">
            <v>1.2530273265681693E-3</v>
          </cell>
          <cell r="F706">
            <v>1.2530273265681693E-3</v>
          </cell>
        </row>
        <row r="707">
          <cell r="A707">
            <v>16150</v>
          </cell>
          <cell r="B707">
            <v>238.38</v>
          </cell>
          <cell r="C707">
            <v>238.45400000000001</v>
          </cell>
          <cell r="D707">
            <v>238.38</v>
          </cell>
          <cell r="E707">
            <v>2.5060546531363386E-3</v>
          </cell>
          <cell r="F707">
            <v>2.5060546531363386E-3</v>
          </cell>
        </row>
        <row r="708">
          <cell r="A708">
            <v>16160</v>
          </cell>
          <cell r="B708">
            <v>238.32999999999998</v>
          </cell>
          <cell r="C708">
            <v>238.43</v>
          </cell>
          <cell r="D708">
            <v>238.32999999999998</v>
          </cell>
          <cell r="E708">
            <v>1.367314434376035E-2</v>
          </cell>
          <cell r="F708">
            <v>3.7590819797045077E-3</v>
          </cell>
        </row>
        <row r="709">
          <cell r="A709">
            <v>16170</v>
          </cell>
          <cell r="B709">
            <v>238.43</v>
          </cell>
          <cell r="C709">
            <v>238.49700000000001</v>
          </cell>
          <cell r="D709">
            <v>238.43</v>
          </cell>
          <cell r="E709">
            <v>1.2420117017192181E-2</v>
          </cell>
          <cell r="F709">
            <v>2.5060546531363386E-3</v>
          </cell>
        </row>
        <row r="710">
          <cell r="A710">
            <v>16180</v>
          </cell>
          <cell r="B710">
            <v>238.51</v>
          </cell>
          <cell r="C710">
            <v>238.57599999999999</v>
          </cell>
          <cell r="D710">
            <v>238.51</v>
          </cell>
          <cell r="E710">
            <v>1.1167089690624013E-2</v>
          </cell>
          <cell r="F710">
            <v>1.2530273265681693E-3</v>
          </cell>
        </row>
        <row r="711">
          <cell r="A711">
            <v>16190</v>
          </cell>
          <cell r="B711">
            <v>238.57</v>
          </cell>
          <cell r="C711">
            <v>238.642</v>
          </cell>
          <cell r="D711">
            <v>238.57</v>
          </cell>
          <cell r="E711">
            <v>1.3645605281637975E-2</v>
          </cell>
          <cell r="F711">
            <v>1.2530273265681693E-3</v>
          </cell>
        </row>
        <row r="712">
          <cell r="A712">
            <v>16200</v>
          </cell>
          <cell r="B712">
            <v>238.51999999999998</v>
          </cell>
          <cell r="C712">
            <v>238.619</v>
          </cell>
          <cell r="D712">
            <v>238.51999999999998</v>
          </cell>
          <cell r="E712">
            <v>2.9769726154289911E-2</v>
          </cell>
          <cell r="F712">
            <v>2.5060546531363386E-3</v>
          </cell>
        </row>
        <row r="713">
          <cell r="A713">
            <v>16210</v>
          </cell>
          <cell r="B713">
            <v>238.42</v>
          </cell>
          <cell r="C713">
            <v>238.494</v>
          </cell>
          <cell r="D713">
            <v>238.42</v>
          </cell>
          <cell r="E713">
            <v>4.5893847026941846E-2</v>
          </cell>
          <cell r="F713">
            <v>3.7590819797045077E-3</v>
          </cell>
        </row>
        <row r="714">
          <cell r="A714">
            <v>16220</v>
          </cell>
          <cell r="B714">
            <v>238.2</v>
          </cell>
          <cell r="C714">
            <v>238.26599999999999</v>
          </cell>
          <cell r="D714">
            <v>238.2</v>
          </cell>
          <cell r="E714">
            <v>6.2017967899593782E-2</v>
          </cell>
          <cell r="F714">
            <v>5.0121093062726772E-3</v>
          </cell>
        </row>
        <row r="715">
          <cell r="A715">
            <v>16230</v>
          </cell>
          <cell r="B715">
            <v>237.87</v>
          </cell>
          <cell r="C715">
            <v>237.93700000000001</v>
          </cell>
          <cell r="D715">
            <v>237.87</v>
          </cell>
          <cell r="E715">
            <v>7.814208877224571E-2</v>
          </cell>
          <cell r="F715">
            <v>6.2651366328408467E-3</v>
          </cell>
        </row>
        <row r="716">
          <cell r="A716">
            <v>16240</v>
          </cell>
          <cell r="B716">
            <v>237.44</v>
          </cell>
          <cell r="C716">
            <v>237.505</v>
          </cell>
          <cell r="D716">
            <v>237.44</v>
          </cell>
          <cell r="E716">
            <v>9.4266209644897639E-2</v>
          </cell>
          <cell r="F716">
            <v>7.5181639594090162E-3</v>
          </cell>
        </row>
        <row r="717">
          <cell r="A717">
            <v>16250</v>
          </cell>
          <cell r="B717">
            <v>236.91</v>
          </cell>
          <cell r="C717">
            <v>236.98400000000001</v>
          </cell>
          <cell r="D717">
            <v>236.91</v>
          </cell>
          <cell r="E717">
            <v>1.6124120872651936E-2</v>
          </cell>
          <cell r="F717">
            <v>1.2530273265681693E-3</v>
          </cell>
        </row>
        <row r="718">
          <cell r="A718">
            <v>16260</v>
          </cell>
          <cell r="B718">
            <v>236.38</v>
          </cell>
          <cell r="C718">
            <v>236.45099999999999</v>
          </cell>
          <cell r="D718">
            <v>236.38</v>
          </cell>
          <cell r="E718">
            <v>3.2248241745303871E-2</v>
          </cell>
          <cell r="F718">
            <v>4.9845702441502996E-3</v>
          </cell>
        </row>
        <row r="719">
          <cell r="A719">
            <v>16270</v>
          </cell>
          <cell r="B719">
            <v>235.85</v>
          </cell>
          <cell r="C719">
            <v>235.917</v>
          </cell>
          <cell r="D719">
            <v>235.85</v>
          </cell>
          <cell r="E719">
            <v>4.8372362617955807E-2</v>
          </cell>
          <cell r="F719">
            <v>1.1194628752746391E-2</v>
          </cell>
        </row>
        <row r="720">
          <cell r="A720">
            <v>16280</v>
          </cell>
          <cell r="B720">
            <v>235.31</v>
          </cell>
          <cell r="C720">
            <v>235.38300000000001</v>
          </cell>
          <cell r="D720">
            <v>235.31</v>
          </cell>
          <cell r="E720">
            <v>6.4496483490607742E-2</v>
          </cell>
          <cell r="F720">
            <v>1.492617167032852E-2</v>
          </cell>
        </row>
        <row r="721">
          <cell r="A721">
            <v>16290</v>
          </cell>
          <cell r="B721">
            <v>234.78</v>
          </cell>
          <cell r="C721">
            <v>234.85</v>
          </cell>
          <cell r="D721">
            <v>234.78</v>
          </cell>
          <cell r="E721">
            <v>8.0620604363259671E-2</v>
          </cell>
          <cell r="F721">
            <v>1.6179198996896689E-2</v>
          </cell>
        </row>
        <row r="722">
          <cell r="A722">
            <v>16300</v>
          </cell>
          <cell r="B722">
            <v>234.25</v>
          </cell>
          <cell r="C722">
            <v>234.316</v>
          </cell>
          <cell r="D722">
            <v>234.25</v>
          </cell>
          <cell r="E722">
            <v>9.6744725235911599E-2</v>
          </cell>
          <cell r="F722">
            <v>1.7432226323464858E-2</v>
          </cell>
        </row>
        <row r="723">
          <cell r="A723">
            <v>16310</v>
          </cell>
          <cell r="B723">
            <v>233.72</v>
          </cell>
          <cell r="C723">
            <v>233.79300000000001</v>
          </cell>
          <cell r="D723">
            <v>233.72</v>
          </cell>
          <cell r="E723">
            <v>0.11286884610856353</v>
          </cell>
          <cell r="F723">
            <v>1.8685253650033026E-2</v>
          </cell>
        </row>
        <row r="724">
          <cell r="A724">
            <v>16320</v>
          </cell>
          <cell r="B724">
            <v>233.28</v>
          </cell>
          <cell r="C724">
            <v>233.34100000000001</v>
          </cell>
          <cell r="D724">
            <v>233.27</v>
          </cell>
          <cell r="E724">
            <v>0.12899296698121546</v>
          </cell>
          <cell r="F724">
            <v>1.9938280976601195E-2</v>
          </cell>
        </row>
        <row r="725">
          <cell r="A725">
            <v>16330</v>
          </cell>
          <cell r="B725">
            <v>232.97</v>
          </cell>
          <cell r="C725">
            <v>232.96799999999999</v>
          </cell>
          <cell r="D725">
            <v>232.9</v>
          </cell>
          <cell r="E725">
            <v>0.12899296698121546</v>
          </cell>
          <cell r="F725">
            <v>2.2444335629737532E-2</v>
          </cell>
        </row>
        <row r="726">
          <cell r="A726">
            <v>16340</v>
          </cell>
          <cell r="B726">
            <v>232.74</v>
          </cell>
          <cell r="C726">
            <v>232.67599999999999</v>
          </cell>
          <cell r="D726">
            <v>232.6</v>
          </cell>
          <cell r="E726">
            <v>0.12899296698121546</v>
          </cell>
          <cell r="F726">
            <v>2.5093593405910233E-2</v>
          </cell>
        </row>
        <row r="727">
          <cell r="A727">
            <v>16350</v>
          </cell>
          <cell r="B727">
            <v>232.59</v>
          </cell>
          <cell r="C727">
            <v>232.46299999999999</v>
          </cell>
          <cell r="D727">
            <v>232.3</v>
          </cell>
          <cell r="E727">
            <v>0.12899296698121546</v>
          </cell>
          <cell r="F727">
            <v>2.7921855085878387E-2</v>
          </cell>
        </row>
        <row r="728">
          <cell r="A728">
            <v>16360</v>
          </cell>
          <cell r="B728">
            <v>232.52</v>
          </cell>
          <cell r="C728">
            <v>232.33</v>
          </cell>
          <cell r="D728">
            <v>232.08</v>
          </cell>
          <cell r="E728">
            <v>0.12899296698121546</v>
          </cell>
          <cell r="F728">
            <v>3.0785917546605632E-2</v>
          </cell>
        </row>
        <row r="729">
          <cell r="A729">
            <v>16370</v>
          </cell>
          <cell r="B729">
            <v>232.39999999999998</v>
          </cell>
          <cell r="C729">
            <v>232.27699999999999</v>
          </cell>
          <cell r="D729">
            <v>231.92</v>
          </cell>
          <cell r="E729">
            <v>8.7711912859771857E-3</v>
          </cell>
          <cell r="F729">
            <v>0.18081129244254429</v>
          </cell>
        </row>
        <row r="730">
          <cell r="A730">
            <v>16380</v>
          </cell>
          <cell r="B730">
            <v>232.51</v>
          </cell>
          <cell r="C730">
            <v>232.304</v>
          </cell>
          <cell r="D730">
            <v>232.03</v>
          </cell>
          <cell r="E730">
            <v>8.7711912859771857E-3</v>
          </cell>
          <cell r="F730">
            <v>0.17794722998181706</v>
          </cell>
        </row>
        <row r="731">
          <cell r="A731">
            <v>16390</v>
          </cell>
          <cell r="B731">
            <v>232.62</v>
          </cell>
          <cell r="C731">
            <v>232.411</v>
          </cell>
          <cell r="D731">
            <v>232.14</v>
          </cell>
          <cell r="E731">
            <v>8.7711912859771857E-3</v>
          </cell>
          <cell r="F731">
            <v>0.17507958744301391</v>
          </cell>
        </row>
        <row r="732">
          <cell r="A732">
            <v>16400</v>
          </cell>
          <cell r="B732">
            <v>232.81</v>
          </cell>
          <cell r="C732">
            <v>232.59800000000001</v>
          </cell>
          <cell r="D732">
            <v>232.33</v>
          </cell>
          <cell r="E732">
            <v>8.7711912859771857E-3</v>
          </cell>
          <cell r="F732">
            <v>0.17221552498228668</v>
          </cell>
        </row>
        <row r="733">
          <cell r="A733">
            <v>16410</v>
          </cell>
          <cell r="B733">
            <v>233.07</v>
          </cell>
          <cell r="C733">
            <v>232.864</v>
          </cell>
          <cell r="D733">
            <v>232.59</v>
          </cell>
          <cell r="E733">
            <v>8.7711912859771857E-3</v>
          </cell>
          <cell r="F733">
            <v>0.16439443133953152</v>
          </cell>
        </row>
        <row r="734">
          <cell r="A734">
            <v>16420</v>
          </cell>
          <cell r="B734">
            <v>233.39</v>
          </cell>
          <cell r="C734">
            <v>233.17599999999999</v>
          </cell>
          <cell r="D734">
            <v>232.91</v>
          </cell>
          <cell r="E734">
            <v>8.7711912859771857E-3</v>
          </cell>
          <cell r="F734">
            <v>0.15657333769677637</v>
          </cell>
        </row>
        <row r="735">
          <cell r="A735">
            <v>16430</v>
          </cell>
          <cell r="B735">
            <v>233.66</v>
          </cell>
          <cell r="C735">
            <v>233.452</v>
          </cell>
          <cell r="D735">
            <v>233.18</v>
          </cell>
          <cell r="E735">
            <v>8.7711912859771857E-3</v>
          </cell>
          <cell r="F735">
            <v>0.14875224405402121</v>
          </cell>
        </row>
        <row r="736">
          <cell r="A736">
            <v>16440</v>
          </cell>
          <cell r="B736">
            <v>233.86</v>
          </cell>
          <cell r="C736">
            <v>233.68799999999999</v>
          </cell>
          <cell r="D736">
            <v>233.47</v>
          </cell>
          <cell r="E736">
            <v>8.7711912859771857E-3</v>
          </cell>
          <cell r="F736">
            <v>0.14093115041126605</v>
          </cell>
        </row>
        <row r="737">
          <cell r="A737">
            <v>16450</v>
          </cell>
          <cell r="B737">
            <v>233.99</v>
          </cell>
          <cell r="C737">
            <v>233.88300000000001</v>
          </cell>
          <cell r="D737">
            <v>233.75</v>
          </cell>
          <cell r="E737">
            <v>8.7711912859771857E-3</v>
          </cell>
          <cell r="F737">
            <v>0.1331100567685109</v>
          </cell>
        </row>
        <row r="738">
          <cell r="A738">
            <v>16460</v>
          </cell>
          <cell r="B738">
            <v>234.08</v>
          </cell>
          <cell r="C738">
            <v>234.03800000000001</v>
          </cell>
          <cell r="D738">
            <v>233.9537</v>
          </cell>
          <cell r="E738">
            <v>8.7711912859771857E-3</v>
          </cell>
          <cell r="F738">
            <v>0.12537846507765346</v>
          </cell>
        </row>
        <row r="739">
          <cell r="A739">
            <v>16470</v>
          </cell>
          <cell r="B739">
            <v>234.13</v>
          </cell>
          <cell r="C739">
            <v>234.15299999999999</v>
          </cell>
          <cell r="D739">
            <v>234.07</v>
          </cell>
          <cell r="E739">
            <v>8.7711912859771857E-3</v>
          </cell>
          <cell r="F739">
            <v>0.1153473616995775</v>
          </cell>
        </row>
        <row r="740">
          <cell r="A740">
            <v>16480</v>
          </cell>
          <cell r="B740">
            <v>234.18</v>
          </cell>
          <cell r="C740">
            <v>234.232</v>
          </cell>
          <cell r="D740">
            <v>234.16899999999998</v>
          </cell>
          <cell r="E740">
            <v>7.5181639594090162E-3</v>
          </cell>
          <cell r="F740">
            <v>0.1041802720089535</v>
          </cell>
        </row>
        <row r="741">
          <cell r="A741">
            <v>16490</v>
          </cell>
          <cell r="B741">
            <v>234.24</v>
          </cell>
          <cell r="C741">
            <v>234.30699999999999</v>
          </cell>
          <cell r="D741">
            <v>234.24950000000001</v>
          </cell>
          <cell r="E741">
            <v>6.2651366328408467E-3</v>
          </cell>
          <cell r="F741">
            <v>9.0534666727315527E-2</v>
          </cell>
        </row>
        <row r="742">
          <cell r="A742">
            <v>16500</v>
          </cell>
          <cell r="B742">
            <v>234.31</v>
          </cell>
          <cell r="C742">
            <v>234.381</v>
          </cell>
          <cell r="D742">
            <v>234.31100000000001</v>
          </cell>
          <cell r="E742">
            <v>5.0121093062726772E-3</v>
          </cell>
          <cell r="F742">
            <v>7.4410545854663598E-2</v>
          </cell>
        </row>
        <row r="743">
          <cell r="A743">
            <v>16510</v>
          </cell>
          <cell r="B743">
            <v>234.38</v>
          </cell>
          <cell r="C743">
            <v>234.45500000000001</v>
          </cell>
          <cell r="D743">
            <v>234.38</v>
          </cell>
          <cell r="E743">
            <v>3.7590819797045077E-3</v>
          </cell>
          <cell r="F743">
            <v>5.5807909390997702E-2</v>
          </cell>
        </row>
        <row r="744">
          <cell r="A744">
            <v>16520</v>
          </cell>
          <cell r="B744">
            <v>234.46</v>
          </cell>
          <cell r="C744">
            <v>234.529</v>
          </cell>
          <cell r="D744">
            <v>234.46</v>
          </cell>
          <cell r="E744">
            <v>2.5060546531363386E-3</v>
          </cell>
          <cell r="F744">
            <v>3.4726757336317839E-2</v>
          </cell>
        </row>
        <row r="745">
          <cell r="A745">
            <v>16530</v>
          </cell>
          <cell r="B745">
            <v>234.53</v>
          </cell>
          <cell r="C745">
            <v>234.60300000000001</v>
          </cell>
          <cell r="D745">
            <v>234.53</v>
          </cell>
          <cell r="E745">
            <v>1.2530273265681693E-3</v>
          </cell>
          <cell r="F745">
            <v>1.6124120872651936E-2</v>
          </cell>
        </row>
        <row r="746">
          <cell r="A746">
            <v>16540</v>
          </cell>
          <cell r="B746">
            <v>234.61</v>
          </cell>
          <cell r="C746">
            <v>234.678</v>
          </cell>
          <cell r="D746">
            <v>234.61</v>
          </cell>
          <cell r="E746">
            <v>1.378330059224986E-2</v>
          </cell>
          <cell r="F746">
            <v>4.8482518866445327E-2</v>
          </cell>
        </row>
        <row r="747">
          <cell r="A747">
            <v>16550</v>
          </cell>
          <cell r="B747">
            <v>234.68</v>
          </cell>
          <cell r="C747">
            <v>234.75200000000001</v>
          </cell>
          <cell r="D747">
            <v>234.68</v>
          </cell>
          <cell r="E747">
            <v>1.2530273265681692E-2</v>
          </cell>
          <cell r="F747">
            <v>3.4836913584807346E-2</v>
          </cell>
        </row>
        <row r="748">
          <cell r="A748">
            <v>16560</v>
          </cell>
          <cell r="B748">
            <v>234.76</v>
          </cell>
          <cell r="C748">
            <v>234.82599999999999</v>
          </cell>
          <cell r="D748">
            <v>234.76</v>
          </cell>
          <cell r="E748">
            <v>1.1277245939113523E-2</v>
          </cell>
          <cell r="F748">
            <v>3.3583886258239173E-2</v>
          </cell>
        </row>
        <row r="749">
          <cell r="A749">
            <v>16570</v>
          </cell>
          <cell r="B749">
            <v>234.83</v>
          </cell>
          <cell r="C749">
            <v>234.9</v>
          </cell>
          <cell r="D749">
            <v>234.83</v>
          </cell>
          <cell r="E749">
            <v>1.0024218612545354E-2</v>
          </cell>
          <cell r="F749">
            <v>3.2330858931671001E-2</v>
          </cell>
        </row>
        <row r="750">
          <cell r="A750">
            <v>16580</v>
          </cell>
          <cell r="B750">
            <v>234.9</v>
          </cell>
          <cell r="C750">
            <v>234.97399999999999</v>
          </cell>
          <cell r="D750">
            <v>234.9</v>
          </cell>
          <cell r="E750">
            <v>8.7711912859771857E-3</v>
          </cell>
          <cell r="F750">
            <v>3.1077831605102829E-2</v>
          </cell>
        </row>
        <row r="751">
          <cell r="A751">
            <v>16590</v>
          </cell>
          <cell r="B751">
            <v>234.98</v>
          </cell>
          <cell r="C751">
            <v>235.04900000000001</v>
          </cell>
          <cell r="D751">
            <v>234.98</v>
          </cell>
          <cell r="E751">
            <v>7.5181639594090162E-3</v>
          </cell>
          <cell r="F751">
            <v>2.9824804278534661E-2</v>
          </cell>
        </row>
        <row r="752">
          <cell r="A752">
            <v>16600</v>
          </cell>
          <cell r="B752">
            <v>235.05</v>
          </cell>
          <cell r="C752">
            <v>235.12299999999999</v>
          </cell>
          <cell r="D752">
            <v>235.05</v>
          </cell>
          <cell r="E752">
            <v>6.2651366328408467E-3</v>
          </cell>
          <cell r="F752">
            <v>2.8571776951966492E-2</v>
          </cell>
        </row>
        <row r="753">
          <cell r="A753">
            <v>16610</v>
          </cell>
          <cell r="B753">
            <v>235.13</v>
          </cell>
          <cell r="C753">
            <v>235.197</v>
          </cell>
          <cell r="D753">
            <v>235.13</v>
          </cell>
          <cell r="E753">
            <v>5.0121093062726772E-3</v>
          </cell>
          <cell r="F753">
            <v>1.9883202852356441E-2</v>
          </cell>
        </row>
        <row r="754">
          <cell r="A754">
            <v>16620</v>
          </cell>
          <cell r="B754">
            <v>235.2</v>
          </cell>
          <cell r="C754">
            <v>235.27099999999999</v>
          </cell>
          <cell r="D754">
            <v>235.2</v>
          </cell>
          <cell r="E754">
            <v>3.7590819797045077E-3</v>
          </cell>
          <cell r="F754">
            <v>1.1194628752746389E-2</v>
          </cell>
        </row>
        <row r="755">
          <cell r="A755">
            <v>16630</v>
          </cell>
          <cell r="B755">
            <v>235.28</v>
          </cell>
          <cell r="C755">
            <v>235.345</v>
          </cell>
          <cell r="D755">
            <v>235.28</v>
          </cell>
          <cell r="E755">
            <v>2.5060546531363386E-3</v>
          </cell>
          <cell r="F755">
            <v>2.5060546531363386E-3</v>
          </cell>
        </row>
        <row r="756">
          <cell r="A756">
            <v>16640</v>
          </cell>
          <cell r="B756">
            <v>235.35</v>
          </cell>
          <cell r="C756">
            <v>235.42</v>
          </cell>
          <cell r="D756">
            <v>235.35</v>
          </cell>
          <cell r="E756">
            <v>1.2530273265681693E-3</v>
          </cell>
          <cell r="F756">
            <v>1.2530273265681693E-3</v>
          </cell>
        </row>
        <row r="757">
          <cell r="A757">
            <v>16650</v>
          </cell>
          <cell r="B757">
            <v>235.42</v>
          </cell>
          <cell r="C757">
            <v>235.494</v>
          </cell>
          <cell r="D757">
            <v>235.42</v>
          </cell>
          <cell r="E757">
            <v>1.1277245939113523E-2</v>
          </cell>
          <cell r="F757">
            <v>8.3154198078518385E-2</v>
          </cell>
        </row>
        <row r="758">
          <cell r="A758">
            <v>16660</v>
          </cell>
          <cell r="B758">
            <v>235.5</v>
          </cell>
          <cell r="C758">
            <v>235.56800000000001</v>
          </cell>
          <cell r="D758">
            <v>235.5</v>
          </cell>
          <cell r="E758">
            <v>1.0024218612545354E-2</v>
          </cell>
          <cell r="F758">
            <v>8.190117075195022E-2</v>
          </cell>
        </row>
        <row r="759">
          <cell r="A759">
            <v>16670</v>
          </cell>
          <cell r="B759">
            <v>235.57</v>
          </cell>
          <cell r="C759">
            <v>235.642</v>
          </cell>
          <cell r="D759">
            <v>235.57</v>
          </cell>
          <cell r="E759">
            <v>8.7711912859771857E-3</v>
          </cell>
          <cell r="F759">
            <v>8.0648143425382054E-2</v>
          </cell>
        </row>
        <row r="760">
          <cell r="A760">
            <v>16680</v>
          </cell>
          <cell r="B760">
            <v>235.65</v>
          </cell>
          <cell r="C760">
            <v>235.71600000000001</v>
          </cell>
          <cell r="D760">
            <v>235.65</v>
          </cell>
          <cell r="E760">
            <v>7.5181639594090162E-3</v>
          </cell>
          <cell r="F760">
            <v>7.9395116098813889E-2</v>
          </cell>
        </row>
        <row r="761">
          <cell r="A761">
            <v>16690</v>
          </cell>
          <cell r="B761">
            <v>235.72</v>
          </cell>
          <cell r="C761">
            <v>235.791</v>
          </cell>
          <cell r="D761">
            <v>235.72</v>
          </cell>
          <cell r="E761">
            <v>6.2651366328408467E-3</v>
          </cell>
          <cell r="F761">
            <v>7.8142088772245724E-2</v>
          </cell>
        </row>
        <row r="762">
          <cell r="A762">
            <v>16700</v>
          </cell>
          <cell r="B762">
            <v>235.79</v>
          </cell>
          <cell r="C762">
            <v>235.86500000000001</v>
          </cell>
          <cell r="D762">
            <v>235.79</v>
          </cell>
          <cell r="E762">
            <v>5.0121093062726772E-3</v>
          </cell>
          <cell r="F762">
            <v>7.6889061445677559E-2</v>
          </cell>
        </row>
        <row r="763">
          <cell r="A763">
            <v>16710</v>
          </cell>
          <cell r="B763">
            <v>235.86</v>
          </cell>
          <cell r="C763">
            <v>235.929</v>
          </cell>
          <cell r="D763">
            <v>235.86</v>
          </cell>
          <cell r="E763">
            <v>3.7590819797045077E-3</v>
          </cell>
          <cell r="F763">
            <v>6.0764940573025623E-2</v>
          </cell>
        </row>
        <row r="764">
          <cell r="A764">
            <v>16720</v>
          </cell>
          <cell r="B764">
            <v>235.91</v>
          </cell>
          <cell r="C764">
            <v>235.977</v>
          </cell>
          <cell r="D764">
            <v>235.91</v>
          </cell>
          <cell r="E764">
            <v>2.5060546531363386E-3</v>
          </cell>
          <cell r="F764">
            <v>4.216230410935972E-2</v>
          </cell>
        </row>
        <row r="765">
          <cell r="A765">
            <v>16730</v>
          </cell>
          <cell r="B765">
            <v>235.94</v>
          </cell>
          <cell r="C765">
            <v>236.00700000000001</v>
          </cell>
          <cell r="D765">
            <v>235.94</v>
          </cell>
          <cell r="E765">
            <v>1.2530273265681693E-3</v>
          </cell>
          <cell r="F765">
            <v>2.1081152054679857E-2</v>
          </cell>
        </row>
        <row r="766">
          <cell r="A766">
            <v>16740</v>
          </cell>
          <cell r="B766">
            <v>236</v>
          </cell>
          <cell r="C766">
            <v>236.06700000000001</v>
          </cell>
          <cell r="D766">
            <v>236.03000000000006</v>
          </cell>
          <cell r="E766">
            <v>1.2530273265681693E-3</v>
          </cell>
          <cell r="F766">
            <v>2.1081152054679857E-2</v>
          </cell>
        </row>
        <row r="767">
          <cell r="A767">
            <v>16750</v>
          </cell>
          <cell r="B767">
            <v>235.95</v>
          </cell>
          <cell r="C767">
            <v>236.017</v>
          </cell>
          <cell r="D767">
            <v>235.98000000000005</v>
          </cell>
          <cell r="E767">
            <v>2.5060546531363386E-3</v>
          </cell>
          <cell r="F767">
            <v>3.9683788518345753E-2</v>
          </cell>
        </row>
        <row r="768">
          <cell r="A768">
            <v>16760</v>
          </cell>
          <cell r="B768">
            <v>235.93</v>
          </cell>
          <cell r="C768">
            <v>235.99600000000001</v>
          </cell>
          <cell r="D768">
            <v>235.93000000000004</v>
          </cell>
          <cell r="E768">
            <v>3.7590819797045077E-3</v>
          </cell>
          <cell r="F768">
            <v>5.5807909390997688E-2</v>
          </cell>
        </row>
        <row r="769">
          <cell r="A769">
            <v>16770</v>
          </cell>
          <cell r="B769">
            <v>235.89</v>
          </cell>
          <cell r="C769">
            <v>235.959</v>
          </cell>
          <cell r="D769">
            <v>235.88000000000002</v>
          </cell>
          <cell r="E769">
            <v>5.0121093062726772E-3</v>
          </cell>
          <cell r="F769">
            <v>6.9453514672635663E-2</v>
          </cell>
        </row>
        <row r="770">
          <cell r="A770">
            <v>16780</v>
          </cell>
          <cell r="B770">
            <v>235.83</v>
          </cell>
          <cell r="C770">
            <v>235.905</v>
          </cell>
          <cell r="D770">
            <v>235.83</v>
          </cell>
          <cell r="E770">
            <v>6.2651366328408467E-3</v>
          </cell>
          <cell r="F770">
            <v>8.0620604363259671E-2</v>
          </cell>
        </row>
        <row r="771">
          <cell r="A771">
            <v>16790</v>
          </cell>
          <cell r="B771">
            <v>235.76</v>
          </cell>
          <cell r="C771">
            <v>235.833</v>
          </cell>
          <cell r="D771">
            <v>235.76</v>
          </cell>
          <cell r="E771">
            <v>7.5181639594090162E-3</v>
          </cell>
          <cell r="F771">
            <v>8.9309178462869718E-2</v>
          </cell>
        </row>
        <row r="772">
          <cell r="A772">
            <v>16800</v>
          </cell>
          <cell r="B772">
            <v>235.67</v>
          </cell>
          <cell r="C772">
            <v>235.745</v>
          </cell>
          <cell r="D772">
            <v>235.67</v>
          </cell>
          <cell r="E772">
            <v>8.7711912859771857E-3</v>
          </cell>
          <cell r="F772">
            <v>9.5519236971465804E-2</v>
          </cell>
        </row>
        <row r="773">
          <cell r="A773">
            <v>16810</v>
          </cell>
          <cell r="B773">
            <v>235.57</v>
          </cell>
          <cell r="C773">
            <v>235.64</v>
          </cell>
          <cell r="D773">
            <v>235.57</v>
          </cell>
          <cell r="E773">
            <v>1.0024218612545354E-2</v>
          </cell>
          <cell r="F773">
            <v>9.925077988904793E-2</v>
          </cell>
        </row>
        <row r="774">
          <cell r="A774">
            <v>16820</v>
          </cell>
          <cell r="B774">
            <v>235.45</v>
          </cell>
          <cell r="C774">
            <v>235.517</v>
          </cell>
          <cell r="D774">
            <v>235.45</v>
          </cell>
          <cell r="E774">
            <v>1.2530273265681693E-3</v>
          </cell>
          <cell r="F774">
            <v>1.2530273265681693E-3</v>
          </cell>
        </row>
        <row r="775">
          <cell r="A775">
            <v>16830</v>
          </cell>
          <cell r="B775">
            <v>235.31</v>
          </cell>
          <cell r="C775">
            <v>235.37799999999999</v>
          </cell>
          <cell r="D775">
            <v>235.31</v>
          </cell>
          <cell r="E775">
            <v>2.5060546531363386E-3</v>
          </cell>
          <cell r="F775">
            <v>2.5060546531363386E-3</v>
          </cell>
        </row>
        <row r="776">
          <cell r="A776">
            <v>16840</v>
          </cell>
          <cell r="B776">
            <v>235.15</v>
          </cell>
          <cell r="C776">
            <v>235.22200000000001</v>
          </cell>
          <cell r="D776">
            <v>235.15</v>
          </cell>
          <cell r="E776">
            <v>3.7590819797045077E-3</v>
          </cell>
          <cell r="F776">
            <v>3.7590819797045077E-3</v>
          </cell>
        </row>
        <row r="777">
          <cell r="A777">
            <v>16850</v>
          </cell>
          <cell r="B777">
            <v>234.98</v>
          </cell>
          <cell r="C777">
            <v>235.05600000000001</v>
          </cell>
          <cell r="D777">
            <v>235.02</v>
          </cell>
          <cell r="E777">
            <v>5.0586503212594943E-3</v>
          </cell>
          <cell r="F777">
            <v>5.0586503212594943E-3</v>
          </cell>
        </row>
        <row r="778">
          <cell r="A778">
            <v>16860</v>
          </cell>
          <cell r="B778">
            <v>234.81</v>
          </cell>
          <cell r="C778">
            <v>234.89</v>
          </cell>
          <cell r="D778">
            <v>234.92</v>
          </cell>
          <cell r="E778">
            <v>1.2747281075206025E-2</v>
          </cell>
          <cell r="F778">
            <v>5.0586503212594943E-3</v>
          </cell>
        </row>
        <row r="779">
          <cell r="A779">
            <v>16870</v>
          </cell>
          <cell r="B779">
            <v>234.6</v>
          </cell>
          <cell r="C779">
            <v>234.72399999999999</v>
          </cell>
          <cell r="D779">
            <v>234.82</v>
          </cell>
          <cell r="E779">
            <v>2.0568374717961191E-2</v>
          </cell>
          <cell r="F779">
            <v>5.0586503212594943E-3</v>
          </cell>
        </row>
        <row r="780">
          <cell r="A780">
            <v>16880</v>
          </cell>
          <cell r="B780">
            <v>234.41</v>
          </cell>
          <cell r="C780">
            <v>234.55799999999999</v>
          </cell>
          <cell r="D780">
            <v>234.67</v>
          </cell>
          <cell r="E780">
            <v>2.3428857100612526E-2</v>
          </cell>
          <cell r="F780">
            <v>5.0586503212594943E-3</v>
          </cell>
        </row>
        <row r="781">
          <cell r="A781">
            <v>16890</v>
          </cell>
          <cell r="B781">
            <v>234.24</v>
          </cell>
          <cell r="C781">
            <v>234.392</v>
          </cell>
          <cell r="D781">
            <v>234.51</v>
          </cell>
          <cell r="E781">
            <v>2.6292919561339771E-2</v>
          </cell>
          <cell r="F781">
            <v>5.0586503212594943E-3</v>
          </cell>
        </row>
        <row r="782">
          <cell r="A782">
            <v>16900</v>
          </cell>
          <cell r="B782">
            <v>234.08</v>
          </cell>
          <cell r="C782">
            <v>234.226</v>
          </cell>
          <cell r="D782">
            <v>234.34</v>
          </cell>
          <cell r="E782">
            <v>2.9156982022067016E-2</v>
          </cell>
          <cell r="F782">
            <v>5.0586503212594943E-3</v>
          </cell>
        </row>
        <row r="783">
          <cell r="A783">
            <v>16910</v>
          </cell>
          <cell r="B783">
            <v>233.91</v>
          </cell>
          <cell r="C783">
            <v>234.059</v>
          </cell>
          <cell r="D783">
            <v>234.17</v>
          </cell>
          <cell r="E783">
            <v>3.2021044482794261E-2</v>
          </cell>
          <cell r="F783">
            <v>5.0586503212594943E-3</v>
          </cell>
        </row>
        <row r="784">
          <cell r="A784">
            <v>16920</v>
          </cell>
          <cell r="B784">
            <v>233.74</v>
          </cell>
          <cell r="C784">
            <v>233.893</v>
          </cell>
          <cell r="D784">
            <v>234.01</v>
          </cell>
          <cell r="E784">
            <v>3.4885106943521503E-2</v>
          </cell>
          <cell r="F784">
            <v>5.0586503212594943E-3</v>
          </cell>
        </row>
        <row r="785">
          <cell r="A785">
            <v>16930</v>
          </cell>
          <cell r="B785">
            <v>233.58</v>
          </cell>
          <cell r="C785">
            <v>233.727</v>
          </cell>
          <cell r="D785">
            <v>233.84</v>
          </cell>
          <cell r="E785">
            <v>3.7749169404248745E-2</v>
          </cell>
          <cell r="F785">
            <v>5.0586503212594943E-3</v>
          </cell>
        </row>
        <row r="786">
          <cell r="A786">
            <v>16940</v>
          </cell>
          <cell r="B786">
            <v>233.41</v>
          </cell>
          <cell r="C786">
            <v>233.56100000000001</v>
          </cell>
          <cell r="D786">
            <v>233.68</v>
          </cell>
          <cell r="E786">
            <v>4.0613231864975986E-2</v>
          </cell>
          <cell r="F786">
            <v>5.0586503212594943E-3</v>
          </cell>
        </row>
        <row r="787">
          <cell r="A787">
            <v>16950</v>
          </cell>
          <cell r="B787">
            <v>233.25</v>
          </cell>
          <cell r="C787">
            <v>233.39500000000001</v>
          </cell>
          <cell r="D787">
            <v>233.51</v>
          </cell>
          <cell r="E787">
            <v>4.3477294325703228E-2</v>
          </cell>
          <cell r="F787">
            <v>5.0586503212594943E-3</v>
          </cell>
        </row>
        <row r="788">
          <cell r="A788">
            <v>16960</v>
          </cell>
          <cell r="B788">
            <v>233.08</v>
          </cell>
          <cell r="C788">
            <v>233.22900000000001</v>
          </cell>
          <cell r="D788">
            <v>233.34</v>
          </cell>
          <cell r="E788">
            <v>4.634135678643047E-2</v>
          </cell>
          <cell r="F788">
            <v>5.0586503212594943E-3</v>
          </cell>
        </row>
        <row r="789">
          <cell r="A789">
            <v>16970</v>
          </cell>
          <cell r="B789">
            <v>232.95</v>
          </cell>
          <cell r="C789">
            <v>233.06299999999999</v>
          </cell>
          <cell r="D789">
            <v>233.15</v>
          </cell>
          <cell r="E789">
            <v>4.9205419247157711E-2</v>
          </cell>
          <cell r="F789">
            <v>0</v>
          </cell>
        </row>
        <row r="790">
          <cell r="A790">
            <v>16980</v>
          </cell>
          <cell r="B790">
            <v>232.82</v>
          </cell>
          <cell r="C790">
            <v>232.89699999999999</v>
          </cell>
          <cell r="D790">
            <v>232.92</v>
          </cell>
          <cell r="E790">
            <v>2.7101191034631547E-3</v>
          </cell>
          <cell r="F790">
            <v>0</v>
          </cell>
        </row>
        <row r="791">
          <cell r="A791">
            <v>16990</v>
          </cell>
          <cell r="B791">
            <v>232.66</v>
          </cell>
          <cell r="C791">
            <v>232.73099999999999</v>
          </cell>
          <cell r="D791">
            <v>232.69</v>
          </cell>
          <cell r="E791">
            <v>3.9882069765626868E-3</v>
          </cell>
          <cell r="F791">
            <v>1.2780878730995324E-3</v>
          </cell>
        </row>
        <row r="792">
          <cell r="E792">
            <v>0</v>
          </cell>
          <cell r="F792">
            <v>0</v>
          </cell>
        </row>
        <row r="793">
          <cell r="A793">
            <v>17000</v>
          </cell>
          <cell r="B793">
            <v>232.5</v>
          </cell>
          <cell r="C793">
            <v>232.565</v>
          </cell>
          <cell r="D793">
            <v>232.5</v>
          </cell>
          <cell r="E793">
            <v>5.2412343031308564E-3</v>
          </cell>
          <cell r="F793">
            <v>2.5311151996677017E-3</v>
          </cell>
        </row>
        <row r="794">
          <cell r="A794">
            <v>17010</v>
          </cell>
          <cell r="B794">
            <v>232.33</v>
          </cell>
          <cell r="C794">
            <v>232.399</v>
          </cell>
          <cell r="D794">
            <v>232.33</v>
          </cell>
          <cell r="E794">
            <v>6.4942616296990259E-3</v>
          </cell>
          <cell r="F794">
            <v>3.7841425262358707E-3</v>
          </cell>
        </row>
        <row r="795">
          <cell r="A795">
            <v>17020</v>
          </cell>
          <cell r="B795">
            <v>232.16</v>
          </cell>
          <cell r="C795">
            <v>232.233</v>
          </cell>
          <cell r="D795">
            <v>232.16</v>
          </cell>
          <cell r="E795">
            <v>7.7472889562671954E-3</v>
          </cell>
          <cell r="F795">
            <v>5.0371698528040403E-3</v>
          </cell>
        </row>
        <row r="796">
          <cell r="A796">
            <v>17030</v>
          </cell>
          <cell r="B796">
            <v>232</v>
          </cell>
          <cell r="C796">
            <v>232.06700000000001</v>
          </cell>
          <cell r="D796">
            <v>232</v>
          </cell>
          <cell r="E796">
            <v>9.000316282835364E-3</v>
          </cell>
          <cell r="F796">
            <v>6.2901971793722098E-3</v>
          </cell>
        </row>
        <row r="797">
          <cell r="A797">
            <v>17040</v>
          </cell>
          <cell r="B797">
            <v>231.83</v>
          </cell>
          <cell r="C797">
            <v>231.90100000000001</v>
          </cell>
          <cell r="D797">
            <v>231.83</v>
          </cell>
          <cell r="E797">
            <v>1.0253343609403533E-2</v>
          </cell>
          <cell r="F797">
            <v>7.5432245059403793E-3</v>
          </cell>
        </row>
        <row r="798">
          <cell r="A798">
            <v>17050</v>
          </cell>
          <cell r="B798">
            <v>231.66</v>
          </cell>
          <cell r="C798">
            <v>231.73500000000001</v>
          </cell>
          <cell r="D798">
            <v>231.66</v>
          </cell>
          <cell r="E798">
            <v>1.1506370935971701E-2</v>
          </cell>
          <cell r="F798">
            <v>8.7962518325085479E-3</v>
          </cell>
        </row>
        <row r="799">
          <cell r="A799">
            <v>17060</v>
          </cell>
          <cell r="B799">
            <v>231.5</v>
          </cell>
          <cell r="C799">
            <v>231.56899999999999</v>
          </cell>
          <cell r="D799">
            <v>231.5</v>
          </cell>
          <cell r="E799">
            <v>1.275939826253987E-2</v>
          </cell>
          <cell r="F799">
            <v>1.0049279159076717E-2</v>
          </cell>
        </row>
        <row r="800">
          <cell r="A800">
            <v>17070</v>
          </cell>
          <cell r="B800">
            <v>231.34</v>
          </cell>
          <cell r="C800">
            <v>231.40700000000001</v>
          </cell>
          <cell r="D800">
            <v>231.34</v>
          </cell>
          <cell r="E800">
            <v>1.4012425589108039E-2</v>
          </cell>
          <cell r="F800">
            <v>1.1302306485644885E-2</v>
          </cell>
        </row>
        <row r="801">
          <cell r="A801">
            <v>17080</v>
          </cell>
          <cell r="B801">
            <v>231.2</v>
          </cell>
          <cell r="C801">
            <v>231.274</v>
          </cell>
          <cell r="D801">
            <v>231.2</v>
          </cell>
          <cell r="E801">
            <v>1.5265452915676207E-2</v>
          </cell>
          <cell r="F801">
            <v>1.2555333812213054E-2</v>
          </cell>
        </row>
        <row r="802">
          <cell r="A802">
            <v>17090</v>
          </cell>
          <cell r="B802">
            <v>231.11</v>
          </cell>
          <cell r="C802">
            <v>231.17500000000001</v>
          </cell>
          <cell r="D802">
            <v>231.11</v>
          </cell>
          <cell r="E802">
            <v>1.6514900164168466E-2</v>
          </cell>
          <cell r="F802">
            <v>1.3804781060705314E-2</v>
          </cell>
        </row>
        <row r="803">
          <cell r="A803">
            <v>17100</v>
          </cell>
          <cell r="B803">
            <v>231.04</v>
          </cell>
          <cell r="C803">
            <v>231.11099999999999</v>
          </cell>
          <cell r="D803">
            <v>231.04</v>
          </cell>
          <cell r="E803">
            <v>1.7767927490736635E-2</v>
          </cell>
          <cell r="F803">
            <v>1.5057808387273483E-2</v>
          </cell>
        </row>
        <row r="804">
          <cell r="A804">
            <v>17110</v>
          </cell>
          <cell r="B804">
            <v>230.95</v>
          </cell>
          <cell r="C804">
            <v>231.08</v>
          </cell>
          <cell r="D804">
            <v>230.92000000000002</v>
          </cell>
          <cell r="E804">
            <v>2.73462886875207E-2</v>
          </cell>
          <cell r="F804">
            <v>0.1424402910155724</v>
          </cell>
        </row>
        <row r="805">
          <cell r="A805">
            <v>17120</v>
          </cell>
          <cell r="B805">
            <v>231</v>
          </cell>
          <cell r="C805">
            <v>231.08199999999999</v>
          </cell>
          <cell r="D805">
            <v>230.98600000000002</v>
          </cell>
          <cell r="E805">
            <v>2.6093261360952531E-2</v>
          </cell>
          <cell r="F805">
            <v>0.14118726368900422</v>
          </cell>
        </row>
        <row r="806">
          <cell r="A806">
            <v>17130</v>
          </cell>
          <cell r="B806">
            <v>231.05</v>
          </cell>
          <cell r="C806">
            <v>231.119</v>
          </cell>
          <cell r="D806">
            <v>231.05</v>
          </cell>
          <cell r="E806">
            <v>2.4840234034384363E-2</v>
          </cell>
          <cell r="F806">
            <v>0.13993423636243604</v>
          </cell>
        </row>
        <row r="807">
          <cell r="A807">
            <v>17140</v>
          </cell>
          <cell r="B807">
            <v>231.12</v>
          </cell>
          <cell r="C807">
            <v>231.19</v>
          </cell>
          <cell r="D807">
            <v>231.12</v>
          </cell>
          <cell r="E807">
            <v>2.3587206707816194E-2</v>
          </cell>
          <cell r="F807">
            <v>0.13868120903586786</v>
          </cell>
        </row>
        <row r="808">
          <cell r="A808">
            <v>17150</v>
          </cell>
          <cell r="B808">
            <v>231.22</v>
          </cell>
          <cell r="C808">
            <v>231.29400000000001</v>
          </cell>
          <cell r="D808">
            <v>231.22</v>
          </cell>
          <cell r="E808">
            <v>2.2334179381248025E-2</v>
          </cell>
          <cell r="F808">
            <v>0.13742818170929968</v>
          </cell>
        </row>
        <row r="809">
          <cell r="A809">
            <v>17160</v>
          </cell>
          <cell r="B809">
            <v>231.38</v>
          </cell>
          <cell r="C809">
            <v>231.43199999999999</v>
          </cell>
          <cell r="D809">
            <v>231.36</v>
          </cell>
          <cell r="E809">
            <v>2.1081152054679857E-2</v>
          </cell>
          <cell r="F809">
            <v>0.13617515438273151</v>
          </cell>
        </row>
        <row r="810">
          <cell r="A810">
            <v>17170</v>
          </cell>
          <cell r="B810">
            <v>231.61</v>
          </cell>
          <cell r="C810">
            <v>231.60400000000001</v>
          </cell>
          <cell r="D810">
            <v>231.53</v>
          </cell>
          <cell r="E810">
            <v>1.9828124728111688E-2</v>
          </cell>
          <cell r="F810">
            <v>0.13492212705616333</v>
          </cell>
        </row>
        <row r="811">
          <cell r="A811">
            <v>17180</v>
          </cell>
          <cell r="B811">
            <v>231.88</v>
          </cell>
          <cell r="C811">
            <v>231.81</v>
          </cell>
          <cell r="D811">
            <v>231.73</v>
          </cell>
          <cell r="E811">
            <v>1.9828124728111688E-2</v>
          </cell>
          <cell r="F811">
            <v>0.132416072403027</v>
          </cell>
        </row>
        <row r="812">
          <cell r="A812">
            <v>17190</v>
          </cell>
          <cell r="B812">
            <v>232.19</v>
          </cell>
          <cell r="C812">
            <v>232.05</v>
          </cell>
          <cell r="D812">
            <v>231.87</v>
          </cell>
          <cell r="E812">
            <v>1.9828124728111688E-2</v>
          </cell>
          <cell r="F812">
            <v>0.12973817400224702</v>
          </cell>
        </row>
        <row r="813">
          <cell r="A813">
            <v>17200</v>
          </cell>
          <cell r="B813">
            <v>232.52</v>
          </cell>
          <cell r="C813">
            <v>232.32300000000001</v>
          </cell>
          <cell r="D813">
            <v>232.06</v>
          </cell>
          <cell r="E813">
            <v>1.9828124728111688E-2</v>
          </cell>
          <cell r="F813">
            <v>0.12687769161959569</v>
          </cell>
        </row>
        <row r="814">
          <cell r="A814">
            <v>17210</v>
          </cell>
          <cell r="B814">
            <v>232.84</v>
          </cell>
          <cell r="C814">
            <v>232.626</v>
          </cell>
          <cell r="D814">
            <v>232.36</v>
          </cell>
          <cell r="E814">
            <v>1.9828124728111688E-2</v>
          </cell>
          <cell r="F814">
            <v>0.12401362915886845</v>
          </cell>
        </row>
        <row r="815">
          <cell r="A815">
            <v>17220</v>
          </cell>
          <cell r="B815">
            <v>233.14</v>
          </cell>
          <cell r="C815">
            <v>232.934</v>
          </cell>
          <cell r="D815">
            <v>232.66</v>
          </cell>
          <cell r="E815">
            <v>1.9828124728111688E-2</v>
          </cell>
          <cell r="F815">
            <v>0.11371401992509932</v>
          </cell>
        </row>
        <row r="816">
          <cell r="A816">
            <v>17230</v>
          </cell>
          <cell r="B816">
            <v>233.45</v>
          </cell>
          <cell r="C816">
            <v>233.24100000000001</v>
          </cell>
          <cell r="D816">
            <v>232.97</v>
          </cell>
          <cell r="E816">
            <v>1.4871093546083767E-2</v>
          </cell>
          <cell r="F816">
            <v>0.10093947517839214</v>
          </cell>
        </row>
        <row r="817">
          <cell r="A817">
            <v>17240</v>
          </cell>
          <cell r="B817">
            <v>233.76</v>
          </cell>
          <cell r="C817">
            <v>233.548</v>
          </cell>
          <cell r="D817">
            <v>233.28</v>
          </cell>
          <cell r="E817">
            <v>4.957031182027922E-3</v>
          </cell>
          <cell r="F817">
            <v>8.5682834762595084E-2</v>
          </cell>
        </row>
        <row r="818">
          <cell r="A818">
            <v>17250</v>
          </cell>
          <cell r="B818">
            <v>234.06</v>
          </cell>
          <cell r="C818">
            <v>233.85499999999999</v>
          </cell>
          <cell r="D818">
            <v>233.58</v>
          </cell>
          <cell r="E818">
            <v>0</v>
          </cell>
          <cell r="F818">
            <v>6.7947678755784072E-2</v>
          </cell>
        </row>
        <row r="819">
          <cell r="A819">
            <v>17260</v>
          </cell>
          <cell r="B819">
            <v>234.32</v>
          </cell>
          <cell r="C819">
            <v>234.16200000000001</v>
          </cell>
          <cell r="D819">
            <v>233.96</v>
          </cell>
          <cell r="E819">
            <v>0</v>
          </cell>
          <cell r="F819">
            <v>4.7734007157959092E-2</v>
          </cell>
        </row>
        <row r="820">
          <cell r="A820">
            <v>17270</v>
          </cell>
          <cell r="B820">
            <v>234.56</v>
          </cell>
          <cell r="C820">
            <v>234.46899999999999</v>
          </cell>
          <cell r="D820">
            <v>234.36</v>
          </cell>
          <cell r="E820">
            <v>0</v>
          </cell>
          <cell r="F820">
            <v>2.5041819969120166E-2</v>
          </cell>
        </row>
        <row r="821">
          <cell r="A821">
            <v>17280</v>
          </cell>
          <cell r="B821">
            <v>234.84</v>
          </cell>
          <cell r="C821">
            <v>234.80600000000001</v>
          </cell>
          <cell r="D821">
            <v>234.73</v>
          </cell>
          <cell r="E821">
            <v>7.5110038032571982E-3</v>
          </cell>
          <cell r="F821">
            <v>0.18356327092043356</v>
          </cell>
        </row>
        <row r="822">
          <cell r="A822">
            <v>17290</v>
          </cell>
          <cell r="B822">
            <v>235.17</v>
          </cell>
          <cell r="C822">
            <v>235.20099999999999</v>
          </cell>
          <cell r="D822">
            <v>235.13</v>
          </cell>
          <cell r="E822">
            <v>7.5110038032571982E-3</v>
          </cell>
          <cell r="F822">
            <v>0.15622193926409489</v>
          </cell>
        </row>
        <row r="823">
          <cell r="A823">
            <v>17300</v>
          </cell>
          <cell r="B823">
            <v>235.59</v>
          </cell>
          <cell r="C823">
            <v>235.65600000000001</v>
          </cell>
          <cell r="D823">
            <v>235.59</v>
          </cell>
          <cell r="E823">
            <v>6.2579764766890287E-3</v>
          </cell>
          <cell r="F823">
            <v>0.1301837560273871</v>
          </cell>
        </row>
        <row r="824">
          <cell r="A824">
            <v>17310</v>
          </cell>
          <cell r="B824">
            <v>236.1</v>
          </cell>
          <cell r="C824">
            <v>236.16900000000001</v>
          </cell>
          <cell r="D824">
            <v>236.1</v>
          </cell>
          <cell r="E824">
            <v>5.0085292281967682E-3</v>
          </cell>
          <cell r="F824">
            <v>0.10414915286875522</v>
          </cell>
        </row>
        <row r="825">
          <cell r="A825">
            <v>17320</v>
          </cell>
          <cell r="B825">
            <v>236.67</v>
          </cell>
          <cell r="C825">
            <v>236.74199999999999</v>
          </cell>
          <cell r="D825">
            <v>236.67</v>
          </cell>
          <cell r="E825">
            <v>3.7590819797045077E-3</v>
          </cell>
          <cell r="F825">
            <v>7.811454971012334E-2</v>
          </cell>
        </row>
        <row r="826">
          <cell r="A826">
            <v>17330</v>
          </cell>
          <cell r="B826">
            <v>237.3</v>
          </cell>
          <cell r="C826">
            <v>237.37299999999999</v>
          </cell>
          <cell r="D826">
            <v>237.3</v>
          </cell>
          <cell r="E826">
            <v>2.5060546531363386E-3</v>
          </cell>
          <cell r="F826">
            <v>5.2076366473415563E-2</v>
          </cell>
        </row>
        <row r="827">
          <cell r="A827">
            <v>17340</v>
          </cell>
          <cell r="B827">
            <v>237.96</v>
          </cell>
          <cell r="C827">
            <v>238.03399999999999</v>
          </cell>
          <cell r="D827">
            <v>237.96</v>
          </cell>
          <cell r="E827">
            <v>1.2530273265681693E-3</v>
          </cell>
          <cell r="F827">
            <v>2.6038183236707781E-2</v>
          </cell>
        </row>
        <row r="828">
          <cell r="A828">
            <v>17350</v>
          </cell>
          <cell r="B828">
            <v>238.63</v>
          </cell>
          <cell r="C828">
            <v>238.69499999999999</v>
          </cell>
          <cell r="D828">
            <v>238.63</v>
          </cell>
          <cell r="E828">
            <v>0.20358416908340196</v>
          </cell>
          <cell r="F828">
            <v>0.2566742484335422</v>
          </cell>
        </row>
        <row r="829">
          <cell r="A829">
            <v>17360</v>
          </cell>
          <cell r="B829">
            <v>239.29</v>
          </cell>
          <cell r="C829">
            <v>239.35599999999999</v>
          </cell>
          <cell r="D829">
            <v>239.29</v>
          </cell>
          <cell r="E829">
            <v>0.20233114175683378</v>
          </cell>
          <cell r="F829">
            <v>0.23063606519683438</v>
          </cell>
        </row>
        <row r="830">
          <cell r="A830">
            <v>17370</v>
          </cell>
          <cell r="B830">
            <v>239.95</v>
          </cell>
          <cell r="C830">
            <v>240.017</v>
          </cell>
          <cell r="D830">
            <v>239.95</v>
          </cell>
          <cell r="E830">
            <v>0.20108169450834151</v>
          </cell>
          <cell r="F830">
            <v>0.20460146203820251</v>
          </cell>
        </row>
        <row r="831">
          <cell r="A831">
            <v>17380</v>
          </cell>
          <cell r="B831">
            <v>240.6</v>
          </cell>
          <cell r="C831">
            <v>240.67400000000001</v>
          </cell>
          <cell r="D831">
            <v>240.6</v>
          </cell>
          <cell r="E831">
            <v>0.19982866718177333</v>
          </cell>
          <cell r="F831">
            <v>0.17856327880149472</v>
          </cell>
        </row>
        <row r="832">
          <cell r="A832">
            <v>17390</v>
          </cell>
          <cell r="B832">
            <v>241.21</v>
          </cell>
          <cell r="C832">
            <v>241.28</v>
          </cell>
          <cell r="D832">
            <v>241.21</v>
          </cell>
          <cell r="E832">
            <v>0.19361860867317723</v>
          </cell>
          <cell r="F832">
            <v>0.15252509556478694</v>
          </cell>
        </row>
        <row r="833">
          <cell r="A833">
            <v>17400</v>
          </cell>
          <cell r="B833">
            <v>241.75</v>
          </cell>
          <cell r="C833">
            <v>241.82</v>
          </cell>
          <cell r="D833">
            <v>241.75</v>
          </cell>
          <cell r="E833">
            <v>0.18493003457356716</v>
          </cell>
          <cell r="F833">
            <v>0.12648691232807915</v>
          </cell>
        </row>
        <row r="834">
          <cell r="A834">
            <v>17410</v>
          </cell>
          <cell r="B834">
            <v>242.22</v>
          </cell>
          <cell r="C834">
            <v>242.29400000000001</v>
          </cell>
          <cell r="D834">
            <v>242.22</v>
          </cell>
          <cell r="E834">
            <v>0.17376294488294314</v>
          </cell>
          <cell r="F834">
            <v>0.10292724468238532</v>
          </cell>
        </row>
        <row r="835">
          <cell r="A835">
            <v>17420</v>
          </cell>
          <cell r="B835">
            <v>242.63</v>
          </cell>
          <cell r="C835">
            <v>242.703</v>
          </cell>
          <cell r="D835">
            <v>242.63</v>
          </cell>
          <cell r="E835">
            <v>0.16011733960130514</v>
          </cell>
          <cell r="F835">
            <v>8.1846092627705466E-2</v>
          </cell>
        </row>
        <row r="836">
          <cell r="A836">
            <v>17430</v>
          </cell>
          <cell r="B836">
            <v>242.98</v>
          </cell>
          <cell r="C836">
            <v>243.047</v>
          </cell>
          <cell r="D836">
            <v>242.98</v>
          </cell>
          <cell r="E836">
            <v>0.1439932187286532</v>
          </cell>
          <cell r="F836">
            <v>6.3243456164039577E-2</v>
          </cell>
        </row>
        <row r="837">
          <cell r="A837">
            <v>17440</v>
          </cell>
          <cell r="B837">
            <v>243.26</v>
          </cell>
          <cell r="C837">
            <v>243.32499999999999</v>
          </cell>
          <cell r="D837">
            <v>243.26</v>
          </cell>
          <cell r="E837">
            <v>0.12539058226498728</v>
          </cell>
          <cell r="F837">
            <v>4.7119335291387641E-2</v>
          </cell>
        </row>
        <row r="838">
          <cell r="A838">
            <v>17450</v>
          </cell>
          <cell r="B838">
            <v>243.47</v>
          </cell>
          <cell r="C838">
            <v>243.53800000000001</v>
          </cell>
          <cell r="D838">
            <v>243.49</v>
          </cell>
          <cell r="E838">
            <v>0.10430943021030743</v>
          </cell>
          <cell r="F838">
            <v>3.3473730009749667E-2</v>
          </cell>
        </row>
        <row r="839">
          <cell r="A839">
            <v>17460</v>
          </cell>
          <cell r="B839">
            <v>243.61</v>
          </cell>
          <cell r="C839">
            <v>243.685</v>
          </cell>
          <cell r="D839">
            <v>243.7</v>
          </cell>
          <cell r="E839">
            <v>8.0749762564613622E-2</v>
          </cell>
          <cell r="F839">
            <v>2.2306640319125649E-2</v>
          </cell>
        </row>
        <row r="840">
          <cell r="A840">
            <v>17470</v>
          </cell>
          <cell r="B840">
            <v>243.66000000000003</v>
          </cell>
          <cell r="C840">
            <v>243.78100000000001</v>
          </cell>
          <cell r="D840">
            <v>243.86</v>
          </cell>
          <cell r="E840">
            <v>5.5915587123896188E-2</v>
          </cell>
          <cell r="F840">
            <v>1.2392577955069805E-2</v>
          </cell>
        </row>
        <row r="841">
          <cell r="A841">
            <v>17480</v>
          </cell>
          <cell r="B841">
            <v>243.71000000000004</v>
          </cell>
          <cell r="C841">
            <v>243.87200000000001</v>
          </cell>
          <cell r="D841">
            <v>244.01</v>
          </cell>
          <cell r="E841">
            <v>3.5855858883335305E-2</v>
          </cell>
          <cell r="F841">
            <v>4.957031182027922E-3</v>
          </cell>
        </row>
        <row r="842">
          <cell r="A842">
            <v>17490</v>
          </cell>
          <cell r="B842">
            <v>243.76000000000005</v>
          </cell>
          <cell r="C842">
            <v>243.964</v>
          </cell>
          <cell r="D842">
            <v>244.16</v>
          </cell>
          <cell r="E842">
            <v>2.0599218467538254E-2</v>
          </cell>
          <cell r="F842">
            <v>0</v>
          </cell>
        </row>
        <row r="843">
          <cell r="A843">
            <v>17500</v>
          </cell>
          <cell r="B843">
            <v>243.81000000000006</v>
          </cell>
          <cell r="C843">
            <v>244.05600000000001</v>
          </cell>
          <cell r="D843">
            <v>244.25</v>
          </cell>
          <cell r="E843">
            <v>1.0299609233769127E-2</v>
          </cell>
          <cell r="F843">
            <v>0</v>
          </cell>
        </row>
        <row r="844">
          <cell r="A844">
            <v>17510</v>
          </cell>
          <cell r="B844">
            <v>243.9</v>
          </cell>
          <cell r="C844">
            <v>244.148</v>
          </cell>
          <cell r="D844">
            <v>244.34</v>
          </cell>
          <cell r="E844">
            <v>4.1587563882865698E-2</v>
          </cell>
          <cell r="F844">
            <v>0</v>
          </cell>
        </row>
        <row r="845">
          <cell r="A845">
            <v>17520</v>
          </cell>
          <cell r="B845">
            <v>243.99</v>
          </cell>
          <cell r="C845">
            <v>244.24</v>
          </cell>
          <cell r="D845">
            <v>244.44</v>
          </cell>
          <cell r="E845">
            <v>3.8723501422138457E-2</v>
          </cell>
          <cell r="F845">
            <v>0</v>
          </cell>
        </row>
        <row r="846">
          <cell r="A846">
            <v>17530</v>
          </cell>
          <cell r="B846">
            <v>244.08</v>
          </cell>
          <cell r="C846">
            <v>244.33099999999999</v>
          </cell>
          <cell r="D846">
            <v>244.53</v>
          </cell>
          <cell r="E846">
            <v>3.090240777938329E-2</v>
          </cell>
          <cell r="F846">
            <v>0</v>
          </cell>
        </row>
        <row r="847">
          <cell r="A847">
            <v>17540</v>
          </cell>
          <cell r="B847">
            <v>244.18</v>
          </cell>
          <cell r="C847">
            <v>244.428</v>
          </cell>
          <cell r="D847">
            <v>244.62</v>
          </cell>
          <cell r="E847">
            <v>2.1842056341121144E-2</v>
          </cell>
          <cell r="F847">
            <v>0</v>
          </cell>
        </row>
        <row r="848">
          <cell r="A848">
            <v>17550</v>
          </cell>
          <cell r="B848">
            <v>244.32</v>
          </cell>
          <cell r="C848">
            <v>244.572</v>
          </cell>
          <cell r="D848">
            <v>244.77</v>
          </cell>
          <cell r="E848">
            <v>1.1542447107352017E-2</v>
          </cell>
          <cell r="F848">
            <v>0</v>
          </cell>
        </row>
        <row r="849">
          <cell r="A849">
            <v>17560</v>
          </cell>
          <cell r="B849">
            <v>244.52</v>
          </cell>
          <cell r="C849">
            <v>244.77500000000001</v>
          </cell>
          <cell r="D849">
            <v>244.97</v>
          </cell>
          <cell r="E849">
            <v>0.16242951925709992</v>
          </cell>
          <cell r="F849">
            <v>3.3667054225848758E-2</v>
          </cell>
        </row>
        <row r="850">
          <cell r="A850">
            <v>17570</v>
          </cell>
          <cell r="B850">
            <v>244.78</v>
          </cell>
          <cell r="C850">
            <v>245.036</v>
          </cell>
          <cell r="D850">
            <v>245.23</v>
          </cell>
          <cell r="E850">
            <v>0.14964781435424093</v>
          </cell>
          <cell r="F850">
            <v>3.3667054225848758E-2</v>
          </cell>
        </row>
        <row r="851">
          <cell r="A851">
            <v>17580</v>
          </cell>
          <cell r="B851">
            <v>245.1</v>
          </cell>
          <cell r="C851">
            <v>245.35599999999999</v>
          </cell>
          <cell r="D851">
            <v>245.55</v>
          </cell>
          <cell r="E851">
            <v>0.13563401181202678</v>
          </cell>
          <cell r="F851">
            <v>3.3667054225848758E-2</v>
          </cell>
        </row>
        <row r="852">
          <cell r="A852">
            <v>17590</v>
          </cell>
          <cell r="B852">
            <v>245.48</v>
          </cell>
          <cell r="C852">
            <v>245.73400000000001</v>
          </cell>
          <cell r="D852">
            <v>245.93</v>
          </cell>
          <cell r="E852">
            <v>0.12037737139622974</v>
          </cell>
          <cell r="F852">
            <v>3.3667054225848758E-2</v>
          </cell>
        </row>
        <row r="853">
          <cell r="A853">
            <v>17600</v>
          </cell>
          <cell r="B853">
            <v>245.92</v>
          </cell>
          <cell r="C853">
            <v>246.17099999999999</v>
          </cell>
          <cell r="D853">
            <v>246.37</v>
          </cell>
          <cell r="E853">
            <v>0.1038814731849257</v>
          </cell>
          <cell r="F853">
            <v>3.3667054225848758E-2</v>
          </cell>
        </row>
        <row r="854">
          <cell r="A854">
            <v>17610</v>
          </cell>
          <cell r="B854">
            <v>246.48</v>
          </cell>
          <cell r="C854">
            <v>246.666</v>
          </cell>
          <cell r="D854">
            <v>246.81</v>
          </cell>
          <cell r="E854">
            <v>8.61498972561906E-2</v>
          </cell>
          <cell r="F854">
            <v>3.3667054225848758E-2</v>
          </cell>
        </row>
        <row r="855">
          <cell r="A855">
            <v>17620</v>
          </cell>
          <cell r="B855">
            <v>247.11</v>
          </cell>
          <cell r="C855">
            <v>247.22</v>
          </cell>
          <cell r="D855">
            <v>247.31</v>
          </cell>
          <cell r="E855">
            <v>6.71754834538726E-2</v>
          </cell>
          <cell r="F855">
            <v>3.3667054225848758E-2</v>
          </cell>
        </row>
        <row r="856">
          <cell r="A856">
            <v>17630</v>
          </cell>
          <cell r="B856">
            <v>247.78</v>
          </cell>
          <cell r="C856">
            <v>247.821</v>
          </cell>
          <cell r="D856">
            <v>247.86</v>
          </cell>
          <cell r="E856">
            <v>4.7130075525615364E-2</v>
          </cell>
          <cell r="F856">
            <v>3.3667054225848758E-2</v>
          </cell>
        </row>
        <row r="857">
          <cell r="A857">
            <v>17640</v>
          </cell>
          <cell r="B857">
            <v>248.44</v>
          </cell>
          <cell r="C857">
            <v>248.428</v>
          </cell>
          <cell r="D857">
            <v>248.42</v>
          </cell>
          <cell r="E857">
            <v>2.9742187092167534E-2</v>
          </cell>
          <cell r="F857">
            <v>3.3667054225848758E-2</v>
          </cell>
        </row>
        <row r="858">
          <cell r="A858">
            <v>17650</v>
          </cell>
          <cell r="B858">
            <v>249.1</v>
          </cell>
          <cell r="C858">
            <v>249.03399999999999</v>
          </cell>
          <cell r="D858">
            <v>248.97</v>
          </cell>
          <cell r="E858">
            <v>1.7349609137097727E-2</v>
          </cell>
          <cell r="F858">
            <v>3.1160999572712417E-2</v>
          </cell>
        </row>
        <row r="859">
          <cell r="A859">
            <v>17660</v>
          </cell>
          <cell r="B859">
            <v>249.75</v>
          </cell>
          <cell r="C859">
            <v>249.64</v>
          </cell>
          <cell r="D859">
            <v>249.5</v>
          </cell>
          <cell r="E859">
            <v>7.4355467730418826E-3</v>
          </cell>
          <cell r="F859">
            <v>2.8554702733450624E-2</v>
          </cell>
        </row>
        <row r="860">
          <cell r="A860">
            <v>17670</v>
          </cell>
          <cell r="B860">
            <v>250.41</v>
          </cell>
          <cell r="C860">
            <v>250.24600000000001</v>
          </cell>
          <cell r="D860">
            <v>250.03</v>
          </cell>
          <cell r="E860">
            <v>0</v>
          </cell>
          <cell r="F860">
            <v>2.5772982068469289E-2</v>
          </cell>
        </row>
        <row r="861">
          <cell r="A861">
            <v>17680</v>
          </cell>
          <cell r="B861">
            <v>251.04</v>
          </cell>
          <cell r="C861">
            <v>250.85300000000001</v>
          </cell>
          <cell r="D861">
            <v>250.61</v>
          </cell>
          <cell r="E861">
            <v>0</v>
          </cell>
          <cell r="F861">
            <v>2.2908919607742044E-2</v>
          </cell>
        </row>
        <row r="862">
          <cell r="A862">
            <v>17690</v>
          </cell>
          <cell r="B862">
            <v>251.65</v>
          </cell>
          <cell r="C862">
            <v>251.459</v>
          </cell>
          <cell r="D862">
            <v>251.22</v>
          </cell>
          <cell r="E862">
            <v>0</v>
          </cell>
          <cell r="F862">
            <v>2.0044857147014799E-2</v>
          </cell>
        </row>
        <row r="863">
          <cell r="A863">
            <v>17700</v>
          </cell>
          <cell r="B863">
            <v>252.25</v>
          </cell>
          <cell r="C863">
            <v>252.065</v>
          </cell>
          <cell r="D863">
            <v>251.82</v>
          </cell>
          <cell r="E863">
            <v>0</v>
          </cell>
          <cell r="F863">
            <v>1.7180794686287554E-2</v>
          </cell>
        </row>
        <row r="864">
          <cell r="A864">
            <v>17710</v>
          </cell>
          <cell r="B864">
            <v>252.86</v>
          </cell>
          <cell r="C864">
            <v>252.67099999999999</v>
          </cell>
          <cell r="D864">
            <v>252.43</v>
          </cell>
          <cell r="E864">
            <v>0</v>
          </cell>
          <cell r="F864">
            <v>1.4316732225560309E-2</v>
          </cell>
        </row>
        <row r="865">
          <cell r="A865">
            <v>17720</v>
          </cell>
          <cell r="B865">
            <v>253.47</v>
          </cell>
          <cell r="C865">
            <v>253.27699999999999</v>
          </cell>
          <cell r="D865">
            <v>253.03</v>
          </cell>
          <cell r="E865">
            <v>0</v>
          </cell>
          <cell r="F865">
            <v>1.1452669764833065E-2</v>
          </cell>
        </row>
        <row r="866">
          <cell r="A866">
            <v>17730</v>
          </cell>
          <cell r="B866">
            <v>254.07</v>
          </cell>
          <cell r="C866">
            <v>253.88399999999999</v>
          </cell>
          <cell r="D866">
            <v>253.64</v>
          </cell>
          <cell r="E866">
            <v>0</v>
          </cell>
          <cell r="F866">
            <v>8.588607304105822E-3</v>
          </cell>
        </row>
        <row r="867">
          <cell r="A867">
            <v>17740</v>
          </cell>
          <cell r="B867">
            <v>254.68</v>
          </cell>
          <cell r="C867">
            <v>254.49</v>
          </cell>
          <cell r="D867">
            <v>254.25</v>
          </cell>
          <cell r="E867">
            <v>0</v>
          </cell>
          <cell r="F867">
            <v>5.7245448433785786E-3</v>
          </cell>
        </row>
        <row r="868">
          <cell r="A868">
            <v>17750</v>
          </cell>
          <cell r="B868">
            <v>255.26</v>
          </cell>
          <cell r="C868">
            <v>255.096</v>
          </cell>
          <cell r="D868">
            <v>254.89</v>
          </cell>
          <cell r="E868">
            <v>0</v>
          </cell>
          <cell r="F868">
            <v>2.8604823826513348E-3</v>
          </cell>
        </row>
        <row r="869">
          <cell r="A869">
            <v>17760</v>
          </cell>
          <cell r="B869">
            <v>255.8</v>
          </cell>
          <cell r="C869">
            <v>255.702</v>
          </cell>
          <cell r="D869">
            <v>255.58</v>
          </cell>
          <cell r="E869">
            <v>0.25003375438397335</v>
          </cell>
          <cell r="F869">
            <v>0.1145156820234817</v>
          </cell>
        </row>
        <row r="870">
          <cell r="A870">
            <v>17770</v>
          </cell>
          <cell r="B870">
            <v>256.35000000000002</v>
          </cell>
          <cell r="C870">
            <v>256.30900000000003</v>
          </cell>
          <cell r="D870">
            <v>256.23</v>
          </cell>
          <cell r="E870">
            <v>0.24259820761093148</v>
          </cell>
          <cell r="F870">
            <v>0.11171964104619672</v>
          </cell>
        </row>
        <row r="871">
          <cell r="A871">
            <v>17780</v>
          </cell>
          <cell r="B871">
            <v>256.89</v>
          </cell>
          <cell r="C871">
            <v>256.91500000000002</v>
          </cell>
          <cell r="D871">
            <v>256.83999999999997</v>
          </cell>
          <cell r="E871">
            <v>0.23268414524687564</v>
          </cell>
          <cell r="F871">
            <v>0.10910618405078311</v>
          </cell>
        </row>
        <row r="872">
          <cell r="A872">
            <v>17790</v>
          </cell>
          <cell r="B872">
            <v>257.45</v>
          </cell>
          <cell r="C872">
            <v>257.52100000000002</v>
          </cell>
          <cell r="D872">
            <v>257.45</v>
          </cell>
          <cell r="E872">
            <v>0.21903853996523764</v>
          </cell>
          <cell r="F872">
            <v>0.10785315672421494</v>
          </cell>
        </row>
        <row r="873">
          <cell r="A873">
            <v>17800</v>
          </cell>
          <cell r="B873">
            <v>258.06</v>
          </cell>
          <cell r="C873">
            <v>258.12700000000001</v>
          </cell>
          <cell r="D873">
            <v>258.06</v>
          </cell>
          <cell r="E873">
            <v>0.20291799917066161</v>
          </cell>
          <cell r="F873">
            <v>0.10164667829369477</v>
          </cell>
        </row>
        <row r="874">
          <cell r="A874">
            <v>17810</v>
          </cell>
          <cell r="B874">
            <v>258.66000000000003</v>
          </cell>
          <cell r="C874">
            <v>258.73399999999998</v>
          </cell>
          <cell r="D874">
            <v>258.73</v>
          </cell>
          <cell r="E874">
            <v>0.18431536270699569</v>
          </cell>
          <cell r="F874">
            <v>9.295810419408472E-2</v>
          </cell>
        </row>
        <row r="875">
          <cell r="A875">
            <v>17820</v>
          </cell>
          <cell r="B875">
            <v>259.26</v>
          </cell>
          <cell r="C875">
            <v>259.33999999999997</v>
          </cell>
          <cell r="D875">
            <v>259.39999999999998</v>
          </cell>
          <cell r="E875">
            <v>0.16323421065231583</v>
          </cell>
          <cell r="F875">
            <v>8.1791014503460713E-2</v>
          </cell>
        </row>
        <row r="876">
          <cell r="A876">
            <v>17830</v>
          </cell>
          <cell r="B876">
            <v>259.77</v>
          </cell>
          <cell r="C876">
            <v>259.93400000000003</v>
          </cell>
          <cell r="D876">
            <v>260.06</v>
          </cell>
          <cell r="E876">
            <v>0.13824251177625838</v>
          </cell>
          <cell r="F876">
            <v>6.939843654839091E-2</v>
          </cell>
        </row>
        <row r="877">
          <cell r="A877">
            <v>17840</v>
          </cell>
          <cell r="B877">
            <v>260.19</v>
          </cell>
          <cell r="C877">
            <v>260.43299999999999</v>
          </cell>
          <cell r="D877">
            <v>260.62</v>
          </cell>
          <cell r="E877">
            <v>0.11059687348346743</v>
          </cell>
          <cell r="F877">
            <v>5.4527343002307146E-2</v>
          </cell>
        </row>
        <row r="878">
          <cell r="A878">
            <v>17850</v>
          </cell>
          <cell r="B878">
            <v>260.58</v>
          </cell>
          <cell r="C878">
            <v>260.822</v>
          </cell>
          <cell r="D878">
            <v>261.01</v>
          </cell>
          <cell r="E878">
            <v>8.2947655112600577E-2</v>
          </cell>
          <cell r="F878">
            <v>3.7177733865209416E-2</v>
          </cell>
        </row>
        <row r="879">
          <cell r="A879">
            <v>17860</v>
          </cell>
          <cell r="B879">
            <v>260.86</v>
          </cell>
          <cell r="C879">
            <v>261.101</v>
          </cell>
          <cell r="D879">
            <v>261.29000000000002</v>
          </cell>
          <cell r="E879">
            <v>5.5298436741733716E-2</v>
          </cell>
          <cell r="F879">
            <v>2.2306640319125652E-2</v>
          </cell>
        </row>
        <row r="880">
          <cell r="A880">
            <v>17870</v>
          </cell>
          <cell r="B880">
            <v>261.02999999999997</v>
          </cell>
          <cell r="C880">
            <v>261.27</v>
          </cell>
          <cell r="D880">
            <v>261.45999999999998</v>
          </cell>
          <cell r="E880">
            <v>2.7649218370866858E-2</v>
          </cell>
          <cell r="F880">
            <v>9.914062364055844E-3</v>
          </cell>
        </row>
        <row r="881">
          <cell r="A881">
            <v>17880</v>
          </cell>
          <cell r="B881">
            <v>261.08999999999997</v>
          </cell>
          <cell r="C881">
            <v>261.32900000000001</v>
          </cell>
          <cell r="D881">
            <v>261.52000000000004</v>
          </cell>
          <cell r="E881">
            <v>2.7652798448942764E-2</v>
          </cell>
          <cell r="F881">
            <v>7.4355467730418826E-3</v>
          </cell>
        </row>
        <row r="882">
          <cell r="A882">
            <v>17890</v>
          </cell>
          <cell r="B882">
            <v>261.02999999999997</v>
          </cell>
          <cell r="C882">
            <v>261.27800000000002</v>
          </cell>
          <cell r="D882">
            <v>261.47000000000003</v>
          </cell>
          <cell r="E882">
            <v>5.2823501228795658E-2</v>
          </cell>
          <cell r="F882">
            <v>7.4355467730418826E-3</v>
          </cell>
        </row>
        <row r="883">
          <cell r="A883">
            <v>17900</v>
          </cell>
          <cell r="B883">
            <v>260.87</v>
          </cell>
          <cell r="C883">
            <v>261.11700000000002</v>
          </cell>
          <cell r="D883">
            <v>261.31</v>
          </cell>
          <cell r="E883">
            <v>7.5515688417634591E-2</v>
          </cell>
          <cell r="F883">
            <v>7.4355467730418826E-3</v>
          </cell>
        </row>
        <row r="884">
          <cell r="A884">
            <v>17910</v>
          </cell>
          <cell r="B884">
            <v>260.60000000000002</v>
          </cell>
          <cell r="C884">
            <v>260.846</v>
          </cell>
          <cell r="D884">
            <v>261.04000000000002</v>
          </cell>
          <cell r="E884">
            <v>9.5729360015459564E-2</v>
          </cell>
          <cell r="F884">
            <v>7.4355467730418826E-3</v>
          </cell>
        </row>
        <row r="885">
          <cell r="A885">
            <v>17920</v>
          </cell>
          <cell r="B885">
            <v>260.22000000000003</v>
          </cell>
          <cell r="C885">
            <v>260.46499999999997</v>
          </cell>
          <cell r="D885">
            <v>260.64999999999998</v>
          </cell>
          <cell r="E885">
            <v>1.525664041579705E-2</v>
          </cell>
          <cell r="F885">
            <v>0</v>
          </cell>
        </row>
        <row r="886">
          <cell r="A886">
            <v>17930</v>
          </cell>
          <cell r="B886">
            <v>259.75</v>
          </cell>
          <cell r="C886">
            <v>259.99</v>
          </cell>
          <cell r="D886">
            <v>260.18</v>
          </cell>
          <cell r="E886">
            <v>2.5556249649566175E-2</v>
          </cell>
          <cell r="F886">
            <v>0</v>
          </cell>
        </row>
        <row r="887">
          <cell r="A887">
            <v>17940</v>
          </cell>
          <cell r="B887">
            <v>259.32</v>
          </cell>
          <cell r="C887">
            <v>259.50099999999998</v>
          </cell>
          <cell r="D887">
            <v>259.64</v>
          </cell>
          <cell r="E887">
            <v>2.84131519541416E-2</v>
          </cell>
          <cell r="F887">
            <v>0</v>
          </cell>
        </row>
        <row r="888">
          <cell r="A888">
            <v>17950</v>
          </cell>
          <cell r="B888">
            <v>258.91000000000003</v>
          </cell>
          <cell r="C888">
            <v>259.01299999999998</v>
          </cell>
          <cell r="D888">
            <v>259.11</v>
          </cell>
          <cell r="E888">
            <v>3.1087470276845663E-2</v>
          </cell>
          <cell r="F888">
            <v>0</v>
          </cell>
        </row>
        <row r="889">
          <cell r="A889">
            <v>17960</v>
          </cell>
          <cell r="B889">
            <v>258.48</v>
          </cell>
          <cell r="C889">
            <v>258.52499999999998</v>
          </cell>
          <cell r="D889">
            <v>258.57</v>
          </cell>
          <cell r="E889">
            <v>3.3589944851906091E-2</v>
          </cell>
          <cell r="F889">
            <v>0</v>
          </cell>
        </row>
        <row r="890">
          <cell r="A890">
            <v>17970</v>
          </cell>
          <cell r="B890">
            <v>258.04000000000002</v>
          </cell>
          <cell r="C890">
            <v>258.04300000000001</v>
          </cell>
          <cell r="D890">
            <v>258.04000000000002</v>
          </cell>
          <cell r="E890">
            <v>3.4842972178474263E-2</v>
          </cell>
          <cell r="F890">
            <v>1.2530273265681693E-3</v>
          </cell>
        </row>
        <row r="891">
          <cell r="A891">
            <v>17980</v>
          </cell>
          <cell r="B891">
            <v>257.64999999999998</v>
          </cell>
          <cell r="C891">
            <v>257.60500000000002</v>
          </cell>
          <cell r="D891">
            <v>257.56</v>
          </cell>
          <cell r="E891">
            <v>3.4842972178474263E-2</v>
          </cell>
          <cell r="F891">
            <v>3.7590819797045077E-3</v>
          </cell>
        </row>
        <row r="892">
          <cell r="A892">
            <v>17990</v>
          </cell>
          <cell r="B892">
            <v>257.31</v>
          </cell>
          <cell r="C892">
            <v>257.21600000000001</v>
          </cell>
          <cell r="D892">
            <v>257.11</v>
          </cell>
          <cell r="E892">
            <v>3.4842972178474263E-2</v>
          </cell>
          <cell r="F892">
            <v>6.4369803804844809E-3</v>
          </cell>
        </row>
        <row r="893">
          <cell r="E893">
            <v>0</v>
          </cell>
          <cell r="F893">
            <v>0</v>
          </cell>
        </row>
        <row r="894">
          <cell r="A894">
            <v>18000</v>
          </cell>
          <cell r="B894">
            <v>257.02</v>
          </cell>
          <cell r="C894">
            <v>256.87700000000001</v>
          </cell>
          <cell r="D894">
            <v>256.7</v>
          </cell>
          <cell r="E894">
            <v>3.4842972178474263E-2</v>
          </cell>
          <cell r="F894">
            <v>9.2938826850599079E-3</v>
          </cell>
        </row>
        <row r="895">
          <cell r="A895">
            <v>18010</v>
          </cell>
          <cell r="B895">
            <v>256.77</v>
          </cell>
          <cell r="C895">
            <v>256.58800000000002</v>
          </cell>
          <cell r="D895">
            <v>256.35000000000002</v>
          </cell>
          <cell r="E895">
            <v>4.2278518951516145E-2</v>
          </cell>
          <cell r="F895">
            <v>1.2157945145787151E-2</v>
          </cell>
        </row>
        <row r="896">
          <cell r="A896">
            <v>18020</v>
          </cell>
          <cell r="B896">
            <v>256.52999999999997</v>
          </cell>
          <cell r="C896">
            <v>256.34800000000001</v>
          </cell>
          <cell r="D896">
            <v>256.11</v>
          </cell>
          <cell r="E896">
            <v>5.2192581315571987E-2</v>
          </cell>
          <cell r="F896">
            <v>1.5022007606514395E-2</v>
          </cell>
        </row>
        <row r="897">
          <cell r="A897">
            <v>18030</v>
          </cell>
          <cell r="B897">
            <v>256.33999999999997</v>
          </cell>
          <cell r="C897">
            <v>256.15800000000002</v>
          </cell>
          <cell r="D897">
            <v>255.92</v>
          </cell>
          <cell r="E897">
            <v>6.2106643679627829E-2</v>
          </cell>
          <cell r="F897">
            <v>1.788248998916573E-2</v>
          </cell>
        </row>
        <row r="898">
          <cell r="A898">
            <v>18040</v>
          </cell>
          <cell r="B898">
            <v>256.2</v>
          </cell>
          <cell r="C898">
            <v>256.01799999999997</v>
          </cell>
          <cell r="D898">
            <v>255.78</v>
          </cell>
          <cell r="E898">
            <v>7.3259963839190659E-2</v>
          </cell>
          <cell r="F898">
            <v>2.0746552449892975E-2</v>
          </cell>
        </row>
        <row r="899">
          <cell r="A899">
            <v>18050</v>
          </cell>
          <cell r="B899">
            <v>256.11</v>
          </cell>
          <cell r="C899">
            <v>255.92099999999999</v>
          </cell>
          <cell r="D899">
            <v>255.68</v>
          </cell>
          <cell r="E899">
            <v>8.5652541794260462E-2</v>
          </cell>
          <cell r="F899">
            <v>2.361061491062022E-2</v>
          </cell>
        </row>
        <row r="900">
          <cell r="A900">
            <v>18060</v>
          </cell>
          <cell r="B900">
            <v>256.02</v>
          </cell>
          <cell r="C900">
            <v>255.83099999999999</v>
          </cell>
          <cell r="D900">
            <v>255.59</v>
          </cell>
          <cell r="E900">
            <v>9.9284377544837252E-2</v>
          </cell>
          <cell r="F900">
            <v>2.6474677371347465E-2</v>
          </cell>
        </row>
        <row r="901">
          <cell r="A901">
            <v>18070</v>
          </cell>
          <cell r="B901">
            <v>255.93</v>
          </cell>
          <cell r="C901">
            <v>255.74</v>
          </cell>
          <cell r="D901">
            <v>255.5</v>
          </cell>
          <cell r="E901">
            <v>0.11415547109092102</v>
          </cell>
          <cell r="F901">
            <v>3.1817255423088671E-2</v>
          </cell>
        </row>
        <row r="902">
          <cell r="A902">
            <v>18080</v>
          </cell>
          <cell r="B902">
            <v>255.83</v>
          </cell>
          <cell r="C902">
            <v>255.65</v>
          </cell>
          <cell r="D902">
            <v>255.41</v>
          </cell>
          <cell r="E902">
            <v>0.13026582243251175</v>
          </cell>
          <cell r="F902">
            <v>3.9638349065843834E-2</v>
          </cell>
        </row>
        <row r="903">
          <cell r="A903">
            <v>18090</v>
          </cell>
          <cell r="B903">
            <v>255.70000000000002</v>
          </cell>
          <cell r="C903">
            <v>255.559</v>
          </cell>
          <cell r="D903">
            <v>255.32</v>
          </cell>
          <cell r="E903">
            <v>1.7349609137097727E-2</v>
          </cell>
          <cell r="F903">
            <v>7.8210936427551662E-3</v>
          </cell>
        </row>
        <row r="904">
          <cell r="A904">
            <v>18100</v>
          </cell>
          <cell r="B904">
            <v>255.65</v>
          </cell>
          <cell r="C904">
            <v>255.46899999999999</v>
          </cell>
          <cell r="D904">
            <v>255.23</v>
          </cell>
          <cell r="E904">
            <v>3.4699218274195455E-2</v>
          </cell>
          <cell r="F904">
            <v>1.6633593521915915E-2</v>
          </cell>
        </row>
        <row r="905">
          <cell r="A905">
            <v>18110</v>
          </cell>
          <cell r="B905">
            <v>255.56</v>
          </cell>
          <cell r="C905">
            <v>255.37799999999999</v>
          </cell>
          <cell r="D905">
            <v>255.14</v>
          </cell>
          <cell r="E905">
            <v>5.2048827411293186E-2</v>
          </cell>
          <cell r="F905">
            <v>2.6437499637482251E-2</v>
          </cell>
        </row>
        <row r="906">
          <cell r="A906">
            <v>18120</v>
          </cell>
          <cell r="B906">
            <v>255.47</v>
          </cell>
          <cell r="C906">
            <v>255.28800000000001</v>
          </cell>
          <cell r="D906">
            <v>255.06000000000006</v>
          </cell>
          <cell r="E906">
            <v>6.939843654839091E-2</v>
          </cell>
          <cell r="F906">
            <v>3.7232811989454169E-2</v>
          </cell>
        </row>
        <row r="907">
          <cell r="A907">
            <v>18130</v>
          </cell>
          <cell r="B907">
            <v>255.38</v>
          </cell>
          <cell r="C907">
            <v>255.197</v>
          </cell>
          <cell r="D907">
            <v>255.01000000000005</v>
          </cell>
          <cell r="E907">
            <v>8.6748045685488634E-2</v>
          </cell>
          <cell r="F907">
            <v>4.0096874450181411E-2</v>
          </cell>
        </row>
        <row r="908">
          <cell r="A908">
            <v>18140</v>
          </cell>
          <cell r="B908">
            <v>255.23</v>
          </cell>
          <cell r="C908">
            <v>255.107</v>
          </cell>
          <cell r="D908">
            <v>254.96000000000004</v>
          </cell>
          <cell r="E908">
            <v>0.10409765482258636</v>
          </cell>
          <cell r="F908">
            <v>4.2953776754756839E-2</v>
          </cell>
        </row>
        <row r="909">
          <cell r="A909">
            <v>18150</v>
          </cell>
          <cell r="B909">
            <v>255.07</v>
          </cell>
          <cell r="C909">
            <v>255.01599999999999</v>
          </cell>
          <cell r="D909">
            <v>254.91000000000003</v>
          </cell>
          <cell r="E909">
            <v>0.12144726395968408</v>
          </cell>
          <cell r="F909">
            <v>4.5631675155536809E-2</v>
          </cell>
        </row>
        <row r="910">
          <cell r="A910">
            <v>18160</v>
          </cell>
          <cell r="B910">
            <v>254.92</v>
          </cell>
          <cell r="C910">
            <v>254.92599999999999</v>
          </cell>
          <cell r="D910">
            <v>254.86</v>
          </cell>
          <cell r="E910">
            <v>0.14004990042334997</v>
          </cell>
          <cell r="F910">
            <v>4.6884702482104981E-2</v>
          </cell>
        </row>
        <row r="911">
          <cell r="A911">
            <v>18170</v>
          </cell>
          <cell r="B911">
            <v>254.77</v>
          </cell>
          <cell r="C911">
            <v>254.83500000000001</v>
          </cell>
          <cell r="D911">
            <v>254.77</v>
          </cell>
          <cell r="E911">
            <v>1.8602636463665896E-2</v>
          </cell>
          <cell r="F911">
            <v>1.2530273265681693E-3</v>
          </cell>
        </row>
        <row r="912">
          <cell r="A912">
            <v>18180</v>
          </cell>
          <cell r="B912">
            <v>254.66</v>
          </cell>
          <cell r="C912">
            <v>254.727</v>
          </cell>
          <cell r="D912">
            <v>254.66</v>
          </cell>
          <cell r="E912">
            <v>3.7205272927331792E-2</v>
          </cell>
          <cell r="F912">
            <v>2.5060546531363386E-3</v>
          </cell>
        </row>
        <row r="913">
          <cell r="A913">
            <v>18190</v>
          </cell>
          <cell r="B913">
            <v>254.51</v>
          </cell>
          <cell r="C913">
            <v>254.584</v>
          </cell>
          <cell r="D913">
            <v>254.51</v>
          </cell>
          <cell r="E913">
            <v>5.5807909390997695E-2</v>
          </cell>
          <cell r="F913">
            <v>3.7590819797045077E-3</v>
          </cell>
        </row>
        <row r="914">
          <cell r="A914">
            <v>18200</v>
          </cell>
          <cell r="B914">
            <v>254.34</v>
          </cell>
          <cell r="C914">
            <v>254.40700000000001</v>
          </cell>
          <cell r="D914">
            <v>254.34</v>
          </cell>
          <cell r="E914">
            <v>7.4410545854663598E-2</v>
          </cell>
          <cell r="F914">
            <v>5.0121093062726772E-3</v>
          </cell>
        </row>
        <row r="915">
          <cell r="A915">
            <v>18210</v>
          </cell>
          <cell r="B915">
            <v>254.12</v>
          </cell>
          <cell r="C915">
            <v>254.19399999999999</v>
          </cell>
          <cell r="D915">
            <v>254.12</v>
          </cell>
          <cell r="E915">
            <v>9.3013182318329488E-2</v>
          </cell>
          <cell r="F915">
            <v>6.2651366328408467E-3</v>
          </cell>
        </row>
        <row r="916">
          <cell r="A916">
            <v>18220</v>
          </cell>
          <cell r="B916">
            <v>253.88</v>
          </cell>
          <cell r="C916">
            <v>253.94800000000001</v>
          </cell>
          <cell r="D916">
            <v>253.88</v>
          </cell>
          <cell r="E916">
            <v>0.11161581878199538</v>
          </cell>
          <cell r="F916">
            <v>7.5181639594090162E-3</v>
          </cell>
        </row>
        <row r="917">
          <cell r="A917">
            <v>18230</v>
          </cell>
          <cell r="B917">
            <v>253.6</v>
          </cell>
          <cell r="C917">
            <v>253.666</v>
          </cell>
          <cell r="D917">
            <v>253.6</v>
          </cell>
          <cell r="E917">
            <v>0.13021845524566128</v>
          </cell>
          <cell r="F917">
            <v>8.7711912859771857E-3</v>
          </cell>
        </row>
        <row r="918">
          <cell r="A918">
            <v>18240</v>
          </cell>
          <cell r="B918">
            <v>253.28</v>
          </cell>
          <cell r="C918">
            <v>253.351</v>
          </cell>
          <cell r="D918">
            <v>253.28</v>
          </cell>
          <cell r="E918">
            <v>0.14758183391382021</v>
          </cell>
          <cell r="F918">
            <v>1.0024218612545354E-2</v>
          </cell>
        </row>
        <row r="919">
          <cell r="A919">
            <v>18250</v>
          </cell>
          <cell r="B919">
            <v>252.93</v>
          </cell>
          <cell r="C919">
            <v>253</v>
          </cell>
          <cell r="D919">
            <v>252.93</v>
          </cell>
          <cell r="E919">
            <v>0.16370595478647215</v>
          </cell>
          <cell r="F919">
            <v>1.1277245939113523E-2</v>
          </cell>
        </row>
        <row r="920">
          <cell r="A920">
            <v>18260</v>
          </cell>
          <cell r="B920">
            <v>252.54</v>
          </cell>
          <cell r="C920">
            <v>252.61500000000001</v>
          </cell>
          <cell r="D920">
            <v>252.54</v>
          </cell>
          <cell r="E920">
            <v>0.17859081786361711</v>
          </cell>
          <cell r="F920">
            <v>1.2530273265681692E-2</v>
          </cell>
        </row>
        <row r="921">
          <cell r="A921">
            <v>18270</v>
          </cell>
          <cell r="B921">
            <v>252.13</v>
          </cell>
          <cell r="C921">
            <v>252.19499999999999</v>
          </cell>
          <cell r="D921">
            <v>252.13</v>
          </cell>
          <cell r="E921">
            <v>0.1922364231452551</v>
          </cell>
          <cell r="F921">
            <v>1.378330059224986E-2</v>
          </cell>
        </row>
        <row r="922">
          <cell r="A922">
            <v>18280</v>
          </cell>
          <cell r="B922">
            <v>251.67</v>
          </cell>
          <cell r="C922">
            <v>251.74100000000001</v>
          </cell>
          <cell r="D922">
            <v>251.67</v>
          </cell>
          <cell r="E922">
            <v>0.20464277063138611</v>
          </cell>
          <cell r="F922">
            <v>1.5036327918818029E-2</v>
          </cell>
        </row>
        <row r="923">
          <cell r="A923">
            <v>18290</v>
          </cell>
          <cell r="B923">
            <v>251.18</v>
          </cell>
          <cell r="C923">
            <v>251.25200000000001</v>
          </cell>
          <cell r="D923">
            <v>251.18</v>
          </cell>
          <cell r="E923">
            <v>1.1167089690624013E-2</v>
          </cell>
          <cell r="F923">
            <v>1.2530273265681693E-3</v>
          </cell>
        </row>
        <row r="924">
          <cell r="A924">
            <v>18300</v>
          </cell>
          <cell r="B924">
            <v>250.66</v>
          </cell>
          <cell r="C924">
            <v>250.72800000000001</v>
          </cell>
          <cell r="D924">
            <v>250.66</v>
          </cell>
          <cell r="E924">
            <v>2.1094921585741045E-2</v>
          </cell>
          <cell r="F924">
            <v>2.5060546531363386E-3</v>
          </cell>
        </row>
        <row r="925">
          <cell r="A925">
            <v>18310</v>
          </cell>
          <cell r="B925">
            <v>250.1</v>
          </cell>
          <cell r="C925">
            <v>250.17</v>
          </cell>
          <cell r="D925">
            <v>250.1</v>
          </cell>
          <cell r="E925">
            <v>2.9787075763427005E-2</v>
          </cell>
          <cell r="F925">
            <v>3.7626620577804167E-3</v>
          </cell>
        </row>
        <row r="926">
          <cell r="A926">
            <v>18320</v>
          </cell>
          <cell r="B926">
            <v>249.51</v>
          </cell>
          <cell r="C926">
            <v>249.578</v>
          </cell>
          <cell r="D926">
            <v>249.51</v>
          </cell>
          <cell r="E926">
            <v>3.8475649863037059E-2</v>
          </cell>
          <cell r="F926">
            <v>5.0156893843485862E-3</v>
          </cell>
        </row>
        <row r="927">
          <cell r="A927">
            <v>18330</v>
          </cell>
          <cell r="B927">
            <v>248.88</v>
          </cell>
          <cell r="C927">
            <v>248.95</v>
          </cell>
          <cell r="D927">
            <v>248.88</v>
          </cell>
          <cell r="E927">
            <v>4.7164223962647113E-2</v>
          </cell>
          <cell r="F927">
            <v>6.2687167109167557E-3</v>
          </cell>
        </row>
        <row r="928">
          <cell r="A928">
            <v>18340</v>
          </cell>
          <cell r="B928">
            <v>248.24</v>
          </cell>
          <cell r="C928">
            <v>248.30500000000001</v>
          </cell>
          <cell r="D928">
            <v>248.24</v>
          </cell>
          <cell r="E928">
            <v>5.5852798062257167E-2</v>
          </cell>
          <cell r="F928">
            <v>7.5217440374849252E-3</v>
          </cell>
        </row>
        <row r="929">
          <cell r="A929">
            <v>18350</v>
          </cell>
          <cell r="B929">
            <v>247.59</v>
          </cell>
          <cell r="C929">
            <v>247.66</v>
          </cell>
          <cell r="D929">
            <v>247.59</v>
          </cell>
          <cell r="E929">
            <v>6.4541372161867228E-2</v>
          </cell>
          <cell r="F929">
            <v>8.7747713640530939E-3</v>
          </cell>
        </row>
        <row r="930">
          <cell r="A930">
            <v>18360</v>
          </cell>
          <cell r="B930">
            <v>246.94</v>
          </cell>
          <cell r="C930">
            <v>247.01499999999999</v>
          </cell>
          <cell r="D930">
            <v>246.94</v>
          </cell>
          <cell r="E930">
            <v>7.3229946261477274E-2</v>
          </cell>
          <cell r="F930">
            <v>1.0027798690621263E-2</v>
          </cell>
        </row>
        <row r="931">
          <cell r="A931">
            <v>18370</v>
          </cell>
          <cell r="B931">
            <v>246.3</v>
          </cell>
          <cell r="C931">
            <v>246.37</v>
          </cell>
          <cell r="D931">
            <v>246.3</v>
          </cell>
          <cell r="E931">
            <v>8.1918520361087321E-2</v>
          </cell>
          <cell r="F931">
            <v>1.1280826017189431E-2</v>
          </cell>
        </row>
        <row r="932">
          <cell r="A932">
            <v>18380</v>
          </cell>
          <cell r="B932">
            <v>245.65</v>
          </cell>
          <cell r="C932">
            <v>245.72499999999999</v>
          </cell>
          <cell r="D932">
            <v>245.65</v>
          </cell>
          <cell r="E932">
            <v>8.9367836665190395E-2</v>
          </cell>
          <cell r="F932">
            <v>1.25338533437576E-2</v>
          </cell>
        </row>
        <row r="933">
          <cell r="A933">
            <v>18390</v>
          </cell>
          <cell r="B933">
            <v>245.01</v>
          </cell>
          <cell r="C933">
            <v>245.07900000000001</v>
          </cell>
          <cell r="D933">
            <v>245.01</v>
          </cell>
          <cell r="E933">
            <v>6.2100585085960915E-3</v>
          </cell>
          <cell r="F933">
            <v>1.2530273265681693E-3</v>
          </cell>
        </row>
        <row r="934">
          <cell r="A934">
            <v>18400</v>
          </cell>
          <cell r="B934">
            <v>244.36</v>
          </cell>
          <cell r="C934">
            <v>244.434</v>
          </cell>
          <cell r="D934">
            <v>244.36</v>
          </cell>
          <cell r="E934">
            <v>1.2420117017192183E-2</v>
          </cell>
          <cell r="F934">
            <v>2.5060546531363386E-3</v>
          </cell>
        </row>
        <row r="935">
          <cell r="A935">
            <v>18410</v>
          </cell>
          <cell r="B935">
            <v>243.72</v>
          </cell>
          <cell r="C935">
            <v>243.78899999999999</v>
          </cell>
          <cell r="D935">
            <v>243.72</v>
          </cell>
          <cell r="E935">
            <v>1.8630175525788273E-2</v>
          </cell>
          <cell r="F935">
            <v>3.7590819797045077E-3</v>
          </cell>
        </row>
        <row r="936">
          <cell r="A936">
            <v>18420</v>
          </cell>
          <cell r="B936">
            <v>243.07</v>
          </cell>
          <cell r="C936">
            <v>243.14400000000001</v>
          </cell>
          <cell r="D936">
            <v>243.07</v>
          </cell>
          <cell r="E936">
            <v>2.4843814112460273E-2</v>
          </cell>
          <cell r="F936">
            <v>5.0156893843485862E-3</v>
          </cell>
        </row>
        <row r="937">
          <cell r="A937">
            <v>18430</v>
          </cell>
          <cell r="B937">
            <v>242.43</v>
          </cell>
          <cell r="C937">
            <v>242.499</v>
          </cell>
          <cell r="D937">
            <v>242.43</v>
          </cell>
          <cell r="E937">
            <v>3.1053872621056362E-2</v>
          </cell>
          <cell r="F937">
            <v>6.2687167109167557E-3</v>
          </cell>
        </row>
        <row r="938">
          <cell r="A938">
            <v>18440</v>
          </cell>
          <cell r="B938">
            <v>241.78</v>
          </cell>
          <cell r="C938">
            <v>241.85400000000001</v>
          </cell>
          <cell r="D938">
            <v>241.78</v>
          </cell>
          <cell r="E938">
            <v>3.7263931129652456E-2</v>
          </cell>
          <cell r="F938">
            <v>7.5217440374849252E-3</v>
          </cell>
        </row>
        <row r="939">
          <cell r="A939">
            <v>18450</v>
          </cell>
          <cell r="B939">
            <v>241.14</v>
          </cell>
          <cell r="C939">
            <v>241.209</v>
          </cell>
          <cell r="D939">
            <v>241.14</v>
          </cell>
          <cell r="E939">
            <v>4.3473989638248549E-2</v>
          </cell>
          <cell r="F939">
            <v>8.7747713640530939E-3</v>
          </cell>
        </row>
        <row r="940">
          <cell r="A940">
            <v>18460</v>
          </cell>
          <cell r="B940">
            <v>240.54</v>
          </cell>
          <cell r="C940">
            <v>240.61199999999999</v>
          </cell>
          <cell r="D940">
            <v>240.54</v>
          </cell>
          <cell r="E940">
            <v>4.9684048146844642E-2</v>
          </cell>
          <cell r="F940">
            <v>1.0027798690621263E-2</v>
          </cell>
        </row>
        <row r="941">
          <cell r="A941">
            <v>18470</v>
          </cell>
          <cell r="B941">
            <v>240.02</v>
          </cell>
          <cell r="C941">
            <v>240.09100000000001</v>
          </cell>
          <cell r="D941">
            <v>240.02</v>
          </cell>
          <cell r="E941">
            <v>5.0937075473412814E-2</v>
          </cell>
          <cell r="F941">
            <v>1.1280826017189431E-2</v>
          </cell>
        </row>
        <row r="942">
          <cell r="A942">
            <v>18480</v>
          </cell>
          <cell r="B942">
            <v>239.58</v>
          </cell>
          <cell r="C942">
            <v>239.64699999999999</v>
          </cell>
          <cell r="D942">
            <v>239.58</v>
          </cell>
          <cell r="E942">
            <v>5.2190102799980986E-2</v>
          </cell>
          <cell r="F942">
            <v>1.25338533437576E-2</v>
          </cell>
        </row>
        <row r="943">
          <cell r="A943">
            <v>18490</v>
          </cell>
          <cell r="B943">
            <v>239.21</v>
          </cell>
          <cell r="C943">
            <v>239.279</v>
          </cell>
          <cell r="D943">
            <v>239.21</v>
          </cell>
          <cell r="E943">
            <v>5.3443130126549158E-2</v>
          </cell>
          <cell r="F943">
            <v>1.3786880670325768E-2</v>
          </cell>
        </row>
        <row r="944">
          <cell r="A944">
            <v>18500</v>
          </cell>
          <cell r="B944">
            <v>238.92</v>
          </cell>
          <cell r="C944">
            <v>238.988</v>
          </cell>
          <cell r="D944">
            <v>238.92</v>
          </cell>
          <cell r="E944">
            <v>5.4696157453117331E-2</v>
          </cell>
          <cell r="F944">
            <v>1.5039907996893937E-2</v>
          </cell>
        </row>
        <row r="945">
          <cell r="A945">
            <v>18510</v>
          </cell>
          <cell r="B945">
            <v>238.7</v>
          </cell>
          <cell r="C945">
            <v>238.773</v>
          </cell>
          <cell r="D945">
            <v>238.7</v>
          </cell>
          <cell r="E945">
            <v>5.5949184779685503E-2</v>
          </cell>
          <cell r="F945">
            <v>1.6292935323462106E-2</v>
          </cell>
        </row>
        <row r="946">
          <cell r="A946">
            <v>18520</v>
          </cell>
          <cell r="B946">
            <v>238.56</v>
          </cell>
          <cell r="C946">
            <v>238.63499999999999</v>
          </cell>
          <cell r="D946">
            <v>238.56</v>
          </cell>
          <cell r="E946">
            <v>5.7202212106253675E-2</v>
          </cell>
          <cell r="F946">
            <v>1.7545962650030274E-2</v>
          </cell>
        </row>
        <row r="947">
          <cell r="A947">
            <v>18530</v>
          </cell>
          <cell r="B947">
            <v>238.47</v>
          </cell>
          <cell r="C947">
            <v>238.57300000000001</v>
          </cell>
          <cell r="D947">
            <v>238.47</v>
          </cell>
          <cell r="E947">
            <v>7.949205359748461E-2</v>
          </cell>
          <cell r="F947">
            <v>8.7711912859771857E-3</v>
          </cell>
        </row>
        <row r="948">
          <cell r="A948">
            <v>18540</v>
          </cell>
          <cell r="B948">
            <v>238.52</v>
          </cell>
          <cell r="C948">
            <v>238.58699999999999</v>
          </cell>
          <cell r="D948">
            <v>238.52</v>
          </cell>
          <cell r="E948">
            <v>7.8239026270916445E-2</v>
          </cell>
          <cell r="F948">
            <v>7.5181639594090162E-3</v>
          </cell>
        </row>
        <row r="949">
          <cell r="A949">
            <v>18550</v>
          </cell>
          <cell r="B949">
            <v>238.61</v>
          </cell>
          <cell r="C949">
            <v>238.678</v>
          </cell>
          <cell r="D949">
            <v>238.61</v>
          </cell>
          <cell r="E949">
            <v>7.698599894434828E-2</v>
          </cell>
          <cell r="F949">
            <v>6.2651366328408467E-3</v>
          </cell>
        </row>
        <row r="950">
          <cell r="A950">
            <v>18560</v>
          </cell>
          <cell r="B950">
            <v>238.78</v>
          </cell>
          <cell r="C950">
            <v>238.846</v>
          </cell>
          <cell r="D950">
            <v>238.78</v>
          </cell>
          <cell r="E950">
            <v>7.5732971617780115E-2</v>
          </cell>
          <cell r="F950">
            <v>5.0121093062726772E-3</v>
          </cell>
        </row>
        <row r="951">
          <cell r="A951">
            <v>18570</v>
          </cell>
          <cell r="B951">
            <v>239.02</v>
          </cell>
          <cell r="C951">
            <v>239.09</v>
          </cell>
          <cell r="D951">
            <v>239.02</v>
          </cell>
          <cell r="E951">
            <v>7.447994429121195E-2</v>
          </cell>
          <cell r="F951">
            <v>3.7590819797045077E-3</v>
          </cell>
        </row>
        <row r="952">
          <cell r="A952">
            <v>18580</v>
          </cell>
          <cell r="B952">
            <v>239.34</v>
          </cell>
          <cell r="C952">
            <v>239.41</v>
          </cell>
          <cell r="D952">
            <v>239.34</v>
          </cell>
          <cell r="E952">
            <v>7.3226916964643785E-2</v>
          </cell>
          <cell r="F952">
            <v>2.5060546531363386E-3</v>
          </cell>
        </row>
        <row r="953">
          <cell r="A953">
            <v>18590</v>
          </cell>
          <cell r="B953">
            <v>239.74</v>
          </cell>
          <cell r="C953">
            <v>239.80699999999999</v>
          </cell>
          <cell r="D953">
            <v>239.75</v>
          </cell>
          <cell r="E953">
            <v>7.1973889638075619E-2</v>
          </cell>
          <cell r="F953">
            <v>1.2530273265681693E-3</v>
          </cell>
        </row>
        <row r="954">
          <cell r="A954">
            <v>18600</v>
          </cell>
          <cell r="B954">
            <v>240.21</v>
          </cell>
          <cell r="C954">
            <v>240.28</v>
          </cell>
          <cell r="D954">
            <v>240.29</v>
          </cell>
          <cell r="E954">
            <v>7.0720862311507454E-2</v>
          </cell>
          <cell r="F954">
            <v>0</v>
          </cell>
        </row>
        <row r="955">
          <cell r="A955">
            <v>18610</v>
          </cell>
          <cell r="B955">
            <v>240.75</v>
          </cell>
          <cell r="C955">
            <v>240.83</v>
          </cell>
          <cell r="D955">
            <v>240.9</v>
          </cell>
          <cell r="E955">
            <v>6.8207647502219304E-2</v>
          </cell>
          <cell r="F955">
            <v>0</v>
          </cell>
        </row>
        <row r="956">
          <cell r="A956">
            <v>18620</v>
          </cell>
          <cell r="B956">
            <v>241.28</v>
          </cell>
          <cell r="C956">
            <v>241.45699999999999</v>
          </cell>
          <cell r="D956">
            <v>241.59</v>
          </cell>
          <cell r="E956">
            <v>6.5511848711059792E-2</v>
          </cell>
          <cell r="F956">
            <v>0</v>
          </cell>
        </row>
        <row r="957">
          <cell r="A957">
            <v>18630</v>
          </cell>
          <cell r="B957">
            <v>241.9</v>
          </cell>
          <cell r="C957">
            <v>242.15899999999999</v>
          </cell>
          <cell r="D957">
            <v>242.36</v>
          </cell>
          <cell r="E957">
            <v>5.7690755068304622E-2</v>
          </cell>
          <cell r="F957">
            <v>0</v>
          </cell>
        </row>
        <row r="958">
          <cell r="A958">
            <v>18640</v>
          </cell>
          <cell r="B958">
            <v>242.68</v>
          </cell>
          <cell r="C958">
            <v>242.93899999999999</v>
          </cell>
          <cell r="D958">
            <v>243.14</v>
          </cell>
          <cell r="E958">
            <v>4.8630403630042479E-2</v>
          </cell>
          <cell r="F958">
            <v>0</v>
          </cell>
        </row>
        <row r="959">
          <cell r="A959">
            <v>18650</v>
          </cell>
          <cell r="B959">
            <v>243.5</v>
          </cell>
          <cell r="C959">
            <v>243.76499999999999</v>
          </cell>
          <cell r="D959">
            <v>243.97</v>
          </cell>
          <cell r="E959">
            <v>3.8334374474349266E-2</v>
          </cell>
          <cell r="F959">
            <v>0</v>
          </cell>
        </row>
        <row r="960">
          <cell r="A960">
            <v>18660</v>
          </cell>
          <cell r="B960">
            <v>244.33</v>
          </cell>
          <cell r="C960">
            <v>244.59200000000001</v>
          </cell>
          <cell r="D960">
            <v>244.8</v>
          </cell>
          <cell r="E960">
            <v>2.6795507445073159E-2</v>
          </cell>
          <cell r="F960">
            <v>0</v>
          </cell>
        </row>
        <row r="961">
          <cell r="A961">
            <v>18670</v>
          </cell>
          <cell r="B961">
            <v>245.16</v>
          </cell>
          <cell r="C961">
            <v>245.42</v>
          </cell>
          <cell r="D961">
            <v>245.62</v>
          </cell>
          <cell r="E961">
            <v>1.4017382620290068E-2</v>
          </cell>
          <cell r="F961">
            <v>0</v>
          </cell>
        </row>
        <row r="962">
          <cell r="A962">
            <v>18680</v>
          </cell>
          <cell r="B962">
            <v>245.96</v>
          </cell>
          <cell r="C962">
            <v>246.21799999999999</v>
          </cell>
          <cell r="D962">
            <v>246.42</v>
          </cell>
          <cell r="E962">
            <v>0.22071897353594502</v>
          </cell>
          <cell r="F962">
            <v>0.1376126934255196</v>
          </cell>
        </row>
        <row r="963">
          <cell r="A963">
            <v>18690</v>
          </cell>
          <cell r="B963">
            <v>246.7</v>
          </cell>
          <cell r="C963">
            <v>246.959</v>
          </cell>
          <cell r="D963">
            <v>247.16</v>
          </cell>
          <cell r="E963">
            <v>0.20546233312014797</v>
          </cell>
          <cell r="F963">
            <v>0.13265566224349168</v>
          </cell>
        </row>
        <row r="964">
          <cell r="A964">
            <v>18700</v>
          </cell>
          <cell r="B964">
            <v>247.38</v>
          </cell>
          <cell r="C964">
            <v>247.643</v>
          </cell>
          <cell r="D964">
            <v>247.85</v>
          </cell>
          <cell r="E964">
            <v>0.18896643490884396</v>
          </cell>
          <cell r="F964">
            <v>0.12645937326595677</v>
          </cell>
        </row>
        <row r="965">
          <cell r="A965">
            <v>18710</v>
          </cell>
          <cell r="B965">
            <v>248.01</v>
          </cell>
          <cell r="C965">
            <v>248.26900000000001</v>
          </cell>
          <cell r="D965">
            <v>248.47</v>
          </cell>
          <cell r="E965">
            <v>0.17123127890203296</v>
          </cell>
          <cell r="F965">
            <v>0.11902382649291489</v>
          </cell>
        </row>
        <row r="966">
          <cell r="A966">
            <v>18720</v>
          </cell>
          <cell r="B966">
            <v>248.58</v>
          </cell>
          <cell r="C966">
            <v>248.83799999999999</v>
          </cell>
          <cell r="D966">
            <v>249.04</v>
          </cell>
          <cell r="E966">
            <v>0.15225686509971498</v>
          </cell>
          <cell r="F966">
            <v>0.11034902192436602</v>
          </cell>
        </row>
        <row r="967">
          <cell r="A967">
            <v>18730</v>
          </cell>
          <cell r="B967">
            <v>249.17</v>
          </cell>
          <cell r="C967">
            <v>249.35</v>
          </cell>
          <cell r="D967">
            <v>249.49</v>
          </cell>
          <cell r="E967">
            <v>0.13204319350189</v>
          </cell>
          <cell r="F967">
            <v>0.10043495956031018</v>
          </cell>
        </row>
        <row r="968">
          <cell r="A968">
            <v>18740</v>
          </cell>
          <cell r="B968">
            <v>249.75</v>
          </cell>
          <cell r="C968">
            <v>249.833</v>
          </cell>
          <cell r="D968">
            <v>249.91</v>
          </cell>
          <cell r="E968">
            <v>0.11059026410855806</v>
          </cell>
          <cell r="F968">
            <v>8.9281639400747348E-2</v>
          </cell>
        </row>
        <row r="969">
          <cell r="A969">
            <v>18750</v>
          </cell>
          <cell r="B969">
            <v>250.25</v>
          </cell>
          <cell r="C969">
            <v>250.316</v>
          </cell>
          <cell r="D969">
            <v>250.33</v>
          </cell>
          <cell r="E969">
            <v>8.8073500745438668E-2</v>
          </cell>
          <cell r="F969">
            <v>7.6889061445677545E-2</v>
          </cell>
        </row>
        <row r="970">
          <cell r="A970">
            <v>18760</v>
          </cell>
          <cell r="B970">
            <v>250.73</v>
          </cell>
          <cell r="C970">
            <v>250.79900000000001</v>
          </cell>
          <cell r="D970">
            <v>250.75</v>
          </cell>
          <cell r="E970">
            <v>6.4496483490607742E-2</v>
          </cell>
          <cell r="F970">
            <v>6.3257225695100755E-2</v>
          </cell>
        </row>
        <row r="971">
          <cell r="A971">
            <v>18770</v>
          </cell>
          <cell r="B971">
            <v>251.21</v>
          </cell>
          <cell r="C971">
            <v>251.28200000000001</v>
          </cell>
          <cell r="D971">
            <v>251.21</v>
          </cell>
          <cell r="E971">
            <v>4.0936815844913925E-2</v>
          </cell>
          <cell r="F971">
            <v>4.7133104822448826E-2</v>
          </cell>
        </row>
        <row r="972">
          <cell r="A972">
            <v>18780</v>
          </cell>
          <cell r="B972">
            <v>251.69</v>
          </cell>
          <cell r="C972">
            <v>251.76499999999999</v>
          </cell>
          <cell r="D972">
            <v>251.69</v>
          </cell>
          <cell r="E972">
            <v>2.2334179381248025E-2</v>
          </cell>
          <cell r="F972">
            <v>3.1008983949796887E-2</v>
          </cell>
        </row>
        <row r="973">
          <cell r="A973">
            <v>18790</v>
          </cell>
          <cell r="B973">
            <v>252.17</v>
          </cell>
          <cell r="C973">
            <v>252.24100000000001</v>
          </cell>
          <cell r="D973">
            <v>252.17</v>
          </cell>
          <cell r="E973">
            <v>8.6885740996100521E-3</v>
          </cell>
          <cell r="F973">
            <v>1.4884863077144955E-2</v>
          </cell>
        </row>
        <row r="974">
          <cell r="A974">
            <v>18800</v>
          </cell>
          <cell r="B974">
            <v>252.59</v>
          </cell>
          <cell r="C974">
            <v>252.661</v>
          </cell>
          <cell r="D974">
            <v>252.59</v>
          </cell>
          <cell r="E974">
            <v>7.5181639594090162E-3</v>
          </cell>
          <cell r="F974">
            <v>6.3284764757223139E-2</v>
          </cell>
        </row>
        <row r="975">
          <cell r="A975">
            <v>18810</v>
          </cell>
          <cell r="B975">
            <v>252.95</v>
          </cell>
          <cell r="C975">
            <v>253.01599999999999</v>
          </cell>
          <cell r="D975">
            <v>252.95</v>
          </cell>
          <cell r="E975">
            <v>6.2651366328408467E-3</v>
          </cell>
          <cell r="F975">
            <v>4.9639159475585171E-2</v>
          </cell>
        </row>
        <row r="976">
          <cell r="A976">
            <v>18820</v>
          </cell>
          <cell r="B976">
            <v>253.23</v>
          </cell>
          <cell r="C976">
            <v>253.30500000000001</v>
          </cell>
          <cell r="D976">
            <v>253.23</v>
          </cell>
          <cell r="E976">
            <v>5.0121093062726772E-3</v>
          </cell>
          <cell r="F976">
            <v>3.7232811989454176E-2</v>
          </cell>
        </row>
        <row r="977">
          <cell r="A977">
            <v>18830</v>
          </cell>
          <cell r="B977">
            <v>253.46</v>
          </cell>
          <cell r="C977">
            <v>253.52799999999999</v>
          </cell>
          <cell r="D977">
            <v>253.46</v>
          </cell>
          <cell r="E977">
            <v>3.7590819797045077E-3</v>
          </cell>
          <cell r="F977">
            <v>2.6065722298830158E-2</v>
          </cell>
        </row>
        <row r="978">
          <cell r="A978">
            <v>18840</v>
          </cell>
          <cell r="B978">
            <v>253.61</v>
          </cell>
          <cell r="C978">
            <v>253.685</v>
          </cell>
          <cell r="D978">
            <v>253.61</v>
          </cell>
          <cell r="E978">
            <v>2.5060546531363386E-3</v>
          </cell>
          <cell r="F978">
            <v>1.6137890403713124E-2</v>
          </cell>
        </row>
        <row r="979">
          <cell r="A979">
            <v>18850</v>
          </cell>
          <cell r="B979">
            <v>253.67000000000002</v>
          </cell>
          <cell r="C979">
            <v>253.77600000000001</v>
          </cell>
          <cell r="D979">
            <v>253.67000000000002</v>
          </cell>
          <cell r="E979">
            <v>1.2530273265681693E-3</v>
          </cell>
          <cell r="F979">
            <v>7.4493163041030727E-3</v>
          </cell>
        </row>
        <row r="980">
          <cell r="A980">
            <v>18860</v>
          </cell>
          <cell r="B980">
            <v>253.73</v>
          </cell>
          <cell r="C980">
            <v>253.80099999999999</v>
          </cell>
          <cell r="D980">
            <v>253.73</v>
          </cell>
          <cell r="E980">
            <v>1.2530273265681693E-3</v>
          </cell>
          <cell r="F980">
            <v>6.2100585085960915E-3</v>
          </cell>
        </row>
        <row r="981">
          <cell r="A981">
            <v>18870</v>
          </cell>
          <cell r="B981">
            <v>253.67999999999998</v>
          </cell>
          <cell r="C981">
            <v>253.761</v>
          </cell>
          <cell r="D981">
            <v>253.67999999999998</v>
          </cell>
          <cell r="E981">
            <v>2.5060546531363386E-3</v>
          </cell>
          <cell r="F981">
            <v>7.463085835164261E-3</v>
          </cell>
        </row>
        <row r="982">
          <cell r="A982">
            <v>18880</v>
          </cell>
          <cell r="B982">
            <v>253.58</v>
          </cell>
          <cell r="C982">
            <v>253.655</v>
          </cell>
          <cell r="D982">
            <v>253.58</v>
          </cell>
          <cell r="E982">
            <v>3.7590819797045077E-3</v>
          </cell>
          <cell r="F982">
            <v>8.7161131617324306E-3</v>
          </cell>
        </row>
        <row r="983">
          <cell r="A983">
            <v>18890</v>
          </cell>
          <cell r="B983">
            <v>253.41</v>
          </cell>
          <cell r="C983">
            <v>253.483</v>
          </cell>
          <cell r="D983">
            <v>253.41</v>
          </cell>
          <cell r="E983">
            <v>5.0121093062726772E-3</v>
          </cell>
          <cell r="F983">
            <v>9.9691404883005992E-3</v>
          </cell>
        </row>
        <row r="984">
          <cell r="A984">
            <v>18900</v>
          </cell>
          <cell r="B984">
            <v>253.18</v>
          </cell>
          <cell r="C984">
            <v>253.255</v>
          </cell>
          <cell r="D984">
            <v>253.18</v>
          </cell>
          <cell r="E984">
            <v>1.1222167814868768E-2</v>
          </cell>
          <cell r="F984">
            <v>1.1222167814868768E-2</v>
          </cell>
        </row>
        <row r="985">
          <cell r="A985">
            <v>18910</v>
          </cell>
          <cell r="B985">
            <v>252.95</v>
          </cell>
          <cell r="C985">
            <v>253.02</v>
          </cell>
          <cell r="D985">
            <v>252.95</v>
          </cell>
          <cell r="E985">
            <v>1.9910741914478818E-2</v>
          </cell>
          <cell r="F985">
            <v>1.2475195141436937E-2</v>
          </cell>
        </row>
        <row r="986">
          <cell r="A986">
            <v>18920</v>
          </cell>
          <cell r="B986">
            <v>252.72</v>
          </cell>
          <cell r="C986">
            <v>252.785</v>
          </cell>
          <cell r="D986">
            <v>252.72</v>
          </cell>
          <cell r="E986">
            <v>3.1081411683178739E-2</v>
          </cell>
          <cell r="F986">
            <v>1.8688833728108936E-2</v>
          </cell>
        </row>
        <row r="987">
          <cell r="A987">
            <v>18930</v>
          </cell>
          <cell r="B987">
            <v>252.48</v>
          </cell>
          <cell r="C987">
            <v>252.55099999999999</v>
          </cell>
          <cell r="D987">
            <v>252.48</v>
          </cell>
          <cell r="E987">
            <v>4.4727016964816721E-2</v>
          </cell>
          <cell r="F987">
            <v>2.613815003221201E-2</v>
          </cell>
        </row>
        <row r="988">
          <cell r="A988">
            <v>18940</v>
          </cell>
          <cell r="B988">
            <v>252.25</v>
          </cell>
          <cell r="C988">
            <v>252.316</v>
          </cell>
          <cell r="D988">
            <v>252.25</v>
          </cell>
          <cell r="E988">
            <v>6.0851137837468657E-2</v>
          </cell>
          <cell r="F988">
            <v>3.4826724131822064E-2</v>
          </cell>
        </row>
        <row r="989">
          <cell r="A989">
            <v>18950</v>
          </cell>
          <cell r="B989">
            <v>252.01</v>
          </cell>
          <cell r="C989">
            <v>252.08199999999999</v>
          </cell>
          <cell r="D989">
            <v>252.01</v>
          </cell>
          <cell r="E989">
            <v>7.4496743119106631E-2</v>
          </cell>
          <cell r="F989">
            <v>4.3515298231432117E-2</v>
          </cell>
        </row>
        <row r="990">
          <cell r="A990">
            <v>18960</v>
          </cell>
          <cell r="B990">
            <v>251.78</v>
          </cell>
          <cell r="C990">
            <v>251.84700000000001</v>
          </cell>
          <cell r="D990">
            <v>251.78</v>
          </cell>
          <cell r="E990">
            <v>8.5663832809730639E-2</v>
          </cell>
          <cell r="F990">
            <v>5.0964614535535191E-2</v>
          </cell>
        </row>
        <row r="991">
          <cell r="A991">
            <v>18970</v>
          </cell>
          <cell r="B991">
            <v>251.54</v>
          </cell>
          <cell r="C991">
            <v>251.61199999999999</v>
          </cell>
          <cell r="D991">
            <v>251.54</v>
          </cell>
          <cell r="E991">
            <v>9.4352406909340686E-2</v>
          </cell>
          <cell r="F991">
            <v>5.7174673044131284E-2</v>
          </cell>
        </row>
        <row r="992">
          <cell r="A992">
            <v>18980</v>
          </cell>
          <cell r="B992">
            <v>251.31</v>
          </cell>
          <cell r="C992">
            <v>251.37799999999999</v>
          </cell>
          <cell r="D992">
            <v>251.31</v>
          </cell>
          <cell r="E992">
            <v>0.10056246541793677</v>
          </cell>
          <cell r="F992">
            <v>5.8427700370699456E-2</v>
          </cell>
        </row>
        <row r="993">
          <cell r="A993">
            <v>18990</v>
          </cell>
          <cell r="B993">
            <v>251.07</v>
          </cell>
          <cell r="C993">
            <v>251.143</v>
          </cell>
          <cell r="D993">
            <v>251.07</v>
          </cell>
          <cell r="E993">
            <v>0.10181549274450494</v>
          </cell>
          <cell r="F993">
            <v>5.9680727697267628E-2</v>
          </cell>
        </row>
        <row r="994">
          <cell r="E994">
            <v>0</v>
          </cell>
          <cell r="F994">
            <v>0</v>
          </cell>
        </row>
        <row r="995">
          <cell r="A995">
            <v>19000</v>
          </cell>
          <cell r="B995">
            <v>250.85</v>
          </cell>
          <cell r="C995">
            <v>250.92400000000001</v>
          </cell>
          <cell r="D995">
            <v>250.85</v>
          </cell>
          <cell r="E995">
            <v>0.10307210014914901</v>
          </cell>
          <cell r="F995">
            <v>6.0937335101911703E-2</v>
          </cell>
        </row>
        <row r="996">
          <cell r="A996">
            <v>19010</v>
          </cell>
          <cell r="B996">
            <v>250.7</v>
          </cell>
          <cell r="C996">
            <v>250.815</v>
          </cell>
          <cell r="D996">
            <v>250.7</v>
          </cell>
          <cell r="E996">
            <v>0.13284485560027245</v>
          </cell>
          <cell r="F996">
            <v>2.2550911800151133E-2</v>
          </cell>
        </row>
        <row r="997">
          <cell r="A997">
            <v>19020</v>
          </cell>
          <cell r="B997">
            <v>250.76</v>
          </cell>
          <cell r="C997">
            <v>250.83</v>
          </cell>
          <cell r="D997">
            <v>250.76</v>
          </cell>
          <cell r="E997">
            <v>0.13159182827370428</v>
          </cell>
          <cell r="F997">
            <v>2.1297884473582964E-2</v>
          </cell>
        </row>
        <row r="998">
          <cell r="A998">
            <v>19030</v>
          </cell>
          <cell r="B998">
            <v>250.9</v>
          </cell>
          <cell r="C998">
            <v>250.971</v>
          </cell>
          <cell r="D998">
            <v>250.9</v>
          </cell>
          <cell r="E998">
            <v>0.1303388009471361</v>
          </cell>
          <cell r="F998">
            <v>2.0044857147014795E-2</v>
          </cell>
        </row>
        <row r="999">
          <cell r="A999">
            <v>19040</v>
          </cell>
          <cell r="B999">
            <v>251.17</v>
          </cell>
          <cell r="C999">
            <v>251.23599999999999</v>
          </cell>
          <cell r="D999">
            <v>251.17</v>
          </cell>
          <cell r="E999">
            <v>0.12908935369864383</v>
          </cell>
          <cell r="F999">
            <v>1.8795409898522537E-2</v>
          </cell>
        </row>
        <row r="1000">
          <cell r="A1000">
            <v>19050</v>
          </cell>
          <cell r="B1000">
            <v>251.56</v>
          </cell>
          <cell r="C1000">
            <v>251.62700000000001</v>
          </cell>
          <cell r="D1000">
            <v>251.56</v>
          </cell>
          <cell r="E1000">
            <v>0.12783632637207565</v>
          </cell>
          <cell r="F1000">
            <v>1.7542382571954368E-2</v>
          </cell>
        </row>
        <row r="1001">
          <cell r="A1001">
            <v>19060</v>
          </cell>
          <cell r="B1001">
            <v>252.07</v>
          </cell>
          <cell r="C1001">
            <v>252.143</v>
          </cell>
          <cell r="D1001">
            <v>252.07</v>
          </cell>
          <cell r="E1001">
            <v>0.12658329904550747</v>
          </cell>
          <cell r="F1001">
            <v>1.6289355245386199E-2</v>
          </cell>
        </row>
        <row r="1002">
          <cell r="A1002">
            <v>19070</v>
          </cell>
          <cell r="B1002">
            <v>252.7</v>
          </cell>
          <cell r="C1002">
            <v>252.768</v>
          </cell>
          <cell r="D1002">
            <v>252.7</v>
          </cell>
          <cell r="E1002">
            <v>0.12533027171893929</v>
          </cell>
          <cell r="F1002">
            <v>1.5036327918818029E-2</v>
          </cell>
        </row>
        <row r="1003">
          <cell r="A1003">
            <v>19080</v>
          </cell>
          <cell r="B1003">
            <v>253.34</v>
          </cell>
          <cell r="C1003">
            <v>253.40899999999999</v>
          </cell>
          <cell r="D1003">
            <v>253.34</v>
          </cell>
          <cell r="E1003">
            <v>0.12407724439237112</v>
          </cell>
          <cell r="F1003">
            <v>1.378330059224986E-2</v>
          </cell>
        </row>
        <row r="1004">
          <cell r="A1004">
            <v>19090</v>
          </cell>
          <cell r="B1004">
            <v>253.98</v>
          </cell>
          <cell r="C1004">
            <v>254.04900000000001</v>
          </cell>
          <cell r="D1004">
            <v>253.98</v>
          </cell>
          <cell r="E1004">
            <v>0.11786718588377504</v>
          </cell>
          <cell r="F1004">
            <v>1.2530273265681692E-2</v>
          </cell>
        </row>
        <row r="1005">
          <cell r="A1005">
            <v>19100</v>
          </cell>
          <cell r="B1005">
            <v>254.62</v>
          </cell>
          <cell r="C1005">
            <v>254.69</v>
          </cell>
          <cell r="D1005">
            <v>254.62</v>
          </cell>
          <cell r="E1005">
            <v>0.11041786957967197</v>
          </cell>
          <cell r="F1005">
            <v>1.1277245939113523E-2</v>
          </cell>
        </row>
        <row r="1006">
          <cell r="A1006">
            <v>19110</v>
          </cell>
          <cell r="B1006">
            <v>255.26</v>
          </cell>
          <cell r="C1006">
            <v>255.33099999999999</v>
          </cell>
          <cell r="D1006">
            <v>255.26</v>
          </cell>
          <cell r="E1006">
            <v>0.10172929548006192</v>
          </cell>
          <cell r="F1006">
            <v>1.0024218612545354E-2</v>
          </cell>
        </row>
        <row r="1007">
          <cell r="A1007">
            <v>19120</v>
          </cell>
          <cell r="B1007">
            <v>255.9</v>
          </cell>
          <cell r="C1007">
            <v>255.97200000000001</v>
          </cell>
          <cell r="D1007">
            <v>255.9</v>
          </cell>
          <cell r="E1007">
            <v>9.1801463584944884E-2</v>
          </cell>
          <cell r="F1007">
            <v>8.7711912859771857E-3</v>
          </cell>
        </row>
        <row r="1008">
          <cell r="A1008">
            <v>19130</v>
          </cell>
          <cell r="B1008">
            <v>256.54000000000002</v>
          </cell>
          <cell r="C1008">
            <v>256.61200000000002</v>
          </cell>
          <cell r="D1008">
            <v>256.54000000000002</v>
          </cell>
          <cell r="E1008">
            <v>8.0634373894320877E-2</v>
          </cell>
          <cell r="F1008">
            <v>7.5181639594090162E-3</v>
          </cell>
        </row>
        <row r="1009">
          <cell r="A1009">
            <v>19140</v>
          </cell>
          <cell r="B1009">
            <v>257.18</v>
          </cell>
          <cell r="C1009">
            <v>257.25099999999998</v>
          </cell>
          <cell r="D1009">
            <v>257.18</v>
          </cell>
          <cell r="E1009">
            <v>6.8228026408189882E-2</v>
          </cell>
          <cell r="F1009">
            <v>6.2651366328408467E-3</v>
          </cell>
        </row>
        <row r="1010">
          <cell r="A1010">
            <v>19150</v>
          </cell>
          <cell r="B1010">
            <v>257.74</v>
          </cell>
          <cell r="C1010">
            <v>257.81099999999998</v>
          </cell>
          <cell r="D1010">
            <v>257.74</v>
          </cell>
          <cell r="E1010">
            <v>5.4582421126551907E-2</v>
          </cell>
          <cell r="F1010">
            <v>5.0121093062726772E-3</v>
          </cell>
        </row>
        <row r="1011">
          <cell r="A1011">
            <v>19160</v>
          </cell>
          <cell r="B1011">
            <v>258.19</v>
          </cell>
          <cell r="C1011">
            <v>258.25700000000001</v>
          </cell>
          <cell r="D1011">
            <v>258.19</v>
          </cell>
          <cell r="E1011">
            <v>4.0936815844913925E-2</v>
          </cell>
          <cell r="F1011">
            <v>3.7590819797045077E-3</v>
          </cell>
        </row>
        <row r="1012">
          <cell r="A1012">
            <v>19170</v>
          </cell>
          <cell r="B1012">
            <v>258.52</v>
          </cell>
          <cell r="C1012">
            <v>258.589</v>
          </cell>
          <cell r="D1012">
            <v>258.52</v>
          </cell>
          <cell r="E1012">
            <v>2.853046835878293E-2</v>
          </cell>
          <cell r="F1012">
            <v>2.5060546531363386E-3</v>
          </cell>
        </row>
        <row r="1013">
          <cell r="A1013">
            <v>19180</v>
          </cell>
          <cell r="B1013">
            <v>258.74</v>
          </cell>
          <cell r="C1013">
            <v>258.80599999999998</v>
          </cell>
          <cell r="D1013">
            <v>258.74</v>
          </cell>
          <cell r="E1013">
            <v>1.4884863077144955E-2</v>
          </cell>
          <cell r="F1013">
            <v>1.2530273265681693E-3</v>
          </cell>
        </row>
        <row r="1014">
          <cell r="A1014">
            <v>19190</v>
          </cell>
          <cell r="B1014">
            <v>258.88</v>
          </cell>
          <cell r="C1014">
            <v>258.90800000000002</v>
          </cell>
          <cell r="D1014">
            <v>258.88</v>
          </cell>
          <cell r="E1014">
            <v>1.6124120872651936E-2</v>
          </cell>
          <cell r="F1014">
            <v>1.2530273265681693E-3</v>
          </cell>
        </row>
        <row r="1015">
          <cell r="A1015">
            <v>19200</v>
          </cell>
          <cell r="B1015">
            <v>258.83</v>
          </cell>
          <cell r="C1015">
            <v>258.89699999999999</v>
          </cell>
          <cell r="D1015">
            <v>258.83</v>
          </cell>
          <cell r="E1015">
            <v>3.3487499540810851E-2</v>
          </cell>
          <cell r="F1015">
            <v>2.5060546531363386E-3</v>
          </cell>
        </row>
        <row r="1016">
          <cell r="A1016">
            <v>19210</v>
          </cell>
          <cell r="B1016">
            <v>258.7</v>
          </cell>
          <cell r="C1016">
            <v>258.77</v>
          </cell>
          <cell r="D1016">
            <v>258.7</v>
          </cell>
          <cell r="E1016">
            <v>5.2090136004476748E-2</v>
          </cell>
          <cell r="F1016">
            <v>8.7161131617324306E-3</v>
          </cell>
        </row>
        <row r="1017">
          <cell r="A1017">
            <v>19220</v>
          </cell>
          <cell r="B1017">
            <v>258.45999999999998</v>
          </cell>
          <cell r="C1017">
            <v>258.52999999999997</v>
          </cell>
          <cell r="D1017">
            <v>258.45999999999998</v>
          </cell>
          <cell r="E1017">
            <v>7.1932030263649624E-2</v>
          </cell>
          <cell r="F1017">
            <v>1.554580056808201E-2</v>
          </cell>
        </row>
        <row r="1018">
          <cell r="A1018">
            <v>19230</v>
          </cell>
          <cell r="B1018">
            <v>258.13</v>
          </cell>
          <cell r="C1018">
            <v>258.17500000000001</v>
          </cell>
          <cell r="D1018">
            <v>258.10000000000002</v>
          </cell>
          <cell r="E1018">
            <v>9.3013182318329474E-2</v>
          </cell>
          <cell r="F1018">
            <v>2.2995116872185084E-2</v>
          </cell>
        </row>
        <row r="1019">
          <cell r="A1019">
            <v>19240</v>
          </cell>
          <cell r="B1019">
            <v>257.72000000000003</v>
          </cell>
          <cell r="C1019">
            <v>257.70600000000002</v>
          </cell>
          <cell r="D1019">
            <v>257.63</v>
          </cell>
          <cell r="E1019">
            <v>0.1103627914554272</v>
          </cell>
          <cell r="F1019">
            <v>3.2356470259444818E-2</v>
          </cell>
        </row>
        <row r="1020">
          <cell r="A1020">
            <v>19250</v>
          </cell>
          <cell r="B1020">
            <v>257.23</v>
          </cell>
          <cell r="C1020">
            <v>257.15800000000002</v>
          </cell>
          <cell r="D1020">
            <v>257.07</v>
          </cell>
          <cell r="E1020">
            <v>0.12523388500151098</v>
          </cell>
          <cell r="F1020">
            <v>4.2516456448253491E-2</v>
          </cell>
        </row>
        <row r="1021">
          <cell r="A1021">
            <v>19260</v>
          </cell>
          <cell r="B1021">
            <v>256.68</v>
          </cell>
          <cell r="C1021">
            <v>256.536</v>
          </cell>
          <cell r="D1021">
            <v>256.36</v>
          </cell>
          <cell r="E1021">
            <v>0.13762646295658079</v>
          </cell>
          <cell r="F1021">
            <v>5.2816065682022614E-2</v>
          </cell>
        </row>
        <row r="1022">
          <cell r="A1022">
            <v>19270</v>
          </cell>
          <cell r="B1022">
            <v>256.02999999999997</v>
          </cell>
          <cell r="C1022">
            <v>255.84399999999999</v>
          </cell>
          <cell r="D1022">
            <v>255.6</v>
          </cell>
          <cell r="E1022">
            <v>0.14754052532063663</v>
          </cell>
          <cell r="F1022">
            <v>6.3115674915791745E-2</v>
          </cell>
        </row>
        <row r="1023">
          <cell r="A1023">
            <v>19280</v>
          </cell>
          <cell r="B1023">
            <v>255.34</v>
          </cell>
          <cell r="C1023">
            <v>255.15199999999999</v>
          </cell>
          <cell r="D1023">
            <v>254.91</v>
          </cell>
          <cell r="E1023">
            <v>0.15497607209367853</v>
          </cell>
          <cell r="F1023">
            <v>7.0936768558546914E-2</v>
          </cell>
        </row>
        <row r="1024">
          <cell r="A1024">
            <v>19290</v>
          </cell>
          <cell r="B1024">
            <v>254.65</v>
          </cell>
          <cell r="C1024">
            <v>254.46</v>
          </cell>
          <cell r="D1024">
            <v>254.22</v>
          </cell>
          <cell r="E1024">
            <v>0.1574545876846925</v>
          </cell>
          <cell r="F1024">
            <v>7.6282926688364033E-2</v>
          </cell>
        </row>
        <row r="1025">
          <cell r="A1025">
            <v>19300</v>
          </cell>
          <cell r="B1025">
            <v>254.01</v>
          </cell>
          <cell r="C1025">
            <v>253.81800000000001</v>
          </cell>
          <cell r="D1025">
            <v>253.58</v>
          </cell>
          <cell r="E1025">
            <v>0.1648901344577344</v>
          </cell>
          <cell r="F1025">
            <v>7.9146989149091282E-2</v>
          </cell>
        </row>
        <row r="1026">
          <cell r="A1026">
            <v>19310</v>
          </cell>
          <cell r="B1026">
            <v>253.46</v>
          </cell>
          <cell r="C1026">
            <v>253.267</v>
          </cell>
          <cell r="D1026">
            <v>253.02</v>
          </cell>
          <cell r="E1026">
            <v>0.17356493902628325</v>
          </cell>
          <cell r="F1026">
            <v>8.201105160981853E-2</v>
          </cell>
        </row>
        <row r="1027">
          <cell r="A1027">
            <v>19320</v>
          </cell>
          <cell r="B1027">
            <v>253</v>
          </cell>
          <cell r="C1027">
            <v>252.80600000000001</v>
          </cell>
          <cell r="D1027">
            <v>252.56</v>
          </cell>
          <cell r="E1027">
            <v>0.1834790013903391</v>
          </cell>
          <cell r="F1027">
            <v>8.4875114070545779E-2</v>
          </cell>
        </row>
        <row r="1028">
          <cell r="A1028">
            <v>19330</v>
          </cell>
          <cell r="B1028">
            <v>252.59</v>
          </cell>
          <cell r="C1028">
            <v>252.40100000000001</v>
          </cell>
          <cell r="D1028">
            <v>252.16</v>
          </cell>
          <cell r="E1028">
            <v>0.19463232154990193</v>
          </cell>
          <cell r="F1028">
            <v>8.7739176531273028E-2</v>
          </cell>
        </row>
        <row r="1029">
          <cell r="A1029">
            <v>19340</v>
          </cell>
          <cell r="B1029">
            <v>252.19</v>
          </cell>
          <cell r="C1029">
            <v>251.99700000000001</v>
          </cell>
          <cell r="D1029">
            <v>251.75</v>
          </cell>
          <cell r="E1029">
            <v>0.20702489950497174</v>
          </cell>
          <cell r="F1029">
            <v>9.0603238992000276E-2</v>
          </cell>
        </row>
        <row r="1030">
          <cell r="A1030">
            <v>19350</v>
          </cell>
          <cell r="B1030">
            <v>251.78</v>
          </cell>
          <cell r="C1030">
            <v>251.59</v>
          </cell>
          <cell r="D1030">
            <v>251.35</v>
          </cell>
          <cell r="E1030">
            <v>1.3631835750576787E-2</v>
          </cell>
          <cell r="F1030">
            <v>2.8604823826513348E-3</v>
          </cell>
        </row>
        <row r="1031">
          <cell r="A1031">
            <v>19360</v>
          </cell>
          <cell r="B1031">
            <v>251.27</v>
          </cell>
          <cell r="C1031">
            <v>251.102</v>
          </cell>
          <cell r="D1031">
            <v>250.88</v>
          </cell>
          <cell r="E1031">
            <v>2.8502929296660554E-2</v>
          </cell>
          <cell r="F1031">
            <v>5.7245448433785786E-3</v>
          </cell>
        </row>
        <row r="1032">
          <cell r="A1032">
            <v>19370</v>
          </cell>
          <cell r="B1032">
            <v>250.61</v>
          </cell>
          <cell r="C1032">
            <v>250.5</v>
          </cell>
          <cell r="D1032">
            <v>250.36</v>
          </cell>
          <cell r="E1032">
            <v>4.4613280638251304E-2</v>
          </cell>
          <cell r="F1032">
            <v>8.542066289119004E-3</v>
          </cell>
        </row>
        <row r="1033">
          <cell r="A1033">
            <v>19380</v>
          </cell>
          <cell r="B1033">
            <v>249.86</v>
          </cell>
          <cell r="C1033">
            <v>249.81800000000001</v>
          </cell>
          <cell r="D1033">
            <v>249.74</v>
          </cell>
          <cell r="E1033">
            <v>6.1962889775349028E-2</v>
          </cell>
          <cell r="F1033">
            <v>1.1180583831063977E-2</v>
          </cell>
        </row>
        <row r="1034">
          <cell r="A1034">
            <v>19390</v>
          </cell>
          <cell r="B1034">
            <v>249.12</v>
          </cell>
          <cell r="C1034">
            <v>249.13200000000001</v>
          </cell>
          <cell r="D1034">
            <v>249.06</v>
          </cell>
          <cell r="E1034">
            <v>8.1804784034521905E-2</v>
          </cell>
          <cell r="F1034">
            <v>1.2433611157632146E-2</v>
          </cell>
        </row>
        <row r="1035">
          <cell r="A1035">
            <v>19400</v>
          </cell>
          <cell r="B1035">
            <v>248.38</v>
          </cell>
          <cell r="C1035">
            <v>248.447</v>
          </cell>
          <cell r="D1035">
            <v>248.38</v>
          </cell>
          <cell r="E1035">
            <v>0.10288593608920175</v>
          </cell>
          <cell r="F1035">
            <v>1.3686638484200314E-2</v>
          </cell>
        </row>
        <row r="1036">
          <cell r="A1036">
            <v>19410</v>
          </cell>
          <cell r="B1036">
            <v>247.69</v>
          </cell>
          <cell r="C1036">
            <v>247.761</v>
          </cell>
          <cell r="D1036">
            <v>247.69</v>
          </cell>
          <cell r="E1036">
            <v>0.12520634593938859</v>
          </cell>
          <cell r="F1036">
            <v>1.4939665810768483E-2</v>
          </cell>
        </row>
        <row r="1037">
          <cell r="A1037">
            <v>19420</v>
          </cell>
          <cell r="B1037">
            <v>247.01</v>
          </cell>
          <cell r="C1037">
            <v>247.07499999999999</v>
          </cell>
          <cell r="D1037">
            <v>247.01</v>
          </cell>
          <cell r="E1037">
            <v>0.14876959366315834</v>
          </cell>
          <cell r="F1037">
            <v>1.619627321541256E-2</v>
          </cell>
        </row>
        <row r="1038">
          <cell r="A1038">
            <v>19430</v>
          </cell>
          <cell r="B1038">
            <v>246.32</v>
          </cell>
          <cell r="C1038">
            <v>246.39</v>
          </cell>
          <cell r="D1038">
            <v>246.32</v>
          </cell>
          <cell r="E1038">
            <v>0.17356493902628323</v>
          </cell>
          <cell r="F1038">
            <v>1.7445720463904819E-2</v>
          </cell>
        </row>
        <row r="1039">
          <cell r="A1039">
            <v>19440</v>
          </cell>
          <cell r="B1039">
            <v>245.63</v>
          </cell>
          <cell r="C1039">
            <v>245.70400000000001</v>
          </cell>
          <cell r="D1039">
            <v>245.63</v>
          </cell>
          <cell r="E1039">
            <v>2.6038183236707781E-2</v>
          </cell>
          <cell r="F1039">
            <v>6.2100585085960915E-3</v>
          </cell>
        </row>
        <row r="1040">
          <cell r="A1040">
            <v>19450</v>
          </cell>
          <cell r="B1040">
            <v>244.98</v>
          </cell>
          <cell r="C1040">
            <v>245.053</v>
          </cell>
          <cell r="D1040">
            <v>244.98</v>
          </cell>
          <cell r="E1040">
            <v>3.9683788518345753E-2</v>
          </cell>
          <cell r="F1040">
            <v>1.2420117017192183E-2</v>
          </cell>
        </row>
        <row r="1041">
          <cell r="A1041">
            <v>19460</v>
          </cell>
          <cell r="B1041">
            <v>244.4</v>
          </cell>
          <cell r="C1041">
            <v>244.47200000000001</v>
          </cell>
          <cell r="D1041">
            <v>244.4</v>
          </cell>
          <cell r="E1041">
            <v>4.5893847026941846E-2</v>
          </cell>
          <cell r="F1041">
            <v>1.8630175525788273E-2</v>
          </cell>
        </row>
        <row r="1042">
          <cell r="A1042">
            <v>19470</v>
          </cell>
          <cell r="B1042">
            <v>243.89</v>
          </cell>
          <cell r="C1042">
            <v>243.96</v>
          </cell>
          <cell r="D1042">
            <v>243.89</v>
          </cell>
          <cell r="E1042">
            <v>4.7146874353510018E-2</v>
          </cell>
          <cell r="F1042">
            <v>1.9883202852356441E-2</v>
          </cell>
        </row>
        <row r="1043">
          <cell r="A1043">
            <v>19480</v>
          </cell>
          <cell r="B1043">
            <v>243.45</v>
          </cell>
          <cell r="C1043">
            <v>243.517</v>
          </cell>
          <cell r="D1043">
            <v>243.45</v>
          </cell>
          <cell r="E1043">
            <v>4.839990168007819E-2</v>
          </cell>
          <cell r="F1043">
            <v>2.113623017892461E-2</v>
          </cell>
        </row>
        <row r="1044">
          <cell r="A1044">
            <v>19490</v>
          </cell>
          <cell r="B1044">
            <v>243.07</v>
          </cell>
          <cell r="C1044">
            <v>243.14400000000001</v>
          </cell>
          <cell r="D1044">
            <v>243.07</v>
          </cell>
          <cell r="E1044">
            <v>4.9652929006646362E-2</v>
          </cell>
          <cell r="F1044">
            <v>2.2389257505492779E-2</v>
          </cell>
        </row>
        <row r="1045">
          <cell r="A1045">
            <v>19500</v>
          </cell>
          <cell r="B1045">
            <v>242.77</v>
          </cell>
          <cell r="C1045">
            <v>242.84100000000001</v>
          </cell>
          <cell r="D1045">
            <v>242.77</v>
          </cell>
          <cell r="E1045">
            <v>5.0905956333214535E-2</v>
          </cell>
          <cell r="F1045">
            <v>2.3642284832060947E-2</v>
          </cell>
        </row>
        <row r="1046">
          <cell r="A1046">
            <v>19510</v>
          </cell>
          <cell r="B1046">
            <v>242.5</v>
          </cell>
          <cell r="C1046">
            <v>242.572</v>
          </cell>
          <cell r="D1046">
            <v>242.5</v>
          </cell>
          <cell r="E1046">
            <v>1.2530273265681693E-3</v>
          </cell>
          <cell r="F1046">
            <v>1.2530273265681693E-3</v>
          </cell>
        </row>
        <row r="1047">
          <cell r="A1047">
            <v>19520</v>
          </cell>
          <cell r="B1047">
            <v>242.23</v>
          </cell>
          <cell r="C1047">
            <v>242.303</v>
          </cell>
          <cell r="D1047">
            <v>242.23</v>
          </cell>
          <cell r="E1047">
            <v>2.5060546531363386E-3</v>
          </cell>
          <cell r="F1047">
            <v>2.5060546531363386E-3</v>
          </cell>
        </row>
        <row r="1048">
          <cell r="A1048">
            <v>19530</v>
          </cell>
          <cell r="B1048">
            <v>241.96</v>
          </cell>
          <cell r="C1048">
            <v>242.03399999999999</v>
          </cell>
          <cell r="D1048">
            <v>241.96</v>
          </cell>
          <cell r="E1048">
            <v>3.7590819797045077E-3</v>
          </cell>
          <cell r="F1048">
            <v>3.7590819797045077E-3</v>
          </cell>
        </row>
        <row r="1049">
          <cell r="A1049">
            <v>19540</v>
          </cell>
          <cell r="B1049">
            <v>241.7</v>
          </cell>
          <cell r="C1049">
            <v>241.76499999999999</v>
          </cell>
          <cell r="D1049">
            <v>241.7</v>
          </cell>
          <cell r="E1049">
            <v>8.7298826927936189E-3</v>
          </cell>
          <cell r="F1049">
            <v>5.0121093062726772E-3</v>
          </cell>
        </row>
        <row r="1050">
          <cell r="A1050">
            <v>19550</v>
          </cell>
          <cell r="B1050">
            <v>241.43</v>
          </cell>
          <cell r="C1050">
            <v>241.49600000000001</v>
          </cell>
          <cell r="D1050">
            <v>241.43</v>
          </cell>
          <cell r="E1050">
            <v>1.4939941201389709E-2</v>
          </cell>
          <cell r="F1050">
            <v>6.2651366328408467E-3</v>
          </cell>
        </row>
        <row r="1051">
          <cell r="A1051">
            <v>19560</v>
          </cell>
          <cell r="B1051">
            <v>241.16</v>
          </cell>
          <cell r="C1051">
            <v>241.227</v>
          </cell>
          <cell r="D1051">
            <v>241.16</v>
          </cell>
          <cell r="E1051">
            <v>2.2389257505492782E-2</v>
          </cell>
          <cell r="F1051">
            <v>7.5181639594090162E-3</v>
          </cell>
        </row>
        <row r="1052">
          <cell r="A1052">
            <v>19570</v>
          </cell>
          <cell r="B1052">
            <v>240.89</v>
          </cell>
          <cell r="C1052">
            <v>240.959</v>
          </cell>
          <cell r="D1052">
            <v>240.89</v>
          </cell>
          <cell r="E1052">
            <v>3.1077831605102833E-2</v>
          </cell>
          <cell r="F1052">
            <v>8.7711912859771857E-3</v>
          </cell>
        </row>
        <row r="1053">
          <cell r="A1053">
            <v>19580</v>
          </cell>
          <cell r="B1053">
            <v>240.62</v>
          </cell>
          <cell r="C1053">
            <v>240.69</v>
          </cell>
          <cell r="D1053">
            <v>240.62</v>
          </cell>
          <cell r="E1053">
            <v>4.1005663500219863E-2</v>
          </cell>
          <cell r="F1053">
            <v>1.0024218612545354E-2</v>
          </cell>
        </row>
        <row r="1054">
          <cell r="A1054">
            <v>19590</v>
          </cell>
          <cell r="B1054">
            <v>240.35</v>
          </cell>
          <cell r="C1054">
            <v>240.42099999999999</v>
          </cell>
          <cell r="D1054">
            <v>240.35</v>
          </cell>
          <cell r="E1054">
            <v>5.2172753190843878E-2</v>
          </cell>
          <cell r="F1054">
            <v>1.1277245939113523E-2</v>
          </cell>
        </row>
        <row r="1055">
          <cell r="A1055">
            <v>19600</v>
          </cell>
          <cell r="B1055">
            <v>240.04</v>
          </cell>
          <cell r="C1055">
            <v>240.11500000000001</v>
          </cell>
          <cell r="D1055">
            <v>240.04</v>
          </cell>
          <cell r="E1055">
            <v>6.4579100676974879E-2</v>
          </cell>
          <cell r="F1055">
            <v>1.7487304447709615E-2</v>
          </cell>
        </row>
        <row r="1056">
          <cell r="A1056">
            <v>19610</v>
          </cell>
          <cell r="B1056">
            <v>239.66</v>
          </cell>
          <cell r="C1056">
            <v>239.73400000000001</v>
          </cell>
          <cell r="D1056">
            <v>239.66</v>
          </cell>
          <cell r="E1056">
            <v>1.3645605281637975E-2</v>
          </cell>
          <cell r="F1056">
            <v>6.8296874063495817E-3</v>
          </cell>
        </row>
        <row r="1057">
          <cell r="A1057">
            <v>19620</v>
          </cell>
          <cell r="B1057">
            <v>239.21</v>
          </cell>
          <cell r="C1057">
            <v>239.27799999999999</v>
          </cell>
          <cell r="D1057">
            <v>239.21</v>
          </cell>
          <cell r="E1057">
            <v>2.853046835878293E-2</v>
          </cell>
          <cell r="F1057">
            <v>1.4279003710452653E-2</v>
          </cell>
        </row>
        <row r="1058">
          <cell r="A1058">
            <v>19630</v>
          </cell>
          <cell r="B1058">
            <v>238.68</v>
          </cell>
          <cell r="C1058">
            <v>238.74799999999999</v>
          </cell>
          <cell r="D1058">
            <v>238.68</v>
          </cell>
          <cell r="E1058">
            <v>4.4654589231434866E-2</v>
          </cell>
          <cell r="F1058">
            <v>2.2347948912309214E-2</v>
          </cell>
        </row>
        <row r="1059">
          <cell r="A1059">
            <v>19640</v>
          </cell>
          <cell r="B1059">
            <v>238.07</v>
          </cell>
          <cell r="C1059">
            <v>238.14400000000001</v>
          </cell>
          <cell r="D1059">
            <v>238.07</v>
          </cell>
          <cell r="E1059">
            <v>6.2017967899593782E-2</v>
          </cell>
          <cell r="F1059">
            <v>3.1036523011919264E-2</v>
          </cell>
        </row>
        <row r="1060">
          <cell r="A1060">
            <v>19650</v>
          </cell>
          <cell r="B1060">
            <v>237.39</v>
          </cell>
          <cell r="C1060">
            <v>237.464</v>
          </cell>
          <cell r="D1060">
            <v>237.39</v>
          </cell>
          <cell r="E1060">
            <v>8.0620604363259671E-2</v>
          </cell>
          <cell r="F1060">
            <v>3.9105468213775828E-2</v>
          </cell>
        </row>
        <row r="1061">
          <cell r="A1061">
            <v>19660</v>
          </cell>
          <cell r="B1061">
            <v>236.68</v>
          </cell>
          <cell r="C1061">
            <v>236.74799999999999</v>
          </cell>
          <cell r="D1061">
            <v>236.68</v>
          </cell>
          <cell r="E1061">
            <v>0.10046249862243255</v>
          </cell>
          <cell r="F1061">
            <v>4.6554784517878901E-2</v>
          </cell>
        </row>
        <row r="1062">
          <cell r="A1062">
            <v>19670</v>
          </cell>
          <cell r="B1062">
            <v>235.96</v>
          </cell>
          <cell r="C1062">
            <v>236.03100000000001</v>
          </cell>
          <cell r="D1062">
            <v>235.97</v>
          </cell>
          <cell r="E1062">
            <v>0.1215436506771124</v>
          </cell>
          <cell r="F1062">
            <v>5.3384471924228488E-2</v>
          </cell>
        </row>
        <row r="1063">
          <cell r="A1063">
            <v>19680</v>
          </cell>
          <cell r="B1063">
            <v>235.24</v>
          </cell>
          <cell r="C1063">
            <v>235.315</v>
          </cell>
          <cell r="D1063">
            <v>235.32</v>
          </cell>
          <cell r="E1063">
            <v>0.14522091011806876</v>
          </cell>
          <cell r="F1063">
            <v>5.8341503106256409E-2</v>
          </cell>
        </row>
        <row r="1064">
          <cell r="A1064">
            <v>19690</v>
          </cell>
          <cell r="B1064">
            <v>234.54</v>
          </cell>
          <cell r="C1064">
            <v>234.62899999999999</v>
          </cell>
          <cell r="D1064">
            <v>234.7</v>
          </cell>
          <cell r="E1064">
            <v>2.5095521140258804E-2</v>
          </cell>
          <cell r="F1064">
            <v>0</v>
          </cell>
        </row>
        <row r="1065">
          <cell r="A1065">
            <v>19700</v>
          </cell>
          <cell r="B1065">
            <v>233.82</v>
          </cell>
          <cell r="C1065">
            <v>233.99199999999999</v>
          </cell>
          <cell r="D1065">
            <v>234.13</v>
          </cell>
          <cell r="E1065">
            <v>5.1505481715618681E-2</v>
          </cell>
          <cell r="F1065">
            <v>0</v>
          </cell>
        </row>
        <row r="1066">
          <cell r="A1066">
            <v>19710</v>
          </cell>
          <cell r="B1066">
            <v>233.21</v>
          </cell>
          <cell r="C1066">
            <v>233.40299999999999</v>
          </cell>
          <cell r="D1066">
            <v>233.55</v>
          </cell>
          <cell r="E1066">
            <v>7.9154700086485535E-2</v>
          </cell>
          <cell r="F1066">
            <v>0</v>
          </cell>
        </row>
        <row r="1067">
          <cell r="A1067">
            <v>19720</v>
          </cell>
          <cell r="B1067">
            <v>232.67</v>
          </cell>
          <cell r="C1067">
            <v>232.86199999999999</v>
          </cell>
          <cell r="D1067">
            <v>233.01</v>
          </cell>
          <cell r="E1067">
            <v>0.10432182278826252</v>
          </cell>
          <cell r="F1067">
            <v>0</v>
          </cell>
        </row>
        <row r="1068">
          <cell r="A1068">
            <v>19730</v>
          </cell>
          <cell r="B1068">
            <v>232.18</v>
          </cell>
          <cell r="C1068">
            <v>232.369</v>
          </cell>
          <cell r="D1068">
            <v>232.52</v>
          </cell>
          <cell r="E1068">
            <v>0.12701400997710147</v>
          </cell>
          <cell r="F1068">
            <v>0</v>
          </cell>
        </row>
        <row r="1069">
          <cell r="A1069">
            <v>19740</v>
          </cell>
          <cell r="B1069">
            <v>231.73</v>
          </cell>
          <cell r="C1069">
            <v>231.92400000000001</v>
          </cell>
          <cell r="D1069">
            <v>232.07</v>
          </cell>
          <cell r="E1069">
            <v>0.14722768157492644</v>
          </cell>
          <cell r="F1069">
            <v>0</v>
          </cell>
        </row>
        <row r="1070">
          <cell r="A1070">
            <v>19750</v>
          </cell>
          <cell r="B1070">
            <v>231.34</v>
          </cell>
          <cell r="C1070">
            <v>231.52699999999999</v>
          </cell>
          <cell r="D1070">
            <v>231.67</v>
          </cell>
          <cell r="E1070">
            <v>0.16496283758173744</v>
          </cell>
          <cell r="F1070">
            <v>0</v>
          </cell>
        </row>
        <row r="1071">
          <cell r="A1071">
            <v>19760</v>
          </cell>
          <cell r="B1071">
            <v>230.99</v>
          </cell>
          <cell r="C1071">
            <v>231.179</v>
          </cell>
          <cell r="D1071">
            <v>231.33</v>
          </cell>
          <cell r="E1071">
            <v>0.17774096240652051</v>
          </cell>
          <cell r="F1071">
            <v>0</v>
          </cell>
        </row>
        <row r="1072">
          <cell r="A1072">
            <v>19770</v>
          </cell>
          <cell r="B1072">
            <v>230.69</v>
          </cell>
          <cell r="C1072">
            <v>230.87799999999999</v>
          </cell>
          <cell r="D1072">
            <v>231.03</v>
          </cell>
          <cell r="E1072">
            <v>0.18556205604927567</v>
          </cell>
          <cell r="F1072">
            <v>0</v>
          </cell>
        </row>
        <row r="1073">
          <cell r="A1073">
            <v>19780</v>
          </cell>
          <cell r="B1073">
            <v>230.43</v>
          </cell>
          <cell r="C1073">
            <v>230.626</v>
          </cell>
          <cell r="D1073">
            <v>230.77</v>
          </cell>
          <cell r="E1073">
            <v>2.8640624607272438E-3</v>
          </cell>
          <cell r="F1073">
            <v>0</v>
          </cell>
        </row>
        <row r="1074">
          <cell r="A1074">
            <v>19790</v>
          </cell>
          <cell r="B1074">
            <v>230.23</v>
          </cell>
          <cell r="C1074">
            <v>230.422</v>
          </cell>
          <cell r="D1074">
            <v>230.57</v>
          </cell>
          <cell r="E1074">
            <v>5.7317049995303966E-3</v>
          </cell>
          <cell r="F1074">
            <v>0</v>
          </cell>
        </row>
        <row r="1075">
          <cell r="A1075">
            <v>19800</v>
          </cell>
          <cell r="B1075">
            <v>230.08</v>
          </cell>
          <cell r="C1075">
            <v>230.26599999999999</v>
          </cell>
          <cell r="D1075">
            <v>230.41</v>
          </cell>
          <cell r="E1075">
            <v>8.5993475383335499E-3</v>
          </cell>
          <cell r="F1075">
            <v>0</v>
          </cell>
        </row>
        <row r="1076">
          <cell r="A1076">
            <v>19810</v>
          </cell>
          <cell r="B1076">
            <v>230.03</v>
          </cell>
          <cell r="C1076">
            <v>230.15899999999999</v>
          </cell>
          <cell r="D1076">
            <v>230.31</v>
          </cell>
          <cell r="E1076">
            <v>1.1463409999060793E-2</v>
          </cell>
          <cell r="F1076">
            <v>0</v>
          </cell>
        </row>
        <row r="1077">
          <cell r="A1077">
            <v>19820</v>
          </cell>
          <cell r="B1077">
            <v>229.98</v>
          </cell>
          <cell r="C1077">
            <v>230.08500000000001</v>
          </cell>
          <cell r="D1077">
            <v>230.22</v>
          </cell>
          <cell r="E1077">
            <v>1.4327472459788037E-2</v>
          </cell>
          <cell r="F1077">
            <v>0</v>
          </cell>
        </row>
        <row r="1078">
          <cell r="A1078">
            <v>19830</v>
          </cell>
          <cell r="B1078">
            <v>229.92999999999998</v>
          </cell>
          <cell r="C1078">
            <v>230.01300000000001</v>
          </cell>
          <cell r="D1078">
            <v>230.08</v>
          </cell>
          <cell r="E1078">
            <v>1.711635328092119E-2</v>
          </cell>
          <cell r="F1078">
            <v>0</v>
          </cell>
        </row>
        <row r="1079">
          <cell r="A1079">
            <v>19840</v>
          </cell>
          <cell r="B1079">
            <v>229.86</v>
          </cell>
          <cell r="C1079">
            <v>229.94</v>
          </cell>
          <cell r="D1079">
            <v>229.95</v>
          </cell>
          <cell r="E1079">
            <v>1.9722650120182983E-2</v>
          </cell>
          <cell r="F1079">
            <v>0</v>
          </cell>
        </row>
        <row r="1080">
          <cell r="A1080">
            <v>19850</v>
          </cell>
          <cell r="B1080">
            <v>229.8</v>
          </cell>
          <cell r="C1080">
            <v>229.86799999999999</v>
          </cell>
          <cell r="D1080">
            <v>229.81</v>
          </cell>
          <cell r="E1080">
            <v>1.2530273265681693E-3</v>
          </cell>
          <cell r="F1080">
            <v>1.2530273265681693E-3</v>
          </cell>
        </row>
        <row r="1081">
          <cell r="A1081">
            <v>19860</v>
          </cell>
          <cell r="B1081">
            <v>229.73</v>
          </cell>
          <cell r="C1081">
            <v>229.79499999999999</v>
          </cell>
          <cell r="D1081">
            <v>229.73</v>
          </cell>
          <cell r="E1081">
            <v>2.5060546531363386E-3</v>
          </cell>
          <cell r="F1081">
            <v>2.5060546531363386E-3</v>
          </cell>
        </row>
        <row r="1082">
          <cell r="A1082">
            <v>19870</v>
          </cell>
          <cell r="B1082">
            <v>229.65</v>
          </cell>
          <cell r="C1082">
            <v>229.72300000000001</v>
          </cell>
          <cell r="D1082">
            <v>229.67999999999998</v>
          </cell>
          <cell r="E1082">
            <v>3.7590819797045077E-3</v>
          </cell>
          <cell r="F1082">
            <v>3.7590819797045077E-3</v>
          </cell>
        </row>
        <row r="1083">
          <cell r="A1083">
            <v>19880</v>
          </cell>
          <cell r="B1083">
            <v>229.58</v>
          </cell>
          <cell r="C1083">
            <v>229.65</v>
          </cell>
          <cell r="D1083">
            <v>229.62999999999997</v>
          </cell>
          <cell r="E1083">
            <v>5.0121093062726772E-3</v>
          </cell>
          <cell r="F1083">
            <v>5.0121093062726772E-3</v>
          </cell>
        </row>
        <row r="1084">
          <cell r="A1084">
            <v>19890</v>
          </cell>
          <cell r="B1084">
            <v>229.51</v>
          </cell>
          <cell r="C1084">
            <v>229.578</v>
          </cell>
          <cell r="D1084">
            <v>229.57999999999996</v>
          </cell>
          <cell r="E1084">
            <v>7.5145838813331063E-3</v>
          </cell>
          <cell r="F1084">
            <v>5.0121093062726772E-3</v>
          </cell>
        </row>
        <row r="1085">
          <cell r="A1085">
            <v>19900</v>
          </cell>
          <cell r="B1085">
            <v>229.44</v>
          </cell>
          <cell r="C1085">
            <v>229.505</v>
          </cell>
          <cell r="D1085">
            <v>229.52999999999994</v>
          </cell>
          <cell r="E1085">
            <v>2.5060546531363386E-3</v>
          </cell>
          <cell r="F1085">
            <v>0</v>
          </cell>
        </row>
        <row r="1086">
          <cell r="A1086">
            <v>19910</v>
          </cell>
          <cell r="B1086">
            <v>229.35</v>
          </cell>
          <cell r="C1086">
            <v>229.43299999999999</v>
          </cell>
          <cell r="D1086">
            <v>229.47999999999993</v>
          </cell>
          <cell r="E1086">
            <v>5.1660526635367663E-3</v>
          </cell>
          <cell r="F1086">
            <v>0</v>
          </cell>
        </row>
        <row r="1087">
          <cell r="A1087">
            <v>19920</v>
          </cell>
          <cell r="B1087">
            <v>229.25</v>
          </cell>
          <cell r="C1087">
            <v>229.36099999999999</v>
          </cell>
          <cell r="D1087">
            <v>229.42999999999992</v>
          </cell>
          <cell r="E1087">
            <v>1.2958505681684659E-2</v>
          </cell>
          <cell r="F1087">
            <v>4.957031182027922E-3</v>
          </cell>
        </row>
        <row r="1088">
          <cell r="A1088">
            <v>19930</v>
          </cell>
          <cell r="B1088">
            <v>229.2</v>
          </cell>
          <cell r="C1088">
            <v>229.28800000000001</v>
          </cell>
          <cell r="D1088">
            <v>229.37999999999991</v>
          </cell>
          <cell r="E1088">
            <v>2.2018857119946805E-2</v>
          </cell>
          <cell r="F1088">
            <v>9.914062364055844E-3</v>
          </cell>
        </row>
        <row r="1089">
          <cell r="A1089">
            <v>19940</v>
          </cell>
          <cell r="B1089">
            <v>229.13</v>
          </cell>
          <cell r="C1089">
            <v>229.21600000000001</v>
          </cell>
          <cell r="D1089">
            <v>229.29</v>
          </cell>
          <cell r="E1089">
            <v>3.2239704636045932E-2</v>
          </cell>
          <cell r="F1089">
            <v>9.914062364055844E-3</v>
          </cell>
        </row>
        <row r="1090">
          <cell r="A1090">
            <v>19950</v>
          </cell>
          <cell r="B1090">
            <v>229.07</v>
          </cell>
          <cell r="C1090">
            <v>229.143</v>
          </cell>
          <cell r="D1090">
            <v>229.15</v>
          </cell>
          <cell r="E1090">
            <v>4.3524386121932497E-2</v>
          </cell>
          <cell r="F1090">
            <v>9.914062364055844E-3</v>
          </cell>
        </row>
        <row r="1091">
          <cell r="A1091">
            <v>19960</v>
          </cell>
          <cell r="B1091">
            <v>229</v>
          </cell>
          <cell r="C1091">
            <v>229.071</v>
          </cell>
          <cell r="D1091">
            <v>229.01</v>
          </cell>
          <cell r="E1091">
            <v>5.4691475812556511E-2</v>
          </cell>
          <cell r="F1091">
            <v>1.1167089690624013E-2</v>
          </cell>
        </row>
        <row r="1092">
          <cell r="A1092">
            <v>19970</v>
          </cell>
          <cell r="B1092">
            <v>228.93</v>
          </cell>
          <cell r="C1092">
            <v>228.99799999999999</v>
          </cell>
          <cell r="D1092">
            <v>228.93</v>
          </cell>
          <cell r="E1092">
            <v>9.9314119731929423E-3</v>
          </cell>
          <cell r="F1092">
            <v>1.2566074046440781E-3</v>
          </cell>
        </row>
        <row r="1093">
          <cell r="A1093">
            <v>19980</v>
          </cell>
          <cell r="B1093">
            <v>228.86</v>
          </cell>
          <cell r="C1093">
            <v>228.92599999999999</v>
          </cell>
          <cell r="D1093">
            <v>228.86</v>
          </cell>
          <cell r="E1093">
            <v>1.8619986072802994E-2</v>
          </cell>
          <cell r="F1093">
            <v>2.5096347312122472E-3</v>
          </cell>
        </row>
        <row r="1094">
          <cell r="A1094">
            <v>19990</v>
          </cell>
          <cell r="B1094">
            <v>228.81</v>
          </cell>
          <cell r="C1094">
            <v>228.85300000000001</v>
          </cell>
          <cell r="D1094">
            <v>228.78</v>
          </cell>
          <cell r="E1094">
            <v>2.6072882454981974E-2</v>
          </cell>
          <cell r="F1094">
            <v>3.7662421358563253E-3</v>
          </cell>
        </row>
        <row r="1095">
          <cell r="E1095">
            <v>0</v>
          </cell>
          <cell r="F1095">
            <v>0</v>
          </cell>
        </row>
        <row r="1096">
          <cell r="A1096">
            <v>20000</v>
          </cell>
          <cell r="B1096">
            <v>228.76</v>
          </cell>
          <cell r="C1096">
            <v>228.78100000000001</v>
          </cell>
          <cell r="D1096">
            <v>228.71</v>
          </cell>
          <cell r="E1096">
            <v>3.2282940963578068E-2</v>
          </cell>
          <cell r="F1096">
            <v>5.0192694624244943E-3</v>
          </cell>
        </row>
        <row r="1097">
          <cell r="A1097">
            <v>20010</v>
          </cell>
          <cell r="B1097">
            <v>228.70999999999998</v>
          </cell>
          <cell r="C1097">
            <v>228.709</v>
          </cell>
          <cell r="D1097">
            <v>228.64</v>
          </cell>
          <cell r="E1097">
            <v>3.2282940963578068E-2</v>
          </cell>
          <cell r="F1097">
            <v>7.5253241155608334E-3</v>
          </cell>
        </row>
        <row r="1098">
          <cell r="A1098">
            <v>20020</v>
          </cell>
          <cell r="B1098">
            <v>228.66</v>
          </cell>
          <cell r="C1098">
            <v>228.636</v>
          </cell>
          <cell r="D1098">
            <v>228.55</v>
          </cell>
          <cell r="E1098">
            <v>3.2282940963578068E-2</v>
          </cell>
          <cell r="F1098">
            <v>1.007791978368399E-2</v>
          </cell>
        </row>
        <row r="1099">
          <cell r="A1099">
            <v>20030</v>
          </cell>
          <cell r="B1099">
            <v>228.61500000000001</v>
          </cell>
          <cell r="C1099">
            <v>228.56399999999999</v>
          </cell>
          <cell r="D1099">
            <v>228.46</v>
          </cell>
          <cell r="E1099">
            <v>3.2282940963578068E-2</v>
          </cell>
          <cell r="F1099">
            <v>1.280593927752669E-2</v>
          </cell>
        </row>
        <row r="1100">
          <cell r="A1100">
            <v>20040</v>
          </cell>
          <cell r="B1100">
            <v>228.57000000000002</v>
          </cell>
          <cell r="C1100">
            <v>228.49100000000001</v>
          </cell>
          <cell r="D1100">
            <v>228.37</v>
          </cell>
          <cell r="E1100">
            <v>3.2282940963578068E-2</v>
          </cell>
          <cell r="F1100">
            <v>1.5670001738253933E-2</v>
          </cell>
        </row>
        <row r="1101">
          <cell r="A1101">
            <v>20050</v>
          </cell>
          <cell r="B1101">
            <v>228.52</v>
          </cell>
          <cell r="C1101">
            <v>228.41900000000001</v>
          </cell>
          <cell r="D1101">
            <v>228.315</v>
          </cell>
          <cell r="E1101">
            <v>3.2282940963578068E-2</v>
          </cell>
          <cell r="F1101">
            <v>1.8534064198981178E-2</v>
          </cell>
        </row>
        <row r="1102">
          <cell r="A1102">
            <v>20060</v>
          </cell>
          <cell r="B1102">
            <v>228.4</v>
          </cell>
          <cell r="C1102">
            <v>228.346</v>
          </cell>
          <cell r="D1102">
            <v>228.26</v>
          </cell>
          <cell r="E1102">
            <v>3.2282940963578068E-2</v>
          </cell>
          <cell r="F1102">
            <v>2.1398126659708423E-2</v>
          </cell>
        </row>
        <row r="1103">
          <cell r="A1103">
            <v>20070</v>
          </cell>
          <cell r="B1103">
            <v>228.26</v>
          </cell>
          <cell r="C1103">
            <v>228.274</v>
          </cell>
          <cell r="D1103">
            <v>228.2</v>
          </cell>
          <cell r="E1103">
            <v>3.353596829014624E-2</v>
          </cell>
          <cell r="F1103">
            <v>2.2651153986276592E-2</v>
          </cell>
        </row>
        <row r="1104">
          <cell r="A1104">
            <v>20080</v>
          </cell>
          <cell r="B1104">
            <v>228.13</v>
          </cell>
          <cell r="C1104">
            <v>228.202</v>
          </cell>
          <cell r="D1104">
            <v>228.13</v>
          </cell>
          <cell r="E1104">
            <v>1.2566074046440781E-3</v>
          </cell>
          <cell r="F1104">
            <v>1.2566074046440781E-3</v>
          </cell>
        </row>
        <row r="1105">
          <cell r="A1105">
            <v>20090</v>
          </cell>
          <cell r="B1105">
            <v>228.1</v>
          </cell>
          <cell r="C1105">
            <v>228.12899999999999</v>
          </cell>
          <cell r="D1105">
            <v>228.06</v>
          </cell>
          <cell r="E1105">
            <v>2.5096347312122472E-3</v>
          </cell>
          <cell r="F1105">
            <v>2.5096347312122472E-3</v>
          </cell>
        </row>
        <row r="1106">
          <cell r="A1106">
            <v>20100</v>
          </cell>
          <cell r="B1106">
            <v>228.09</v>
          </cell>
          <cell r="C1106">
            <v>228.05699999999999</v>
          </cell>
          <cell r="D1106">
            <v>227.97</v>
          </cell>
          <cell r="E1106">
            <v>2.5096347312122472E-3</v>
          </cell>
          <cell r="F1106">
            <v>5.0801307897149484E-3</v>
          </cell>
        </row>
        <row r="1107">
          <cell r="A1107">
            <v>20110</v>
          </cell>
          <cell r="B1107">
            <v>228.08</v>
          </cell>
          <cell r="C1107">
            <v>227.98400000000001</v>
          </cell>
          <cell r="D1107">
            <v>227.86</v>
          </cell>
          <cell r="E1107">
            <v>2.5096347312122472E-3</v>
          </cell>
          <cell r="F1107">
            <v>7.8332108300890116E-3</v>
          </cell>
        </row>
        <row r="1108">
          <cell r="A1108">
            <v>20120</v>
          </cell>
          <cell r="B1108">
            <v>228.03</v>
          </cell>
          <cell r="C1108">
            <v>227.91200000000001</v>
          </cell>
          <cell r="D1108">
            <v>227.76</v>
          </cell>
          <cell r="E1108">
            <v>2.5096347312122472E-3</v>
          </cell>
          <cell r="F1108">
            <v>1.0697273290816255E-2</v>
          </cell>
        </row>
        <row r="1109">
          <cell r="A1109">
            <v>20130</v>
          </cell>
          <cell r="B1109">
            <v>227.95</v>
          </cell>
          <cell r="C1109">
            <v>227.839</v>
          </cell>
          <cell r="D1109">
            <v>227.69</v>
          </cell>
          <cell r="E1109">
            <v>9.9451815042541289E-3</v>
          </cell>
          <cell r="F1109">
            <v>1.3564915829619408E-2</v>
          </cell>
        </row>
        <row r="1110">
          <cell r="A1110">
            <v>20140</v>
          </cell>
          <cell r="B1110">
            <v>227.88</v>
          </cell>
          <cell r="C1110">
            <v>227.767</v>
          </cell>
          <cell r="D1110">
            <v>227.62</v>
          </cell>
          <cell r="E1110">
            <v>1.8619986072802991E-2</v>
          </cell>
          <cell r="F1110">
            <v>2.1389589550450481E-2</v>
          </cell>
        </row>
        <row r="1111">
          <cell r="A1111">
            <v>20150</v>
          </cell>
          <cell r="B1111">
            <v>227.81</v>
          </cell>
          <cell r="C1111">
            <v>227.69399999999999</v>
          </cell>
          <cell r="D1111">
            <v>227.57</v>
          </cell>
          <cell r="E1111">
            <v>2.8534048436858833E-2</v>
          </cell>
          <cell r="F1111">
            <v>3.0449940988712627E-2</v>
          </cell>
        </row>
        <row r="1112">
          <cell r="A1112">
            <v>20160</v>
          </cell>
          <cell r="B1112">
            <v>227.74</v>
          </cell>
          <cell r="C1112">
            <v>227.62200000000001</v>
          </cell>
          <cell r="D1112">
            <v>227.51999999999998</v>
          </cell>
          <cell r="E1112">
            <v>3.9687368596421656E-2</v>
          </cell>
          <cell r="F1112">
            <v>4.0749550222481751E-2</v>
          </cell>
        </row>
        <row r="1113">
          <cell r="A1113">
            <v>20170</v>
          </cell>
          <cell r="B1113">
            <v>227.63</v>
          </cell>
          <cell r="C1113">
            <v>227.55</v>
          </cell>
          <cell r="D1113">
            <v>227.46999999999997</v>
          </cell>
          <cell r="E1113">
            <v>5.2079946551491466E-2</v>
          </cell>
          <cell r="F1113">
            <v>5.1049159456250874E-2</v>
          </cell>
        </row>
        <row r="1114">
          <cell r="A1114">
            <v>20180</v>
          </cell>
          <cell r="B1114">
            <v>227.49</v>
          </cell>
          <cell r="C1114">
            <v>227.477</v>
          </cell>
          <cell r="D1114">
            <v>227.4</v>
          </cell>
          <cell r="E1114">
            <v>6.6951040097575229E-2</v>
          </cell>
          <cell r="F1114">
            <v>6.1352348768095907E-2</v>
          </cell>
        </row>
        <row r="1115">
          <cell r="A1115">
            <v>20190</v>
          </cell>
          <cell r="B1115">
            <v>227.35</v>
          </cell>
          <cell r="C1115">
            <v>227.405</v>
          </cell>
          <cell r="D1115">
            <v>227.33</v>
          </cell>
          <cell r="E1115">
            <v>7.8118129788199236E-2</v>
          </cell>
          <cell r="F1115">
            <v>7.0040922867705954E-2</v>
          </cell>
        </row>
        <row r="1116">
          <cell r="A1116">
            <v>20200</v>
          </cell>
          <cell r="B1116">
            <v>227.26</v>
          </cell>
          <cell r="C1116">
            <v>227.33199999999999</v>
          </cell>
          <cell r="D1116">
            <v>227.26</v>
          </cell>
          <cell r="E1116">
            <v>8.4328188296795323E-2</v>
          </cell>
          <cell r="F1116">
            <v>7.9968754762822988E-2</v>
          </cell>
        </row>
        <row r="1117">
          <cell r="A1117">
            <v>20210</v>
          </cell>
          <cell r="B1117">
            <v>227.19</v>
          </cell>
          <cell r="C1117">
            <v>227.26</v>
          </cell>
          <cell r="D1117">
            <v>227.19</v>
          </cell>
          <cell r="E1117">
            <v>8.5581215623363488E-2</v>
          </cell>
          <cell r="F1117">
            <v>9.1135844453446996E-2</v>
          </cell>
        </row>
        <row r="1118">
          <cell r="A1118">
            <v>20220</v>
          </cell>
          <cell r="B1118">
            <v>227.12</v>
          </cell>
          <cell r="C1118">
            <v>227.18700000000001</v>
          </cell>
          <cell r="D1118">
            <v>227.12</v>
          </cell>
          <cell r="E1118">
            <v>1.2530273265681693E-3</v>
          </cell>
          <cell r="F1118">
            <v>1.2406347486130993E-2</v>
          </cell>
        </row>
        <row r="1119">
          <cell r="A1119">
            <v>20230</v>
          </cell>
          <cell r="B1119">
            <v>227.04</v>
          </cell>
          <cell r="C1119">
            <v>227.11500000000001</v>
          </cell>
          <cell r="D1119">
            <v>227.04</v>
          </cell>
          <cell r="E1119">
            <v>2.5060546531363386E-3</v>
          </cell>
          <cell r="F1119">
            <v>2.605195276776897E-2</v>
          </cell>
        </row>
        <row r="1120">
          <cell r="A1120">
            <v>20240</v>
          </cell>
          <cell r="B1120">
            <v>226.97</v>
          </cell>
          <cell r="C1120">
            <v>227.042</v>
          </cell>
          <cell r="D1120">
            <v>226.97</v>
          </cell>
          <cell r="E1120">
            <v>3.7590819797045077E-3</v>
          </cell>
          <cell r="F1120">
            <v>2.7304980094337138E-2</v>
          </cell>
        </row>
        <row r="1121">
          <cell r="A1121">
            <v>20250</v>
          </cell>
          <cell r="B1121">
            <v>226.9</v>
          </cell>
          <cell r="C1121">
            <v>226.97</v>
          </cell>
          <cell r="D1121">
            <v>226.9</v>
          </cell>
          <cell r="E1121">
            <v>5.0121093062726772E-3</v>
          </cell>
          <cell r="F1121">
            <v>2.8558007420905307E-2</v>
          </cell>
        </row>
        <row r="1122">
          <cell r="A1122">
            <v>20260</v>
          </cell>
          <cell r="B1122">
            <v>226.83</v>
          </cell>
          <cell r="C1122">
            <v>226.898</v>
          </cell>
          <cell r="D1122">
            <v>226.83</v>
          </cell>
          <cell r="E1122">
            <v>6.2651366328408467E-3</v>
          </cell>
          <cell r="F1122">
            <v>2.9811034747473476E-2</v>
          </cell>
        </row>
        <row r="1123">
          <cell r="A1123">
            <v>20270</v>
          </cell>
          <cell r="B1123">
            <v>226.76</v>
          </cell>
          <cell r="C1123">
            <v>226.82499999999999</v>
          </cell>
          <cell r="D1123">
            <v>226.76</v>
          </cell>
          <cell r="E1123">
            <v>7.5181639594090162E-3</v>
          </cell>
          <cell r="F1123">
            <v>3.1064062074041644E-2</v>
          </cell>
        </row>
        <row r="1124">
          <cell r="A1124">
            <v>20280</v>
          </cell>
          <cell r="B1124">
            <v>226.68</v>
          </cell>
          <cell r="C1124">
            <v>226.75299999999999</v>
          </cell>
          <cell r="D1124">
            <v>226.68</v>
          </cell>
          <cell r="E1124">
            <v>8.7711912859771857E-3</v>
          </cell>
          <cell r="F1124">
            <v>3.2317089400609816E-2</v>
          </cell>
        </row>
        <row r="1125">
          <cell r="A1125">
            <v>20290</v>
          </cell>
          <cell r="B1125">
            <v>226.62</v>
          </cell>
          <cell r="C1125">
            <v>226.68799999999999</v>
          </cell>
          <cell r="D1125">
            <v>226.62</v>
          </cell>
          <cell r="E1125">
            <v>1.0024218612545354E-2</v>
          </cell>
          <cell r="F1125">
            <v>3.3570116727177989E-2</v>
          </cell>
        </row>
        <row r="1126">
          <cell r="A1126">
            <v>20300</v>
          </cell>
          <cell r="B1126">
            <v>226.57</v>
          </cell>
          <cell r="C1126">
            <v>226.64</v>
          </cell>
          <cell r="D1126">
            <v>226.57</v>
          </cell>
          <cell r="E1126">
            <v>1.1277245939113523E-2</v>
          </cell>
          <cell r="F1126">
            <v>3.4823144053746161E-2</v>
          </cell>
        </row>
        <row r="1127">
          <cell r="A1127">
            <v>20310</v>
          </cell>
          <cell r="B1127">
            <v>226.51999999999998</v>
          </cell>
          <cell r="C1127">
            <v>226.60900000000001</v>
          </cell>
          <cell r="D1127">
            <v>226.51999999999998</v>
          </cell>
          <cell r="E1127">
            <v>1.2530273265681692E-2</v>
          </cell>
          <cell r="F1127">
            <v>3.6076171380314333E-2</v>
          </cell>
        </row>
        <row r="1128">
          <cell r="A1128">
            <v>20320</v>
          </cell>
          <cell r="B1128">
            <v>226.46999999999997</v>
          </cell>
          <cell r="C1128">
            <v>226.59299999999999</v>
          </cell>
          <cell r="D1128">
            <v>226.46999999999997</v>
          </cell>
          <cell r="E1128">
            <v>6.6374647527353879E-3</v>
          </cell>
          <cell r="F1128">
            <v>6.6374647527353879E-3</v>
          </cell>
        </row>
        <row r="1129">
          <cell r="A1129">
            <v>20330</v>
          </cell>
          <cell r="B1129">
            <v>226.52</v>
          </cell>
          <cell r="C1129">
            <v>226.59399999999999</v>
          </cell>
          <cell r="D1129">
            <v>226.52</v>
          </cell>
          <cell r="E1129">
            <v>5.3844374261672184E-3</v>
          </cell>
          <cell r="F1129">
            <v>5.3844374261672184E-3</v>
          </cell>
        </row>
        <row r="1130">
          <cell r="A1130">
            <v>20340</v>
          </cell>
          <cell r="B1130">
            <v>226.54</v>
          </cell>
          <cell r="C1130">
            <v>226.61199999999999</v>
          </cell>
          <cell r="D1130">
            <v>226.58</v>
          </cell>
          <cell r="E1130">
            <v>4.1314100995990489E-3</v>
          </cell>
          <cell r="F1130">
            <v>4.1314100995990489E-3</v>
          </cell>
        </row>
        <row r="1131">
          <cell r="A1131">
            <v>20350</v>
          </cell>
          <cell r="B1131">
            <v>226.57</v>
          </cell>
          <cell r="C1131">
            <v>226.64500000000001</v>
          </cell>
          <cell r="D1131">
            <v>226.63000000000002</v>
          </cell>
          <cell r="E1131">
            <v>2.8783827730308798E-3</v>
          </cell>
          <cell r="F1131">
            <v>2.8783827730308798E-3</v>
          </cell>
        </row>
        <row r="1132">
          <cell r="A1132">
            <v>20360</v>
          </cell>
          <cell r="B1132">
            <v>226.58</v>
          </cell>
          <cell r="C1132">
            <v>226.69499999999999</v>
          </cell>
          <cell r="D1132">
            <v>226.68000000000004</v>
          </cell>
          <cell r="E1132">
            <v>1.5286933384131662E-3</v>
          </cell>
          <cell r="F1132">
            <v>1.5286933384131662E-3</v>
          </cell>
        </row>
        <row r="1133">
          <cell r="A1133">
            <v>20370</v>
          </cell>
          <cell r="B1133">
            <v>226.51999999999998</v>
          </cell>
          <cell r="C1133">
            <v>226.75299999999999</v>
          </cell>
          <cell r="D1133">
            <v>226.72</v>
          </cell>
          <cell r="E1133">
            <v>5.1049985628114553E-2</v>
          </cell>
          <cell r="F1133">
            <v>1.5111509558412122E-2</v>
          </cell>
        </row>
        <row r="1134">
          <cell r="A1134">
            <v>20380</v>
          </cell>
          <cell r="B1134">
            <v>226.57</v>
          </cell>
          <cell r="C1134">
            <v>226.81100000000001</v>
          </cell>
          <cell r="D1134">
            <v>226.77099999999999</v>
          </cell>
          <cell r="E1134">
            <v>4.9438950493955476E-2</v>
          </cell>
          <cell r="F1134">
            <v>1.3500474424253048E-2</v>
          </cell>
        </row>
        <row r="1135">
          <cell r="A1135">
            <v>20390</v>
          </cell>
          <cell r="B1135">
            <v>226.69</v>
          </cell>
          <cell r="C1135">
            <v>226.869</v>
          </cell>
          <cell r="D1135">
            <v>226.821</v>
          </cell>
          <cell r="E1135">
            <v>4.78279153597964E-2</v>
          </cell>
          <cell r="F1135">
            <v>1.1889439290093973E-2</v>
          </cell>
        </row>
        <row r="1136">
          <cell r="A1136">
            <v>20400</v>
          </cell>
          <cell r="B1136">
            <v>226.84</v>
          </cell>
          <cell r="C1136">
            <v>226.92699999999999</v>
          </cell>
          <cell r="D1136">
            <v>226.87100000000001</v>
          </cell>
          <cell r="E1136">
            <v>4.3738364634623363E-2</v>
          </cell>
          <cell r="F1136">
            <v>1.0278404155934898E-2</v>
          </cell>
        </row>
        <row r="1137">
          <cell r="A1137">
            <v>20410</v>
          </cell>
          <cell r="B1137">
            <v>226.91</v>
          </cell>
          <cell r="C1137">
            <v>226.98500000000001</v>
          </cell>
          <cell r="D1137">
            <v>226.92100000000002</v>
          </cell>
          <cell r="E1137">
            <v>3.8549179158903803E-2</v>
          </cell>
          <cell r="F1137">
            <v>8.8069920667362758E-3</v>
          </cell>
        </row>
        <row r="1138">
          <cell r="A1138">
            <v>20420</v>
          </cell>
          <cell r="B1138">
            <v>226.97</v>
          </cell>
          <cell r="C1138">
            <v>227.04300000000001</v>
          </cell>
          <cell r="D1138">
            <v>226.97100000000003</v>
          </cell>
          <cell r="E1138">
            <v>3.2299739791472715E-2</v>
          </cell>
          <cell r="F1138">
            <v>7.5145838813331072E-3</v>
          </cell>
        </row>
        <row r="1139">
          <cell r="A1139">
            <v>20430</v>
          </cell>
          <cell r="B1139">
            <v>227.03</v>
          </cell>
          <cell r="C1139">
            <v>227.101</v>
          </cell>
          <cell r="D1139">
            <v>227.03</v>
          </cell>
          <cell r="E1139">
            <v>2.4850423487369641E-2</v>
          </cell>
          <cell r="F1139">
            <v>6.2615565547649377E-3</v>
          </cell>
        </row>
        <row r="1140">
          <cell r="A1140">
            <v>20440</v>
          </cell>
          <cell r="B1140">
            <v>227.09</v>
          </cell>
          <cell r="C1140">
            <v>227.15899999999999</v>
          </cell>
          <cell r="D1140">
            <v>227.09</v>
          </cell>
          <cell r="E1140">
            <v>1.6161849387759591E-2</v>
          </cell>
          <cell r="F1140">
            <v>5.0085292281967682E-3</v>
          </cell>
        </row>
        <row r="1141">
          <cell r="A1141">
            <v>20450</v>
          </cell>
          <cell r="B1141">
            <v>227.14999999999998</v>
          </cell>
          <cell r="C1141">
            <v>227.21700000000001</v>
          </cell>
          <cell r="D1141">
            <v>227.15</v>
          </cell>
          <cell r="E1141">
            <v>8.7161131617324288E-3</v>
          </cell>
          <cell r="F1141">
            <v>3.7590819797045077E-3</v>
          </cell>
        </row>
        <row r="1142">
          <cell r="A1142">
            <v>20460</v>
          </cell>
          <cell r="B1142">
            <v>227.2</v>
          </cell>
          <cell r="C1142">
            <v>227.27500000000001</v>
          </cell>
          <cell r="D1142">
            <v>227.20000000000002</v>
          </cell>
          <cell r="E1142">
            <v>2.5060546531363386E-3</v>
          </cell>
          <cell r="F1142">
            <v>2.5060546531363386E-3</v>
          </cell>
        </row>
        <row r="1143">
          <cell r="A1143">
            <v>20470</v>
          </cell>
          <cell r="B1143">
            <v>227.26</v>
          </cell>
          <cell r="C1143">
            <v>227.333</v>
          </cell>
          <cell r="D1143">
            <v>227.26</v>
          </cell>
          <cell r="E1143">
            <v>1.2530273265681693E-3</v>
          </cell>
          <cell r="F1143">
            <v>1.2530273265681693E-3</v>
          </cell>
        </row>
        <row r="1144">
          <cell r="A1144">
            <v>20480</v>
          </cell>
          <cell r="B1144">
            <v>227.32</v>
          </cell>
          <cell r="C1144">
            <v>227.39099999999999</v>
          </cell>
          <cell r="D1144">
            <v>227.32</v>
          </cell>
          <cell r="E1144">
            <v>5.8572005056220747E-2</v>
          </cell>
          <cell r="F1144">
            <v>9.6322551413575527E-2</v>
          </cell>
        </row>
        <row r="1145">
          <cell r="A1145">
            <v>20490</v>
          </cell>
          <cell r="B1145">
            <v>227.38</v>
          </cell>
          <cell r="C1145">
            <v>227.44900000000001</v>
          </cell>
          <cell r="D1145">
            <v>227.38</v>
          </cell>
          <cell r="E1145">
            <v>5.7318977729652575E-2</v>
          </cell>
          <cell r="F1145">
            <v>9.5069524087007362E-2</v>
          </cell>
        </row>
        <row r="1146">
          <cell r="A1146">
            <v>20500</v>
          </cell>
          <cell r="B1146">
            <v>227.44</v>
          </cell>
          <cell r="C1146">
            <v>227.50700000000001</v>
          </cell>
          <cell r="D1146">
            <v>227.435</v>
          </cell>
          <cell r="E1146">
            <v>5.6065950403084402E-2</v>
          </cell>
          <cell r="F1146">
            <v>9.3816496760439197E-2</v>
          </cell>
        </row>
        <row r="1147">
          <cell r="A1147">
            <v>20510</v>
          </cell>
          <cell r="B1147">
            <v>227.49</v>
          </cell>
          <cell r="C1147">
            <v>227.56399999999999</v>
          </cell>
          <cell r="D1147">
            <v>227.488</v>
          </cell>
          <cell r="E1147">
            <v>5.481292307651623E-2</v>
          </cell>
          <cell r="F1147">
            <v>9.2563469433871032E-2</v>
          </cell>
        </row>
        <row r="1148">
          <cell r="A1148">
            <v>20520</v>
          </cell>
          <cell r="B1148">
            <v>227.55</v>
          </cell>
          <cell r="C1148">
            <v>227.62</v>
          </cell>
          <cell r="D1148">
            <v>227.54</v>
          </cell>
          <cell r="E1148">
            <v>5.3559895749948058E-2</v>
          </cell>
          <cell r="F1148">
            <v>9.1310442107302867E-2</v>
          </cell>
        </row>
        <row r="1149">
          <cell r="A1149">
            <v>20530</v>
          </cell>
          <cell r="B1149">
            <v>227.61</v>
          </cell>
          <cell r="C1149">
            <v>227.67599999999999</v>
          </cell>
          <cell r="D1149">
            <v>227.59099999999998</v>
          </cell>
          <cell r="E1149">
            <v>5.2306868423379886E-2</v>
          </cell>
          <cell r="F1149">
            <v>9.0057414780734701E-2</v>
          </cell>
        </row>
        <row r="1150">
          <cell r="A1150">
            <v>20540</v>
          </cell>
          <cell r="B1150">
            <v>227.7</v>
          </cell>
          <cell r="C1150">
            <v>227.73</v>
          </cell>
          <cell r="D1150">
            <v>227.64099999999999</v>
          </cell>
          <cell r="E1150">
            <v>5.1053841096811714E-2</v>
          </cell>
          <cell r="F1150">
            <v>8.8804387454166536E-2</v>
          </cell>
        </row>
        <row r="1151">
          <cell r="A1151">
            <v>20550</v>
          </cell>
          <cell r="B1151">
            <v>227.81</v>
          </cell>
          <cell r="C1151">
            <v>227.78399999999999</v>
          </cell>
          <cell r="D1151">
            <v>227.691</v>
          </cell>
          <cell r="E1151">
            <v>4.9800813770243542E-2</v>
          </cell>
          <cell r="F1151">
            <v>8.7551360127598371E-2</v>
          </cell>
        </row>
        <row r="1152">
          <cell r="A1152">
            <v>20560</v>
          </cell>
          <cell r="B1152">
            <v>227.93</v>
          </cell>
          <cell r="C1152">
            <v>227.83600000000001</v>
          </cell>
          <cell r="D1152">
            <v>227.74100000000001</v>
          </cell>
          <cell r="E1152">
            <v>4.9800813770243542E-2</v>
          </cell>
          <cell r="F1152">
            <v>8.4970123834867947E-2</v>
          </cell>
        </row>
        <row r="1153">
          <cell r="A1153">
            <v>20570</v>
          </cell>
          <cell r="B1153">
            <v>227.99</v>
          </cell>
          <cell r="C1153">
            <v>227.88800000000001</v>
          </cell>
          <cell r="D1153">
            <v>227.79100000000003</v>
          </cell>
          <cell r="E1153">
            <v>4.9800813770243542E-2</v>
          </cell>
          <cell r="F1153">
            <v>8.2209883638342071E-2</v>
          </cell>
        </row>
        <row r="1154">
          <cell r="A1154">
            <v>20580</v>
          </cell>
          <cell r="B1154">
            <v>228.01000000000002</v>
          </cell>
          <cell r="C1154">
            <v>227.93899999999999</v>
          </cell>
          <cell r="D1154">
            <v>227.84100000000004</v>
          </cell>
          <cell r="E1154">
            <v>4.9800813770243542E-2</v>
          </cell>
          <cell r="F1154">
            <v>7.9345821177614823E-2</v>
          </cell>
        </row>
        <row r="1155">
          <cell r="A1155">
            <v>20590</v>
          </cell>
          <cell r="B1155">
            <v>228.03000000000003</v>
          </cell>
          <cell r="C1155">
            <v>227.989</v>
          </cell>
          <cell r="D1155">
            <v>227.89100000000005</v>
          </cell>
          <cell r="E1155">
            <v>4.9800813770243542E-2</v>
          </cell>
          <cell r="F1155">
            <v>7.6481758716887574E-2</v>
          </cell>
        </row>
        <row r="1156">
          <cell r="A1156">
            <v>20600</v>
          </cell>
          <cell r="B1156">
            <v>228.05000000000004</v>
          </cell>
          <cell r="C1156">
            <v>228.03800000000001</v>
          </cell>
          <cell r="D1156">
            <v>227.94100000000006</v>
          </cell>
          <cell r="E1156">
            <v>4.9800813770243542E-2</v>
          </cell>
          <cell r="F1156">
            <v>7.3617696256160325E-2</v>
          </cell>
        </row>
        <row r="1157">
          <cell r="A1157">
            <v>20610</v>
          </cell>
          <cell r="B1157">
            <v>228.07000000000005</v>
          </cell>
          <cell r="C1157">
            <v>228.08600000000001</v>
          </cell>
          <cell r="D1157">
            <v>227.99100000000007</v>
          </cell>
          <cell r="E1157">
            <v>4.9800813770243542E-2</v>
          </cell>
          <cell r="F1157">
            <v>7.0868196293862165E-2</v>
          </cell>
        </row>
        <row r="1158">
          <cell r="A1158">
            <v>20620</v>
          </cell>
          <cell r="B1158">
            <v>228.09000000000006</v>
          </cell>
          <cell r="C1158">
            <v>228.13300000000001</v>
          </cell>
          <cell r="D1158">
            <v>228.04100000000008</v>
          </cell>
          <cell r="E1158">
            <v>4.854778644367537E-2</v>
          </cell>
          <cell r="F1158">
            <v>6.9615168967294E-2</v>
          </cell>
        </row>
        <row r="1159">
          <cell r="A1159">
            <v>20630</v>
          </cell>
          <cell r="B1159">
            <v>228.11</v>
          </cell>
          <cell r="C1159">
            <v>228.179</v>
          </cell>
          <cell r="D1159">
            <v>228.09100000000009</v>
          </cell>
          <cell r="E1159">
            <v>4.7294759117107198E-2</v>
          </cell>
          <cell r="F1159">
            <v>6.8362141640725835E-2</v>
          </cell>
        </row>
        <row r="1160">
          <cell r="A1160">
            <v>20640</v>
          </cell>
          <cell r="B1160">
            <v>228.15</v>
          </cell>
          <cell r="C1160">
            <v>228.22399999999999</v>
          </cell>
          <cell r="D1160">
            <v>228.1410000000001</v>
          </cell>
          <cell r="E1160">
            <v>4.6041731790539026E-2</v>
          </cell>
          <cell r="F1160">
            <v>6.710911431415767E-2</v>
          </cell>
        </row>
        <row r="1161">
          <cell r="A1161">
            <v>20650</v>
          </cell>
          <cell r="B1161">
            <v>228.2</v>
          </cell>
          <cell r="C1161">
            <v>228.26900000000001</v>
          </cell>
          <cell r="D1161">
            <v>228.19100000000012</v>
          </cell>
          <cell r="E1161">
            <v>4.4792284542046763E-2</v>
          </cell>
          <cell r="F1161">
            <v>6.5859667065665414E-2</v>
          </cell>
        </row>
        <row r="1162">
          <cell r="A1162">
            <v>20660</v>
          </cell>
          <cell r="B1162">
            <v>228.24</v>
          </cell>
          <cell r="C1162">
            <v>228.31200000000001</v>
          </cell>
          <cell r="D1162">
            <v>228.24100000000013</v>
          </cell>
          <cell r="E1162">
            <v>4.3539257215478591E-2</v>
          </cell>
          <cell r="F1162">
            <v>6.4606639739097249E-2</v>
          </cell>
        </row>
        <row r="1163">
          <cell r="A1163">
            <v>20670</v>
          </cell>
          <cell r="B1163">
            <v>228.28</v>
          </cell>
          <cell r="C1163">
            <v>228.35499999999999</v>
          </cell>
          <cell r="D1163">
            <v>228.28</v>
          </cell>
          <cell r="E1163">
            <v>3.9807714297896458E-2</v>
          </cell>
          <cell r="F1163">
            <v>5.5918065639487202E-2</v>
          </cell>
        </row>
        <row r="1164">
          <cell r="A1164">
            <v>20680</v>
          </cell>
          <cell r="B1164">
            <v>228.33</v>
          </cell>
          <cell r="C1164">
            <v>228.39699999999999</v>
          </cell>
          <cell r="D1164">
            <v>228.33</v>
          </cell>
          <cell r="E1164">
            <v>3.4836913584807346E-2</v>
          </cell>
          <cell r="F1164">
            <v>4.5990233744370168E-2</v>
          </cell>
        </row>
        <row r="1165">
          <cell r="A1165">
            <v>20690</v>
          </cell>
          <cell r="B1165">
            <v>228.37</v>
          </cell>
          <cell r="C1165">
            <v>228.43799999999999</v>
          </cell>
          <cell r="D1165">
            <v>228.37</v>
          </cell>
          <cell r="E1165">
            <v>2.8626855076211249E-2</v>
          </cell>
          <cell r="F1165">
            <v>3.4823144053746154E-2</v>
          </cell>
        </row>
        <row r="1166">
          <cell r="A1166">
            <v>20700</v>
          </cell>
          <cell r="B1166">
            <v>228.41</v>
          </cell>
          <cell r="C1166">
            <v>228.48</v>
          </cell>
          <cell r="D1166">
            <v>228.41</v>
          </cell>
          <cell r="E1166">
            <v>2.1177538772108175E-2</v>
          </cell>
          <cell r="F1166">
            <v>2.4895312158629116E-2</v>
          </cell>
        </row>
        <row r="1167">
          <cell r="A1167">
            <v>20710</v>
          </cell>
          <cell r="B1167">
            <v>228.45</v>
          </cell>
          <cell r="C1167">
            <v>228.52199999999999</v>
          </cell>
          <cell r="D1167">
            <v>228.45</v>
          </cell>
          <cell r="E1167">
            <v>1.4967480263512085E-2</v>
          </cell>
          <cell r="F1167">
            <v>1.6206738059019066E-2</v>
          </cell>
        </row>
        <row r="1168">
          <cell r="A1168">
            <v>20720</v>
          </cell>
          <cell r="B1168">
            <v>228.49</v>
          </cell>
          <cell r="C1168">
            <v>228.56399999999999</v>
          </cell>
          <cell r="D1168">
            <v>228.49</v>
          </cell>
          <cell r="E1168">
            <v>9.9966795504229759E-3</v>
          </cell>
          <cell r="F1168">
            <v>9.9966795504229759E-3</v>
          </cell>
        </row>
        <row r="1169">
          <cell r="A1169">
            <v>20730</v>
          </cell>
          <cell r="B1169">
            <v>228.54</v>
          </cell>
          <cell r="C1169">
            <v>228.60499999999999</v>
          </cell>
          <cell r="D1169">
            <v>228.54</v>
          </cell>
          <cell r="E1169">
            <v>6.2651366328408467E-3</v>
          </cell>
          <cell r="F1169">
            <v>6.2651366328408467E-3</v>
          </cell>
        </row>
        <row r="1170">
          <cell r="A1170">
            <v>20740</v>
          </cell>
          <cell r="B1170">
            <v>228.58</v>
          </cell>
          <cell r="C1170">
            <v>228.64699999999999</v>
          </cell>
          <cell r="D1170">
            <v>228.58</v>
          </cell>
          <cell r="E1170">
            <v>5.0121093062726772E-3</v>
          </cell>
          <cell r="F1170">
            <v>5.0121093062726772E-3</v>
          </cell>
        </row>
        <row r="1171">
          <cell r="A1171">
            <v>20750</v>
          </cell>
          <cell r="B1171">
            <v>228.62</v>
          </cell>
          <cell r="C1171">
            <v>228.68899999999999</v>
          </cell>
          <cell r="D1171">
            <v>228.62</v>
          </cell>
          <cell r="E1171">
            <v>3.7590819797045077E-3</v>
          </cell>
          <cell r="F1171">
            <v>3.7590819797045077E-3</v>
          </cell>
        </row>
        <row r="1172">
          <cell r="A1172">
            <v>20760</v>
          </cell>
          <cell r="B1172">
            <v>228.66</v>
          </cell>
          <cell r="C1172">
            <v>228.73099999999999</v>
          </cell>
          <cell r="D1172">
            <v>228.66</v>
          </cell>
          <cell r="E1172">
            <v>2.5060546531363386E-3</v>
          </cell>
          <cell r="F1172">
            <v>2.5060546531363386E-3</v>
          </cell>
        </row>
        <row r="1173">
          <cell r="A1173">
            <v>20770</v>
          </cell>
          <cell r="B1173">
            <v>228.7</v>
          </cell>
          <cell r="C1173">
            <v>228.77199999999999</v>
          </cell>
          <cell r="D1173">
            <v>228.7</v>
          </cell>
          <cell r="E1173">
            <v>1.2530273265681693E-3</v>
          </cell>
          <cell r="F1173">
            <v>1.2530273265681693E-3</v>
          </cell>
        </row>
        <row r="1174">
          <cell r="A1174">
            <v>20780</v>
          </cell>
          <cell r="B1174">
            <v>228.74</v>
          </cell>
          <cell r="C1174">
            <v>228.81399999999999</v>
          </cell>
          <cell r="D1174">
            <v>228.74</v>
          </cell>
          <cell r="E1174">
            <v>8.7711912859771857E-3</v>
          </cell>
          <cell r="F1174">
            <v>8.7711912859771857E-3</v>
          </cell>
        </row>
        <row r="1175">
          <cell r="A1175">
            <v>20790</v>
          </cell>
          <cell r="B1175">
            <v>228.79</v>
          </cell>
          <cell r="C1175">
            <v>228.85599999999999</v>
          </cell>
          <cell r="D1175">
            <v>228.77</v>
          </cell>
          <cell r="E1175">
            <v>7.5181639594090162E-3</v>
          </cell>
          <cell r="F1175">
            <v>7.5181639594090162E-3</v>
          </cell>
        </row>
        <row r="1176">
          <cell r="A1176">
            <v>20800</v>
          </cell>
          <cell r="B1176">
            <v>228.83</v>
          </cell>
          <cell r="C1176">
            <v>228.89699999999999</v>
          </cell>
          <cell r="D1176">
            <v>228.8</v>
          </cell>
          <cell r="E1176">
            <v>6.2651366328408467E-3</v>
          </cell>
          <cell r="F1176">
            <v>6.2651366328408467E-3</v>
          </cell>
        </row>
        <row r="1177">
          <cell r="A1177">
            <v>20810</v>
          </cell>
          <cell r="B1177">
            <v>228.86</v>
          </cell>
          <cell r="C1177">
            <v>228.93100000000001</v>
          </cell>
          <cell r="D1177">
            <v>228.83</v>
          </cell>
          <cell r="E1177">
            <v>5.0121093062726772E-3</v>
          </cell>
          <cell r="F1177">
            <v>5.0121093062726772E-3</v>
          </cell>
        </row>
        <row r="1178">
          <cell r="A1178">
            <v>20820</v>
          </cell>
          <cell r="B1178">
            <v>228.89</v>
          </cell>
          <cell r="C1178">
            <v>228.95699999999999</v>
          </cell>
          <cell r="D1178">
            <v>228.86</v>
          </cell>
          <cell r="E1178">
            <v>3.7590819797045077E-3</v>
          </cell>
          <cell r="F1178">
            <v>3.7590819797045077E-3</v>
          </cell>
        </row>
        <row r="1179">
          <cell r="A1179">
            <v>20830</v>
          </cell>
          <cell r="B1179">
            <v>228.91</v>
          </cell>
          <cell r="C1179">
            <v>228.976</v>
          </cell>
          <cell r="D1179">
            <v>228.89000000000001</v>
          </cell>
          <cell r="E1179">
            <v>2.5060546531363386E-3</v>
          </cell>
          <cell r="F1179">
            <v>2.5060546531363386E-3</v>
          </cell>
        </row>
        <row r="1180">
          <cell r="A1180">
            <v>20840</v>
          </cell>
          <cell r="B1180">
            <v>228.92</v>
          </cell>
          <cell r="C1180">
            <v>228.98699999999999</v>
          </cell>
          <cell r="D1180">
            <v>228.92</v>
          </cell>
          <cell r="E1180">
            <v>1.2530273265681693E-3</v>
          </cell>
          <cell r="F1180">
            <v>1.2530273265681693E-3</v>
          </cell>
        </row>
        <row r="1181">
          <cell r="A1181">
            <v>20850</v>
          </cell>
          <cell r="B1181">
            <v>228.92</v>
          </cell>
          <cell r="C1181">
            <v>228.99100000000001</v>
          </cell>
          <cell r="D1181">
            <v>229.03000000000006</v>
          </cell>
          <cell r="E1181">
            <v>2.5060546531363386E-3</v>
          </cell>
          <cell r="F1181">
            <v>0</v>
          </cell>
        </row>
        <row r="1182">
          <cell r="A1182">
            <v>20860</v>
          </cell>
          <cell r="B1182">
            <v>228.87000000000006</v>
          </cell>
          <cell r="C1182">
            <v>228.98599999999999</v>
          </cell>
          <cell r="D1182">
            <v>229.01000000000005</v>
          </cell>
          <cell r="E1182">
            <v>5.0121093062726772E-3</v>
          </cell>
          <cell r="F1182">
            <v>0</v>
          </cell>
        </row>
        <row r="1183">
          <cell r="A1183">
            <v>20870</v>
          </cell>
          <cell r="B1183">
            <v>228.82000000000005</v>
          </cell>
          <cell r="C1183">
            <v>228.97399999999999</v>
          </cell>
          <cell r="D1183">
            <v>228.99000000000004</v>
          </cell>
          <cell r="E1183">
            <v>7.5181639594090154E-3</v>
          </cell>
          <cell r="F1183">
            <v>0</v>
          </cell>
        </row>
        <row r="1184">
          <cell r="A1184">
            <v>20880</v>
          </cell>
          <cell r="B1184">
            <v>228.77000000000004</v>
          </cell>
          <cell r="C1184">
            <v>228.95400000000001</v>
          </cell>
          <cell r="D1184">
            <v>228.97000000000003</v>
          </cell>
          <cell r="E1184">
            <v>1.0024218612545354E-2</v>
          </cell>
          <cell r="F1184">
            <v>0</v>
          </cell>
        </row>
        <row r="1185">
          <cell r="A1185">
            <v>20890</v>
          </cell>
          <cell r="B1185">
            <v>228.72000000000003</v>
          </cell>
          <cell r="C1185">
            <v>228.92699999999999</v>
          </cell>
          <cell r="D1185">
            <v>228.95000000000002</v>
          </cell>
          <cell r="E1185">
            <v>1.2530273265681693E-2</v>
          </cell>
          <cell r="F1185">
            <v>0</v>
          </cell>
        </row>
        <row r="1186">
          <cell r="A1186">
            <v>20900</v>
          </cell>
          <cell r="B1186">
            <v>228.67000000000002</v>
          </cell>
          <cell r="C1186">
            <v>228.89099999999999</v>
          </cell>
          <cell r="D1186">
            <v>228.93</v>
          </cell>
          <cell r="E1186">
            <v>1.5143730261095303E-2</v>
          </cell>
          <cell r="F1186">
            <v>0</v>
          </cell>
        </row>
        <row r="1187">
          <cell r="A1187">
            <v>20910</v>
          </cell>
          <cell r="B1187">
            <v>228.62</v>
          </cell>
          <cell r="C1187">
            <v>228.84800000000001</v>
          </cell>
          <cell r="D1187">
            <v>228.95</v>
          </cell>
          <cell r="E1187">
            <v>1.7936191160304364E-2</v>
          </cell>
          <cell r="F1187">
            <v>0</v>
          </cell>
        </row>
        <row r="1188">
          <cell r="A1188">
            <v>20920</v>
          </cell>
          <cell r="B1188">
            <v>228.57</v>
          </cell>
          <cell r="C1188">
            <v>228.797</v>
          </cell>
          <cell r="D1188">
            <v>228.96</v>
          </cell>
          <cell r="E1188">
            <v>2.0800253621031609E-2</v>
          </cell>
          <cell r="F1188">
            <v>0</v>
          </cell>
        </row>
        <row r="1189">
          <cell r="A1189">
            <v>20930</v>
          </cell>
          <cell r="B1189">
            <v>228.5</v>
          </cell>
          <cell r="C1189">
            <v>228.739</v>
          </cell>
          <cell r="D1189">
            <v>228.92</v>
          </cell>
          <cell r="E1189">
            <v>2.3667896159834761E-2</v>
          </cell>
          <cell r="F1189">
            <v>0</v>
          </cell>
        </row>
        <row r="1190">
          <cell r="A1190">
            <v>20940</v>
          </cell>
          <cell r="B1190">
            <v>228.43</v>
          </cell>
          <cell r="C1190">
            <v>228.673</v>
          </cell>
          <cell r="D1190">
            <v>228.86</v>
          </cell>
          <cell r="E1190">
            <v>2.6531958620562006E-2</v>
          </cell>
          <cell r="F1190">
            <v>0</v>
          </cell>
        </row>
        <row r="1191">
          <cell r="A1191">
            <v>20950</v>
          </cell>
          <cell r="B1191">
            <v>228.36</v>
          </cell>
          <cell r="C1191">
            <v>228.59899999999999</v>
          </cell>
          <cell r="D1191">
            <v>228.78</v>
          </cell>
          <cell r="E1191">
            <v>2.9396021081289251E-2</v>
          </cell>
          <cell r="F1191">
            <v>0</v>
          </cell>
        </row>
        <row r="1192">
          <cell r="A1192">
            <v>20960</v>
          </cell>
          <cell r="B1192">
            <v>228.28</v>
          </cell>
          <cell r="C1192">
            <v>228.518</v>
          </cell>
          <cell r="D1192">
            <v>228.7</v>
          </cell>
          <cell r="E1192">
            <v>3.2260083542016496E-2</v>
          </cell>
          <cell r="F1192">
            <v>0</v>
          </cell>
        </row>
        <row r="1193">
          <cell r="A1193">
            <v>20970</v>
          </cell>
          <cell r="B1193">
            <v>228.2</v>
          </cell>
          <cell r="C1193">
            <v>228.43700000000001</v>
          </cell>
          <cell r="D1193">
            <v>228.62</v>
          </cell>
          <cell r="E1193">
            <v>3.5124146002743738E-2</v>
          </cell>
          <cell r="F1193">
            <v>0</v>
          </cell>
        </row>
        <row r="1194">
          <cell r="A1194">
            <v>20980</v>
          </cell>
          <cell r="B1194">
            <v>228.12</v>
          </cell>
          <cell r="C1194">
            <v>228.35499999999999</v>
          </cell>
          <cell r="D1194">
            <v>228.54</v>
          </cell>
          <cell r="E1194">
            <v>3.7991788541546889E-2</v>
          </cell>
          <cell r="F1194">
            <v>0</v>
          </cell>
        </row>
        <row r="1195">
          <cell r="A1195">
            <v>20990</v>
          </cell>
          <cell r="B1195">
            <v>228.04</v>
          </cell>
          <cell r="C1195">
            <v>228.274</v>
          </cell>
          <cell r="D1195">
            <v>228.46</v>
          </cell>
          <cell r="E1195">
            <v>4.0852270924198221E-2</v>
          </cell>
          <cell r="F1195">
            <v>0</v>
          </cell>
        </row>
        <row r="1196">
          <cell r="E1196">
            <v>0</v>
          </cell>
          <cell r="F1196">
            <v>0</v>
          </cell>
        </row>
        <row r="1197">
          <cell r="A1197">
            <v>21000</v>
          </cell>
          <cell r="B1197">
            <v>227.95</v>
          </cell>
          <cell r="C1197">
            <v>228.19200000000001</v>
          </cell>
          <cell r="D1197">
            <v>228.38</v>
          </cell>
          <cell r="E1197">
            <v>4.3716333384925463E-2</v>
          </cell>
          <cell r="F1197">
            <v>0</v>
          </cell>
        </row>
        <row r="1198">
          <cell r="A1198">
            <v>21010</v>
          </cell>
          <cell r="B1198">
            <v>227.92999999999998</v>
          </cell>
          <cell r="C1198">
            <v>228.11099999999999</v>
          </cell>
          <cell r="D1198">
            <v>228.3</v>
          </cell>
          <cell r="E1198">
            <v>4.6580395845652704E-2</v>
          </cell>
          <cell r="F1198">
            <v>0</v>
          </cell>
        </row>
        <row r="1199">
          <cell r="A1199">
            <v>21020</v>
          </cell>
          <cell r="B1199">
            <v>227.90999999999997</v>
          </cell>
          <cell r="C1199">
            <v>228.029</v>
          </cell>
          <cell r="D1199">
            <v>228.16</v>
          </cell>
          <cell r="E1199">
            <v>4.9444458306379946E-2</v>
          </cell>
          <cell r="F1199">
            <v>0</v>
          </cell>
        </row>
        <row r="1200">
          <cell r="A1200">
            <v>21030</v>
          </cell>
          <cell r="B1200">
            <v>227.87</v>
          </cell>
          <cell r="C1200">
            <v>227.94800000000001</v>
          </cell>
          <cell r="D1200">
            <v>228.01</v>
          </cell>
          <cell r="E1200">
            <v>5.2136677019463555E-2</v>
          </cell>
          <cell r="F1200">
            <v>0</v>
          </cell>
        </row>
        <row r="1201">
          <cell r="A1201">
            <v>21040</v>
          </cell>
          <cell r="B1201">
            <v>227.8</v>
          </cell>
          <cell r="C1201">
            <v>227.86600000000001</v>
          </cell>
          <cell r="D1201">
            <v>227.86</v>
          </cell>
          <cell r="E1201">
            <v>5.4147248866894079E-2</v>
          </cell>
          <cell r="F1201">
            <v>2.0105718474305251E-3</v>
          </cell>
        </row>
        <row r="1202">
          <cell r="A1202">
            <v>21056</v>
          </cell>
          <cell r="B1202">
            <v>227.66400000000002</v>
          </cell>
          <cell r="C1202">
            <v>227.785</v>
          </cell>
          <cell r="D1202">
            <v>227.67600000000002</v>
          </cell>
          <cell r="E1202">
            <v>0</v>
          </cell>
          <cell r="F1202">
            <v>0</v>
          </cell>
        </row>
        <row r="1203">
          <cell r="A1203">
            <v>21060</v>
          </cell>
          <cell r="B1203">
            <v>227.63</v>
          </cell>
          <cell r="C1203">
            <v>227.703</v>
          </cell>
          <cell r="D1203">
            <v>227.63</v>
          </cell>
          <cell r="E1203">
            <v>0</v>
          </cell>
          <cell r="F1203">
            <v>0</v>
          </cell>
        </row>
        <row r="1204">
          <cell r="A1204">
            <v>21070</v>
          </cell>
          <cell r="B1204">
            <v>227.55</v>
          </cell>
          <cell r="C1204">
            <v>227.62200000000001</v>
          </cell>
          <cell r="D1204">
            <v>227.55</v>
          </cell>
          <cell r="E1204">
            <v>0</v>
          </cell>
          <cell r="F1204">
            <v>0</v>
          </cell>
        </row>
        <row r="1205">
          <cell r="A1205">
            <v>21080</v>
          </cell>
          <cell r="B1205">
            <v>227.47</v>
          </cell>
          <cell r="C1205">
            <v>227.541</v>
          </cell>
          <cell r="D1205">
            <v>227.47</v>
          </cell>
          <cell r="E1205">
            <v>8.7711912859771851E-4</v>
          </cell>
          <cell r="F1205">
            <v>0</v>
          </cell>
        </row>
        <row r="1206">
          <cell r="A1206">
            <v>21087</v>
          </cell>
          <cell r="B1206">
            <v>227.39</v>
          </cell>
          <cell r="C1206">
            <v>227.459</v>
          </cell>
          <cell r="D1206">
            <v>227.39</v>
          </cell>
          <cell r="E1206">
            <v>2.5060546531363386E-3</v>
          </cell>
          <cell r="F1206">
            <v>1.6289355245386202E-3</v>
          </cell>
        </row>
        <row r="1207">
          <cell r="A1207">
            <v>21100</v>
          </cell>
          <cell r="B1207">
            <v>227.31</v>
          </cell>
          <cell r="C1207">
            <v>227.37799999999999</v>
          </cell>
          <cell r="D1207">
            <v>227.31</v>
          </cell>
          <cell r="E1207">
            <v>3.7590819797045077E-3</v>
          </cell>
          <cell r="F1207">
            <v>2.8819628511067893E-3</v>
          </cell>
        </row>
        <row r="1208">
          <cell r="A1208">
            <v>21110</v>
          </cell>
          <cell r="B1208">
            <v>227.23</v>
          </cell>
          <cell r="C1208">
            <v>227.29599999999999</v>
          </cell>
          <cell r="D1208">
            <v>227.23</v>
          </cell>
          <cell r="E1208">
            <v>5.0156893843485862E-3</v>
          </cell>
          <cell r="F1208">
            <v>4.1385702557508678E-3</v>
          </cell>
        </row>
        <row r="1209">
          <cell r="A1209">
            <v>21120</v>
          </cell>
          <cell r="B1209">
            <v>227.14</v>
          </cell>
          <cell r="C1209">
            <v>227.215</v>
          </cell>
          <cell r="D1209">
            <v>227.14</v>
          </cell>
          <cell r="E1209">
            <v>6.2687167109167557E-3</v>
          </cell>
          <cell r="F1209">
            <v>5.3915975823190373E-3</v>
          </cell>
        </row>
        <row r="1210">
          <cell r="A1210">
            <v>21130</v>
          </cell>
          <cell r="B1210">
            <v>227.06</v>
          </cell>
          <cell r="C1210">
            <v>227.13300000000001</v>
          </cell>
          <cell r="D1210">
            <v>227.06</v>
          </cell>
          <cell r="E1210">
            <v>7.5217440374849252E-3</v>
          </cell>
          <cell r="F1210">
            <v>6.6446249088872068E-3</v>
          </cell>
        </row>
        <row r="1211">
          <cell r="A1211">
            <v>21140</v>
          </cell>
          <cell r="B1211">
            <v>226.98</v>
          </cell>
          <cell r="C1211">
            <v>227.05199999999999</v>
          </cell>
          <cell r="D1211">
            <v>226.98</v>
          </cell>
          <cell r="E1211">
            <v>8.7747713640530939E-3</v>
          </cell>
          <cell r="F1211">
            <v>7.8976522354553755E-3</v>
          </cell>
        </row>
        <row r="1212">
          <cell r="A1212">
            <v>21150</v>
          </cell>
          <cell r="B1212">
            <v>226.9</v>
          </cell>
          <cell r="C1212">
            <v>226.97200000000001</v>
          </cell>
          <cell r="D1212">
            <v>226.9</v>
          </cell>
          <cell r="E1212">
            <v>1.0027798690621263E-2</v>
          </cell>
          <cell r="F1212">
            <v>9.1506795620235441E-3</v>
          </cell>
        </row>
        <row r="1213">
          <cell r="A1213">
            <v>21160</v>
          </cell>
          <cell r="B1213">
            <v>226.85</v>
          </cell>
          <cell r="C1213">
            <v>226.93700000000001</v>
          </cell>
          <cell r="D1213">
            <v>226.84399999999999</v>
          </cell>
          <cell r="E1213">
            <v>3.725677097350065E-2</v>
          </cell>
          <cell r="F1213">
            <v>1.5734443143620293E-2</v>
          </cell>
        </row>
        <row r="1214">
          <cell r="A1214">
            <v>21170</v>
          </cell>
          <cell r="B1214">
            <v>226.9</v>
          </cell>
          <cell r="C1214">
            <v>226.97</v>
          </cell>
          <cell r="D1214">
            <v>226.9</v>
          </cell>
          <cell r="E1214">
            <v>3.6003743646932478E-2</v>
          </cell>
          <cell r="F1214">
            <v>1.4481415817052125E-2</v>
          </cell>
        </row>
        <row r="1215">
          <cell r="A1215">
            <v>21180</v>
          </cell>
          <cell r="B1215">
            <v>227</v>
          </cell>
          <cell r="C1215">
            <v>227.06800000000001</v>
          </cell>
          <cell r="D1215">
            <v>227</v>
          </cell>
          <cell r="E1215">
            <v>3.4754296398440215E-2</v>
          </cell>
          <cell r="F1215">
            <v>1.3231968568559864E-2</v>
          </cell>
        </row>
        <row r="1216">
          <cell r="A1216">
            <v>21190</v>
          </cell>
          <cell r="B1216">
            <v>227.16</v>
          </cell>
          <cell r="C1216">
            <v>227.23400000000001</v>
          </cell>
          <cell r="D1216">
            <v>227.16</v>
          </cell>
          <cell r="E1216">
            <v>3.3501269071872043E-2</v>
          </cell>
          <cell r="F1216">
            <v>1.1978941241991696E-2</v>
          </cell>
        </row>
        <row r="1217">
          <cell r="A1217">
            <v>21200</v>
          </cell>
          <cell r="B1217">
            <v>227.4</v>
          </cell>
          <cell r="C1217">
            <v>227.46600000000001</v>
          </cell>
          <cell r="D1217">
            <v>227.4</v>
          </cell>
          <cell r="E1217">
            <v>3.2248241745303871E-2</v>
          </cell>
          <cell r="F1217">
            <v>1.0725913915423527E-2</v>
          </cell>
        </row>
        <row r="1218">
          <cell r="A1218">
            <v>21210</v>
          </cell>
          <cell r="B1218">
            <v>227.74</v>
          </cell>
          <cell r="C1218">
            <v>227.744</v>
          </cell>
          <cell r="D1218">
            <v>227.67</v>
          </cell>
          <cell r="E1218">
            <v>3.0995214418735702E-2</v>
          </cell>
          <cell r="F1218">
            <v>9.4728865888553584E-3</v>
          </cell>
        </row>
        <row r="1219">
          <cell r="A1219">
            <v>21220</v>
          </cell>
          <cell r="B1219">
            <v>228.09</v>
          </cell>
          <cell r="C1219">
            <v>228.023</v>
          </cell>
          <cell r="D1219">
            <v>227.94</v>
          </cell>
          <cell r="E1219">
            <v>2.9742187092167534E-2</v>
          </cell>
          <cell r="F1219">
            <v>8.2198592622871897E-3</v>
          </cell>
        </row>
        <row r="1220">
          <cell r="A1220">
            <v>21230</v>
          </cell>
          <cell r="B1220">
            <v>228.43</v>
          </cell>
          <cell r="C1220">
            <v>228.30199999999999</v>
          </cell>
          <cell r="D1220">
            <v>228.14</v>
          </cell>
          <cell r="E1220">
            <v>2.2306640319125652E-2</v>
          </cell>
          <cell r="F1220">
            <v>5.6314628134049435E-3</v>
          </cell>
        </row>
        <row r="1221">
          <cell r="A1221">
            <v>21240</v>
          </cell>
          <cell r="B1221">
            <v>228.67</v>
          </cell>
          <cell r="C1221">
            <v>228.52500000000001</v>
          </cell>
          <cell r="D1221">
            <v>228.34</v>
          </cell>
          <cell r="E1221">
            <v>1.2392577955069806E-2</v>
          </cell>
          <cell r="F1221">
            <v>2.8640624607272438E-3</v>
          </cell>
        </row>
        <row r="1222">
          <cell r="A1222">
            <v>21250</v>
          </cell>
          <cell r="B1222">
            <v>228.78</v>
          </cell>
          <cell r="C1222">
            <v>228.63499999999999</v>
          </cell>
          <cell r="D1222">
            <v>228.45</v>
          </cell>
          <cell r="E1222">
            <v>1.4871093546083765E-2</v>
          </cell>
          <cell r="F1222">
            <v>2.8640624607272438E-3</v>
          </cell>
        </row>
        <row r="1223">
          <cell r="A1223">
            <v>21260</v>
          </cell>
          <cell r="B1223">
            <v>228.73</v>
          </cell>
          <cell r="C1223">
            <v>228.63300000000001</v>
          </cell>
          <cell r="D1223">
            <v>228.39000000000001</v>
          </cell>
          <cell r="E1223">
            <v>3.2220702683181494E-2</v>
          </cell>
          <cell r="F1223">
            <v>1.0681576025406501E-2</v>
          </cell>
        </row>
        <row r="1224">
          <cell r="A1224">
            <v>21270</v>
          </cell>
          <cell r="B1224">
            <v>228.67</v>
          </cell>
          <cell r="C1224">
            <v>228.518</v>
          </cell>
          <cell r="D1224">
            <v>228.33</v>
          </cell>
          <cell r="E1224">
            <v>5.2048827411293186E-2</v>
          </cell>
          <cell r="F1224">
            <v>1.8502669668161668E-2</v>
          </cell>
        </row>
        <row r="1225">
          <cell r="A1225">
            <v>21280</v>
          </cell>
          <cell r="B1225">
            <v>228.44</v>
          </cell>
          <cell r="C1225">
            <v>228.291</v>
          </cell>
          <cell r="D1225">
            <v>228.1</v>
          </cell>
          <cell r="E1225">
            <v>6.6919920957376949E-2</v>
          </cell>
          <cell r="F1225">
            <v>2.6323763310916834E-2</v>
          </cell>
        </row>
        <row r="1226">
          <cell r="A1226">
            <v>21290</v>
          </cell>
          <cell r="B1226">
            <v>228.15</v>
          </cell>
          <cell r="C1226">
            <v>228.00700000000001</v>
          </cell>
          <cell r="D1226">
            <v>227.82</v>
          </cell>
          <cell r="E1226">
            <v>7.6833983321432792E-2</v>
          </cell>
          <cell r="F1226">
            <v>2.9187825771644079E-2</v>
          </cell>
        </row>
        <row r="1227">
          <cell r="A1227">
            <v>21300</v>
          </cell>
          <cell r="B1227">
            <v>227.83</v>
          </cell>
          <cell r="C1227">
            <v>227.72399999999999</v>
          </cell>
          <cell r="D1227">
            <v>227.59</v>
          </cell>
          <cell r="E1227">
            <v>8.4269530094474673E-2</v>
          </cell>
          <cell r="F1227">
            <v>3.2048308154295414E-2</v>
          </cell>
        </row>
        <row r="1228">
          <cell r="A1228">
            <v>21310</v>
          </cell>
          <cell r="B1228">
            <v>227.48</v>
          </cell>
          <cell r="C1228">
            <v>227.44</v>
          </cell>
          <cell r="D1228">
            <v>227.36</v>
          </cell>
          <cell r="E1228">
            <v>8.4269530094474673E-2</v>
          </cell>
          <cell r="F1228">
            <v>3.4912370615022656E-2</v>
          </cell>
        </row>
        <row r="1229">
          <cell r="A1229">
            <v>21320</v>
          </cell>
          <cell r="B1229">
            <v>227.14</v>
          </cell>
          <cell r="C1229">
            <v>227.16</v>
          </cell>
          <cell r="D1229">
            <v>227.08500000000001</v>
          </cell>
          <cell r="E1229">
            <v>8.5522557421042839E-2</v>
          </cell>
          <cell r="F1229">
            <v>3.6165397941590828E-2</v>
          </cell>
        </row>
        <row r="1230">
          <cell r="A1230">
            <v>21330</v>
          </cell>
          <cell r="B1230">
            <v>226.88</v>
          </cell>
          <cell r="C1230">
            <v>226.94499999999999</v>
          </cell>
          <cell r="D1230">
            <v>226.88</v>
          </cell>
          <cell r="E1230">
            <v>8.6772004669535094E-2</v>
          </cell>
          <cell r="F1230">
            <v>3.741484519008309E-2</v>
          </cell>
        </row>
        <row r="1231">
          <cell r="A1231">
            <v>21340</v>
          </cell>
          <cell r="B1231">
            <v>226.75</v>
          </cell>
          <cell r="C1231">
            <v>226.81899999999999</v>
          </cell>
          <cell r="D1231">
            <v>226.75</v>
          </cell>
          <cell r="E1231">
            <v>8.8025031996103259E-2</v>
          </cell>
          <cell r="F1231">
            <v>3.8667872516651262E-2</v>
          </cell>
        </row>
        <row r="1232">
          <cell r="A1232">
            <v>21350</v>
          </cell>
          <cell r="B1232">
            <v>226.7</v>
          </cell>
          <cell r="C1232">
            <v>226.78100000000001</v>
          </cell>
          <cell r="D1232">
            <v>226.7</v>
          </cell>
          <cell r="E1232">
            <v>0.13038010954031964</v>
          </cell>
          <cell r="F1232">
            <v>7.7092024333519443E-2</v>
          </cell>
        </row>
        <row r="1233">
          <cell r="A1233">
            <v>21360</v>
          </cell>
          <cell r="B1233">
            <v>226.76</v>
          </cell>
          <cell r="C1233">
            <v>226.83099999999999</v>
          </cell>
          <cell r="D1233">
            <v>226.76</v>
          </cell>
          <cell r="E1233">
            <v>0.12912708221375147</v>
          </cell>
          <cell r="F1233">
            <v>7.5838997006951278E-2</v>
          </cell>
        </row>
        <row r="1234">
          <cell r="A1234">
            <v>21370</v>
          </cell>
          <cell r="B1234">
            <v>226.9</v>
          </cell>
          <cell r="C1234">
            <v>226.96899999999999</v>
          </cell>
          <cell r="D1234">
            <v>226.9</v>
          </cell>
          <cell r="E1234">
            <v>0.12787405488718329</v>
          </cell>
          <cell r="F1234">
            <v>7.4585969680383113E-2</v>
          </cell>
        </row>
        <row r="1235">
          <cell r="A1235">
            <v>21380</v>
          </cell>
          <cell r="B1235">
            <v>227.1</v>
          </cell>
          <cell r="C1235">
            <v>227.172</v>
          </cell>
          <cell r="D1235">
            <v>227.1</v>
          </cell>
          <cell r="E1235">
            <v>0.12662102756061511</v>
          </cell>
          <cell r="F1235">
            <v>7.3332942353814948E-2</v>
          </cell>
        </row>
        <row r="1236">
          <cell r="A1236">
            <v>21390</v>
          </cell>
          <cell r="B1236">
            <v>227.31</v>
          </cell>
          <cell r="C1236">
            <v>227.37899999999999</v>
          </cell>
          <cell r="D1236">
            <v>227.31</v>
          </cell>
          <cell r="E1236">
            <v>0.12536800023404693</v>
          </cell>
          <cell r="F1236">
            <v>7.2079915027246783E-2</v>
          </cell>
        </row>
        <row r="1237">
          <cell r="A1237">
            <v>21400</v>
          </cell>
          <cell r="B1237">
            <v>227.52</v>
          </cell>
          <cell r="C1237">
            <v>227.58699999999999</v>
          </cell>
          <cell r="D1237">
            <v>227.52</v>
          </cell>
          <cell r="E1237">
            <v>0.12411497290747875</v>
          </cell>
          <cell r="F1237">
            <v>7.0826887700678617E-2</v>
          </cell>
        </row>
        <row r="1238">
          <cell r="A1238">
            <v>21410</v>
          </cell>
          <cell r="B1238">
            <v>227.72</v>
          </cell>
          <cell r="C1238">
            <v>227.79400000000001</v>
          </cell>
          <cell r="D1238">
            <v>227.72</v>
          </cell>
          <cell r="E1238">
            <v>0.12286194558091058</v>
          </cell>
          <cell r="F1238">
            <v>6.9573860374110452E-2</v>
          </cell>
        </row>
        <row r="1239">
          <cell r="A1239">
            <v>21420</v>
          </cell>
          <cell r="B1239">
            <v>227.93</v>
          </cell>
          <cell r="C1239">
            <v>228.001</v>
          </cell>
          <cell r="D1239">
            <v>227.93</v>
          </cell>
          <cell r="E1239">
            <v>0.12160891825434242</v>
          </cell>
          <cell r="F1239">
            <v>6.8320833047542287E-2</v>
          </cell>
        </row>
        <row r="1240">
          <cell r="A1240">
            <v>21430</v>
          </cell>
          <cell r="B1240">
            <v>228.14</v>
          </cell>
          <cell r="C1240">
            <v>228.208</v>
          </cell>
          <cell r="D1240">
            <v>228.14</v>
          </cell>
          <cell r="E1240">
            <v>0.11292034415473237</v>
          </cell>
          <cell r="F1240">
            <v>6.2110774538946201E-2</v>
          </cell>
        </row>
        <row r="1241">
          <cell r="A1241">
            <v>21440</v>
          </cell>
          <cell r="B1241">
            <v>228.35</v>
          </cell>
          <cell r="C1241">
            <v>228.41499999999999</v>
          </cell>
          <cell r="D1241">
            <v>228.35</v>
          </cell>
          <cell r="E1241">
            <v>0.10175325446410836</v>
          </cell>
          <cell r="F1241">
            <v>5.4661458234843127E-2</v>
          </cell>
        </row>
        <row r="1242">
          <cell r="A1242">
            <v>21450</v>
          </cell>
          <cell r="B1242">
            <v>228.55</v>
          </cell>
          <cell r="C1242">
            <v>228.62200000000001</v>
          </cell>
          <cell r="D1242">
            <v>228.55</v>
          </cell>
          <cell r="E1242">
            <v>8.8107649182470396E-2</v>
          </cell>
          <cell r="F1242">
            <v>4.5972884135233073E-2</v>
          </cell>
        </row>
        <row r="1243">
          <cell r="A1243">
            <v>21460</v>
          </cell>
          <cell r="B1243">
            <v>228.76</v>
          </cell>
          <cell r="C1243">
            <v>228.82900000000001</v>
          </cell>
          <cell r="D1243">
            <v>228.76</v>
          </cell>
          <cell r="E1243">
            <v>7.1983528309818468E-2</v>
          </cell>
          <cell r="F1243">
            <v>3.6045052240116039E-2</v>
          </cell>
        </row>
        <row r="1244">
          <cell r="A1244">
            <v>21470</v>
          </cell>
          <cell r="B1244">
            <v>228.97</v>
          </cell>
          <cell r="C1244">
            <v>229.03700000000001</v>
          </cell>
          <cell r="D1244">
            <v>228.97</v>
          </cell>
          <cell r="E1244">
            <v>5.3380891846152578E-2</v>
          </cell>
          <cell r="F1244">
            <v>2.4877962549492021E-2</v>
          </cell>
        </row>
        <row r="1245">
          <cell r="A1245">
            <v>21480</v>
          </cell>
          <cell r="B1245">
            <v>229.17</v>
          </cell>
          <cell r="C1245">
            <v>229.244</v>
          </cell>
          <cell r="D1245">
            <v>229.17</v>
          </cell>
          <cell r="E1245">
            <v>3.7256770973500643E-2</v>
          </cell>
          <cell r="F1245">
            <v>1.4950130654374989E-2</v>
          </cell>
        </row>
        <row r="1246">
          <cell r="A1246">
            <v>21490</v>
          </cell>
          <cell r="B1246">
            <v>229.38</v>
          </cell>
          <cell r="C1246">
            <v>229.45099999999999</v>
          </cell>
          <cell r="D1246">
            <v>229.38</v>
          </cell>
          <cell r="E1246">
            <v>2.3611165691862664E-2</v>
          </cell>
          <cell r="F1246">
            <v>6.2615565547649377E-3</v>
          </cell>
        </row>
        <row r="1247">
          <cell r="A1247">
            <v>21500</v>
          </cell>
          <cell r="B1247">
            <v>229.59</v>
          </cell>
          <cell r="C1247">
            <v>229.65799999999999</v>
          </cell>
          <cell r="D1247">
            <v>229.59</v>
          </cell>
          <cell r="E1247">
            <v>1.244407600123865E-2</v>
          </cell>
          <cell r="F1247">
            <v>5.0085292281967682E-3</v>
          </cell>
        </row>
        <row r="1248">
          <cell r="A1248">
            <v>21510</v>
          </cell>
          <cell r="B1248">
            <v>229.8</v>
          </cell>
          <cell r="C1248">
            <v>229.86500000000001</v>
          </cell>
          <cell r="D1248">
            <v>229.8</v>
          </cell>
          <cell r="E1248">
            <v>3.7555019016285987E-3</v>
          </cell>
          <cell r="F1248">
            <v>3.7555019016285987E-3</v>
          </cell>
        </row>
        <row r="1249">
          <cell r="A1249">
            <v>21520</v>
          </cell>
          <cell r="B1249">
            <v>230.01</v>
          </cell>
          <cell r="C1249">
            <v>230.08099999999999</v>
          </cell>
          <cell r="D1249">
            <v>230.01</v>
          </cell>
          <cell r="E1249">
            <v>2.5024745750604292E-3</v>
          </cell>
          <cell r="F1249">
            <v>2.5024745750604292E-3</v>
          </cell>
        </row>
        <row r="1250">
          <cell r="A1250">
            <v>21530</v>
          </cell>
          <cell r="B1250">
            <v>230.29</v>
          </cell>
          <cell r="C1250">
            <v>230.36</v>
          </cell>
          <cell r="D1250">
            <v>230.29</v>
          </cell>
          <cell r="E1250">
            <v>1.2530273265681693E-3</v>
          </cell>
          <cell r="F1250">
            <v>1.2530273265681693E-3</v>
          </cell>
        </row>
        <row r="1251">
          <cell r="A1251">
            <v>21540</v>
          </cell>
          <cell r="B1251">
            <v>230.64</v>
          </cell>
          <cell r="C1251">
            <v>230.71100000000001</v>
          </cell>
          <cell r="D1251">
            <v>230.64</v>
          </cell>
          <cell r="E1251">
            <v>1.1225747892944676E-2</v>
          </cell>
          <cell r="F1251">
            <v>6.2687167109167557E-3</v>
          </cell>
        </row>
        <row r="1252">
          <cell r="A1252">
            <v>21550</v>
          </cell>
          <cell r="B1252">
            <v>231.06</v>
          </cell>
          <cell r="C1252">
            <v>231.13399999999999</v>
          </cell>
          <cell r="D1252">
            <v>231.06</v>
          </cell>
          <cell r="E1252">
            <v>9.9727205663765073E-3</v>
          </cell>
          <cell r="F1252">
            <v>5.0156893843485862E-3</v>
          </cell>
        </row>
        <row r="1253">
          <cell r="A1253">
            <v>21560</v>
          </cell>
          <cell r="B1253">
            <v>231.56</v>
          </cell>
          <cell r="C1253">
            <v>231.62899999999999</v>
          </cell>
          <cell r="D1253">
            <v>231.56</v>
          </cell>
          <cell r="E1253">
            <v>8.7196932398083387E-3</v>
          </cell>
          <cell r="F1253">
            <v>3.7626620577804167E-3</v>
          </cell>
        </row>
        <row r="1254">
          <cell r="A1254">
            <v>21570</v>
          </cell>
          <cell r="B1254">
            <v>232.13</v>
          </cell>
          <cell r="C1254">
            <v>232.196</v>
          </cell>
          <cell r="D1254">
            <v>232.13</v>
          </cell>
          <cell r="E1254">
            <v>7.4666659132401701E-3</v>
          </cell>
          <cell r="F1254">
            <v>2.5096347312122472E-3</v>
          </cell>
        </row>
        <row r="1255">
          <cell r="A1255">
            <v>21580</v>
          </cell>
          <cell r="B1255">
            <v>232.77</v>
          </cell>
          <cell r="C1255">
            <v>232.83500000000001</v>
          </cell>
          <cell r="D1255">
            <v>232.77</v>
          </cell>
          <cell r="E1255">
            <v>6.2100585085960915E-3</v>
          </cell>
          <cell r="F1255">
            <v>1.2530273265681693E-3</v>
          </cell>
        </row>
        <row r="1256">
          <cell r="A1256">
            <v>21590</v>
          </cell>
          <cell r="B1256">
            <v>233.48</v>
          </cell>
          <cell r="C1256">
            <v>233.54599999999999</v>
          </cell>
          <cell r="D1256">
            <v>233.48</v>
          </cell>
          <cell r="E1256">
            <v>8.5687791793777113E-2</v>
          </cell>
          <cell r="F1256">
            <v>0.10799443211290276</v>
          </cell>
        </row>
        <row r="1257">
          <cell r="A1257">
            <v>21600</v>
          </cell>
          <cell r="B1257">
            <v>234.25</v>
          </cell>
          <cell r="C1257">
            <v>234.32</v>
          </cell>
          <cell r="D1257">
            <v>234.25</v>
          </cell>
          <cell r="E1257">
            <v>7.8238475489674039E-2</v>
          </cell>
          <cell r="F1257">
            <v>0.10674140478633459</v>
          </cell>
        </row>
        <row r="1258">
          <cell r="A1258">
            <v>21610</v>
          </cell>
          <cell r="B1258">
            <v>235.03</v>
          </cell>
          <cell r="C1258">
            <v>235.10300000000001</v>
          </cell>
          <cell r="D1258">
            <v>235.03</v>
          </cell>
          <cell r="E1258">
            <v>6.9553481468139902E-2</v>
          </cell>
          <cell r="F1258">
            <v>9.4338637378279508E-2</v>
          </cell>
        </row>
        <row r="1259">
          <cell r="A1259">
            <v>21620</v>
          </cell>
          <cell r="B1259">
            <v>235.82</v>
          </cell>
          <cell r="C1259">
            <v>235.886</v>
          </cell>
          <cell r="D1259">
            <v>235.82</v>
          </cell>
          <cell r="E1259">
            <v>6.2104165164036829E-2</v>
          </cell>
          <cell r="F1259">
            <v>7.9453774301134553E-2</v>
          </cell>
        </row>
        <row r="1260">
          <cell r="A1260">
            <v>21630</v>
          </cell>
          <cell r="B1260">
            <v>236.59</v>
          </cell>
          <cell r="C1260">
            <v>236.65799999999999</v>
          </cell>
          <cell r="D1260">
            <v>236.59</v>
          </cell>
          <cell r="E1260">
            <v>5.5894106655440735E-2</v>
          </cell>
          <cell r="F1260">
            <v>6.2090395632975637E-2</v>
          </cell>
        </row>
        <row r="1261">
          <cell r="A1261">
            <v>21640</v>
          </cell>
          <cell r="B1261">
            <v>237.29</v>
          </cell>
          <cell r="C1261">
            <v>237.36199999999999</v>
          </cell>
          <cell r="D1261">
            <v>237.29</v>
          </cell>
          <cell r="E1261">
            <v>4.7205532555830682E-2</v>
          </cell>
          <cell r="F1261">
            <v>4.5966274760323701E-2</v>
          </cell>
        </row>
        <row r="1262">
          <cell r="A1262">
            <v>21650</v>
          </cell>
          <cell r="B1262">
            <v>237.92</v>
          </cell>
          <cell r="C1262">
            <v>237.98500000000001</v>
          </cell>
          <cell r="D1262">
            <v>237.92</v>
          </cell>
          <cell r="E1262">
            <v>3.6038442865206667E-2</v>
          </cell>
          <cell r="F1262">
            <v>3.1081411683178743E-2</v>
          </cell>
        </row>
        <row r="1263">
          <cell r="A1263">
            <v>21660</v>
          </cell>
          <cell r="B1263">
            <v>238.46</v>
          </cell>
          <cell r="C1263">
            <v>238.529</v>
          </cell>
          <cell r="D1263">
            <v>238.46</v>
          </cell>
          <cell r="E1263">
            <v>2.6110610970089633E-2</v>
          </cell>
          <cell r="F1263">
            <v>1.7435806401540768E-2</v>
          </cell>
        </row>
        <row r="1264">
          <cell r="A1264">
            <v>21670</v>
          </cell>
          <cell r="B1264">
            <v>238.92</v>
          </cell>
          <cell r="C1264">
            <v>238.994</v>
          </cell>
          <cell r="D1264">
            <v>238.92</v>
          </cell>
          <cell r="E1264">
            <v>1.7418456792403673E-2</v>
          </cell>
          <cell r="F1264">
            <v>6.2651366328408467E-3</v>
          </cell>
        </row>
        <row r="1265">
          <cell r="A1265">
            <v>21680</v>
          </cell>
          <cell r="B1265">
            <v>239.32</v>
          </cell>
          <cell r="C1265">
            <v>239.38800000000001</v>
          </cell>
          <cell r="D1265">
            <v>239.32</v>
          </cell>
          <cell r="E1265">
            <v>9.9691404883005992E-3</v>
          </cell>
          <cell r="F1265">
            <v>5.0121093062726772E-3</v>
          </cell>
        </row>
        <row r="1266">
          <cell r="A1266">
            <v>21690</v>
          </cell>
          <cell r="B1266">
            <v>239.7</v>
          </cell>
          <cell r="C1266">
            <v>239.773</v>
          </cell>
          <cell r="D1266">
            <v>239.7</v>
          </cell>
          <cell r="E1266">
            <v>3.7590819797045077E-3</v>
          </cell>
          <cell r="F1266">
            <v>3.7590819797045077E-3</v>
          </cell>
        </row>
        <row r="1267">
          <cell r="A1267">
            <v>21700</v>
          </cell>
          <cell r="B1267">
            <v>240.09</v>
          </cell>
          <cell r="C1267">
            <v>240.15799999999999</v>
          </cell>
          <cell r="D1267">
            <v>240.09</v>
          </cell>
          <cell r="E1267">
            <v>2.5060546531363386E-3</v>
          </cell>
          <cell r="F1267">
            <v>2.5060546531363386E-3</v>
          </cell>
        </row>
        <row r="1268">
          <cell r="A1268">
            <v>21710</v>
          </cell>
          <cell r="B1268">
            <v>240.47</v>
          </cell>
          <cell r="C1268">
            <v>240.542</v>
          </cell>
          <cell r="D1268">
            <v>240.47</v>
          </cell>
          <cell r="E1268">
            <v>1.2530273265681693E-3</v>
          </cell>
          <cell r="F1268">
            <v>1.2530273265681693E-3</v>
          </cell>
        </row>
        <row r="1269">
          <cell r="A1269">
            <v>21720</v>
          </cell>
          <cell r="B1269">
            <v>240.86</v>
          </cell>
          <cell r="C1269">
            <v>240.92699999999999</v>
          </cell>
          <cell r="D1269">
            <v>240.86</v>
          </cell>
          <cell r="E1269">
            <v>2.2365298521446312E-2</v>
          </cell>
          <cell r="F1269">
            <v>1.2566074046440781E-3</v>
          </cell>
        </row>
        <row r="1270">
          <cell r="A1270">
            <v>21730</v>
          </cell>
          <cell r="B1270">
            <v>241.2</v>
          </cell>
          <cell r="C1270">
            <v>241.26599999999999</v>
          </cell>
          <cell r="D1270">
            <v>241.2</v>
          </cell>
          <cell r="E1270">
            <v>2.1108691116802233E-2</v>
          </cell>
          <cell r="F1270">
            <v>1.9855663790234065E-2</v>
          </cell>
        </row>
        <row r="1271">
          <cell r="A1271">
            <v>21740</v>
          </cell>
          <cell r="B1271">
            <v>241.44</v>
          </cell>
          <cell r="C1271">
            <v>241.512</v>
          </cell>
          <cell r="D1271">
            <v>241.44</v>
          </cell>
          <cell r="E1271">
            <v>1.9855663790234065E-2</v>
          </cell>
          <cell r="F1271">
            <v>1.9855663790234065E-2</v>
          </cell>
        </row>
        <row r="1272">
          <cell r="A1272">
            <v>21750</v>
          </cell>
          <cell r="B1272">
            <v>241.59</v>
          </cell>
          <cell r="C1272">
            <v>241.66499999999999</v>
          </cell>
          <cell r="D1272">
            <v>241.59</v>
          </cell>
          <cell r="E1272">
            <v>1.1167089690624013E-2</v>
          </cell>
          <cell r="F1272">
            <v>1.1167089690624013E-2</v>
          </cell>
        </row>
        <row r="1273">
          <cell r="A1273">
            <v>21760</v>
          </cell>
          <cell r="B1273">
            <v>241.67000000000002</v>
          </cell>
          <cell r="C1273">
            <v>241.726</v>
          </cell>
          <cell r="D1273">
            <v>241.67000000000002</v>
          </cell>
          <cell r="E1273">
            <v>1.3645605281637975E-2</v>
          </cell>
          <cell r="F1273">
            <v>8.6885740996100521E-3</v>
          </cell>
        </row>
        <row r="1274">
          <cell r="A1274">
            <v>21770</v>
          </cell>
          <cell r="B1274">
            <v>241.62</v>
          </cell>
          <cell r="C1274">
            <v>241.69399999999999</v>
          </cell>
          <cell r="D1274">
            <v>241.62</v>
          </cell>
          <cell r="E1274">
            <v>2.9766146076214001E-2</v>
          </cell>
          <cell r="F1274">
            <v>1.9852083712158158E-2</v>
          </cell>
        </row>
        <row r="1275">
          <cell r="A1275">
            <v>21780</v>
          </cell>
          <cell r="B1275">
            <v>241.5</v>
          </cell>
          <cell r="C1275">
            <v>241.57</v>
          </cell>
          <cell r="D1275">
            <v>241.5</v>
          </cell>
          <cell r="E1275">
            <v>4.8368782539879897E-2</v>
          </cell>
          <cell r="F1275">
            <v>3.3497688993796133E-2</v>
          </cell>
        </row>
        <row r="1276">
          <cell r="A1276">
            <v>21790</v>
          </cell>
          <cell r="B1276">
            <v>241.28</v>
          </cell>
          <cell r="C1276">
            <v>241.35300000000001</v>
          </cell>
          <cell r="D1276">
            <v>241.28</v>
          </cell>
          <cell r="E1276">
            <v>6.9449934594559753E-2</v>
          </cell>
          <cell r="F1276">
            <v>4.9621809866448069E-2</v>
          </cell>
        </row>
        <row r="1277">
          <cell r="A1277">
            <v>21800</v>
          </cell>
          <cell r="B1277">
            <v>240.97</v>
          </cell>
          <cell r="C1277">
            <v>241.04400000000001</v>
          </cell>
          <cell r="D1277">
            <v>240.97</v>
          </cell>
          <cell r="E1277">
            <v>8.5574055467211682E-2</v>
          </cell>
          <cell r="F1277">
            <v>6.0788899557072083E-2</v>
          </cell>
        </row>
        <row r="1278">
          <cell r="A1278">
            <v>21810</v>
          </cell>
          <cell r="B1278">
            <v>240.57</v>
          </cell>
          <cell r="C1278">
            <v>240.642</v>
          </cell>
          <cell r="D1278">
            <v>240.57</v>
          </cell>
          <cell r="E1278">
            <v>9.922324082692556E-2</v>
          </cell>
          <cell r="F1278">
            <v>7.4438084916785968E-2</v>
          </cell>
        </row>
        <row r="1279">
          <cell r="A1279">
            <v>21820</v>
          </cell>
          <cell r="B1279">
            <v>240.12</v>
          </cell>
          <cell r="C1279">
            <v>240.19399999999999</v>
          </cell>
          <cell r="D1279">
            <v>240.12</v>
          </cell>
          <cell r="E1279">
            <v>0.11039033051754957</v>
          </cell>
          <cell r="F1279">
            <v>9.0562205789437897E-2</v>
          </cell>
        </row>
        <row r="1280">
          <cell r="A1280">
            <v>21830</v>
          </cell>
          <cell r="B1280">
            <v>239.68</v>
          </cell>
          <cell r="C1280">
            <v>239.74600000000001</v>
          </cell>
          <cell r="D1280">
            <v>239.68</v>
          </cell>
          <cell r="E1280">
            <v>0.12403593579918754</v>
          </cell>
          <cell r="F1280">
            <v>0.10668632666208983</v>
          </cell>
        </row>
        <row r="1281">
          <cell r="A1281">
            <v>21840</v>
          </cell>
          <cell r="B1281">
            <v>239.22</v>
          </cell>
          <cell r="C1281">
            <v>239.29</v>
          </cell>
          <cell r="D1281">
            <v>239.22</v>
          </cell>
          <cell r="E1281">
            <v>0.14016005667183948</v>
          </cell>
          <cell r="F1281">
            <v>0.12281044753474175</v>
          </cell>
        </row>
        <row r="1282">
          <cell r="A1282">
            <v>21850</v>
          </cell>
          <cell r="B1282">
            <v>238.71</v>
          </cell>
          <cell r="C1282">
            <v>238.779</v>
          </cell>
          <cell r="D1282">
            <v>238.71</v>
          </cell>
          <cell r="E1282">
            <v>0.15876269313550539</v>
          </cell>
          <cell r="F1282">
            <v>0.13893456840739368</v>
          </cell>
        </row>
        <row r="1283">
          <cell r="A1283">
            <v>21860</v>
          </cell>
          <cell r="B1283">
            <v>238.14</v>
          </cell>
          <cell r="C1283">
            <v>238.20500000000001</v>
          </cell>
          <cell r="D1283">
            <v>238.14</v>
          </cell>
          <cell r="E1283">
            <v>0.17488681400815734</v>
          </cell>
          <cell r="F1283">
            <v>0.15258017368903168</v>
          </cell>
        </row>
        <row r="1284">
          <cell r="A1284">
            <v>21870</v>
          </cell>
          <cell r="B1284">
            <v>237.5</v>
          </cell>
          <cell r="C1284">
            <v>237.56899999999999</v>
          </cell>
          <cell r="D1284">
            <v>237.5</v>
          </cell>
          <cell r="E1284">
            <v>0.19101451495888519</v>
          </cell>
          <cell r="F1284">
            <v>0.16375084345773161</v>
          </cell>
        </row>
        <row r="1285">
          <cell r="A1285">
            <v>21880</v>
          </cell>
          <cell r="B1285">
            <v>236.8</v>
          </cell>
          <cell r="C1285">
            <v>236.87100000000001</v>
          </cell>
          <cell r="D1285">
            <v>236.8</v>
          </cell>
          <cell r="E1285">
            <v>1.3645605281637975E-2</v>
          </cell>
          <cell r="F1285">
            <v>1.1167089690624013E-2</v>
          </cell>
        </row>
        <row r="1286">
          <cell r="A1286">
            <v>21890</v>
          </cell>
          <cell r="B1286">
            <v>236.04</v>
          </cell>
          <cell r="C1286">
            <v>236.10900000000001</v>
          </cell>
          <cell r="D1286">
            <v>236.04</v>
          </cell>
          <cell r="E1286">
            <v>2.9769726154289911E-2</v>
          </cell>
          <cell r="F1286">
            <v>1.9855663790234065E-2</v>
          </cell>
        </row>
        <row r="1287">
          <cell r="A1287">
            <v>21900</v>
          </cell>
          <cell r="B1287">
            <v>235.22</v>
          </cell>
          <cell r="C1287">
            <v>235.29300000000001</v>
          </cell>
          <cell r="D1287">
            <v>235.25</v>
          </cell>
          <cell r="E1287">
            <v>4.5893847026941846E-2</v>
          </cell>
          <cell r="F1287">
            <v>2.8544237889844115E-2</v>
          </cell>
        </row>
        <row r="1288">
          <cell r="A1288">
            <v>21910</v>
          </cell>
          <cell r="B1288">
            <v>234.4</v>
          </cell>
          <cell r="C1288">
            <v>234.46899999999999</v>
          </cell>
          <cell r="D1288">
            <v>234.49</v>
          </cell>
          <cell r="E1288">
            <v>6.3339016709604221E-2</v>
          </cell>
          <cell r="F1288">
            <v>3.5979784662885997E-2</v>
          </cell>
        </row>
        <row r="1289">
          <cell r="A1289">
            <v>21920</v>
          </cell>
          <cell r="B1289">
            <v>233.59</v>
          </cell>
          <cell r="C1289">
            <v>233.68600000000001</v>
          </cell>
          <cell r="D1289">
            <v>233.77</v>
          </cell>
          <cell r="E1289">
            <v>8.0959610217986144E-2</v>
          </cell>
          <cell r="F1289">
            <v>4.3415331435927879E-2</v>
          </cell>
        </row>
        <row r="1290">
          <cell r="A1290">
            <v>21930</v>
          </cell>
          <cell r="B1290">
            <v>232.79</v>
          </cell>
          <cell r="C1290">
            <v>232.98099999999999</v>
          </cell>
          <cell r="D1290">
            <v>233.13</v>
          </cell>
          <cell r="E1290">
            <v>9.8691186146721246E-2</v>
          </cell>
          <cell r="F1290">
            <v>5.085087820896976E-2</v>
          </cell>
        </row>
        <row r="1291">
          <cell r="A1291">
            <v>21940</v>
          </cell>
          <cell r="B1291">
            <v>232.12</v>
          </cell>
          <cell r="C1291">
            <v>232.35599999999999</v>
          </cell>
          <cell r="D1291">
            <v>232.54</v>
          </cell>
          <cell r="E1291">
            <v>0.10899079538049038</v>
          </cell>
          <cell r="F1291">
            <v>5.8286424982011642E-2</v>
          </cell>
        </row>
        <row r="1292">
          <cell r="A1292">
            <v>21950</v>
          </cell>
          <cell r="B1292">
            <v>231.57</v>
          </cell>
          <cell r="C1292">
            <v>231.80799999999999</v>
          </cell>
          <cell r="D1292">
            <v>231.99</v>
          </cell>
          <cell r="E1292">
            <v>0.11929398469233542</v>
          </cell>
          <cell r="F1292">
            <v>6.5721971755053524E-2</v>
          </cell>
        </row>
        <row r="1293">
          <cell r="A1293">
            <v>21960</v>
          </cell>
          <cell r="B1293">
            <v>231.1</v>
          </cell>
          <cell r="C1293">
            <v>231.34</v>
          </cell>
          <cell r="D1293">
            <v>231.53</v>
          </cell>
          <cell r="E1293">
            <v>0.12215446707498676</v>
          </cell>
          <cell r="F1293">
            <v>6.5721971755053524E-2</v>
          </cell>
        </row>
        <row r="1294">
          <cell r="A1294">
            <v>21970</v>
          </cell>
          <cell r="B1294">
            <v>230.71</v>
          </cell>
          <cell r="C1294">
            <v>230.95</v>
          </cell>
          <cell r="D1294">
            <v>231.14</v>
          </cell>
          <cell r="E1294">
            <v>0.12501852953571399</v>
          </cell>
          <cell r="F1294">
            <v>6.5721971755053524E-2</v>
          </cell>
        </row>
        <row r="1295">
          <cell r="A1295">
            <v>21980</v>
          </cell>
          <cell r="B1295">
            <v>230.4</v>
          </cell>
          <cell r="C1295">
            <v>230.64</v>
          </cell>
          <cell r="D1295">
            <v>230.83</v>
          </cell>
          <cell r="E1295">
            <v>0.12787901191836532</v>
          </cell>
          <cell r="F1295">
            <v>6.5721971755053524E-2</v>
          </cell>
        </row>
        <row r="1296">
          <cell r="A1296">
            <v>21990</v>
          </cell>
          <cell r="B1296">
            <v>230.17</v>
          </cell>
          <cell r="C1296">
            <v>230.40700000000001</v>
          </cell>
          <cell r="D1296">
            <v>230.59</v>
          </cell>
          <cell r="E1296">
            <v>0.13074307437909255</v>
          </cell>
          <cell r="F1296">
            <v>6.5721971755053524E-2</v>
          </cell>
        </row>
        <row r="1297">
          <cell r="E1297">
            <v>0</v>
          </cell>
          <cell r="F1297">
            <v>0</v>
          </cell>
        </row>
        <row r="1298">
          <cell r="A1298">
            <v>22000</v>
          </cell>
          <cell r="B1298">
            <v>230.10999999999999</v>
          </cell>
          <cell r="C1298">
            <v>230.25399999999999</v>
          </cell>
          <cell r="D1298">
            <v>230.43</v>
          </cell>
          <cell r="E1298">
            <v>0.13360713683981978</v>
          </cell>
          <cell r="F1298">
            <v>6.5721971755053524E-2</v>
          </cell>
        </row>
        <row r="1299">
          <cell r="A1299">
            <v>22010</v>
          </cell>
          <cell r="B1299">
            <v>230.04</v>
          </cell>
          <cell r="C1299">
            <v>230.179</v>
          </cell>
          <cell r="D1299">
            <v>230.29</v>
          </cell>
          <cell r="E1299">
            <v>1.545740017866918E-2</v>
          </cell>
          <cell r="F1299">
            <v>0</v>
          </cell>
        </row>
        <row r="1300">
          <cell r="A1300">
            <v>22020</v>
          </cell>
          <cell r="B1300">
            <v>230.1</v>
          </cell>
          <cell r="C1300">
            <v>230.18299999999999</v>
          </cell>
          <cell r="D1300">
            <v>230.23</v>
          </cell>
          <cell r="E1300">
            <v>1.2621978342549208E-2</v>
          </cell>
          <cell r="F1300">
            <v>0</v>
          </cell>
        </row>
        <row r="1301">
          <cell r="A1301">
            <v>22030</v>
          </cell>
          <cell r="B1301">
            <v>230.16</v>
          </cell>
          <cell r="C1301">
            <v>230.227</v>
          </cell>
          <cell r="D1301">
            <v>230.29400000000001</v>
          </cell>
          <cell r="E1301">
            <v>9.9691404883005992E-3</v>
          </cell>
          <cell r="F1301">
            <v>0</v>
          </cell>
        </row>
        <row r="1302">
          <cell r="A1302">
            <v>22040</v>
          </cell>
          <cell r="B1302">
            <v>230.2</v>
          </cell>
          <cell r="C1302">
            <v>230.267</v>
          </cell>
          <cell r="D1302">
            <v>230.334</v>
          </cell>
          <cell r="E1302">
            <v>7.4630858351642602E-3</v>
          </cell>
          <cell r="F1302">
            <v>0</v>
          </cell>
        </row>
        <row r="1303">
          <cell r="A1303">
            <v>22050</v>
          </cell>
          <cell r="B1303">
            <v>230.23999999999998</v>
          </cell>
          <cell r="C1303">
            <v>230.26900000000001</v>
          </cell>
          <cell r="D1303">
            <v>230.26900000000001</v>
          </cell>
          <cell r="E1303">
            <v>8.6885740996100521E-3</v>
          </cell>
          <cell r="F1303">
            <v>0</v>
          </cell>
        </row>
        <row r="1304">
          <cell r="A1304">
            <v>22060</v>
          </cell>
          <cell r="B1304">
            <v>230.16</v>
          </cell>
          <cell r="C1304">
            <v>230.22900000000001</v>
          </cell>
          <cell r="D1304">
            <v>230.16</v>
          </cell>
          <cell r="E1304">
            <v>1.9855663790234065E-2</v>
          </cell>
          <cell r="F1304">
            <v>6.2100585085960915E-3</v>
          </cell>
        </row>
        <row r="1305">
          <cell r="A1305">
            <v>22070</v>
          </cell>
          <cell r="B1305">
            <v>230.08</v>
          </cell>
          <cell r="C1305">
            <v>230.14500000000001</v>
          </cell>
          <cell r="D1305">
            <v>230.08</v>
          </cell>
          <cell r="E1305">
            <v>3.1022753480858076E-2</v>
          </cell>
          <cell r="F1305">
            <v>8.4544920715698448E-3</v>
          </cell>
        </row>
        <row r="1306">
          <cell r="A1306">
            <v>22080</v>
          </cell>
          <cell r="B1306">
            <v>229.95</v>
          </cell>
          <cell r="C1306">
            <v>230.02</v>
          </cell>
          <cell r="D1306">
            <v>229.95</v>
          </cell>
          <cell r="E1306">
            <v>4.218984317148209E-2</v>
          </cell>
          <cell r="F1306">
            <v>1.2681738107354765E-2</v>
          </cell>
        </row>
        <row r="1307">
          <cell r="A1307">
            <v>22090</v>
          </cell>
          <cell r="B1307">
            <v>229.8</v>
          </cell>
          <cell r="C1307">
            <v>229.851</v>
          </cell>
          <cell r="D1307">
            <v>229.78</v>
          </cell>
          <cell r="E1307">
            <v>5.3356932862106105E-2</v>
          </cell>
          <cell r="F1307">
            <v>1.6908984143139686E-2</v>
          </cell>
        </row>
        <row r="1308">
          <cell r="A1308">
            <v>22100</v>
          </cell>
          <cell r="B1308">
            <v>229.66</v>
          </cell>
          <cell r="C1308">
            <v>229.64500000000001</v>
          </cell>
          <cell r="D1308">
            <v>229.57</v>
          </cell>
          <cell r="E1308">
            <v>6.3270995226161947E-2</v>
          </cell>
          <cell r="F1308">
            <v>2.2389257505492775E-2</v>
          </cell>
        </row>
        <row r="1309">
          <cell r="A1309">
            <v>22110</v>
          </cell>
          <cell r="B1309">
            <v>229.51</v>
          </cell>
          <cell r="C1309">
            <v>229.434</v>
          </cell>
          <cell r="D1309">
            <v>229.34</v>
          </cell>
          <cell r="E1309">
            <v>7.3185057590217789E-2</v>
          </cell>
          <cell r="F1309">
            <v>2.7926812117060409E-2</v>
          </cell>
        </row>
        <row r="1310">
          <cell r="A1310">
            <v>22120</v>
          </cell>
          <cell r="B1310">
            <v>229.37</v>
          </cell>
          <cell r="C1310">
            <v>229.22300000000001</v>
          </cell>
          <cell r="D1310">
            <v>229.04</v>
          </cell>
          <cell r="E1310">
            <v>8.3099119954273631E-2</v>
          </cell>
          <cell r="F1310">
            <v>3.0672732001282656E-2</v>
          </cell>
        </row>
        <row r="1311">
          <cell r="A1311">
            <v>22130</v>
          </cell>
          <cell r="B1311">
            <v>229.2</v>
          </cell>
          <cell r="C1311">
            <v>229.012</v>
          </cell>
          <cell r="D1311">
            <v>228.77</v>
          </cell>
          <cell r="E1311">
            <v>9.3013182318329474E-2</v>
          </cell>
          <cell r="F1311">
            <v>3.3536794462009897E-2</v>
          </cell>
        </row>
        <row r="1312">
          <cell r="A1312">
            <v>22140</v>
          </cell>
          <cell r="B1312">
            <v>228.99</v>
          </cell>
          <cell r="C1312">
            <v>228.809</v>
          </cell>
          <cell r="D1312">
            <v>228.57</v>
          </cell>
          <cell r="E1312">
            <v>9.914062364055844E-3</v>
          </cell>
          <cell r="F1312">
            <v>2.8640624607272438E-3</v>
          </cell>
        </row>
        <row r="1313">
          <cell r="A1313">
            <v>22150</v>
          </cell>
          <cell r="B1313">
            <v>228.85</v>
          </cell>
          <cell r="C1313">
            <v>228.66399999999999</v>
          </cell>
          <cell r="D1313">
            <v>228.44000000000003</v>
          </cell>
          <cell r="E1313">
            <v>9.914062364055844E-3</v>
          </cell>
          <cell r="F1313">
            <v>5.7281249214544876E-3</v>
          </cell>
        </row>
        <row r="1314">
          <cell r="A1314">
            <v>22160</v>
          </cell>
          <cell r="B1314">
            <v>228.77</v>
          </cell>
          <cell r="C1314">
            <v>228.58699999999999</v>
          </cell>
          <cell r="D1314">
            <v>228.39000000000001</v>
          </cell>
          <cell r="E1314">
            <v>9.914062364055844E-3</v>
          </cell>
          <cell r="F1314">
            <v>8.5921873821817318E-3</v>
          </cell>
        </row>
        <row r="1315">
          <cell r="A1315">
            <v>22170</v>
          </cell>
          <cell r="B1315">
            <v>228.72</v>
          </cell>
          <cell r="C1315">
            <v>228.57599999999999</v>
          </cell>
          <cell r="D1315">
            <v>228.34</v>
          </cell>
          <cell r="E1315">
            <v>0</v>
          </cell>
          <cell r="F1315">
            <v>8.588607304105822E-3</v>
          </cell>
        </row>
        <row r="1316">
          <cell r="A1316">
            <v>22180</v>
          </cell>
          <cell r="B1316">
            <v>228.82</v>
          </cell>
          <cell r="C1316">
            <v>228.631</v>
          </cell>
          <cell r="D1316">
            <v>228.42099999999999</v>
          </cell>
          <cell r="E1316">
            <v>0</v>
          </cell>
          <cell r="F1316">
            <v>5.7245448433785786E-3</v>
          </cell>
        </row>
        <row r="1317">
          <cell r="A1317">
            <v>22190</v>
          </cell>
          <cell r="B1317">
            <v>228.94</v>
          </cell>
          <cell r="C1317">
            <v>228.75399999999999</v>
          </cell>
          <cell r="D1317">
            <v>228.52</v>
          </cell>
          <cell r="E1317">
            <v>0</v>
          </cell>
          <cell r="F1317">
            <v>2.8640624607272438E-3</v>
          </cell>
        </row>
        <row r="1318">
          <cell r="A1318">
            <v>22200</v>
          </cell>
          <cell r="B1318">
            <v>229.13</v>
          </cell>
          <cell r="C1318">
            <v>228.94300000000001</v>
          </cell>
          <cell r="D1318">
            <v>228.7</v>
          </cell>
          <cell r="E1318">
            <v>3.8802538530429691E-2</v>
          </cell>
          <cell r="F1318">
            <v>7.1060418947476403E-2</v>
          </cell>
        </row>
        <row r="1319">
          <cell r="A1319">
            <v>22210</v>
          </cell>
          <cell r="B1319">
            <v>229.37</v>
          </cell>
          <cell r="C1319">
            <v>229.19</v>
          </cell>
          <cell r="D1319">
            <v>228.96</v>
          </cell>
          <cell r="E1319">
            <v>3.8802538530429691E-2</v>
          </cell>
          <cell r="F1319">
            <v>6.8196356486749155E-2</v>
          </cell>
        </row>
        <row r="1320">
          <cell r="A1320">
            <v>22220</v>
          </cell>
          <cell r="B1320">
            <v>229.56</v>
          </cell>
          <cell r="C1320">
            <v>229.446</v>
          </cell>
          <cell r="D1320">
            <v>229.3</v>
          </cell>
          <cell r="E1320">
            <v>3.8802538530429691E-2</v>
          </cell>
          <cell r="F1320">
            <v>6.5332294026021906E-2</v>
          </cell>
        </row>
        <row r="1321">
          <cell r="A1321">
            <v>22230</v>
          </cell>
          <cell r="B1321">
            <v>229.75</v>
          </cell>
          <cell r="C1321">
            <v>229.702</v>
          </cell>
          <cell r="D1321">
            <v>229.62</v>
          </cell>
          <cell r="E1321">
            <v>3.8802538530429691E-2</v>
          </cell>
          <cell r="F1321">
            <v>6.2464651487218754E-2</v>
          </cell>
        </row>
        <row r="1322">
          <cell r="A1322">
            <v>22240</v>
          </cell>
          <cell r="B1322">
            <v>229.95</v>
          </cell>
          <cell r="C1322">
            <v>229.958</v>
          </cell>
          <cell r="D1322">
            <v>229.89</v>
          </cell>
          <cell r="E1322">
            <v>3.8802538530429691E-2</v>
          </cell>
          <cell r="F1322">
            <v>5.9622069494946965E-2</v>
          </cell>
        </row>
        <row r="1323">
          <cell r="A1323">
            <v>22250</v>
          </cell>
          <cell r="B1323">
            <v>230.14</v>
          </cell>
          <cell r="C1323">
            <v>230.21299999999999</v>
          </cell>
          <cell r="D1323">
            <v>230.14</v>
          </cell>
          <cell r="E1323">
            <v>3.7549511203861519E-2</v>
          </cell>
          <cell r="F1323">
            <v>5.8369042168378793E-2</v>
          </cell>
        </row>
        <row r="1324">
          <cell r="A1324">
            <v>22260</v>
          </cell>
          <cell r="B1324">
            <v>230.4</v>
          </cell>
          <cell r="C1324">
            <v>230.46899999999999</v>
          </cell>
          <cell r="D1324">
            <v>230.4</v>
          </cell>
          <cell r="E1324">
            <v>3.6296483877293347E-2</v>
          </cell>
          <cell r="F1324">
            <v>5.7116014841810621E-2</v>
          </cell>
        </row>
        <row r="1325">
          <cell r="A1325">
            <v>22270</v>
          </cell>
          <cell r="B1325">
            <v>230.65</v>
          </cell>
          <cell r="C1325">
            <v>230.72499999999999</v>
          </cell>
          <cell r="D1325">
            <v>230.65</v>
          </cell>
          <cell r="E1325">
            <v>3.5043456550725174E-2</v>
          </cell>
          <cell r="F1325">
            <v>5.0905956333214528E-2</v>
          </cell>
        </row>
        <row r="1326">
          <cell r="A1326">
            <v>22280</v>
          </cell>
          <cell r="B1326">
            <v>230.91</v>
          </cell>
          <cell r="C1326">
            <v>230.98099999999999</v>
          </cell>
          <cell r="D1326">
            <v>230.91</v>
          </cell>
          <cell r="E1326">
            <v>3.3790429224157002E-2</v>
          </cell>
          <cell r="F1326">
            <v>4.2217382233604474E-2</v>
          </cell>
        </row>
        <row r="1327">
          <cell r="A1327">
            <v>22290</v>
          </cell>
          <cell r="B1327">
            <v>231.15</v>
          </cell>
          <cell r="C1327">
            <v>231.215</v>
          </cell>
          <cell r="D1327">
            <v>231.15</v>
          </cell>
          <cell r="E1327">
            <v>3.0058886306574866E-2</v>
          </cell>
          <cell r="F1327">
            <v>3.352880813399442E-2</v>
          </cell>
        </row>
        <row r="1328">
          <cell r="A1328">
            <v>22300</v>
          </cell>
          <cell r="B1328">
            <v>231.34</v>
          </cell>
          <cell r="C1328">
            <v>231.41</v>
          </cell>
          <cell r="D1328">
            <v>231.34</v>
          </cell>
          <cell r="E1328">
            <v>2.5831640270789945E-2</v>
          </cell>
          <cell r="F1328">
            <v>2.6079491829891346E-2</v>
          </cell>
        </row>
        <row r="1329">
          <cell r="A1329">
            <v>22310</v>
          </cell>
          <cell r="B1329">
            <v>231.49</v>
          </cell>
          <cell r="C1329">
            <v>231.56299999999999</v>
          </cell>
          <cell r="D1329">
            <v>231.49</v>
          </cell>
          <cell r="E1329">
            <v>2.1108691116802233E-2</v>
          </cell>
          <cell r="F1329">
            <v>1.9869433321295257E-2</v>
          </cell>
        </row>
        <row r="1330">
          <cell r="A1330">
            <v>22320</v>
          </cell>
          <cell r="B1330">
            <v>231.61</v>
          </cell>
          <cell r="C1330">
            <v>231.67500000000001</v>
          </cell>
          <cell r="D1330">
            <v>231.61</v>
          </cell>
          <cell r="E1330">
            <v>1.4898632608206144E-2</v>
          </cell>
          <cell r="F1330">
            <v>1.2420117017192183E-2</v>
          </cell>
        </row>
        <row r="1331">
          <cell r="A1331">
            <v>22330</v>
          </cell>
          <cell r="B1331">
            <v>231.66000000000003</v>
          </cell>
          <cell r="C1331">
            <v>231.74700000000001</v>
          </cell>
          <cell r="D1331">
            <v>231.68</v>
          </cell>
          <cell r="E1331">
            <v>6.2100585085960915E-3</v>
          </cell>
          <cell r="F1331">
            <v>6.2100585085960915E-3</v>
          </cell>
        </row>
        <row r="1332">
          <cell r="A1332">
            <v>22340</v>
          </cell>
          <cell r="B1332">
            <v>231.71000000000004</v>
          </cell>
          <cell r="C1332">
            <v>231.77799999999999</v>
          </cell>
          <cell r="D1332">
            <v>231.78000000000011</v>
          </cell>
          <cell r="E1332">
            <v>6.9673827169614688E-3</v>
          </cell>
          <cell r="F1332">
            <v>4.957031182027922E-3</v>
          </cell>
        </row>
        <row r="1333">
          <cell r="A1333">
            <v>22350</v>
          </cell>
          <cell r="B1333">
            <v>231.66000000000003</v>
          </cell>
          <cell r="C1333">
            <v>231.76900000000001</v>
          </cell>
          <cell r="D1333">
            <v>231.7300000000001</v>
          </cell>
          <cell r="E1333">
            <v>1.2236156082214702E-2</v>
          </cell>
          <cell r="F1333">
            <v>1.1217210783686739E-2</v>
          </cell>
        </row>
        <row r="1334">
          <cell r="A1334">
            <v>22360</v>
          </cell>
          <cell r="B1334">
            <v>231.61</v>
          </cell>
          <cell r="C1334">
            <v>231.71799999999999</v>
          </cell>
          <cell r="D1334">
            <v>231.68000000000009</v>
          </cell>
          <cell r="E1334">
            <v>1.7683933351263389E-2</v>
          </cell>
          <cell r="F1334">
            <v>1.7656394289141009E-2</v>
          </cell>
        </row>
        <row r="1335">
          <cell r="A1335">
            <v>22370</v>
          </cell>
          <cell r="B1335">
            <v>231.45</v>
          </cell>
          <cell r="C1335">
            <v>231.648</v>
          </cell>
          <cell r="D1335">
            <v>231.63000000000008</v>
          </cell>
          <cell r="E1335">
            <v>1.9294968485422462E-2</v>
          </cell>
          <cell r="F1335">
            <v>2.4224460605328003E-2</v>
          </cell>
        </row>
        <row r="1336">
          <cell r="A1336">
            <v>22380</v>
          </cell>
          <cell r="B1336">
            <v>231.32</v>
          </cell>
          <cell r="C1336">
            <v>231.578</v>
          </cell>
          <cell r="D1336">
            <v>231.58000000000007</v>
          </cell>
          <cell r="E1336">
            <v>2.2159030946149707E-2</v>
          </cell>
          <cell r="F1336">
            <v>3.0420749582862908E-2</v>
          </cell>
        </row>
        <row r="1337">
          <cell r="A1337">
            <v>22390</v>
          </cell>
          <cell r="B1337">
            <v>231.25</v>
          </cell>
          <cell r="C1337">
            <v>231.50800000000001</v>
          </cell>
          <cell r="D1337">
            <v>231.53000000000006</v>
          </cell>
          <cell r="E1337">
            <v>2.5019513328801042E-2</v>
          </cell>
          <cell r="F1337">
            <v>3.7856296355904789E-2</v>
          </cell>
        </row>
        <row r="1338">
          <cell r="A1338">
            <v>22400</v>
          </cell>
          <cell r="B1338">
            <v>231.2</v>
          </cell>
          <cell r="C1338">
            <v>231.43799999999999</v>
          </cell>
          <cell r="D1338">
            <v>231.48000000000005</v>
          </cell>
          <cell r="E1338">
            <v>2.7887155867604194E-2</v>
          </cell>
          <cell r="F1338">
            <v>4.5291843128946671E-2</v>
          </cell>
        </row>
        <row r="1339">
          <cell r="A1339">
            <v>22410</v>
          </cell>
          <cell r="B1339">
            <v>231.14999999999998</v>
          </cell>
          <cell r="C1339">
            <v>231.36799999999999</v>
          </cell>
          <cell r="D1339">
            <v>231.43000000000004</v>
          </cell>
          <cell r="E1339">
            <v>3.0751218328331439E-2</v>
          </cell>
          <cell r="F1339">
            <v>4.5291843128946671E-2</v>
          </cell>
        </row>
        <row r="1340">
          <cell r="A1340">
            <v>22420</v>
          </cell>
          <cell r="B1340">
            <v>231.09999999999997</v>
          </cell>
          <cell r="C1340">
            <v>231.298</v>
          </cell>
          <cell r="D1340">
            <v>231.38000000000002</v>
          </cell>
          <cell r="E1340">
            <v>3.3618860867134594E-2</v>
          </cell>
          <cell r="F1340">
            <v>4.5291843128946671E-2</v>
          </cell>
        </row>
        <row r="1341">
          <cell r="A1341">
            <v>22430</v>
          </cell>
          <cell r="B1341">
            <v>231.04999999999995</v>
          </cell>
          <cell r="C1341">
            <v>231.227</v>
          </cell>
          <cell r="D1341">
            <v>231.33</v>
          </cell>
          <cell r="E1341">
            <v>3.6479343249785925E-2</v>
          </cell>
          <cell r="F1341">
            <v>4.5291843128946671E-2</v>
          </cell>
        </row>
        <row r="1342">
          <cell r="A1342">
            <v>22440</v>
          </cell>
          <cell r="B1342">
            <v>230.99999999999994</v>
          </cell>
          <cell r="C1342">
            <v>231.19300000000001</v>
          </cell>
          <cell r="D1342">
            <v>231.28</v>
          </cell>
          <cell r="E1342">
            <v>1.9203538799176172E-2</v>
          </cell>
          <cell r="F1342">
            <v>0.13762646295658079</v>
          </cell>
        </row>
        <row r="1343">
          <cell r="A1343">
            <v>22450</v>
          </cell>
          <cell r="B1343">
            <v>231.15</v>
          </cell>
          <cell r="C1343">
            <v>231.23099999999999</v>
          </cell>
          <cell r="D1343">
            <v>231.42</v>
          </cell>
          <cell r="E1343">
            <v>1.6403917743815291E-2</v>
          </cell>
          <cell r="F1343">
            <v>0.13514794736556682</v>
          </cell>
        </row>
        <row r="1344">
          <cell r="A1344">
            <v>22460</v>
          </cell>
          <cell r="B1344">
            <v>231.27</v>
          </cell>
          <cell r="C1344">
            <v>231.34</v>
          </cell>
          <cell r="D1344">
            <v>231.55499999999998</v>
          </cell>
          <cell r="E1344">
            <v>1.3783300592249864E-2</v>
          </cell>
          <cell r="F1344">
            <v>0.1301909161835389</v>
          </cell>
        </row>
        <row r="1345">
          <cell r="A1345">
            <v>22470</v>
          </cell>
          <cell r="B1345">
            <v>231.45</v>
          </cell>
          <cell r="C1345">
            <v>231.52099999999999</v>
          </cell>
          <cell r="D1345">
            <v>231.68099999999998</v>
          </cell>
          <cell r="E1345">
            <v>1.1277245939113525E-2</v>
          </cell>
          <cell r="F1345">
            <v>0.122755369410497</v>
          </cell>
        </row>
        <row r="1346">
          <cell r="A1346">
            <v>22480</v>
          </cell>
          <cell r="B1346">
            <v>231.7</v>
          </cell>
          <cell r="C1346">
            <v>231.774</v>
          </cell>
          <cell r="D1346">
            <v>231.84099999999998</v>
          </cell>
          <cell r="E1346">
            <v>8.7711912859771857E-3</v>
          </cell>
          <cell r="F1346">
            <v>0.11284130704644116</v>
          </cell>
        </row>
        <row r="1347">
          <cell r="A1347">
            <v>22490</v>
          </cell>
          <cell r="B1347">
            <v>232.03</v>
          </cell>
          <cell r="C1347">
            <v>232.09800000000001</v>
          </cell>
          <cell r="D1347">
            <v>232.03</v>
          </cell>
          <cell r="E1347">
            <v>6.2651366328408467E-3</v>
          </cell>
          <cell r="F1347">
            <v>0.10044872909137136</v>
          </cell>
        </row>
        <row r="1348">
          <cell r="A1348">
            <v>22500</v>
          </cell>
          <cell r="B1348">
            <v>232.42</v>
          </cell>
          <cell r="C1348">
            <v>232.495</v>
          </cell>
          <cell r="D1348">
            <v>232.42</v>
          </cell>
          <cell r="E1348">
            <v>5.0121093062726772E-3</v>
          </cell>
          <cell r="F1348">
            <v>8.4324608218719427E-2</v>
          </cell>
        </row>
        <row r="1349">
          <cell r="A1349">
            <v>22510</v>
          </cell>
          <cell r="B1349">
            <v>232.89</v>
          </cell>
          <cell r="C1349">
            <v>232.96299999999999</v>
          </cell>
          <cell r="D1349">
            <v>232.89</v>
          </cell>
          <cell r="E1349">
            <v>3.7590819797045077E-3</v>
          </cell>
          <cell r="F1349">
            <v>6.5721971755053538E-2</v>
          </cell>
        </row>
        <row r="1350">
          <cell r="A1350">
            <v>22520</v>
          </cell>
          <cell r="B1350">
            <v>233.43</v>
          </cell>
          <cell r="C1350">
            <v>233.50200000000001</v>
          </cell>
          <cell r="D1350">
            <v>233.43</v>
          </cell>
          <cell r="E1350">
            <v>2.5060546531363386E-3</v>
          </cell>
          <cell r="F1350">
            <v>4.4640819700373681E-2</v>
          </cell>
        </row>
        <row r="1351">
          <cell r="A1351">
            <v>22530</v>
          </cell>
          <cell r="B1351">
            <v>234.01</v>
          </cell>
          <cell r="C1351">
            <v>234.078</v>
          </cell>
          <cell r="D1351">
            <v>234.01</v>
          </cell>
          <cell r="E1351">
            <v>1.2530273265681693E-3</v>
          </cell>
          <cell r="F1351">
            <v>2.3559667645693817E-2</v>
          </cell>
        </row>
        <row r="1352">
          <cell r="A1352">
            <v>22540</v>
          </cell>
          <cell r="B1352">
            <v>234.58</v>
          </cell>
          <cell r="C1352">
            <v>234.654</v>
          </cell>
          <cell r="D1352">
            <v>234.58</v>
          </cell>
          <cell r="E1352">
            <v>3.2248241745303864E-2</v>
          </cell>
          <cell r="F1352">
            <v>0.18164517524360996</v>
          </cell>
        </row>
        <row r="1353">
          <cell r="A1353">
            <v>22550</v>
          </cell>
          <cell r="B1353">
            <v>235.21</v>
          </cell>
          <cell r="C1353">
            <v>235.23</v>
          </cell>
          <cell r="D1353">
            <v>235.16</v>
          </cell>
          <cell r="E1353">
            <v>3.0995214418735696E-2</v>
          </cell>
          <cell r="F1353">
            <v>0.16056402318893009</v>
          </cell>
        </row>
        <row r="1354">
          <cell r="A1354">
            <v>22560</v>
          </cell>
          <cell r="B1354">
            <v>235.85</v>
          </cell>
          <cell r="C1354">
            <v>235.80500000000001</v>
          </cell>
          <cell r="D1354">
            <v>235.73</v>
          </cell>
          <cell r="E1354">
            <v>2.9742187092167527E-2</v>
          </cell>
          <cell r="F1354">
            <v>0.15931099586236191</v>
          </cell>
        </row>
        <row r="1355">
          <cell r="A1355">
            <v>22570</v>
          </cell>
          <cell r="B1355">
            <v>236.48</v>
          </cell>
          <cell r="C1355">
            <v>236.381</v>
          </cell>
          <cell r="D1355">
            <v>236.25</v>
          </cell>
          <cell r="E1355">
            <v>2.9742187092167527E-2</v>
          </cell>
          <cell r="F1355">
            <v>0.15680494120922558</v>
          </cell>
        </row>
        <row r="1356">
          <cell r="A1356">
            <v>22580</v>
          </cell>
          <cell r="B1356">
            <v>237.12</v>
          </cell>
          <cell r="C1356">
            <v>236.95699999999999</v>
          </cell>
          <cell r="D1356">
            <v>236.74</v>
          </cell>
          <cell r="E1356">
            <v>2.9742187092167527E-2</v>
          </cell>
          <cell r="F1356">
            <v>0.14428458200590796</v>
          </cell>
        </row>
        <row r="1357">
          <cell r="A1357">
            <v>22590</v>
          </cell>
          <cell r="B1357">
            <v>237.73</v>
          </cell>
          <cell r="C1357">
            <v>237.53200000000001</v>
          </cell>
          <cell r="D1357">
            <v>237.28</v>
          </cell>
          <cell r="E1357">
            <v>2.9742187092167527E-2</v>
          </cell>
          <cell r="F1357">
            <v>0.13158163882071897</v>
          </cell>
        </row>
        <row r="1358">
          <cell r="A1358">
            <v>22600</v>
          </cell>
          <cell r="B1358">
            <v>238.3</v>
          </cell>
          <cell r="C1358">
            <v>238.108</v>
          </cell>
          <cell r="D1358">
            <v>237.86</v>
          </cell>
          <cell r="E1358">
            <v>2.3793749673734023E-2</v>
          </cell>
          <cell r="F1358">
            <v>0.11880351399593587</v>
          </cell>
        </row>
        <row r="1359">
          <cell r="A1359">
            <v>22610</v>
          </cell>
          <cell r="B1359">
            <v>238.88</v>
          </cell>
          <cell r="C1359">
            <v>238.684</v>
          </cell>
          <cell r="D1359">
            <v>238.43</v>
          </cell>
          <cell r="E1359">
            <v>1.7845312255300519E-2</v>
          </cell>
          <cell r="F1359">
            <v>0.10354329350206291</v>
          </cell>
        </row>
        <row r="1360">
          <cell r="A1360">
            <v>22620</v>
          </cell>
          <cell r="B1360">
            <v>239.46</v>
          </cell>
          <cell r="C1360">
            <v>239.26</v>
          </cell>
          <cell r="D1360">
            <v>239.01</v>
          </cell>
          <cell r="E1360">
            <v>1.2888281073272598E-2</v>
          </cell>
          <cell r="F1360">
            <v>8.5808137495251902E-2</v>
          </cell>
        </row>
        <row r="1361">
          <cell r="A1361">
            <v>22630</v>
          </cell>
          <cell r="B1361">
            <v>240.03</v>
          </cell>
          <cell r="C1361">
            <v>239.83500000000001</v>
          </cell>
          <cell r="D1361">
            <v>239.58</v>
          </cell>
          <cell r="E1361">
            <v>7.9312498912446749E-3</v>
          </cell>
          <cell r="F1361">
            <v>6.807298148844089E-2</v>
          </cell>
        </row>
        <row r="1362">
          <cell r="A1362">
            <v>22640</v>
          </cell>
          <cell r="B1362">
            <v>240.61</v>
          </cell>
          <cell r="C1362">
            <v>240.411</v>
          </cell>
          <cell r="D1362">
            <v>240.16</v>
          </cell>
          <cell r="E1362">
            <v>3.9656249456223374E-3</v>
          </cell>
          <cell r="F1362">
            <v>4.785930989061591E-2</v>
          </cell>
        </row>
        <row r="1363">
          <cell r="A1363">
            <v>22650</v>
          </cell>
          <cell r="B1363">
            <v>241.18</v>
          </cell>
          <cell r="C1363">
            <v>240.98699999999999</v>
          </cell>
          <cell r="D1363">
            <v>240.73</v>
          </cell>
          <cell r="E1363">
            <v>0</v>
          </cell>
          <cell r="F1363">
            <v>2.5167122701776984E-2</v>
          </cell>
        </row>
        <row r="1364">
          <cell r="A1364">
            <v>22660</v>
          </cell>
          <cell r="B1364">
            <v>241.76</v>
          </cell>
          <cell r="C1364">
            <v>241.56200000000001</v>
          </cell>
          <cell r="D1364">
            <v>241.31</v>
          </cell>
          <cell r="E1364">
            <v>3.7555019016285987E-3</v>
          </cell>
          <cell r="F1364">
            <v>0.17507903666177149</v>
          </cell>
        </row>
        <row r="1365">
          <cell r="A1365">
            <v>22670</v>
          </cell>
          <cell r="B1365">
            <v>242.33</v>
          </cell>
          <cell r="C1365">
            <v>242.13800000000001</v>
          </cell>
          <cell r="D1365">
            <v>241.89</v>
          </cell>
          <cell r="E1365">
            <v>3.7555019016285987E-3</v>
          </cell>
          <cell r="F1365">
            <v>0.15238684947293257</v>
          </cell>
        </row>
        <row r="1366">
          <cell r="A1366">
            <v>22680</v>
          </cell>
          <cell r="B1366">
            <v>242.81</v>
          </cell>
          <cell r="C1366">
            <v>242.68799999999999</v>
          </cell>
          <cell r="D1366">
            <v>242.53</v>
          </cell>
          <cell r="E1366">
            <v>3.7555019016285987E-3</v>
          </cell>
          <cell r="F1366">
            <v>0.12969466228409365</v>
          </cell>
        </row>
        <row r="1367">
          <cell r="A1367">
            <v>22690</v>
          </cell>
          <cell r="B1367">
            <v>243.25</v>
          </cell>
          <cell r="C1367">
            <v>243.185</v>
          </cell>
          <cell r="D1367">
            <v>243.11</v>
          </cell>
          <cell r="E1367">
            <v>3.7555019016285987E-3</v>
          </cell>
          <cell r="F1367">
            <v>0.10700247509525472</v>
          </cell>
        </row>
        <row r="1368">
          <cell r="A1368">
            <v>22700</v>
          </cell>
          <cell r="B1368">
            <v>243.63</v>
          </cell>
          <cell r="C1368">
            <v>243.63</v>
          </cell>
          <cell r="D1368">
            <v>243.56</v>
          </cell>
          <cell r="E1368">
            <v>3.7555019016285987E-3</v>
          </cell>
          <cell r="F1368">
            <v>8.4321028140643517E-2</v>
          </cell>
        </row>
        <row r="1369">
          <cell r="A1369">
            <v>22710</v>
          </cell>
          <cell r="B1369">
            <v>243.96</v>
          </cell>
          <cell r="C1369">
            <v>244.02199999999999</v>
          </cell>
          <cell r="D1369">
            <v>243.95</v>
          </cell>
          <cell r="E1369">
            <v>3.7555019016285987E-3</v>
          </cell>
          <cell r="F1369">
            <v>6.3239876085963667E-2</v>
          </cell>
        </row>
        <row r="1370">
          <cell r="A1370">
            <v>22720</v>
          </cell>
          <cell r="B1370">
            <v>244.29</v>
          </cell>
          <cell r="C1370">
            <v>244.36199999999999</v>
          </cell>
          <cell r="D1370">
            <v>244.29</v>
          </cell>
          <cell r="E1370">
            <v>2.5060546531363386E-3</v>
          </cell>
          <cell r="F1370">
            <v>4.216230410935972E-2</v>
          </cell>
        </row>
        <row r="1371">
          <cell r="A1371">
            <v>22730</v>
          </cell>
          <cell r="B1371">
            <v>244.58</v>
          </cell>
          <cell r="C1371">
            <v>244.65</v>
          </cell>
          <cell r="D1371">
            <v>244.58</v>
          </cell>
          <cell r="E1371">
            <v>1.2530273265681693E-3</v>
          </cell>
          <cell r="F1371">
            <v>2.1081152054679857E-2</v>
          </cell>
        </row>
        <row r="1372">
          <cell r="A1372">
            <v>22740</v>
          </cell>
          <cell r="B1372">
            <v>244.84</v>
          </cell>
          <cell r="C1372">
            <v>244.91200000000001</v>
          </cell>
          <cell r="D1372">
            <v>244.84</v>
          </cell>
          <cell r="E1372">
            <v>1.8093714595644361E-2</v>
          </cell>
          <cell r="F1372">
            <v>0.16247716183457167</v>
          </cell>
        </row>
        <row r="1373">
          <cell r="A1373">
            <v>22750</v>
          </cell>
          <cell r="B1373">
            <v>245.1</v>
          </cell>
          <cell r="C1373">
            <v>245.173</v>
          </cell>
          <cell r="D1373">
            <v>245.11</v>
          </cell>
          <cell r="E1373">
            <v>1.6840687269076192E-2</v>
          </cell>
          <cell r="F1373">
            <v>0.14139600977989181</v>
          </cell>
        </row>
        <row r="1374">
          <cell r="A1374">
            <v>22760</v>
          </cell>
          <cell r="B1374">
            <v>245.36</v>
          </cell>
          <cell r="C1374">
            <v>245.435</v>
          </cell>
          <cell r="D1374">
            <v>245.43</v>
          </cell>
          <cell r="E1374">
            <v>1.5587659942508023E-2</v>
          </cell>
          <cell r="F1374">
            <v>0.12031485772521193</v>
          </cell>
        </row>
        <row r="1375">
          <cell r="A1375">
            <v>22770</v>
          </cell>
          <cell r="B1375">
            <v>245.61</v>
          </cell>
          <cell r="C1375">
            <v>245.697</v>
          </cell>
          <cell r="D1375">
            <v>245.76</v>
          </cell>
          <cell r="E1375">
            <v>1.4241550585966219E-2</v>
          </cell>
          <cell r="F1375">
            <v>9.9140623640558437E-2</v>
          </cell>
        </row>
        <row r="1376">
          <cell r="A1376">
            <v>22780</v>
          </cell>
          <cell r="B1376">
            <v>245.8</v>
          </cell>
          <cell r="C1376">
            <v>245.958</v>
          </cell>
          <cell r="D1376">
            <v>246.08</v>
          </cell>
          <cell r="E1376">
            <v>1.1463409999060793E-2</v>
          </cell>
          <cell r="F1376">
            <v>7.9312498912446752E-2</v>
          </cell>
        </row>
        <row r="1377">
          <cell r="A1377">
            <v>22790</v>
          </cell>
          <cell r="B1377">
            <v>246.04</v>
          </cell>
          <cell r="C1377">
            <v>246.22</v>
          </cell>
          <cell r="D1377">
            <v>246.36</v>
          </cell>
          <cell r="E1377">
            <v>8.59576746025764E-3</v>
          </cell>
          <cell r="F1377">
            <v>5.9484374184335068E-2</v>
          </cell>
        </row>
        <row r="1378">
          <cell r="A1378">
            <v>22800</v>
          </cell>
          <cell r="B1378">
            <v>246.31</v>
          </cell>
          <cell r="C1378">
            <v>246.482</v>
          </cell>
          <cell r="D1378">
            <v>246.62</v>
          </cell>
          <cell r="E1378">
            <v>5.7281249214544876E-3</v>
          </cell>
          <cell r="F1378">
            <v>3.9656249456223376E-2</v>
          </cell>
        </row>
        <row r="1379">
          <cell r="A1379">
            <v>22810</v>
          </cell>
          <cell r="B1379">
            <v>246.57</v>
          </cell>
          <cell r="C1379">
            <v>246.74299999999999</v>
          </cell>
          <cell r="D1379">
            <v>246.88</v>
          </cell>
          <cell r="E1379">
            <v>2.8640624607272438E-3</v>
          </cell>
          <cell r="F1379">
            <v>1.9828124728111688E-2</v>
          </cell>
        </row>
        <row r="1380">
          <cell r="A1380">
            <v>22820</v>
          </cell>
          <cell r="B1380">
            <v>246.83</v>
          </cell>
          <cell r="C1380">
            <v>247.005</v>
          </cell>
          <cell r="D1380">
            <v>247.14</v>
          </cell>
          <cell r="E1380">
            <v>3.7677567842730554E-2</v>
          </cell>
          <cell r="F1380">
            <v>0.12150234208392884</v>
          </cell>
        </row>
        <row r="1381">
          <cell r="A1381">
            <v>22830</v>
          </cell>
          <cell r="B1381">
            <v>247.11</v>
          </cell>
          <cell r="C1381">
            <v>247.267</v>
          </cell>
          <cell r="D1381">
            <v>247.39</v>
          </cell>
          <cell r="E1381">
            <v>3.4813505382003312E-2</v>
          </cell>
          <cell r="F1381">
            <v>0.10167421735581715</v>
          </cell>
        </row>
        <row r="1382">
          <cell r="A1382">
            <v>22840</v>
          </cell>
          <cell r="B1382">
            <v>247.44</v>
          </cell>
          <cell r="C1382">
            <v>247.52799999999999</v>
          </cell>
          <cell r="D1382">
            <v>247.59</v>
          </cell>
          <cell r="E1382">
            <v>3.1949442921276071E-2</v>
          </cell>
          <cell r="F1382">
            <v>8.4324608218719427E-2</v>
          </cell>
        </row>
        <row r="1383">
          <cell r="A1383">
            <v>22850</v>
          </cell>
          <cell r="B1383">
            <v>247.71</v>
          </cell>
          <cell r="C1383">
            <v>247.79</v>
          </cell>
          <cell r="D1383">
            <v>247.79</v>
          </cell>
          <cell r="E1383">
            <v>2.9164142178218829E-2</v>
          </cell>
          <cell r="F1383">
            <v>6.9453514672635663E-2</v>
          </cell>
        </row>
        <row r="1384">
          <cell r="A1384">
            <v>22860</v>
          </cell>
          <cell r="B1384">
            <v>247.98</v>
          </cell>
          <cell r="C1384">
            <v>248.05199999999999</v>
          </cell>
          <cell r="D1384">
            <v>247.99</v>
          </cell>
          <cell r="E1384">
            <v>2.7814452743601115E-2</v>
          </cell>
          <cell r="F1384">
            <v>5.706093671756586E-2</v>
          </cell>
        </row>
        <row r="1385">
          <cell r="A1385">
            <v>22870</v>
          </cell>
          <cell r="B1385">
            <v>248.24</v>
          </cell>
          <cell r="C1385">
            <v>248.31299999999999</v>
          </cell>
          <cell r="D1385">
            <v>248.24</v>
          </cell>
          <cell r="E1385">
            <v>2.3587206707816194E-2</v>
          </cell>
          <cell r="F1385">
            <v>4.8372362617955807E-2</v>
          </cell>
        </row>
        <row r="1386">
          <cell r="A1386">
            <v>22880</v>
          </cell>
          <cell r="B1386">
            <v>248.5</v>
          </cell>
          <cell r="C1386">
            <v>248.57499999999999</v>
          </cell>
          <cell r="D1386">
            <v>248.5</v>
          </cell>
          <cell r="E1386">
            <v>1.7377148199220104E-2</v>
          </cell>
          <cell r="F1386">
            <v>3.2248241745303871E-2</v>
          </cell>
        </row>
        <row r="1387">
          <cell r="A1387">
            <v>22890</v>
          </cell>
          <cell r="B1387">
            <v>248.76</v>
          </cell>
          <cell r="C1387">
            <v>248.827</v>
          </cell>
          <cell r="D1387">
            <v>248.76</v>
          </cell>
          <cell r="E1387">
            <v>8.6885740996100521E-3</v>
          </cell>
          <cell r="F1387">
            <v>1.6124120872651936E-2</v>
          </cell>
        </row>
        <row r="1388">
          <cell r="A1388">
            <v>22900</v>
          </cell>
          <cell r="B1388">
            <v>248.89</v>
          </cell>
          <cell r="C1388">
            <v>248.958</v>
          </cell>
          <cell r="D1388">
            <v>248.89</v>
          </cell>
          <cell r="E1388">
            <v>1.1167089690624013E-2</v>
          </cell>
          <cell r="F1388">
            <v>1.8602636463665896E-2</v>
          </cell>
        </row>
        <row r="1389">
          <cell r="A1389">
            <v>22910</v>
          </cell>
          <cell r="B1389">
            <v>248.83999999999997</v>
          </cell>
          <cell r="C1389">
            <v>248.93299999999999</v>
          </cell>
          <cell r="D1389">
            <v>248.83999999999997</v>
          </cell>
          <cell r="E1389">
            <v>2.4812694972261989E-2</v>
          </cell>
          <cell r="F1389">
            <v>3.7205272927331792E-2</v>
          </cell>
        </row>
        <row r="1390">
          <cell r="A1390">
            <v>22920</v>
          </cell>
          <cell r="B1390">
            <v>248.68</v>
          </cell>
          <cell r="C1390">
            <v>248.75299999999999</v>
          </cell>
          <cell r="D1390">
            <v>248.68</v>
          </cell>
          <cell r="E1390">
            <v>4.0936815844913925E-2</v>
          </cell>
          <cell r="F1390">
            <v>5.8286424982011656E-2</v>
          </cell>
        </row>
        <row r="1391">
          <cell r="A1391">
            <v>22930</v>
          </cell>
          <cell r="B1391">
            <v>248.35</v>
          </cell>
          <cell r="C1391">
            <v>248.417</v>
          </cell>
          <cell r="D1391">
            <v>248.35</v>
          </cell>
          <cell r="E1391">
            <v>5.9539452308579821E-2</v>
          </cell>
          <cell r="F1391">
            <v>7.936757703669152E-2</v>
          </cell>
        </row>
        <row r="1392">
          <cell r="A1392">
            <v>22940</v>
          </cell>
          <cell r="B1392">
            <v>247.86</v>
          </cell>
          <cell r="C1392">
            <v>247.92599999999999</v>
          </cell>
          <cell r="D1392">
            <v>247.86</v>
          </cell>
          <cell r="E1392">
            <v>8.0620604363259685E-2</v>
          </cell>
          <cell r="F1392">
            <v>0.10044872909137137</v>
          </cell>
        </row>
        <row r="1393">
          <cell r="A1393">
            <v>22950</v>
          </cell>
          <cell r="B1393">
            <v>247.24</v>
          </cell>
          <cell r="C1393">
            <v>247.31200000000001</v>
          </cell>
          <cell r="D1393">
            <v>247.24</v>
          </cell>
          <cell r="E1393">
            <v>0.1041802720089535</v>
          </cell>
          <cell r="F1393">
            <v>0.11905136555503726</v>
          </cell>
        </row>
        <row r="1394">
          <cell r="A1394">
            <v>22960</v>
          </cell>
          <cell r="B1394">
            <v>246.62</v>
          </cell>
          <cell r="C1394">
            <v>246.69</v>
          </cell>
          <cell r="D1394">
            <v>246.62</v>
          </cell>
          <cell r="E1394">
            <v>0.13021845524566128</v>
          </cell>
          <cell r="F1394">
            <v>0.13765400201870315</v>
          </cell>
        </row>
        <row r="1395">
          <cell r="A1395">
            <v>22970</v>
          </cell>
          <cell r="B1395">
            <v>246</v>
          </cell>
          <cell r="C1395">
            <v>246.06800000000001</v>
          </cell>
          <cell r="D1395">
            <v>246</v>
          </cell>
          <cell r="E1395">
            <v>0.15377454281327921</v>
          </cell>
          <cell r="F1395">
            <v>0.15377454281327918</v>
          </cell>
        </row>
        <row r="1396">
          <cell r="A1396">
            <v>22980</v>
          </cell>
          <cell r="B1396">
            <v>245.38</v>
          </cell>
          <cell r="C1396">
            <v>245.44499999999999</v>
          </cell>
          <cell r="D1396">
            <v>245.38</v>
          </cell>
          <cell r="E1396">
            <v>0.17485569486795907</v>
          </cell>
          <cell r="F1396">
            <v>0.1649416325039032</v>
          </cell>
        </row>
        <row r="1397">
          <cell r="A1397">
            <v>22990</v>
          </cell>
          <cell r="B1397">
            <v>244.75</v>
          </cell>
          <cell r="C1397">
            <v>244.82300000000001</v>
          </cell>
          <cell r="D1397">
            <v>244.75</v>
          </cell>
          <cell r="E1397">
            <v>0.19345833133162499</v>
          </cell>
          <cell r="F1397">
            <v>0.17363020660351328</v>
          </cell>
        </row>
        <row r="1398">
          <cell r="E1398">
            <v>0</v>
          </cell>
          <cell r="F1398">
            <v>0</v>
          </cell>
        </row>
        <row r="1399">
          <cell r="A1399">
            <v>23000</v>
          </cell>
          <cell r="B1399">
            <v>244.13</v>
          </cell>
          <cell r="C1399">
            <v>244.20099999999999</v>
          </cell>
          <cell r="D1399">
            <v>244.13</v>
          </cell>
          <cell r="E1399">
            <v>0.20958245220427693</v>
          </cell>
          <cell r="F1399">
            <v>0.18231878070312335</v>
          </cell>
        </row>
        <row r="1400">
          <cell r="A1400">
            <v>23010</v>
          </cell>
          <cell r="B1400">
            <v>243.54</v>
          </cell>
          <cell r="C1400">
            <v>243.578</v>
          </cell>
          <cell r="D1400">
            <v>243.51</v>
          </cell>
          <cell r="E1400">
            <v>0.22322805748591493</v>
          </cell>
          <cell r="F1400">
            <v>0.18357180802969153</v>
          </cell>
        </row>
        <row r="1401">
          <cell r="A1401">
            <v>23020</v>
          </cell>
          <cell r="B1401">
            <v>242.99</v>
          </cell>
          <cell r="C1401">
            <v>242.95599999999999</v>
          </cell>
          <cell r="D1401">
            <v>242.87</v>
          </cell>
          <cell r="E1401">
            <v>0.23314211984997077</v>
          </cell>
          <cell r="F1401">
            <v>0.18612440369781469</v>
          </cell>
        </row>
        <row r="1402">
          <cell r="A1402">
            <v>23030</v>
          </cell>
          <cell r="B1402">
            <v>242.43</v>
          </cell>
          <cell r="C1402">
            <v>242.33600000000001</v>
          </cell>
          <cell r="D1402">
            <v>242.22</v>
          </cell>
          <cell r="E1402">
            <v>0.24057766662301266</v>
          </cell>
          <cell r="F1402">
            <v>0.18885600326973329</v>
          </cell>
        </row>
        <row r="1403">
          <cell r="A1403">
            <v>23040</v>
          </cell>
          <cell r="B1403">
            <v>241.85</v>
          </cell>
          <cell r="C1403">
            <v>241.73500000000001</v>
          </cell>
          <cell r="D1403">
            <v>241.59</v>
          </cell>
          <cell r="E1403">
            <v>0.24553469780504059</v>
          </cell>
          <cell r="F1403">
            <v>0.19667709691248844</v>
          </cell>
        </row>
        <row r="1404">
          <cell r="A1404">
            <v>23050</v>
          </cell>
          <cell r="B1404">
            <v>241.27</v>
          </cell>
          <cell r="C1404">
            <v>241.154</v>
          </cell>
          <cell r="D1404">
            <v>241.01</v>
          </cell>
          <cell r="E1404">
            <v>0.24553469780504059</v>
          </cell>
          <cell r="F1404">
            <v>0.20697670614625757</v>
          </cell>
        </row>
        <row r="1405">
          <cell r="A1405">
            <v>23060</v>
          </cell>
          <cell r="B1405">
            <v>240.71</v>
          </cell>
          <cell r="C1405">
            <v>240.59399999999999</v>
          </cell>
          <cell r="D1405">
            <v>240.45</v>
          </cell>
          <cell r="E1405">
            <v>0.24553469780504059</v>
          </cell>
          <cell r="F1405">
            <v>0.21975483097104065</v>
          </cell>
        </row>
        <row r="1406">
          <cell r="A1406">
            <v>23070</v>
          </cell>
          <cell r="B1406">
            <v>240.17</v>
          </cell>
          <cell r="C1406">
            <v>240.05500000000001</v>
          </cell>
          <cell r="D1406">
            <v>239.91</v>
          </cell>
          <cell r="E1406">
            <v>0.25049172898706851</v>
          </cell>
          <cell r="F1406">
            <v>0.23500789130876179</v>
          </cell>
        </row>
        <row r="1407">
          <cell r="A1407">
            <v>23080</v>
          </cell>
          <cell r="B1407">
            <v>239.65</v>
          </cell>
          <cell r="C1407">
            <v>239.53700000000001</v>
          </cell>
          <cell r="D1407">
            <v>239.39</v>
          </cell>
          <cell r="E1407">
            <v>7.4355467730418826E-3</v>
          </cell>
          <cell r="F1407">
            <v>1.7735156006811009E-2</v>
          </cell>
        </row>
        <row r="1408">
          <cell r="A1408">
            <v>23090</v>
          </cell>
          <cell r="B1408">
            <v>239.14</v>
          </cell>
          <cell r="C1408">
            <v>239.04</v>
          </cell>
          <cell r="D1408">
            <v>238.91</v>
          </cell>
          <cell r="E1408">
            <v>1.7349609137097727E-2</v>
          </cell>
          <cell r="F1408">
            <v>3.5470312013622017E-2</v>
          </cell>
        </row>
        <row r="1409">
          <cell r="A1409">
            <v>23100</v>
          </cell>
          <cell r="B1409">
            <v>238.6</v>
          </cell>
          <cell r="C1409">
            <v>238.56299999999999</v>
          </cell>
          <cell r="D1409">
            <v>238.48</v>
          </cell>
          <cell r="E1409">
            <v>2.9742187092167534E-2</v>
          </cell>
          <cell r="F1409">
            <v>5.5683983611446983E-2</v>
          </cell>
        </row>
        <row r="1410">
          <cell r="A1410">
            <v>23110</v>
          </cell>
          <cell r="B1410">
            <v>238.08</v>
          </cell>
          <cell r="C1410">
            <v>238.107</v>
          </cell>
          <cell r="D1410">
            <v>238.03</v>
          </cell>
          <cell r="E1410">
            <v>4.3384212295729599E-2</v>
          </cell>
          <cell r="F1410">
            <v>7.4283039997036976E-2</v>
          </cell>
        </row>
        <row r="1411">
          <cell r="A1411">
            <v>23120</v>
          </cell>
          <cell r="B1411">
            <v>237.6</v>
          </cell>
          <cell r="C1411">
            <v>237.67</v>
          </cell>
          <cell r="D1411">
            <v>237.6</v>
          </cell>
          <cell r="E1411">
            <v>5.4551301986353613E-2</v>
          </cell>
          <cell r="F1411">
            <v>9.5364192051716826E-2</v>
          </cell>
        </row>
        <row r="1412">
          <cell r="A1412">
            <v>23130</v>
          </cell>
          <cell r="B1412">
            <v>237.17</v>
          </cell>
          <cell r="C1412">
            <v>237.23500000000001</v>
          </cell>
          <cell r="D1412">
            <v>237.17</v>
          </cell>
          <cell r="E1412">
            <v>6.3239876085963667E-2</v>
          </cell>
          <cell r="F1412">
            <v>0.11644534410639668</v>
          </cell>
        </row>
        <row r="1413">
          <cell r="A1413">
            <v>23140</v>
          </cell>
          <cell r="B1413">
            <v>236.73</v>
          </cell>
          <cell r="C1413">
            <v>236.8</v>
          </cell>
          <cell r="D1413">
            <v>236.73</v>
          </cell>
          <cell r="E1413">
            <v>7.1928450185573714E-2</v>
          </cell>
          <cell r="F1413">
            <v>0.13504798057006256</v>
          </cell>
        </row>
        <row r="1414">
          <cell r="A1414">
            <v>23150</v>
          </cell>
          <cell r="B1414">
            <v>236.3</v>
          </cell>
          <cell r="C1414">
            <v>236.36500000000001</v>
          </cell>
          <cell r="D1414">
            <v>236.3</v>
          </cell>
          <cell r="E1414">
            <v>7.81385086941698E-2</v>
          </cell>
          <cell r="F1414">
            <v>0.15365061703372848</v>
          </cell>
        </row>
        <row r="1415">
          <cell r="A1415">
            <v>23160</v>
          </cell>
          <cell r="B1415">
            <v>235.86</v>
          </cell>
          <cell r="C1415">
            <v>235.93</v>
          </cell>
          <cell r="D1415">
            <v>235.86</v>
          </cell>
          <cell r="E1415">
            <v>8.4348567202765887E-2</v>
          </cell>
          <cell r="F1415">
            <v>0.16977473790638042</v>
          </cell>
        </row>
        <row r="1416">
          <cell r="A1416">
            <v>23170</v>
          </cell>
          <cell r="B1416">
            <v>235.43</v>
          </cell>
          <cell r="C1416">
            <v>235.495</v>
          </cell>
          <cell r="D1416">
            <v>235.43</v>
          </cell>
          <cell r="E1416">
            <v>8.5601594529334052E-2</v>
          </cell>
          <cell r="F1416">
            <v>0.18589885877903237</v>
          </cell>
        </row>
        <row r="1417">
          <cell r="A1417">
            <v>23180</v>
          </cell>
          <cell r="B1417">
            <v>235.02</v>
          </cell>
          <cell r="C1417">
            <v>235.09299999999999</v>
          </cell>
          <cell r="D1417">
            <v>235.02</v>
          </cell>
          <cell r="E1417">
            <v>8.6854621855902217E-2</v>
          </cell>
          <cell r="F1417">
            <v>0.19706594846965639</v>
          </cell>
        </row>
        <row r="1418">
          <cell r="A1418">
            <v>23190</v>
          </cell>
          <cell r="B1418">
            <v>234.68</v>
          </cell>
          <cell r="C1418">
            <v>234.75299999999999</v>
          </cell>
          <cell r="D1418">
            <v>234.72</v>
          </cell>
          <cell r="E1418">
            <v>8.8118389416698112E-2</v>
          </cell>
          <cell r="F1418">
            <v>0.1983297160304523</v>
          </cell>
        </row>
        <row r="1419">
          <cell r="A1419">
            <v>23200</v>
          </cell>
          <cell r="B1419">
            <v>234.4</v>
          </cell>
          <cell r="C1419">
            <v>234.47800000000001</v>
          </cell>
          <cell r="D1419">
            <v>234.51</v>
          </cell>
          <cell r="E1419">
            <v>9.0817768285933534E-2</v>
          </cell>
          <cell r="F1419">
            <v>0.1983297160304523</v>
          </cell>
        </row>
        <row r="1420">
          <cell r="A1420">
            <v>23210</v>
          </cell>
          <cell r="B1420">
            <v>234.15</v>
          </cell>
          <cell r="C1420">
            <v>234.267</v>
          </cell>
          <cell r="D1420">
            <v>234.36</v>
          </cell>
          <cell r="E1420">
            <v>2.8640624607272438E-3</v>
          </cell>
          <cell r="F1420">
            <v>0</v>
          </cell>
        </row>
        <row r="1421">
          <cell r="A1421">
            <v>23220</v>
          </cell>
          <cell r="B1421">
            <v>233.94</v>
          </cell>
          <cell r="C1421">
            <v>234.119</v>
          </cell>
          <cell r="D1421">
            <v>234.26</v>
          </cell>
          <cell r="E1421">
            <v>5.7245448433785786E-3</v>
          </cell>
          <cell r="F1421">
            <v>0</v>
          </cell>
        </row>
        <row r="1422">
          <cell r="A1422">
            <v>23230</v>
          </cell>
          <cell r="B1422">
            <v>233.86</v>
          </cell>
          <cell r="C1422">
            <v>234.036</v>
          </cell>
          <cell r="D1422">
            <v>234.17</v>
          </cell>
          <cell r="E1422">
            <v>8.588607304105822E-3</v>
          </cell>
          <cell r="F1422">
            <v>0</v>
          </cell>
        </row>
        <row r="1423">
          <cell r="A1423">
            <v>23240</v>
          </cell>
          <cell r="B1423">
            <v>233.81</v>
          </cell>
          <cell r="C1423">
            <v>233.98400000000001</v>
          </cell>
          <cell r="D1423">
            <v>234.12</v>
          </cell>
          <cell r="E1423">
            <v>1.1449089686757157E-2</v>
          </cell>
          <cell r="F1423">
            <v>0</v>
          </cell>
        </row>
        <row r="1424">
          <cell r="A1424">
            <v>23250</v>
          </cell>
          <cell r="B1424">
            <v>233.76</v>
          </cell>
          <cell r="C1424">
            <v>233.93299999999999</v>
          </cell>
          <cell r="D1424">
            <v>234.07</v>
          </cell>
          <cell r="E1424">
            <v>1.4313152147484401E-2</v>
          </cell>
          <cell r="F1424">
            <v>0</v>
          </cell>
        </row>
        <row r="1425">
          <cell r="A1425">
            <v>23260</v>
          </cell>
          <cell r="B1425">
            <v>233.71</v>
          </cell>
          <cell r="C1425">
            <v>233.881</v>
          </cell>
          <cell r="D1425">
            <v>234.02</v>
          </cell>
          <cell r="E1425">
            <v>2.0151433317428396E-2</v>
          </cell>
          <cell r="F1425">
            <v>7.4355467730418826E-3</v>
          </cell>
        </row>
        <row r="1426">
          <cell r="A1426">
            <v>23270</v>
          </cell>
          <cell r="B1426">
            <v>233.65</v>
          </cell>
          <cell r="C1426">
            <v>233.82900000000001</v>
          </cell>
          <cell r="D1426">
            <v>233.97</v>
          </cell>
          <cell r="E1426">
            <v>2.8963933196589145E-2</v>
          </cell>
          <cell r="F1426">
            <v>1.9828124728111688E-2</v>
          </cell>
        </row>
        <row r="1427">
          <cell r="A1427">
            <v>23280</v>
          </cell>
          <cell r="B1427">
            <v>233.6</v>
          </cell>
          <cell r="C1427">
            <v>233.77099999999999</v>
          </cell>
          <cell r="D1427">
            <v>233.91</v>
          </cell>
          <cell r="E1427">
            <v>4.1742058021372229E-2</v>
          </cell>
          <cell r="F1427">
            <v>3.7177733865209416E-2</v>
          </cell>
        </row>
        <row r="1428">
          <cell r="A1428">
            <v>23290</v>
          </cell>
          <cell r="B1428">
            <v>233.53</v>
          </cell>
          <cell r="C1428">
            <v>233.66200000000001</v>
          </cell>
          <cell r="D1428">
            <v>233.77</v>
          </cell>
          <cell r="E1428">
            <v>5.6998698437169273E-2</v>
          </cell>
          <cell r="F1428">
            <v>5.4527343002307146E-2</v>
          </cell>
        </row>
        <row r="1429">
          <cell r="A1429">
            <v>23300</v>
          </cell>
          <cell r="B1429">
            <v>233.41</v>
          </cell>
          <cell r="C1429">
            <v>233.49600000000001</v>
          </cell>
          <cell r="D1429">
            <v>233.54</v>
          </cell>
          <cell r="E1429">
            <v>7.4590651320943918E-2</v>
          </cell>
          <cell r="F1429">
            <v>7.187695213940487E-2</v>
          </cell>
        </row>
        <row r="1430">
          <cell r="A1430">
            <v>23310</v>
          </cell>
          <cell r="B1430">
            <v>233.2</v>
          </cell>
          <cell r="C1430">
            <v>233.274</v>
          </cell>
          <cell r="D1430">
            <v>233.25</v>
          </cell>
          <cell r="E1430">
            <v>8.8272057383340985E-2</v>
          </cell>
          <cell r="F1430">
            <v>9.0515389383829858E-2</v>
          </cell>
        </row>
        <row r="1431">
          <cell r="A1431">
            <v>23320</v>
          </cell>
          <cell r="B1431">
            <v>232.92</v>
          </cell>
          <cell r="C1431">
            <v>232.995</v>
          </cell>
          <cell r="D1431">
            <v>232.92</v>
          </cell>
          <cell r="E1431">
            <v>9.9439147073964992E-2</v>
          </cell>
          <cell r="F1431">
            <v>0.10911802584749575</v>
          </cell>
        </row>
        <row r="1432">
          <cell r="A1432">
            <v>23330</v>
          </cell>
          <cell r="B1432">
            <v>232.59</v>
          </cell>
          <cell r="C1432">
            <v>232.65799999999999</v>
          </cell>
          <cell r="D1432">
            <v>232.59</v>
          </cell>
          <cell r="E1432">
            <v>0.10812772117357504</v>
          </cell>
          <cell r="F1432">
            <v>0.12276363112913372</v>
          </cell>
        </row>
        <row r="1433">
          <cell r="A1433">
            <v>23340</v>
          </cell>
          <cell r="B1433">
            <v>232.19</v>
          </cell>
          <cell r="C1433">
            <v>232.26499999999999</v>
          </cell>
          <cell r="D1433">
            <v>232.19</v>
          </cell>
          <cell r="E1433">
            <v>0.11433777968217113</v>
          </cell>
          <cell r="F1433">
            <v>0.13393072081975774</v>
          </cell>
        </row>
        <row r="1434">
          <cell r="A1434">
            <v>23350</v>
          </cell>
          <cell r="B1434">
            <v>231.75</v>
          </cell>
          <cell r="C1434">
            <v>231.822</v>
          </cell>
          <cell r="D1434">
            <v>231.75</v>
          </cell>
          <cell r="E1434">
            <v>0.11559080700873929</v>
          </cell>
          <cell r="F1434">
            <v>0.14509781051038176</v>
          </cell>
        </row>
        <row r="1435">
          <cell r="A1435">
            <v>23360</v>
          </cell>
          <cell r="B1435">
            <v>231.3</v>
          </cell>
          <cell r="C1435">
            <v>231.37200000000001</v>
          </cell>
          <cell r="D1435">
            <v>231.3</v>
          </cell>
          <cell r="E1435">
            <v>0.11684025425723155</v>
          </cell>
          <cell r="F1435">
            <v>0.15378280453191592</v>
          </cell>
        </row>
        <row r="1436">
          <cell r="A1436">
            <v>23370</v>
          </cell>
          <cell r="B1436">
            <v>230.85</v>
          </cell>
          <cell r="C1436">
            <v>230.92099999999999</v>
          </cell>
          <cell r="D1436">
            <v>230.85</v>
          </cell>
          <cell r="E1436">
            <v>0.11809328158379971</v>
          </cell>
          <cell r="F1436">
            <v>0.162471378631526</v>
          </cell>
        </row>
        <row r="1437">
          <cell r="A1437">
            <v>23380</v>
          </cell>
          <cell r="B1437">
            <v>230.4</v>
          </cell>
          <cell r="C1437">
            <v>230.471</v>
          </cell>
          <cell r="D1437">
            <v>230.4</v>
          </cell>
          <cell r="E1437">
            <v>0.11934630891036788</v>
          </cell>
          <cell r="F1437">
            <v>0.1686814371401221</v>
          </cell>
        </row>
        <row r="1438">
          <cell r="A1438">
            <v>23390</v>
          </cell>
          <cell r="B1438">
            <v>229.95</v>
          </cell>
          <cell r="C1438">
            <v>230.02099999999999</v>
          </cell>
          <cell r="D1438">
            <v>229.95</v>
          </cell>
          <cell r="E1438">
            <v>0.12059933623693604</v>
          </cell>
          <cell r="F1438">
            <v>0.16993446446669028</v>
          </cell>
        </row>
        <row r="1439">
          <cell r="A1439">
            <v>23400</v>
          </cell>
          <cell r="B1439">
            <v>229.5</v>
          </cell>
          <cell r="C1439">
            <v>229.57</v>
          </cell>
          <cell r="D1439">
            <v>229.5</v>
          </cell>
          <cell r="E1439">
            <v>0.12185236356350421</v>
          </cell>
          <cell r="F1439">
            <v>0.17118749179325846</v>
          </cell>
        </row>
        <row r="1440">
          <cell r="A1440">
            <v>23410</v>
          </cell>
          <cell r="B1440">
            <v>229.09</v>
          </cell>
          <cell r="C1440">
            <v>229.16300000000001</v>
          </cell>
          <cell r="D1440">
            <v>229.09</v>
          </cell>
          <cell r="E1440">
            <v>0.12310539089007237</v>
          </cell>
          <cell r="F1440">
            <v>0.17244051911982664</v>
          </cell>
        </row>
        <row r="1441">
          <cell r="A1441">
            <v>23420</v>
          </cell>
          <cell r="B1441">
            <v>228.77</v>
          </cell>
          <cell r="C1441">
            <v>228.84</v>
          </cell>
          <cell r="D1441">
            <v>228.77</v>
          </cell>
          <cell r="E1441">
            <v>0.12435841821664054</v>
          </cell>
          <cell r="F1441">
            <v>0.17369354644639481</v>
          </cell>
        </row>
        <row r="1442">
          <cell r="A1442">
            <v>23430</v>
          </cell>
          <cell r="B1442">
            <v>228.53</v>
          </cell>
          <cell r="C1442">
            <v>228.60300000000001</v>
          </cell>
          <cell r="D1442">
            <v>228.53</v>
          </cell>
          <cell r="E1442">
            <v>0.12561144554320872</v>
          </cell>
          <cell r="F1442">
            <v>0.17494657377296299</v>
          </cell>
        </row>
        <row r="1443">
          <cell r="A1443">
            <v>23440</v>
          </cell>
          <cell r="B1443">
            <v>228.38</v>
          </cell>
          <cell r="C1443">
            <v>228.45</v>
          </cell>
          <cell r="D1443">
            <v>228.38</v>
          </cell>
          <cell r="E1443">
            <v>0.1268644728697769</v>
          </cell>
          <cell r="F1443">
            <v>0.17619960109953117</v>
          </cell>
        </row>
        <row r="1444">
          <cell r="A1444">
            <v>23450</v>
          </cell>
          <cell r="B1444">
            <v>228.28</v>
          </cell>
          <cell r="C1444">
            <v>228.38300000000001</v>
          </cell>
          <cell r="D1444">
            <v>228.28</v>
          </cell>
          <cell r="E1444">
            <v>0.10946501803023764</v>
          </cell>
          <cell r="F1444">
            <v>5.7238563668255228E-2</v>
          </cell>
        </row>
        <row r="1445">
          <cell r="A1445">
            <v>23460</v>
          </cell>
          <cell r="B1445">
            <v>228.33</v>
          </cell>
          <cell r="C1445">
            <v>228.40100000000001</v>
          </cell>
          <cell r="D1445">
            <v>228.33</v>
          </cell>
          <cell r="E1445">
            <v>0.10821199070366948</v>
          </cell>
          <cell r="F1445">
            <v>5.5985536341687056E-2</v>
          </cell>
        </row>
        <row r="1446">
          <cell r="A1446">
            <v>23470</v>
          </cell>
          <cell r="B1446">
            <v>228.43</v>
          </cell>
          <cell r="C1446">
            <v>228.50399999999999</v>
          </cell>
          <cell r="D1446">
            <v>228.43</v>
          </cell>
          <cell r="E1446">
            <v>0.10695896337710131</v>
          </cell>
          <cell r="F1446">
            <v>5.4732509015118884E-2</v>
          </cell>
        </row>
        <row r="1447">
          <cell r="A1447">
            <v>23480</v>
          </cell>
          <cell r="B1447">
            <v>228.62</v>
          </cell>
          <cell r="C1447">
            <v>228.69200000000001</v>
          </cell>
          <cell r="D1447">
            <v>228.62</v>
          </cell>
          <cell r="E1447">
            <v>0.10570593605053315</v>
          </cell>
          <cell r="F1447">
            <v>5.3479481688550712E-2</v>
          </cell>
        </row>
        <row r="1448">
          <cell r="A1448">
            <v>23490</v>
          </cell>
          <cell r="B1448">
            <v>228.9</v>
          </cell>
          <cell r="C1448">
            <v>228.96600000000001</v>
          </cell>
          <cell r="D1448">
            <v>228.9</v>
          </cell>
          <cell r="E1448">
            <v>0.10445290872396498</v>
          </cell>
          <cell r="F1448">
            <v>5.222645436198254E-2</v>
          </cell>
        </row>
        <row r="1449">
          <cell r="A1449">
            <v>23500</v>
          </cell>
          <cell r="B1449">
            <v>229.25</v>
          </cell>
          <cell r="C1449">
            <v>229.32400000000001</v>
          </cell>
          <cell r="D1449">
            <v>229.25</v>
          </cell>
          <cell r="E1449">
            <v>0.10319988139739682</v>
          </cell>
          <cell r="F1449">
            <v>5.0973427035414368E-2</v>
          </cell>
        </row>
        <row r="1450">
          <cell r="A1450">
            <v>23510</v>
          </cell>
          <cell r="B1450">
            <v>229.66</v>
          </cell>
          <cell r="C1450">
            <v>229.72499999999999</v>
          </cell>
          <cell r="D1450">
            <v>229.66</v>
          </cell>
          <cell r="E1450">
            <v>0.10194685407082865</v>
          </cell>
          <cell r="F1450">
            <v>4.9720399708846195E-2</v>
          </cell>
        </row>
        <row r="1451">
          <cell r="A1451">
            <v>23520</v>
          </cell>
          <cell r="B1451">
            <v>230.06</v>
          </cell>
          <cell r="C1451">
            <v>230.126</v>
          </cell>
          <cell r="D1451">
            <v>230.06</v>
          </cell>
          <cell r="E1451">
            <v>0.10069382674426049</v>
          </cell>
          <cell r="F1451">
            <v>4.8467372382278023E-2</v>
          </cell>
        </row>
        <row r="1452">
          <cell r="A1452">
            <v>23530</v>
          </cell>
          <cell r="B1452">
            <v>230.46</v>
          </cell>
          <cell r="C1452">
            <v>230.52699999999999</v>
          </cell>
          <cell r="D1452">
            <v>230.46</v>
          </cell>
          <cell r="E1452">
            <v>9.9440799417692322E-2</v>
          </cell>
          <cell r="F1452">
            <v>4.7214345055709851E-2</v>
          </cell>
        </row>
        <row r="1453">
          <cell r="A1453">
            <v>23540</v>
          </cell>
          <cell r="B1453">
            <v>230.86</v>
          </cell>
          <cell r="C1453">
            <v>230.928</v>
          </cell>
          <cell r="D1453">
            <v>230.86</v>
          </cell>
          <cell r="E1453">
            <v>9.8187772091124156E-2</v>
          </cell>
          <cell r="F1453">
            <v>4.5961317729141679E-2</v>
          </cell>
        </row>
        <row r="1454">
          <cell r="A1454">
            <v>23550</v>
          </cell>
          <cell r="B1454">
            <v>231.26</v>
          </cell>
          <cell r="C1454">
            <v>231.32900000000001</v>
          </cell>
          <cell r="D1454">
            <v>231.26</v>
          </cell>
          <cell r="E1454">
            <v>9.6934744764555991E-2</v>
          </cell>
          <cell r="F1454">
            <v>4.4708290402573507E-2</v>
          </cell>
        </row>
        <row r="1455">
          <cell r="A1455">
            <v>23560</v>
          </cell>
          <cell r="B1455">
            <v>231.66</v>
          </cell>
          <cell r="C1455">
            <v>231.73</v>
          </cell>
          <cell r="D1455">
            <v>231.66</v>
          </cell>
          <cell r="E1455">
            <v>9.5681717437987826E-2</v>
          </cell>
          <cell r="F1455">
            <v>4.3455263076005335E-2</v>
          </cell>
        </row>
        <row r="1456">
          <cell r="A1456">
            <v>23570</v>
          </cell>
          <cell r="B1456">
            <v>232.06</v>
          </cell>
          <cell r="C1456">
            <v>232.131</v>
          </cell>
          <cell r="D1456">
            <v>232.09</v>
          </cell>
          <cell r="E1456">
            <v>8.6993143338377779E-2</v>
          </cell>
          <cell r="F1456">
            <v>3.7245204567409242E-2</v>
          </cell>
        </row>
        <row r="1457">
          <cell r="A1457">
            <v>23580</v>
          </cell>
          <cell r="B1457">
            <v>232.43</v>
          </cell>
          <cell r="C1457">
            <v>232.512</v>
          </cell>
          <cell r="D1457">
            <v>232.53</v>
          </cell>
          <cell r="E1457">
            <v>7.5772352476615137E-2</v>
          </cell>
          <cell r="F1457">
            <v>2.974218709216753E-2</v>
          </cell>
        </row>
        <row r="1458">
          <cell r="A1458">
            <v>23590</v>
          </cell>
          <cell r="B1458">
            <v>232.7</v>
          </cell>
          <cell r="C1458">
            <v>232.80600000000001</v>
          </cell>
          <cell r="D1458">
            <v>232.89</v>
          </cell>
          <cell r="E1458">
            <v>6.0641014793474904E-2</v>
          </cell>
          <cell r="F1458">
            <v>2.2306640319125649E-2</v>
          </cell>
        </row>
        <row r="1459">
          <cell r="A1459">
            <v>23600</v>
          </cell>
          <cell r="B1459">
            <v>232.88</v>
          </cell>
          <cell r="C1459">
            <v>233.00700000000001</v>
          </cell>
          <cell r="D1459">
            <v>233.11</v>
          </cell>
          <cell r="E1459">
            <v>4.2905858786663899E-2</v>
          </cell>
          <cell r="F1459">
            <v>1.7349609137097727E-2</v>
          </cell>
        </row>
        <row r="1460">
          <cell r="A1460">
            <v>23610</v>
          </cell>
          <cell r="B1460">
            <v>232.95999999999998</v>
          </cell>
          <cell r="C1460">
            <v>233.11600000000001</v>
          </cell>
          <cell r="D1460">
            <v>233.17999999999998</v>
          </cell>
          <cell r="E1460">
            <v>2.2692187188838933E-2</v>
          </cell>
          <cell r="F1460">
            <v>9.914062364055844E-3</v>
          </cell>
        </row>
        <row r="1461">
          <cell r="A1461">
            <v>23620</v>
          </cell>
          <cell r="B1461">
            <v>233.01</v>
          </cell>
          <cell r="C1461">
            <v>233.13300000000001</v>
          </cell>
          <cell r="D1461">
            <v>233.23</v>
          </cell>
          <cell r="E1461">
            <v>2.2692187188838933E-2</v>
          </cell>
          <cell r="F1461">
            <v>9.914062364055844E-3</v>
          </cell>
        </row>
        <row r="1462">
          <cell r="A1462">
            <v>23630</v>
          </cell>
          <cell r="B1462">
            <v>232.93</v>
          </cell>
          <cell r="C1462">
            <v>233.05799999999999</v>
          </cell>
          <cell r="D1462">
            <v>233.16</v>
          </cell>
          <cell r="E1462">
            <v>4.5380794299601956E-2</v>
          </cell>
          <cell r="F1462">
            <v>1.9828124728111688E-2</v>
          </cell>
        </row>
        <row r="1463">
          <cell r="A1463">
            <v>23640</v>
          </cell>
          <cell r="B1463">
            <v>232.8</v>
          </cell>
          <cell r="C1463">
            <v>232.89</v>
          </cell>
          <cell r="D1463">
            <v>232.94</v>
          </cell>
          <cell r="E1463">
            <v>6.3072989369502064E-2</v>
          </cell>
          <cell r="F1463">
            <v>2.726367150115357E-2</v>
          </cell>
        </row>
        <row r="1464">
          <cell r="A1464">
            <v>23650</v>
          </cell>
          <cell r="B1464">
            <v>232.55</v>
          </cell>
          <cell r="C1464">
            <v>232.63</v>
          </cell>
          <cell r="D1464">
            <v>232.62</v>
          </cell>
          <cell r="E1464">
            <v>7.6854637618024579E-2</v>
          </cell>
          <cell r="F1464">
            <v>3.6088288567648168E-2</v>
          </cell>
        </row>
        <row r="1465">
          <cell r="A1465">
            <v>23660</v>
          </cell>
          <cell r="B1465">
            <v>232.21</v>
          </cell>
          <cell r="C1465">
            <v>232.27799999999999</v>
          </cell>
          <cell r="D1465">
            <v>232.21</v>
          </cell>
          <cell r="E1465">
            <v>9.0496662821586638E-2</v>
          </cell>
          <cell r="F1465">
            <v>4.2294766998168351E-2</v>
          </cell>
        </row>
        <row r="1466">
          <cell r="A1466">
            <v>23670</v>
          </cell>
          <cell r="B1466">
            <v>231.77</v>
          </cell>
          <cell r="C1466">
            <v>231.83799999999999</v>
          </cell>
          <cell r="D1466">
            <v>231.77</v>
          </cell>
          <cell r="E1466">
            <v>0.10166017243413474</v>
          </cell>
          <cell r="F1466">
            <v>4.8501245428688534E-2</v>
          </cell>
        </row>
        <row r="1467">
          <cell r="A1467">
            <v>23680</v>
          </cell>
          <cell r="B1467">
            <v>231.31</v>
          </cell>
          <cell r="C1467">
            <v>231.37899999999999</v>
          </cell>
          <cell r="D1467">
            <v>231.31</v>
          </cell>
          <cell r="E1467">
            <v>0.11034874653374478</v>
          </cell>
          <cell r="F1467">
            <v>5.7189819528298588E-2</v>
          </cell>
        </row>
        <row r="1468">
          <cell r="A1468">
            <v>23690</v>
          </cell>
          <cell r="B1468">
            <v>230.85</v>
          </cell>
          <cell r="C1468">
            <v>230.91900000000001</v>
          </cell>
          <cell r="D1468">
            <v>230.85</v>
          </cell>
          <cell r="E1468">
            <v>0.11903732063335483</v>
          </cell>
          <cell r="F1468">
            <v>6.0921362445880721E-2</v>
          </cell>
        </row>
        <row r="1469">
          <cell r="A1469">
            <v>23700</v>
          </cell>
          <cell r="B1469">
            <v>230.39</v>
          </cell>
          <cell r="C1469">
            <v>230.46</v>
          </cell>
          <cell r="D1469">
            <v>230.39</v>
          </cell>
          <cell r="E1469">
            <v>0.12772589473296489</v>
          </cell>
          <cell r="F1469">
            <v>6.2174389772448893E-2</v>
          </cell>
        </row>
        <row r="1470">
          <cell r="A1470">
            <v>23710</v>
          </cell>
          <cell r="B1470">
            <v>229.94</v>
          </cell>
          <cell r="C1470">
            <v>230.00899999999999</v>
          </cell>
          <cell r="D1470">
            <v>229.94</v>
          </cell>
          <cell r="E1470">
            <v>0.12897892205953307</v>
          </cell>
          <cell r="F1470">
            <v>6.3427417099017058E-2</v>
          </cell>
        </row>
        <row r="1471">
          <cell r="A1471">
            <v>23720</v>
          </cell>
          <cell r="B1471">
            <v>229.55</v>
          </cell>
          <cell r="C1471">
            <v>229.624</v>
          </cell>
          <cell r="D1471">
            <v>229.55</v>
          </cell>
          <cell r="E1471">
            <v>0.13023194938610125</v>
          </cell>
          <cell r="F1471">
            <v>6.4680444425585223E-2</v>
          </cell>
        </row>
        <row r="1472">
          <cell r="A1472">
            <v>23730</v>
          </cell>
          <cell r="B1472">
            <v>229.24</v>
          </cell>
          <cell r="C1472">
            <v>229.31299999999999</v>
          </cell>
          <cell r="D1472">
            <v>229.24</v>
          </cell>
          <cell r="E1472">
            <v>0.13148497671266943</v>
          </cell>
          <cell r="F1472">
            <v>6.5933471752153389E-2</v>
          </cell>
        </row>
        <row r="1473">
          <cell r="A1473">
            <v>23740</v>
          </cell>
          <cell r="B1473">
            <v>229.01</v>
          </cell>
          <cell r="C1473">
            <v>229.077</v>
          </cell>
          <cell r="D1473">
            <v>229.01</v>
          </cell>
          <cell r="E1473">
            <v>0.13273800403923761</v>
          </cell>
          <cell r="F1473">
            <v>6.7186499078721554E-2</v>
          </cell>
        </row>
        <row r="1474">
          <cell r="A1474">
            <v>23750</v>
          </cell>
          <cell r="B1474">
            <v>228.84</v>
          </cell>
          <cell r="C1474">
            <v>228.91499999999999</v>
          </cell>
          <cell r="D1474">
            <v>228.84</v>
          </cell>
          <cell r="E1474">
            <v>0.13399103136580578</v>
          </cell>
          <cell r="F1474">
            <v>6.8439526405289719E-2</v>
          </cell>
        </row>
        <row r="1475">
          <cell r="A1475">
            <v>23760</v>
          </cell>
          <cell r="B1475">
            <v>228.76</v>
          </cell>
          <cell r="C1475">
            <v>228.827</v>
          </cell>
          <cell r="D1475">
            <v>228.76</v>
          </cell>
          <cell r="E1475">
            <v>0.13524405869237396</v>
          </cell>
          <cell r="F1475">
            <v>6.9692553731857884E-2</v>
          </cell>
        </row>
        <row r="1476">
          <cell r="A1476">
            <v>23770</v>
          </cell>
          <cell r="B1476">
            <v>228.65000000000003</v>
          </cell>
          <cell r="C1476">
            <v>228.81299999999999</v>
          </cell>
          <cell r="D1476">
            <v>228.70999999999998</v>
          </cell>
          <cell r="E1476">
            <v>0.20847786042254846</v>
          </cell>
          <cell r="F1476">
            <v>5.6792706252493941E-2</v>
          </cell>
        </row>
        <row r="1477">
          <cell r="A1477">
            <v>23780</v>
          </cell>
          <cell r="B1477">
            <v>228.79000000000002</v>
          </cell>
          <cell r="C1477">
            <v>228.874</v>
          </cell>
          <cell r="D1477">
            <v>228.8</v>
          </cell>
          <cell r="E1477">
            <v>0.20722483309598028</v>
          </cell>
          <cell r="F1477">
            <v>5.5539678925925769E-2</v>
          </cell>
        </row>
        <row r="1478">
          <cell r="A1478">
            <v>23790</v>
          </cell>
          <cell r="B1478">
            <v>228.93</v>
          </cell>
          <cell r="C1478">
            <v>229</v>
          </cell>
          <cell r="D1478">
            <v>228.93</v>
          </cell>
          <cell r="E1478">
            <v>0.2059718057694121</v>
          </cell>
          <cell r="F1478">
            <v>5.4286651599357597E-2</v>
          </cell>
        </row>
        <row r="1479">
          <cell r="A1479">
            <v>23800</v>
          </cell>
          <cell r="B1479">
            <v>229.07</v>
          </cell>
          <cell r="C1479">
            <v>229.136</v>
          </cell>
          <cell r="D1479">
            <v>229.07</v>
          </cell>
          <cell r="E1479">
            <v>0.20471877844284392</v>
          </cell>
          <cell r="F1479">
            <v>5.3033624272789424E-2</v>
          </cell>
        </row>
        <row r="1480">
          <cell r="A1480">
            <v>23810</v>
          </cell>
          <cell r="B1480">
            <v>229.21</v>
          </cell>
          <cell r="C1480">
            <v>229.28200000000001</v>
          </cell>
          <cell r="D1480">
            <v>229.21</v>
          </cell>
          <cell r="E1480">
            <v>0.20346575111627574</v>
          </cell>
          <cell r="F1480">
            <v>5.1780596946221252E-2</v>
          </cell>
        </row>
        <row r="1481">
          <cell r="A1481">
            <v>23820</v>
          </cell>
          <cell r="B1481">
            <v>229.44</v>
          </cell>
          <cell r="C1481">
            <v>229.50800000000001</v>
          </cell>
          <cell r="D1481">
            <v>229.44</v>
          </cell>
          <cell r="E1481">
            <v>0.20221272378970756</v>
          </cell>
          <cell r="F1481">
            <v>5.052756961965308E-2</v>
          </cell>
        </row>
        <row r="1482">
          <cell r="A1482">
            <v>23830</v>
          </cell>
          <cell r="B1482">
            <v>229.75</v>
          </cell>
          <cell r="C1482">
            <v>229.82300000000001</v>
          </cell>
          <cell r="D1482">
            <v>229.75</v>
          </cell>
          <cell r="E1482">
            <v>0.20095969646313938</v>
          </cell>
          <cell r="F1482">
            <v>4.9274542293084908E-2</v>
          </cell>
        </row>
        <row r="1483">
          <cell r="A1483">
            <v>23840</v>
          </cell>
          <cell r="B1483">
            <v>230.16</v>
          </cell>
          <cell r="C1483">
            <v>230.22900000000001</v>
          </cell>
          <cell r="D1483">
            <v>230.16</v>
          </cell>
          <cell r="E1483">
            <v>0.1997066691365712</v>
          </cell>
          <cell r="F1483">
            <v>4.8021514966516736E-2</v>
          </cell>
        </row>
        <row r="1484">
          <cell r="A1484">
            <v>23850</v>
          </cell>
          <cell r="B1484">
            <v>230.66</v>
          </cell>
          <cell r="C1484">
            <v>230.726</v>
          </cell>
          <cell r="D1484">
            <v>230.6729</v>
          </cell>
          <cell r="E1484">
            <v>0.1934966106279751</v>
          </cell>
          <cell r="F1484">
            <v>4.6768487639948564E-2</v>
          </cell>
        </row>
        <row r="1485">
          <cell r="A1485">
            <v>23860</v>
          </cell>
          <cell r="B1485">
            <v>231.24</v>
          </cell>
          <cell r="C1485">
            <v>231.31200000000001</v>
          </cell>
          <cell r="D1485">
            <v>231.24</v>
          </cell>
          <cell r="E1485">
            <v>0.187286552119379</v>
          </cell>
          <cell r="F1485">
            <v>4.5515460313380392E-2</v>
          </cell>
        </row>
        <row r="1486">
          <cell r="A1486">
            <v>23870</v>
          </cell>
          <cell r="B1486">
            <v>231.92</v>
          </cell>
          <cell r="C1486">
            <v>231.989</v>
          </cell>
          <cell r="D1486">
            <v>231.92</v>
          </cell>
          <cell r="E1486">
            <v>0.17859797801976893</v>
          </cell>
          <cell r="F1486">
            <v>4.426243298681222E-2</v>
          </cell>
        </row>
        <row r="1487">
          <cell r="A1487">
            <v>23880</v>
          </cell>
          <cell r="B1487">
            <v>232.69</v>
          </cell>
          <cell r="C1487">
            <v>232.756</v>
          </cell>
          <cell r="D1487">
            <v>232.69</v>
          </cell>
          <cell r="E1487">
            <v>0.16743088832914491</v>
          </cell>
          <cell r="F1487">
            <v>4.3009405660244047E-2</v>
          </cell>
        </row>
        <row r="1488">
          <cell r="A1488">
            <v>23890</v>
          </cell>
          <cell r="B1488">
            <v>233.53</v>
          </cell>
          <cell r="C1488">
            <v>233.602</v>
          </cell>
          <cell r="D1488">
            <v>233.53</v>
          </cell>
          <cell r="E1488">
            <v>0.15378528304750691</v>
          </cell>
          <cell r="F1488">
            <v>4.1756378333675875E-2</v>
          </cell>
        </row>
        <row r="1489">
          <cell r="A1489">
            <v>23900</v>
          </cell>
          <cell r="B1489">
            <v>234.39</v>
          </cell>
          <cell r="C1489">
            <v>234.459</v>
          </cell>
          <cell r="D1489">
            <v>234.39</v>
          </cell>
          <cell r="E1489">
            <v>0.13766116217485497</v>
          </cell>
          <cell r="F1489">
            <v>4.0503351007107703E-2</v>
          </cell>
        </row>
        <row r="1490">
          <cell r="A1490">
            <v>23910</v>
          </cell>
          <cell r="B1490">
            <v>235.25</v>
          </cell>
          <cell r="C1490">
            <v>235.31700000000001</v>
          </cell>
          <cell r="D1490">
            <v>235.25</v>
          </cell>
          <cell r="E1490">
            <v>0.11905494563311315</v>
          </cell>
          <cell r="F1490">
            <v>3.9246743602463628E-2</v>
          </cell>
        </row>
        <row r="1491">
          <cell r="A1491">
            <v>23920</v>
          </cell>
          <cell r="B1491">
            <v>236.07</v>
          </cell>
          <cell r="C1491">
            <v>236.143</v>
          </cell>
          <cell r="D1491">
            <v>236.07</v>
          </cell>
          <cell r="E1491">
            <v>0.10044872909137136</v>
          </cell>
          <cell r="F1491">
            <v>3.7990136197819553E-2</v>
          </cell>
        </row>
        <row r="1492">
          <cell r="A1492">
            <v>23930</v>
          </cell>
          <cell r="B1492">
            <v>236.84</v>
          </cell>
          <cell r="C1492">
            <v>236.905</v>
          </cell>
          <cell r="D1492">
            <v>236.84</v>
          </cell>
          <cell r="E1492">
            <v>8.1846092627705466E-2</v>
          </cell>
          <cell r="F1492">
            <v>3.178007768922346E-2</v>
          </cell>
        </row>
        <row r="1493">
          <cell r="A1493">
            <v>23940</v>
          </cell>
          <cell r="B1493">
            <v>237.53</v>
          </cell>
          <cell r="C1493">
            <v>237.60499999999999</v>
          </cell>
          <cell r="D1493">
            <v>237.53</v>
          </cell>
          <cell r="E1493">
            <v>6.3243456164039577E-2</v>
          </cell>
          <cell r="F1493">
            <v>2.457861294422178E-2</v>
          </cell>
        </row>
        <row r="1494">
          <cell r="A1494">
            <v>23950</v>
          </cell>
          <cell r="B1494">
            <v>238.17</v>
          </cell>
          <cell r="C1494">
            <v>238.24100000000001</v>
          </cell>
          <cell r="D1494">
            <v>238.17</v>
          </cell>
          <cell r="E1494">
            <v>4.216230410935972E-2</v>
          </cell>
          <cell r="F1494">
            <v>1.7377148199220104E-2</v>
          </cell>
        </row>
        <row r="1495">
          <cell r="A1495">
            <v>23960</v>
          </cell>
          <cell r="B1495">
            <v>238.74</v>
          </cell>
          <cell r="C1495">
            <v>238.81399999999999</v>
          </cell>
          <cell r="D1495">
            <v>238.74</v>
          </cell>
          <cell r="E1495">
            <v>2.1081152054679857E-2</v>
          </cell>
          <cell r="F1495">
            <v>8.6885740996100521E-3</v>
          </cell>
        </row>
        <row r="1496">
          <cell r="A1496">
            <v>23970</v>
          </cell>
          <cell r="B1496">
            <v>239.25</v>
          </cell>
          <cell r="C1496">
            <v>239.32400000000001</v>
          </cell>
          <cell r="D1496">
            <v>239.25</v>
          </cell>
          <cell r="E1496">
            <v>8.1348737165775328E-2</v>
          </cell>
          <cell r="F1496">
            <v>4.143251896311672E-2</v>
          </cell>
        </row>
        <row r="1497">
          <cell r="A1497">
            <v>23980</v>
          </cell>
          <cell r="B1497">
            <v>239.73</v>
          </cell>
          <cell r="C1497">
            <v>239.80199999999999</v>
          </cell>
          <cell r="D1497">
            <v>239.73</v>
          </cell>
          <cell r="E1497">
            <v>6.2746100702109439E-2</v>
          </cell>
          <cell r="F1497">
            <v>3.2743944863506666E-2</v>
          </cell>
        </row>
        <row r="1498">
          <cell r="A1498">
            <v>23990</v>
          </cell>
          <cell r="B1498">
            <v>240.21</v>
          </cell>
          <cell r="C1498">
            <v>240.28100000000001</v>
          </cell>
          <cell r="D1498">
            <v>240.25</v>
          </cell>
          <cell r="E1498">
            <v>4.6621979829457504E-2</v>
          </cell>
          <cell r="F1498">
            <v>2.4055370763896609E-2</v>
          </cell>
        </row>
        <row r="1499">
          <cell r="E1499">
            <v>0</v>
          </cell>
          <cell r="F1499">
            <v>0</v>
          </cell>
        </row>
        <row r="1500">
          <cell r="A1500">
            <v>24000</v>
          </cell>
          <cell r="B1500">
            <v>240.63</v>
          </cell>
          <cell r="C1500">
            <v>240.70099999999999</v>
          </cell>
          <cell r="D1500">
            <v>240.73</v>
          </cell>
          <cell r="E1500">
            <v>3.2976374547819529E-2</v>
          </cell>
          <cell r="F1500">
            <v>1.5366796664286558E-2</v>
          </cell>
        </row>
        <row r="1501">
          <cell r="A1501">
            <v>24010</v>
          </cell>
          <cell r="B1501">
            <v>240.89</v>
          </cell>
          <cell r="C1501">
            <v>241.005</v>
          </cell>
          <cell r="D1501">
            <v>241.1</v>
          </cell>
          <cell r="E1501">
            <v>2.0488236047185072E-2</v>
          </cell>
          <cell r="F1501">
            <v>7.9312498912446749E-3</v>
          </cell>
        </row>
        <row r="1502">
          <cell r="A1502">
            <v>24020</v>
          </cell>
          <cell r="B1502">
            <v>240.94</v>
          </cell>
          <cell r="C1502">
            <v>241.19399999999999</v>
          </cell>
          <cell r="D1502">
            <v>241.35</v>
          </cell>
          <cell r="E1502">
            <v>1.0299609233769127E-2</v>
          </cell>
          <cell r="F1502">
            <v>2.9742187092167529E-3</v>
          </cell>
        </row>
        <row r="1503">
          <cell r="A1503">
            <v>24030</v>
          </cell>
          <cell r="B1503">
            <v>241.02</v>
          </cell>
          <cell r="C1503">
            <v>241.26599999999999</v>
          </cell>
          <cell r="D1503">
            <v>241.47</v>
          </cell>
          <cell r="E1503">
            <v>1.0296029155693217E-2</v>
          </cell>
          <cell r="F1503">
            <v>0</v>
          </cell>
        </row>
        <row r="1504">
          <cell r="A1504">
            <v>24040</v>
          </cell>
          <cell r="B1504">
            <v>240.97</v>
          </cell>
          <cell r="C1504">
            <v>241.22200000000001</v>
          </cell>
          <cell r="D1504">
            <v>241.42</v>
          </cell>
          <cell r="E1504">
            <v>2.3074153980476304E-2</v>
          </cell>
          <cell r="F1504">
            <v>0</v>
          </cell>
        </row>
        <row r="1505">
          <cell r="A1505">
            <v>24050</v>
          </cell>
          <cell r="B1505">
            <v>240.81</v>
          </cell>
          <cell r="C1505">
            <v>241.06200000000001</v>
          </cell>
          <cell r="D1505">
            <v>241.26</v>
          </cell>
          <cell r="E1505">
            <v>3.3377343292321338E-2</v>
          </cell>
          <cell r="F1505">
            <v>2.478515591013961E-3</v>
          </cell>
        </row>
        <row r="1506">
          <cell r="A1506">
            <v>24060</v>
          </cell>
          <cell r="B1506">
            <v>240.53</v>
          </cell>
          <cell r="C1506">
            <v>240.78700000000001</v>
          </cell>
          <cell r="D1506">
            <v>240.99</v>
          </cell>
          <cell r="E1506">
            <v>4.3676952526090461E-2</v>
          </cell>
          <cell r="F1506">
            <v>4.957031182027922E-3</v>
          </cell>
        </row>
        <row r="1507">
          <cell r="A1507">
            <v>24070</v>
          </cell>
          <cell r="B1507">
            <v>240.14</v>
          </cell>
          <cell r="C1507">
            <v>240.39500000000001</v>
          </cell>
          <cell r="D1507">
            <v>240.59</v>
          </cell>
          <cell r="E1507">
            <v>4.6541014986817703E-2</v>
          </cell>
          <cell r="F1507">
            <v>7.4355467730418835E-3</v>
          </cell>
        </row>
        <row r="1508">
          <cell r="A1508">
            <v>24080</v>
          </cell>
          <cell r="B1508">
            <v>239.76</v>
          </cell>
          <cell r="C1508">
            <v>239.94499999999999</v>
          </cell>
          <cell r="D1508">
            <v>240.09</v>
          </cell>
          <cell r="E1508">
            <v>4.9405077447544944E-2</v>
          </cell>
          <cell r="F1508">
            <v>1.3383984191475389E-2</v>
          </cell>
        </row>
        <row r="1509">
          <cell r="A1509">
            <v>24090</v>
          </cell>
          <cell r="B1509">
            <v>239.4</v>
          </cell>
          <cell r="C1509">
            <v>239.495</v>
          </cell>
          <cell r="D1509">
            <v>239.57</v>
          </cell>
          <cell r="E1509">
            <v>5.2133096941387645E-2</v>
          </cell>
          <cell r="F1509">
            <v>1.7349609137097727E-2</v>
          </cell>
        </row>
        <row r="1510">
          <cell r="A1510">
            <v>24100</v>
          </cell>
          <cell r="B1510">
            <v>239.03</v>
          </cell>
          <cell r="C1510">
            <v>239.04599999999999</v>
          </cell>
          <cell r="D1510">
            <v>239.06</v>
          </cell>
          <cell r="E1510">
            <v>5.4678532453358984E-2</v>
          </cell>
          <cell r="F1510">
            <v>2.3298046555531235E-2</v>
          </cell>
        </row>
        <row r="1511">
          <cell r="A1511">
            <v>24110</v>
          </cell>
          <cell r="B1511">
            <v>238.65</v>
          </cell>
          <cell r="C1511">
            <v>238.596</v>
          </cell>
          <cell r="D1511">
            <v>238.53</v>
          </cell>
          <cell r="E1511">
            <v>5.9635563635386905E-2</v>
          </cell>
          <cell r="F1511">
            <v>3.1834880422846989E-2</v>
          </cell>
        </row>
        <row r="1512">
          <cell r="A1512">
            <v>24120</v>
          </cell>
          <cell r="B1512">
            <v>238.29</v>
          </cell>
          <cell r="C1512">
            <v>238.16900000000001</v>
          </cell>
          <cell r="D1512">
            <v>238.02</v>
          </cell>
          <cell r="E1512">
            <v>6.7071110408428794E-2</v>
          </cell>
          <cell r="F1512">
            <v>4.0550718193958196E-2</v>
          </cell>
        </row>
        <row r="1513">
          <cell r="A1513">
            <v>24130</v>
          </cell>
          <cell r="B1513">
            <v>237.98</v>
          </cell>
          <cell r="C1513">
            <v>237.84299999999999</v>
          </cell>
          <cell r="D1513">
            <v>237.67</v>
          </cell>
          <cell r="E1513">
            <v>7.4506657181470676E-2</v>
          </cell>
          <cell r="F1513">
            <v>4.9363218073118942E-2</v>
          </cell>
        </row>
        <row r="1514">
          <cell r="A1514">
            <v>24140</v>
          </cell>
          <cell r="B1514">
            <v>237.76</v>
          </cell>
          <cell r="C1514">
            <v>237.62200000000001</v>
          </cell>
          <cell r="D1514">
            <v>237.45</v>
          </cell>
          <cell r="E1514">
            <v>7.4506657181470676E-2</v>
          </cell>
          <cell r="F1514">
            <v>5.5201499243062939E-2</v>
          </cell>
        </row>
        <row r="1515">
          <cell r="A1515">
            <v>24150</v>
          </cell>
          <cell r="B1515">
            <v>237.67999999999998</v>
          </cell>
          <cell r="C1515">
            <v>237.50700000000001</v>
          </cell>
          <cell r="D1515">
            <v>237.33</v>
          </cell>
          <cell r="E1515">
            <v>7.4506657181470676E-2</v>
          </cell>
          <cell r="F1515">
            <v>5.8065561703790181E-2</v>
          </cell>
        </row>
        <row r="1516">
          <cell r="A1516">
            <v>24160</v>
          </cell>
          <cell r="B1516">
            <v>237.59</v>
          </cell>
          <cell r="C1516">
            <v>237.49799999999999</v>
          </cell>
          <cell r="D1516">
            <v>237.28</v>
          </cell>
          <cell r="E1516">
            <v>0.17486285502411092</v>
          </cell>
          <cell r="F1516">
            <v>0.1001769185482235</v>
          </cell>
        </row>
        <row r="1517">
          <cell r="A1517">
            <v>24170</v>
          </cell>
          <cell r="B1517">
            <v>237.69</v>
          </cell>
          <cell r="C1517">
            <v>237.595</v>
          </cell>
          <cell r="D1517">
            <v>237.47</v>
          </cell>
          <cell r="E1517">
            <v>0.17486285502411092</v>
          </cell>
          <cell r="F1517">
            <v>9.7312856087496249E-2</v>
          </cell>
        </row>
        <row r="1518">
          <cell r="A1518">
            <v>24180</v>
          </cell>
          <cell r="B1518">
            <v>237.83</v>
          </cell>
          <cell r="C1518">
            <v>237.797</v>
          </cell>
          <cell r="D1518">
            <v>237.72</v>
          </cell>
          <cell r="E1518">
            <v>0.17486285502411092</v>
          </cell>
          <cell r="F1518">
            <v>9.4448793626769001E-2</v>
          </cell>
        </row>
        <row r="1519">
          <cell r="A1519">
            <v>24190</v>
          </cell>
          <cell r="B1519">
            <v>238.08</v>
          </cell>
          <cell r="C1519">
            <v>238.10499999999999</v>
          </cell>
          <cell r="D1519">
            <v>238.03</v>
          </cell>
          <cell r="E1519">
            <v>0.169905823842083</v>
          </cell>
          <cell r="F1519">
            <v>9.1584731166041752E-2</v>
          </cell>
        </row>
        <row r="1520">
          <cell r="A1520">
            <v>24200</v>
          </cell>
          <cell r="B1520">
            <v>238.45</v>
          </cell>
          <cell r="C1520">
            <v>238.51900000000001</v>
          </cell>
          <cell r="D1520">
            <v>238.45</v>
          </cell>
          <cell r="E1520">
            <v>0.16121724974247292</v>
          </cell>
          <cell r="F1520">
            <v>9.0331703839473587E-2</v>
          </cell>
        </row>
        <row r="1521">
          <cell r="A1521">
            <v>24210</v>
          </cell>
          <cell r="B1521">
            <v>238.96</v>
          </cell>
          <cell r="C1521">
            <v>239.03299999999999</v>
          </cell>
          <cell r="D1521">
            <v>238.96</v>
          </cell>
          <cell r="E1521">
            <v>0.14509312886982098</v>
          </cell>
          <cell r="F1521">
            <v>8.4121645330877501E-2</v>
          </cell>
        </row>
        <row r="1522">
          <cell r="A1522">
            <v>24220</v>
          </cell>
          <cell r="B1522">
            <v>239.5</v>
          </cell>
          <cell r="C1522">
            <v>239.57</v>
          </cell>
          <cell r="D1522">
            <v>239.5</v>
          </cell>
          <cell r="E1522">
            <v>0.12649049240615506</v>
          </cell>
          <cell r="F1522">
            <v>7.6920180585875825E-2</v>
          </cell>
        </row>
        <row r="1523">
          <cell r="A1523">
            <v>24230</v>
          </cell>
          <cell r="B1523">
            <v>240.04</v>
          </cell>
          <cell r="C1523">
            <v>240.108</v>
          </cell>
          <cell r="D1523">
            <v>240.04</v>
          </cell>
          <cell r="E1523">
            <v>0.10540934035147519</v>
          </cell>
          <cell r="F1523">
            <v>6.8231606486265778E-2</v>
          </cell>
        </row>
        <row r="1524">
          <cell r="A1524">
            <v>24240</v>
          </cell>
          <cell r="B1524">
            <v>240.57</v>
          </cell>
          <cell r="C1524">
            <v>240.64500000000001</v>
          </cell>
          <cell r="D1524">
            <v>240.57</v>
          </cell>
          <cell r="E1524">
            <v>8.4328188296795337E-2</v>
          </cell>
          <cell r="F1524">
            <v>5.9543032386655724E-2</v>
          </cell>
        </row>
        <row r="1525">
          <cell r="A1525">
            <v>24250</v>
          </cell>
          <cell r="B1525">
            <v>241.09</v>
          </cell>
          <cell r="C1525">
            <v>241.16300000000001</v>
          </cell>
          <cell r="D1525">
            <v>241.09</v>
          </cell>
          <cell r="E1525">
            <v>6.3243456164039577E-2</v>
          </cell>
          <cell r="F1525">
            <v>4.8372362617955807E-2</v>
          </cell>
        </row>
        <row r="1526">
          <cell r="A1526">
            <v>24260</v>
          </cell>
          <cell r="B1526">
            <v>241.48</v>
          </cell>
          <cell r="C1526">
            <v>241.55</v>
          </cell>
          <cell r="D1526">
            <v>241.48</v>
          </cell>
          <cell r="E1526">
            <v>4.216230410935972E-2</v>
          </cell>
          <cell r="F1526">
            <v>3.4726757336317832E-2</v>
          </cell>
        </row>
        <row r="1527">
          <cell r="A1527">
            <v>24270</v>
          </cell>
          <cell r="B1527">
            <v>241.71</v>
          </cell>
          <cell r="C1527">
            <v>241.785</v>
          </cell>
          <cell r="D1527">
            <v>241.71</v>
          </cell>
          <cell r="E1527">
            <v>2.1081152054679857E-2</v>
          </cell>
          <cell r="F1527">
            <v>1.8602636463665896E-2</v>
          </cell>
        </row>
        <row r="1528">
          <cell r="A1528">
            <v>24280</v>
          </cell>
          <cell r="B1528">
            <v>241.8</v>
          </cell>
          <cell r="C1528">
            <v>241.869</v>
          </cell>
          <cell r="D1528">
            <v>241.8</v>
          </cell>
          <cell r="E1528">
            <v>2.1081152054679857E-2</v>
          </cell>
          <cell r="F1528">
            <v>2.1081152054679857E-2</v>
          </cell>
        </row>
        <row r="1529">
          <cell r="A1529">
            <v>24290</v>
          </cell>
          <cell r="B1529">
            <v>241.73</v>
          </cell>
          <cell r="C1529">
            <v>241.80199999999999</v>
          </cell>
          <cell r="D1529">
            <v>241.73</v>
          </cell>
          <cell r="E1529">
            <v>4.2162304109359713E-2</v>
          </cell>
          <cell r="F1529">
            <v>4.4640819700373674E-2</v>
          </cell>
        </row>
        <row r="1530">
          <cell r="A1530">
            <v>24300</v>
          </cell>
          <cell r="B1530">
            <v>241.51</v>
          </cell>
          <cell r="C1530">
            <v>241.584</v>
          </cell>
          <cell r="D1530">
            <v>241.51</v>
          </cell>
          <cell r="E1530">
            <v>6.3243456164039577E-2</v>
          </cell>
          <cell r="F1530">
            <v>7.0679002937081459E-2</v>
          </cell>
        </row>
        <row r="1531">
          <cell r="A1531">
            <v>24310</v>
          </cell>
          <cell r="B1531">
            <v>241.15</v>
          </cell>
          <cell r="C1531">
            <v>241.21600000000001</v>
          </cell>
          <cell r="D1531">
            <v>241.15</v>
          </cell>
          <cell r="E1531">
            <v>8.4324608218719427E-2</v>
          </cell>
          <cell r="F1531">
            <v>9.4238670582775269E-2</v>
          </cell>
        </row>
        <row r="1532">
          <cell r="A1532">
            <v>24320</v>
          </cell>
          <cell r="B1532">
            <v>240.63</v>
          </cell>
          <cell r="C1532">
            <v>240.696</v>
          </cell>
          <cell r="D1532">
            <v>240.63</v>
          </cell>
          <cell r="E1532">
            <v>0.10540576027339928</v>
          </cell>
          <cell r="F1532">
            <v>0.11531982263745512</v>
          </cell>
        </row>
        <row r="1533">
          <cell r="A1533">
            <v>24330</v>
          </cell>
          <cell r="B1533">
            <v>239.97</v>
          </cell>
          <cell r="C1533">
            <v>240.04400000000001</v>
          </cell>
          <cell r="D1533">
            <v>239.97</v>
          </cell>
          <cell r="E1533">
            <v>0.12152988114605121</v>
          </cell>
          <cell r="F1533">
            <v>0.13392245910112102</v>
          </cell>
        </row>
        <row r="1534">
          <cell r="A1534">
            <v>24340</v>
          </cell>
          <cell r="B1534">
            <v>239.3</v>
          </cell>
          <cell r="C1534">
            <v>239.37299999999999</v>
          </cell>
          <cell r="D1534">
            <v>239.3</v>
          </cell>
          <cell r="E1534">
            <v>0.13270055091475114</v>
          </cell>
          <cell r="F1534">
            <v>0.15005016005184887</v>
          </cell>
        </row>
        <row r="1535">
          <cell r="A1535">
            <v>24350</v>
          </cell>
          <cell r="B1535">
            <v>238.63</v>
          </cell>
          <cell r="C1535">
            <v>238.702</v>
          </cell>
          <cell r="D1535">
            <v>238.63</v>
          </cell>
          <cell r="E1535">
            <v>0.14634615619638913</v>
          </cell>
          <cell r="F1535">
            <v>0.16617428092450082</v>
          </cell>
        </row>
        <row r="1536">
          <cell r="A1536">
            <v>24360</v>
          </cell>
          <cell r="B1536">
            <v>237.96</v>
          </cell>
          <cell r="C1536">
            <v>238.03100000000001</v>
          </cell>
          <cell r="D1536">
            <v>237.96</v>
          </cell>
          <cell r="E1536">
            <v>0.15751324588701315</v>
          </cell>
          <cell r="F1536">
            <v>0.18229840179715276</v>
          </cell>
        </row>
        <row r="1537">
          <cell r="A1537">
            <v>24370</v>
          </cell>
          <cell r="B1537">
            <v>237.35</v>
          </cell>
          <cell r="C1537">
            <v>237.36</v>
          </cell>
          <cell r="D1537">
            <v>237.29</v>
          </cell>
          <cell r="E1537">
            <v>0.15876627321358133</v>
          </cell>
          <cell r="F1537">
            <v>0.1984225226698047</v>
          </cell>
        </row>
        <row r="1538">
          <cell r="A1538">
            <v>24380</v>
          </cell>
          <cell r="B1538">
            <v>236.74</v>
          </cell>
          <cell r="C1538">
            <v>236.68899999999999</v>
          </cell>
          <cell r="D1538">
            <v>236.61</v>
          </cell>
          <cell r="E1538">
            <v>0</v>
          </cell>
          <cell r="F1538">
            <v>1.7377148199220104E-2</v>
          </cell>
        </row>
        <row r="1539">
          <cell r="A1539">
            <v>24390</v>
          </cell>
          <cell r="B1539">
            <v>236.13</v>
          </cell>
          <cell r="C1539">
            <v>236.01900000000001</v>
          </cell>
          <cell r="D1539">
            <v>235.87</v>
          </cell>
          <cell r="E1539">
            <v>0</v>
          </cell>
          <cell r="F1539">
            <v>3.4908239755704298E-2</v>
          </cell>
        </row>
        <row r="1540">
          <cell r="A1540">
            <v>24400</v>
          </cell>
          <cell r="B1540">
            <v>235.55</v>
          </cell>
          <cell r="C1540">
            <v>235.37200000000001</v>
          </cell>
          <cell r="D1540">
            <v>235.14</v>
          </cell>
          <cell r="E1540">
            <v>7.4355467730418826E-3</v>
          </cell>
          <cell r="F1540">
            <v>5.2618335215983941E-2</v>
          </cell>
        </row>
        <row r="1541">
          <cell r="A1541">
            <v>24410</v>
          </cell>
          <cell r="B1541">
            <v>234.97</v>
          </cell>
          <cell r="C1541">
            <v>234.78</v>
          </cell>
          <cell r="D1541">
            <v>234.54</v>
          </cell>
          <cell r="E1541">
            <v>1.140117171866422E-2</v>
          </cell>
          <cell r="F1541">
            <v>7.0353491222794953E-2</v>
          </cell>
        </row>
        <row r="1542">
          <cell r="A1542">
            <v>24420</v>
          </cell>
          <cell r="B1542">
            <v>234.43</v>
          </cell>
          <cell r="C1542">
            <v>234.245</v>
          </cell>
          <cell r="D1542">
            <v>234.01</v>
          </cell>
          <cell r="E1542">
            <v>1.140117171866422E-2</v>
          </cell>
          <cell r="F1542">
            <v>8.8088647229605965E-2</v>
          </cell>
        </row>
        <row r="1543">
          <cell r="A1543">
            <v>24430</v>
          </cell>
          <cell r="B1543">
            <v>233.95</v>
          </cell>
          <cell r="C1543">
            <v>233.76400000000001</v>
          </cell>
          <cell r="D1543">
            <v>233.53</v>
          </cell>
          <cell r="E1543">
            <v>1.140117171866422E-2</v>
          </cell>
          <cell r="F1543">
            <v>0.10582380323641698</v>
          </cell>
        </row>
        <row r="1544">
          <cell r="A1544">
            <v>24440</v>
          </cell>
          <cell r="B1544">
            <v>233.53</v>
          </cell>
          <cell r="C1544">
            <v>233.34</v>
          </cell>
          <cell r="D1544">
            <v>233.1</v>
          </cell>
          <cell r="E1544">
            <v>1.140117171866422E-2</v>
          </cell>
          <cell r="F1544">
            <v>0.12355895924322799</v>
          </cell>
        </row>
        <row r="1545">
          <cell r="A1545">
            <v>24450</v>
          </cell>
          <cell r="B1545">
            <v>233.16</v>
          </cell>
          <cell r="C1545">
            <v>232.971</v>
          </cell>
          <cell r="D1545">
            <v>232.73</v>
          </cell>
          <cell r="E1545">
            <v>1.140117171866422E-2</v>
          </cell>
          <cell r="F1545">
            <v>0.13881559965902504</v>
          </cell>
        </row>
        <row r="1546">
          <cell r="A1546">
            <v>24460</v>
          </cell>
          <cell r="B1546">
            <v>232.84</v>
          </cell>
          <cell r="C1546">
            <v>232.65799999999999</v>
          </cell>
          <cell r="D1546">
            <v>232.42</v>
          </cell>
          <cell r="E1546">
            <v>1.140117171866422E-2</v>
          </cell>
          <cell r="F1546">
            <v>0.15159372448380812</v>
          </cell>
        </row>
        <row r="1547">
          <cell r="A1547">
            <v>24470</v>
          </cell>
          <cell r="B1547">
            <v>232.59</v>
          </cell>
          <cell r="C1547">
            <v>232.4</v>
          </cell>
          <cell r="D1547">
            <v>232.16</v>
          </cell>
          <cell r="E1547">
            <v>1.140117171866422E-2</v>
          </cell>
          <cell r="F1547">
            <v>0.16189333371757725</v>
          </cell>
        </row>
        <row r="1548">
          <cell r="A1548">
            <v>24480</v>
          </cell>
          <cell r="B1548">
            <v>232.37</v>
          </cell>
          <cell r="C1548">
            <v>232.19900000000001</v>
          </cell>
          <cell r="D1548">
            <v>231.96599999999998</v>
          </cell>
          <cell r="E1548">
            <v>0</v>
          </cell>
          <cell r="F1548">
            <v>1.0299609233769127E-2</v>
          </cell>
        </row>
        <row r="1549">
          <cell r="A1549">
            <v>24490</v>
          </cell>
          <cell r="B1549">
            <v>232.16</v>
          </cell>
          <cell r="C1549">
            <v>232.05199999999999</v>
          </cell>
          <cell r="D1549">
            <v>231.92</v>
          </cell>
          <cell r="E1549">
            <v>0</v>
          </cell>
          <cell r="F1549">
            <v>1.5642187285510332E-2</v>
          </cell>
        </row>
        <row r="1550">
          <cell r="A1550">
            <v>24500</v>
          </cell>
          <cell r="B1550">
            <v>232.01</v>
          </cell>
          <cell r="C1550">
            <v>231.96199999999999</v>
          </cell>
          <cell r="D1550">
            <v>231.88</v>
          </cell>
          <cell r="E1550">
            <v>0</v>
          </cell>
          <cell r="F1550">
            <v>1.8463288809326669E-2</v>
          </cell>
        </row>
        <row r="1551">
          <cell r="A1551">
            <v>24510</v>
          </cell>
          <cell r="B1551">
            <v>231.82999999999998</v>
          </cell>
          <cell r="C1551">
            <v>231.92699999999999</v>
          </cell>
          <cell r="D1551">
            <v>231.82999999999998</v>
          </cell>
          <cell r="E1551">
            <v>0.1216573870036778</v>
          </cell>
          <cell r="F1551">
            <v>4.8541177068766005E-2</v>
          </cell>
        </row>
        <row r="1552">
          <cell r="A1552">
            <v>24520</v>
          </cell>
          <cell r="B1552">
            <v>231.88</v>
          </cell>
          <cell r="C1552">
            <v>231.947</v>
          </cell>
          <cell r="D1552">
            <v>231.88</v>
          </cell>
          <cell r="E1552">
            <v>0.12040435967710963</v>
          </cell>
          <cell r="F1552">
            <v>4.7288149742197833E-2</v>
          </cell>
        </row>
        <row r="1553">
          <cell r="A1553">
            <v>24530</v>
          </cell>
          <cell r="B1553">
            <v>231.95</v>
          </cell>
          <cell r="C1553">
            <v>232.023</v>
          </cell>
          <cell r="D1553">
            <v>231.95</v>
          </cell>
          <cell r="E1553">
            <v>0.11914775227246556</v>
          </cell>
          <cell r="F1553">
            <v>4.6031542337553757E-2</v>
          </cell>
        </row>
        <row r="1554">
          <cell r="A1554">
            <v>24540</v>
          </cell>
          <cell r="B1554">
            <v>232.09</v>
          </cell>
          <cell r="C1554">
            <v>232.155</v>
          </cell>
          <cell r="D1554">
            <v>232.09</v>
          </cell>
          <cell r="E1554">
            <v>0.11789472494589739</v>
          </cell>
          <cell r="F1554">
            <v>4.4778515010985585E-2</v>
          </cell>
        </row>
        <row r="1555">
          <cell r="A1555">
            <v>24550</v>
          </cell>
          <cell r="B1555">
            <v>232.27</v>
          </cell>
          <cell r="C1555">
            <v>232.34299999999999</v>
          </cell>
          <cell r="D1555">
            <v>232.27</v>
          </cell>
          <cell r="E1555">
            <v>0.11664169761932923</v>
          </cell>
          <cell r="F1555">
            <v>4.3525487684417413E-2</v>
          </cell>
        </row>
        <row r="1556">
          <cell r="A1556">
            <v>24560</v>
          </cell>
          <cell r="B1556">
            <v>232.52</v>
          </cell>
          <cell r="C1556">
            <v>232.58600000000001</v>
          </cell>
          <cell r="D1556">
            <v>232.52</v>
          </cell>
          <cell r="E1556">
            <v>0.11538867029276106</v>
          </cell>
          <cell r="F1556">
            <v>4.2272460357849241E-2</v>
          </cell>
        </row>
        <row r="1557">
          <cell r="A1557">
            <v>24570</v>
          </cell>
          <cell r="B1557">
            <v>232.81</v>
          </cell>
          <cell r="C1557">
            <v>232.88499999999999</v>
          </cell>
          <cell r="D1557">
            <v>232.81</v>
          </cell>
          <cell r="E1557">
            <v>0.11017001802057057</v>
          </cell>
          <cell r="F1557">
            <v>4.1019433031281069E-2</v>
          </cell>
        </row>
        <row r="1558">
          <cell r="A1558">
            <v>24580</v>
          </cell>
          <cell r="B1558">
            <v>233.17</v>
          </cell>
          <cell r="C1558">
            <v>233.239</v>
          </cell>
          <cell r="D1558">
            <v>233.184</v>
          </cell>
          <cell r="E1558">
            <v>0.10296855327556889</v>
          </cell>
          <cell r="F1558">
            <v>3.9766405704712897E-2</v>
          </cell>
        </row>
        <row r="1559">
          <cell r="A1559">
            <v>24590</v>
          </cell>
          <cell r="B1559">
            <v>233.58</v>
          </cell>
          <cell r="C1559">
            <v>233.649</v>
          </cell>
          <cell r="D1559">
            <v>233.58</v>
          </cell>
          <cell r="E1559">
            <v>9.4279979175958845E-2</v>
          </cell>
          <cell r="F1559">
            <v>3.8513378378144725E-2</v>
          </cell>
        </row>
        <row r="1560">
          <cell r="A1560">
            <v>24600</v>
          </cell>
          <cell r="B1560">
            <v>234.04</v>
          </cell>
          <cell r="C1560">
            <v>234.11500000000001</v>
          </cell>
          <cell r="D1560">
            <v>234.04</v>
          </cell>
          <cell r="E1560">
            <v>8.435214728084181E-2</v>
          </cell>
          <cell r="F1560">
            <v>3.7260351051576553E-2</v>
          </cell>
        </row>
        <row r="1561">
          <cell r="A1561">
            <v>24610</v>
          </cell>
          <cell r="B1561">
            <v>234.53</v>
          </cell>
          <cell r="C1561">
            <v>234.60400000000001</v>
          </cell>
          <cell r="D1561">
            <v>234.53</v>
          </cell>
          <cell r="E1561">
            <v>7.3185057590217803E-2</v>
          </cell>
          <cell r="F1561">
            <v>2.8571776951966495E-2</v>
          </cell>
        </row>
        <row r="1562">
          <cell r="A1562">
            <v>24620</v>
          </cell>
          <cell r="B1562">
            <v>235.02</v>
          </cell>
          <cell r="C1562">
            <v>235.09399999999999</v>
          </cell>
          <cell r="D1562">
            <v>235.02</v>
          </cell>
          <cell r="E1562">
            <v>6.0778710104086815E-2</v>
          </cell>
          <cell r="F1562">
            <v>2.1122460647863422E-2</v>
          </cell>
        </row>
        <row r="1563">
          <cell r="A1563">
            <v>24630</v>
          </cell>
          <cell r="B1563">
            <v>235.51</v>
          </cell>
          <cell r="C1563">
            <v>235.584</v>
          </cell>
          <cell r="D1563">
            <v>235.51</v>
          </cell>
          <cell r="E1563">
            <v>4.7133104822448833E-2</v>
          </cell>
          <cell r="F1563">
            <v>1.4912402139267332E-2</v>
          </cell>
        </row>
        <row r="1564">
          <cell r="A1564">
            <v>24640</v>
          </cell>
          <cell r="B1564">
            <v>236</v>
          </cell>
          <cell r="C1564">
            <v>236.07300000000001</v>
          </cell>
          <cell r="D1564">
            <v>236</v>
          </cell>
          <cell r="E1564">
            <v>3.2248241745303871E-2</v>
          </cell>
          <cell r="F1564">
            <v>7.463085835164261E-3</v>
          </cell>
        </row>
        <row r="1565">
          <cell r="A1565">
            <v>24650</v>
          </cell>
          <cell r="B1565">
            <v>236.49</v>
          </cell>
          <cell r="C1565">
            <v>236.56299999999999</v>
          </cell>
          <cell r="D1565">
            <v>236.49</v>
          </cell>
          <cell r="E1565">
            <v>1.6124120872651936E-2</v>
          </cell>
          <cell r="F1565">
            <v>1.2530273265681693E-3</v>
          </cell>
        </row>
        <row r="1566">
          <cell r="A1566">
            <v>24660</v>
          </cell>
          <cell r="B1566">
            <v>236.98</v>
          </cell>
          <cell r="C1566">
            <v>237.05199999999999</v>
          </cell>
          <cell r="D1566">
            <v>236.98</v>
          </cell>
          <cell r="E1566">
            <v>0.10668274658401393</v>
          </cell>
          <cell r="F1566">
            <v>9.924719981097202E-2</v>
          </cell>
        </row>
        <row r="1567">
          <cell r="A1567">
            <v>24670</v>
          </cell>
          <cell r="B1567">
            <v>237.47</v>
          </cell>
          <cell r="C1567">
            <v>237.542</v>
          </cell>
          <cell r="D1567">
            <v>237.47</v>
          </cell>
          <cell r="E1567">
            <v>9.1801463584944884E-2</v>
          </cell>
          <cell r="F1567">
            <v>9.5519236971465804E-2</v>
          </cell>
        </row>
        <row r="1568">
          <cell r="A1568">
            <v>24680</v>
          </cell>
          <cell r="B1568">
            <v>237.96</v>
          </cell>
          <cell r="C1568">
            <v>238.03100000000001</v>
          </cell>
          <cell r="D1568">
            <v>237.96</v>
          </cell>
          <cell r="E1568">
            <v>7.8155858303306916E-2</v>
          </cell>
          <cell r="F1568">
            <v>8.9309178462869718E-2</v>
          </cell>
        </row>
        <row r="1569">
          <cell r="A1569">
            <v>24690</v>
          </cell>
          <cell r="B1569">
            <v>238.45</v>
          </cell>
          <cell r="C1569">
            <v>238.52099999999999</v>
          </cell>
          <cell r="D1569">
            <v>238.45</v>
          </cell>
          <cell r="E1569">
            <v>6.5749510817175921E-2</v>
          </cell>
          <cell r="F1569">
            <v>8.0620604363259671E-2</v>
          </cell>
        </row>
        <row r="1570">
          <cell r="A1570">
            <v>24700</v>
          </cell>
          <cell r="B1570">
            <v>238.94</v>
          </cell>
          <cell r="C1570">
            <v>239.011</v>
          </cell>
          <cell r="D1570">
            <v>238.94</v>
          </cell>
          <cell r="E1570">
            <v>5.2103905535537946E-2</v>
          </cell>
          <cell r="F1570">
            <v>6.9453514672635663E-2</v>
          </cell>
        </row>
        <row r="1571">
          <cell r="A1571">
            <v>24710</v>
          </cell>
          <cell r="B1571">
            <v>239.41</v>
          </cell>
          <cell r="C1571">
            <v>239.483</v>
          </cell>
          <cell r="D1571">
            <v>239.41</v>
          </cell>
          <cell r="E1571">
            <v>3.8458300253899964E-2</v>
          </cell>
          <cell r="F1571">
            <v>5.5807909390997695E-2</v>
          </cell>
        </row>
        <row r="1572">
          <cell r="A1572">
            <v>24720</v>
          </cell>
          <cell r="B1572">
            <v>239.76</v>
          </cell>
          <cell r="C1572">
            <v>239.834</v>
          </cell>
          <cell r="D1572">
            <v>239.76</v>
          </cell>
          <cell r="E1572">
            <v>2.4812694972261986E-2</v>
          </cell>
          <cell r="F1572">
            <v>3.968378851834576E-2</v>
          </cell>
        </row>
        <row r="1573">
          <cell r="A1573">
            <v>24730</v>
          </cell>
          <cell r="B1573">
            <v>239.98</v>
          </cell>
          <cell r="C1573">
            <v>240.047</v>
          </cell>
          <cell r="D1573">
            <v>239.98</v>
          </cell>
          <cell r="E1573">
            <v>1.1167089690624013E-2</v>
          </cell>
          <cell r="F1573">
            <v>2.1081152054679857E-2</v>
          </cell>
        </row>
        <row r="1574">
          <cell r="A1574">
            <v>24740</v>
          </cell>
          <cell r="B1574">
            <v>240.05</v>
          </cell>
          <cell r="C1574">
            <v>240.12100000000001</v>
          </cell>
          <cell r="D1574">
            <v>240.05</v>
          </cell>
          <cell r="E1574">
            <v>8.6885740996100521E-3</v>
          </cell>
          <cell r="F1574">
            <v>2.3559667645693817E-2</v>
          </cell>
        </row>
        <row r="1575">
          <cell r="A1575">
            <v>24750</v>
          </cell>
          <cell r="B1575">
            <v>239.99</v>
          </cell>
          <cell r="C1575">
            <v>240.05699999999999</v>
          </cell>
          <cell r="D1575">
            <v>239.99</v>
          </cell>
          <cell r="E1575">
            <v>1.5890038844611726E-2</v>
          </cell>
          <cell r="F1575">
            <v>4.9597850882401595E-2</v>
          </cell>
        </row>
        <row r="1576">
          <cell r="A1576">
            <v>24760</v>
          </cell>
          <cell r="B1576">
            <v>239.78</v>
          </cell>
          <cell r="C1576">
            <v>239.85400000000001</v>
          </cell>
          <cell r="D1576">
            <v>239.78</v>
          </cell>
          <cell r="E1576">
            <v>2.2100097353207816E-2</v>
          </cell>
          <cell r="F1576">
            <v>7.3157518528095419E-2</v>
          </cell>
        </row>
        <row r="1577">
          <cell r="A1577">
            <v>24770</v>
          </cell>
          <cell r="B1577">
            <v>239.44</v>
          </cell>
          <cell r="C1577">
            <v>239.51300000000001</v>
          </cell>
          <cell r="D1577">
            <v>239.44</v>
          </cell>
          <cell r="E1577">
            <v>2.3353124679775985E-2</v>
          </cell>
          <cell r="F1577">
            <v>9.4238670582775269E-2</v>
          </cell>
        </row>
        <row r="1578">
          <cell r="A1578">
            <v>24780</v>
          </cell>
          <cell r="B1578">
            <v>238.96</v>
          </cell>
          <cell r="C1578">
            <v>239.03399999999999</v>
          </cell>
          <cell r="D1578">
            <v>238.96</v>
          </cell>
          <cell r="E1578">
            <v>2.4606152006344154E-2</v>
          </cell>
          <cell r="F1578">
            <v>0.11284130704644116</v>
          </cell>
        </row>
        <row r="1579">
          <cell r="A1579">
            <v>24790</v>
          </cell>
          <cell r="B1579">
            <v>238.36</v>
          </cell>
          <cell r="C1579">
            <v>238.43299999999999</v>
          </cell>
          <cell r="D1579">
            <v>238.36</v>
          </cell>
          <cell r="E1579">
            <v>2.5862759410988232E-2</v>
          </cell>
          <cell r="F1579">
            <v>0.12896900799716901</v>
          </cell>
        </row>
        <row r="1580">
          <cell r="A1580">
            <v>24800</v>
          </cell>
          <cell r="B1580">
            <v>237.75</v>
          </cell>
          <cell r="C1580">
            <v>237.815</v>
          </cell>
          <cell r="D1580">
            <v>237.75</v>
          </cell>
          <cell r="E1580">
            <v>2.7115786737556401E-2</v>
          </cell>
          <cell r="F1580">
            <v>0.14261461327880701</v>
          </cell>
        </row>
        <row r="1581">
          <cell r="A1581">
            <v>24810</v>
          </cell>
          <cell r="B1581">
            <v>237.13</v>
          </cell>
          <cell r="C1581">
            <v>237.19800000000001</v>
          </cell>
          <cell r="D1581">
            <v>237.13</v>
          </cell>
          <cell r="E1581">
            <v>2.8368814064124569E-2</v>
          </cell>
          <cell r="F1581">
            <v>0.156260218560445</v>
          </cell>
        </row>
        <row r="1582">
          <cell r="A1582">
            <v>24820</v>
          </cell>
          <cell r="B1582">
            <v>236.51</v>
          </cell>
          <cell r="C1582">
            <v>236.58</v>
          </cell>
          <cell r="D1582">
            <v>236.51</v>
          </cell>
          <cell r="E1582">
            <v>2.9621841390692738E-2</v>
          </cell>
          <cell r="F1582">
            <v>0.169905823842083</v>
          </cell>
        </row>
        <row r="1583">
          <cell r="A1583">
            <v>24830</v>
          </cell>
          <cell r="B1583">
            <v>235.89</v>
          </cell>
          <cell r="C1583">
            <v>235.96199999999999</v>
          </cell>
          <cell r="D1583">
            <v>235.89</v>
          </cell>
          <cell r="E1583">
            <v>3.0874868717260907E-2</v>
          </cell>
          <cell r="F1583">
            <v>0.18355142912372099</v>
          </cell>
        </row>
        <row r="1584">
          <cell r="A1584">
            <v>24840</v>
          </cell>
          <cell r="B1584">
            <v>235.27</v>
          </cell>
          <cell r="C1584">
            <v>235.34399999999999</v>
          </cell>
          <cell r="D1584">
            <v>235.27</v>
          </cell>
          <cell r="E1584">
            <v>3.2127896043829075E-2</v>
          </cell>
          <cell r="F1584">
            <v>0.19719703440535899</v>
          </cell>
        </row>
        <row r="1585">
          <cell r="A1585">
            <v>24850</v>
          </cell>
          <cell r="B1585">
            <v>234.66</v>
          </cell>
          <cell r="C1585">
            <v>234.726</v>
          </cell>
          <cell r="D1585">
            <v>234.66</v>
          </cell>
          <cell r="E1585">
            <v>3.3380923370397247E-2</v>
          </cell>
          <cell r="F1585">
            <v>0.21084263968699699</v>
          </cell>
        </row>
        <row r="1586">
          <cell r="A1586">
            <v>24860</v>
          </cell>
          <cell r="B1586">
            <v>234.04</v>
          </cell>
          <cell r="C1586">
            <v>234.108</v>
          </cell>
          <cell r="D1586">
            <v>234.04</v>
          </cell>
          <cell r="E1586">
            <v>3.463395069696542E-2</v>
          </cell>
          <cell r="F1586">
            <v>0.22448824496863498</v>
          </cell>
        </row>
        <row r="1587">
          <cell r="A1587">
            <v>24870</v>
          </cell>
          <cell r="B1587">
            <v>233.42</v>
          </cell>
          <cell r="C1587">
            <v>233.49</v>
          </cell>
          <cell r="D1587">
            <v>233.42</v>
          </cell>
          <cell r="E1587">
            <v>3.5886978023533592E-2</v>
          </cell>
          <cell r="F1587">
            <v>0.23813385025027298</v>
          </cell>
        </row>
        <row r="1588">
          <cell r="A1588">
            <v>24880</v>
          </cell>
          <cell r="B1588">
            <v>232.8</v>
          </cell>
          <cell r="C1588">
            <v>232.87200000000001</v>
          </cell>
          <cell r="D1588">
            <v>232.8</v>
          </cell>
          <cell r="E1588">
            <v>1.2530273265681693E-3</v>
          </cell>
          <cell r="F1588">
            <v>1.3645605281637975E-2</v>
          </cell>
        </row>
        <row r="1589">
          <cell r="A1589">
            <v>24890</v>
          </cell>
          <cell r="B1589">
            <v>232.19</v>
          </cell>
          <cell r="C1589">
            <v>232.261</v>
          </cell>
          <cell r="D1589">
            <v>232.19</v>
          </cell>
          <cell r="E1589">
            <v>2.5060546531363386E-3</v>
          </cell>
          <cell r="F1589">
            <v>2.729121056327595E-2</v>
          </cell>
        </row>
        <row r="1590">
          <cell r="A1590">
            <v>24900</v>
          </cell>
          <cell r="B1590">
            <v>231.62</v>
          </cell>
          <cell r="C1590">
            <v>231.69300000000001</v>
          </cell>
          <cell r="D1590">
            <v>231.62</v>
          </cell>
          <cell r="E1590">
            <v>3.7590819797045077E-3</v>
          </cell>
          <cell r="F1590">
            <v>4.0936815844913925E-2</v>
          </cell>
        </row>
        <row r="1591">
          <cell r="A1591">
            <v>24910</v>
          </cell>
          <cell r="B1591">
            <v>231.11</v>
          </cell>
          <cell r="C1591">
            <v>231.17599999999999</v>
          </cell>
          <cell r="D1591">
            <v>231.11</v>
          </cell>
          <cell r="E1591">
            <v>5.0121093062726772E-3</v>
          </cell>
          <cell r="F1591">
            <v>5.45824211265519E-2</v>
          </cell>
        </row>
        <row r="1592">
          <cell r="A1592">
            <v>24920</v>
          </cell>
          <cell r="B1592">
            <v>230.64</v>
          </cell>
          <cell r="C1592">
            <v>230.709</v>
          </cell>
          <cell r="D1592">
            <v>230.64</v>
          </cell>
          <cell r="E1592">
            <v>6.2651366328408467E-3</v>
          </cell>
          <cell r="F1592">
            <v>6.8228026408189882E-2</v>
          </cell>
        </row>
        <row r="1593">
          <cell r="A1593">
            <v>24930</v>
          </cell>
          <cell r="B1593">
            <v>230.22</v>
          </cell>
          <cell r="C1593">
            <v>230.292</v>
          </cell>
          <cell r="D1593">
            <v>230.22</v>
          </cell>
          <cell r="E1593">
            <v>7.5181639594090162E-3</v>
          </cell>
          <cell r="F1593">
            <v>7.9395116098813889E-2</v>
          </cell>
        </row>
        <row r="1594">
          <cell r="A1594">
            <v>24940</v>
          </cell>
          <cell r="B1594">
            <v>229.85</v>
          </cell>
          <cell r="C1594">
            <v>229.92500000000001</v>
          </cell>
          <cell r="D1594">
            <v>229.85</v>
          </cell>
          <cell r="E1594">
            <v>8.7711912859771857E-3</v>
          </cell>
          <cell r="F1594">
            <v>8.8083690198423936E-2</v>
          </cell>
        </row>
        <row r="1595">
          <cell r="A1595">
            <v>24950</v>
          </cell>
          <cell r="B1595">
            <v>229.54</v>
          </cell>
          <cell r="C1595">
            <v>229.608</v>
          </cell>
          <cell r="D1595">
            <v>229.54</v>
          </cell>
          <cell r="E1595">
            <v>1.0024218612545354E-2</v>
          </cell>
          <cell r="F1595">
            <v>9.6772264298033983E-2</v>
          </cell>
        </row>
        <row r="1596">
          <cell r="A1596">
            <v>24960</v>
          </cell>
          <cell r="B1596">
            <v>229.27</v>
          </cell>
          <cell r="C1596">
            <v>229.33500000000001</v>
          </cell>
          <cell r="D1596">
            <v>229.27</v>
          </cell>
          <cell r="E1596">
            <v>1.1277245939113523E-2</v>
          </cell>
          <cell r="F1596">
            <v>0.10546083839764403</v>
          </cell>
        </row>
        <row r="1597">
          <cell r="A1597">
            <v>24970</v>
          </cell>
          <cell r="B1597">
            <v>229</v>
          </cell>
          <cell r="C1597">
            <v>229.06899999999999</v>
          </cell>
          <cell r="D1597">
            <v>229</v>
          </cell>
          <cell r="E1597">
            <v>1.2530273265681692E-2</v>
          </cell>
          <cell r="F1597">
            <v>0.11414941249725408</v>
          </cell>
        </row>
        <row r="1598">
          <cell r="A1598">
            <v>24980</v>
          </cell>
          <cell r="B1598">
            <v>228.73</v>
          </cell>
          <cell r="C1598">
            <v>228.803</v>
          </cell>
          <cell r="D1598">
            <v>228.73</v>
          </cell>
          <cell r="E1598">
            <v>1.378330059224986E-2</v>
          </cell>
          <cell r="F1598">
            <v>0.12432509595147251</v>
          </cell>
        </row>
        <row r="1599">
          <cell r="A1599">
            <v>24990</v>
          </cell>
          <cell r="B1599">
            <v>228.47</v>
          </cell>
          <cell r="C1599">
            <v>228.536</v>
          </cell>
          <cell r="D1599">
            <v>228.47</v>
          </cell>
          <cell r="E1599">
            <v>1.5036327918818029E-2</v>
          </cell>
          <cell r="F1599">
            <v>0.12557812327804069</v>
          </cell>
        </row>
        <row r="1600">
          <cell r="E1600">
            <v>0</v>
          </cell>
          <cell r="F1600">
            <v>0</v>
          </cell>
        </row>
        <row r="1601">
          <cell r="A1601">
            <v>25000</v>
          </cell>
          <cell r="B1601">
            <v>228.2</v>
          </cell>
          <cell r="C1601">
            <v>228.27</v>
          </cell>
          <cell r="D1601">
            <v>228.2</v>
          </cell>
          <cell r="E1601">
            <v>1.6289355245386199E-2</v>
          </cell>
          <cell r="F1601">
            <v>0.12683115060460887</v>
          </cell>
        </row>
        <row r="1602">
          <cell r="A1602">
            <v>25010</v>
          </cell>
          <cell r="B1602">
            <v>227.99</v>
          </cell>
          <cell r="C1602">
            <v>228.05600000000001</v>
          </cell>
          <cell r="D1602">
            <v>227.99</v>
          </cell>
          <cell r="E1602">
            <v>1.7542382571954368E-2</v>
          </cell>
          <cell r="F1602">
            <v>0.12808417793117705</v>
          </cell>
        </row>
        <row r="1603">
          <cell r="A1603">
            <v>25020</v>
          </cell>
          <cell r="B1603">
            <v>227.88</v>
          </cell>
          <cell r="C1603">
            <v>227.947</v>
          </cell>
          <cell r="D1603">
            <v>227.88</v>
          </cell>
          <cell r="E1603">
            <v>1.8795409898522537E-2</v>
          </cell>
          <cell r="F1603">
            <v>0.12933720525774522</v>
          </cell>
        </row>
        <row r="1604">
          <cell r="A1604">
            <v>25030</v>
          </cell>
          <cell r="B1604">
            <v>227.82999999999998</v>
          </cell>
          <cell r="C1604">
            <v>227.94399999999999</v>
          </cell>
          <cell r="D1604">
            <v>227.82599999999999</v>
          </cell>
          <cell r="E1604">
            <v>0.1662439547516705</v>
          </cell>
          <cell r="F1604">
            <v>1.1280826017189431E-2</v>
          </cell>
        </row>
        <row r="1605">
          <cell r="A1605">
            <v>25040</v>
          </cell>
          <cell r="B1605">
            <v>227.98</v>
          </cell>
          <cell r="C1605">
            <v>228.04499999999999</v>
          </cell>
          <cell r="D1605">
            <v>227.98</v>
          </cell>
          <cell r="E1605">
            <v>0.16499092742510232</v>
          </cell>
          <cell r="F1605">
            <v>1.0027798690621263E-2</v>
          </cell>
        </row>
        <row r="1606">
          <cell r="A1606">
            <v>25050</v>
          </cell>
          <cell r="B1606">
            <v>228.18</v>
          </cell>
          <cell r="C1606">
            <v>228.25200000000001</v>
          </cell>
          <cell r="D1606">
            <v>228.18</v>
          </cell>
          <cell r="E1606">
            <v>0.16373790009853414</v>
          </cell>
          <cell r="F1606">
            <v>8.7747713640530939E-3</v>
          </cell>
        </row>
        <row r="1607">
          <cell r="A1607">
            <v>25060</v>
          </cell>
          <cell r="B1607">
            <v>228.49</v>
          </cell>
          <cell r="C1607">
            <v>228.56399999999999</v>
          </cell>
          <cell r="D1607">
            <v>228.49</v>
          </cell>
          <cell r="E1607">
            <v>0.16248487277196597</v>
          </cell>
          <cell r="F1607">
            <v>7.5217440374849252E-3</v>
          </cell>
        </row>
        <row r="1608">
          <cell r="A1608">
            <v>25070</v>
          </cell>
          <cell r="B1608">
            <v>228.91</v>
          </cell>
          <cell r="C1608">
            <v>228.98099999999999</v>
          </cell>
          <cell r="D1608">
            <v>228.91</v>
          </cell>
          <cell r="E1608">
            <v>0.16123184544539779</v>
          </cell>
          <cell r="F1608">
            <v>6.2687167109167557E-3</v>
          </cell>
        </row>
        <row r="1609">
          <cell r="A1609">
            <v>25080</v>
          </cell>
          <cell r="B1609">
            <v>229.38</v>
          </cell>
          <cell r="C1609">
            <v>229.45099999999999</v>
          </cell>
          <cell r="D1609">
            <v>229.38</v>
          </cell>
          <cell r="E1609">
            <v>0.15750030252781563</v>
          </cell>
          <cell r="F1609">
            <v>5.0156893843485862E-3</v>
          </cell>
        </row>
        <row r="1610">
          <cell r="A1610">
            <v>25090</v>
          </cell>
          <cell r="B1610">
            <v>229.85</v>
          </cell>
          <cell r="C1610">
            <v>229.92</v>
          </cell>
          <cell r="D1610">
            <v>229.85</v>
          </cell>
          <cell r="E1610">
            <v>0.14880814835012965</v>
          </cell>
          <cell r="F1610">
            <v>3.7590819797045077E-3</v>
          </cell>
        </row>
        <row r="1611">
          <cell r="A1611">
            <v>25100</v>
          </cell>
          <cell r="B1611">
            <v>230.32</v>
          </cell>
          <cell r="C1611">
            <v>230.39</v>
          </cell>
          <cell r="D1611">
            <v>230.32</v>
          </cell>
          <cell r="E1611">
            <v>0.13268402747747771</v>
          </cell>
          <cell r="F1611">
            <v>2.5060546531363386E-3</v>
          </cell>
        </row>
        <row r="1612">
          <cell r="A1612">
            <v>25110</v>
          </cell>
          <cell r="B1612">
            <v>230.79</v>
          </cell>
          <cell r="C1612">
            <v>230.86</v>
          </cell>
          <cell r="D1612">
            <v>230.82</v>
          </cell>
          <cell r="E1612">
            <v>0.11160287542279784</v>
          </cell>
          <cell r="F1612">
            <v>1.2530273265681693E-3</v>
          </cell>
        </row>
        <row r="1613">
          <cell r="A1613">
            <v>25120</v>
          </cell>
          <cell r="B1613">
            <v>231.24</v>
          </cell>
          <cell r="C1613">
            <v>231.316</v>
          </cell>
          <cell r="D1613">
            <v>231.34</v>
          </cell>
          <cell r="E1613">
            <v>9.0521723368117993E-2</v>
          </cell>
          <cell r="F1613">
            <v>0</v>
          </cell>
        </row>
        <row r="1614">
          <cell r="A1614">
            <v>25130</v>
          </cell>
          <cell r="B1614">
            <v>231.57</v>
          </cell>
          <cell r="C1614">
            <v>231.67599999999999</v>
          </cell>
          <cell r="D1614">
            <v>231.76</v>
          </cell>
          <cell r="E1614">
            <v>6.8044340863833611E-2</v>
          </cell>
          <cell r="F1614">
            <v>0</v>
          </cell>
        </row>
        <row r="1615">
          <cell r="A1615">
            <v>25140</v>
          </cell>
          <cell r="B1615">
            <v>231.74</v>
          </cell>
          <cell r="C1615">
            <v>231.92599999999999</v>
          </cell>
          <cell r="D1615">
            <v>232.07</v>
          </cell>
          <cell r="E1615">
            <v>4.5384374377677859E-2</v>
          </cell>
          <cell r="F1615">
            <v>0</v>
          </cell>
        </row>
        <row r="1616">
          <cell r="A1616">
            <v>25150</v>
          </cell>
          <cell r="B1616">
            <v>231.92</v>
          </cell>
          <cell r="C1616">
            <v>232.06700000000001</v>
          </cell>
          <cell r="D1616">
            <v>232.19</v>
          </cell>
          <cell r="E1616">
            <v>2.2692187188838933E-2</v>
          </cell>
          <cell r="F1616">
            <v>0</v>
          </cell>
        </row>
        <row r="1617">
          <cell r="A1617">
            <v>25160</v>
          </cell>
          <cell r="B1617">
            <v>232.05</v>
          </cell>
          <cell r="C1617">
            <v>232.09800000000001</v>
          </cell>
          <cell r="D1617">
            <v>232.14</v>
          </cell>
          <cell r="E1617">
            <v>2.0220831753976789E-2</v>
          </cell>
          <cell r="F1617">
            <v>4.957031182027922E-3</v>
          </cell>
        </row>
        <row r="1618">
          <cell r="A1618">
            <v>25170</v>
          </cell>
          <cell r="B1618">
            <v>232.07</v>
          </cell>
          <cell r="C1618">
            <v>232.01900000000001</v>
          </cell>
          <cell r="D1618">
            <v>231.96</v>
          </cell>
          <cell r="E1618">
            <v>4.0048956482088477E-2</v>
          </cell>
          <cell r="F1618">
            <v>1.5263800571948864E-2</v>
          </cell>
        </row>
        <row r="1619">
          <cell r="A1619">
            <v>25180</v>
          </cell>
          <cell r="B1619">
            <v>231.96</v>
          </cell>
          <cell r="C1619">
            <v>231.83099999999999</v>
          </cell>
          <cell r="D1619">
            <v>231.67</v>
          </cell>
          <cell r="E1619">
            <v>5.7398565619186201E-2</v>
          </cell>
          <cell r="F1619">
            <v>2.8038345318656045E-2</v>
          </cell>
        </row>
        <row r="1620">
          <cell r="A1620">
            <v>25190</v>
          </cell>
          <cell r="B1620">
            <v>231.67</v>
          </cell>
          <cell r="C1620">
            <v>231.53399999999999</v>
          </cell>
          <cell r="D1620">
            <v>231.36</v>
          </cell>
          <cell r="E1620">
            <v>7.2269659165269964E-2</v>
          </cell>
          <cell r="F1620">
            <v>4.2059308017022019E-2</v>
          </cell>
        </row>
        <row r="1621">
          <cell r="A1621">
            <v>25200</v>
          </cell>
          <cell r="B1621">
            <v>231.28</v>
          </cell>
          <cell r="C1621">
            <v>231.14</v>
          </cell>
          <cell r="D1621">
            <v>230.96</v>
          </cell>
          <cell r="E1621">
            <v>8.4662237120339767E-2</v>
          </cell>
          <cell r="F1621">
            <v>5.7315948432819064E-2</v>
          </cell>
        </row>
        <row r="1622">
          <cell r="A1622">
            <v>25210</v>
          </cell>
          <cell r="B1622">
            <v>230.87</v>
          </cell>
          <cell r="C1622">
            <v>230.733</v>
          </cell>
          <cell r="D1622">
            <v>230.56</v>
          </cell>
          <cell r="E1622">
            <v>9.457629948439561E-2</v>
          </cell>
          <cell r="F1622">
            <v>7.5051104439630076E-2</v>
          </cell>
        </row>
        <row r="1623">
          <cell r="A1623">
            <v>25220</v>
          </cell>
          <cell r="B1623">
            <v>230.46</v>
          </cell>
          <cell r="C1623">
            <v>230.32499999999999</v>
          </cell>
          <cell r="D1623">
            <v>230.15</v>
          </cell>
          <cell r="E1623">
            <v>0.10201184625743749</v>
          </cell>
          <cell r="F1623">
            <v>9.2786260446441088E-2</v>
          </cell>
        </row>
        <row r="1624">
          <cell r="A1624">
            <v>25230</v>
          </cell>
          <cell r="B1624">
            <v>230.05</v>
          </cell>
          <cell r="C1624">
            <v>229.91800000000001</v>
          </cell>
          <cell r="D1624">
            <v>229.75</v>
          </cell>
          <cell r="E1624">
            <v>0.10201184625743749</v>
          </cell>
          <cell r="F1624">
            <v>0.10804290086223814</v>
          </cell>
        </row>
        <row r="1625">
          <cell r="A1625">
            <v>25240</v>
          </cell>
          <cell r="B1625">
            <v>229.58</v>
          </cell>
          <cell r="C1625">
            <v>229.511</v>
          </cell>
          <cell r="D1625">
            <v>229.42</v>
          </cell>
          <cell r="E1625">
            <v>0.10201184625743749</v>
          </cell>
          <cell r="F1625">
            <v>0.12076374443780669</v>
          </cell>
        </row>
        <row r="1626">
          <cell r="A1626">
            <v>25250</v>
          </cell>
          <cell r="B1626">
            <v>229.11</v>
          </cell>
          <cell r="C1626">
            <v>229.10300000000001</v>
          </cell>
          <cell r="D1626">
            <v>229.03</v>
          </cell>
          <cell r="E1626">
            <v>0.10201184625743749</v>
          </cell>
          <cell r="F1626">
            <v>0.12338794166744803</v>
          </cell>
        </row>
        <row r="1627">
          <cell r="A1627">
            <v>25260</v>
          </cell>
          <cell r="B1627">
            <v>228.64</v>
          </cell>
          <cell r="C1627">
            <v>228.696</v>
          </cell>
          <cell r="D1627">
            <v>228.63</v>
          </cell>
          <cell r="E1627">
            <v>0.10326487358400566</v>
          </cell>
          <cell r="F1627">
            <v>0.12464096899401619</v>
          </cell>
        </row>
        <row r="1628">
          <cell r="A1628">
            <v>25270</v>
          </cell>
          <cell r="B1628">
            <v>228.22</v>
          </cell>
          <cell r="C1628">
            <v>228.28899999999999</v>
          </cell>
          <cell r="D1628">
            <v>228.22</v>
          </cell>
          <cell r="E1628">
            <v>0.10451790091057382</v>
          </cell>
          <cell r="F1628">
            <v>0.12589399632058437</v>
          </cell>
        </row>
        <row r="1629">
          <cell r="A1629">
            <v>25280</v>
          </cell>
          <cell r="B1629">
            <v>227.82</v>
          </cell>
          <cell r="C1629">
            <v>227.89400000000001</v>
          </cell>
          <cell r="D1629">
            <v>227.82</v>
          </cell>
          <cell r="E1629">
            <v>0.10577092823714199</v>
          </cell>
          <cell r="F1629">
            <v>0.12714702364715255</v>
          </cell>
        </row>
        <row r="1630">
          <cell r="A1630">
            <v>25290</v>
          </cell>
          <cell r="B1630">
            <v>227.46</v>
          </cell>
          <cell r="C1630">
            <v>227.52699999999999</v>
          </cell>
          <cell r="D1630">
            <v>227.46</v>
          </cell>
          <cell r="E1630">
            <v>0.10702395556371015</v>
          </cell>
          <cell r="F1630">
            <v>0.12840005097372073</v>
          </cell>
        </row>
        <row r="1631">
          <cell r="A1631">
            <v>25300</v>
          </cell>
          <cell r="B1631">
            <v>227.12</v>
          </cell>
          <cell r="C1631">
            <v>227.18799999999999</v>
          </cell>
          <cell r="D1631">
            <v>227.12</v>
          </cell>
          <cell r="E1631">
            <v>0.10827698289027832</v>
          </cell>
          <cell r="F1631">
            <v>0.12965307830028891</v>
          </cell>
        </row>
        <row r="1632">
          <cell r="A1632">
            <v>25310</v>
          </cell>
          <cell r="B1632">
            <v>226.81</v>
          </cell>
          <cell r="C1632">
            <v>226.875</v>
          </cell>
          <cell r="D1632">
            <v>226.81</v>
          </cell>
          <cell r="E1632">
            <v>0.10953001021684648</v>
          </cell>
          <cell r="F1632">
            <v>0.13090610562685709</v>
          </cell>
        </row>
        <row r="1633">
          <cell r="A1633">
            <v>25320</v>
          </cell>
          <cell r="B1633">
            <v>226.52</v>
          </cell>
          <cell r="C1633">
            <v>226.59</v>
          </cell>
          <cell r="D1633">
            <v>226.52</v>
          </cell>
          <cell r="E1633">
            <v>0.11078303754341465</v>
          </cell>
          <cell r="F1633">
            <v>0.13215913295342527</v>
          </cell>
        </row>
        <row r="1634">
          <cell r="A1634">
            <v>25330</v>
          </cell>
          <cell r="B1634">
            <v>226.26</v>
          </cell>
          <cell r="C1634">
            <v>226.333</v>
          </cell>
          <cell r="D1634">
            <v>226.32</v>
          </cell>
          <cell r="E1634">
            <v>0.11208260588496964</v>
          </cell>
          <cell r="F1634">
            <v>0.13345870129498025</v>
          </cell>
        </row>
        <row r="1635">
          <cell r="A1635">
            <v>25340</v>
          </cell>
          <cell r="B1635">
            <v>226.02</v>
          </cell>
          <cell r="C1635">
            <v>226.102</v>
          </cell>
          <cell r="D1635">
            <v>226.15</v>
          </cell>
          <cell r="E1635">
            <v>0.11977481671699208</v>
          </cell>
          <cell r="F1635">
            <v>0.13345870129498025</v>
          </cell>
        </row>
        <row r="1636">
          <cell r="A1636">
            <v>25350</v>
          </cell>
          <cell r="B1636">
            <v>225.75</v>
          </cell>
          <cell r="C1636">
            <v>225.9</v>
          </cell>
          <cell r="D1636">
            <v>226.01</v>
          </cell>
          <cell r="E1636">
            <v>0.12759591035974727</v>
          </cell>
          <cell r="F1636">
            <v>0.13345870129498025</v>
          </cell>
        </row>
        <row r="1637">
          <cell r="A1637">
            <v>25360</v>
          </cell>
          <cell r="B1637">
            <v>225.57</v>
          </cell>
          <cell r="C1637">
            <v>225.72399999999999</v>
          </cell>
          <cell r="D1637">
            <v>225.84</v>
          </cell>
          <cell r="E1637">
            <v>0.13017356657440179</v>
          </cell>
          <cell r="F1637">
            <v>0.13345870129498025</v>
          </cell>
        </row>
        <row r="1638">
          <cell r="A1638">
            <v>25369</v>
          </cell>
          <cell r="B1638">
            <v>225.4845</v>
          </cell>
          <cell r="C1638">
            <v>225.57599999999999</v>
          </cell>
          <cell r="D1638">
            <v>225.66</v>
          </cell>
          <cell r="E1638">
            <v>0</v>
          </cell>
          <cell r="F1638">
            <v>0</v>
          </cell>
        </row>
        <row r="1639">
          <cell r="A1639">
            <v>25380</v>
          </cell>
          <cell r="B1639">
            <v>225.38</v>
          </cell>
          <cell r="C1639">
            <v>225.45500000000001</v>
          </cell>
          <cell r="D1639">
            <v>225.44</v>
          </cell>
          <cell r="E1639">
            <v>0</v>
          </cell>
          <cell r="F1639">
            <v>0</v>
          </cell>
        </row>
        <row r="1640">
          <cell r="A1640">
            <v>25388</v>
          </cell>
          <cell r="B1640">
            <v>225.32419999999999</v>
          </cell>
          <cell r="C1640">
            <v>225.36099999999999</v>
          </cell>
          <cell r="D1640">
            <v>225.35900000000001</v>
          </cell>
          <cell r="E1640">
            <v>1.5036327918818032E-3</v>
          </cell>
          <cell r="F1640">
            <v>1.5036327918818032E-3</v>
          </cell>
        </row>
        <row r="1641">
          <cell r="A1641">
            <v>25400</v>
          </cell>
          <cell r="B1641">
            <v>225.24</v>
          </cell>
          <cell r="C1641">
            <v>225.29499999999999</v>
          </cell>
          <cell r="D1641">
            <v>225.24</v>
          </cell>
          <cell r="E1641">
            <v>2.7566601184499722E-3</v>
          </cell>
          <cell r="F1641">
            <v>2.7566601184499722E-3</v>
          </cell>
        </row>
        <row r="1642">
          <cell r="A1642">
            <v>25410</v>
          </cell>
          <cell r="B1642">
            <v>225.19</v>
          </cell>
          <cell r="C1642">
            <v>225.256</v>
          </cell>
          <cell r="D1642">
            <v>225.19</v>
          </cell>
          <cell r="E1642">
            <v>4.0096874450181418E-3</v>
          </cell>
          <cell r="F1642">
            <v>4.0096874450181418E-3</v>
          </cell>
        </row>
        <row r="1643">
          <cell r="A1643">
            <v>25420</v>
          </cell>
          <cell r="B1643">
            <v>225.14</v>
          </cell>
          <cell r="C1643">
            <v>225.245</v>
          </cell>
          <cell r="D1643">
            <v>225.12999999999997</v>
          </cell>
          <cell r="E1643">
            <v>5.3535936765901605E-2</v>
          </cell>
          <cell r="F1643">
            <v>4.4861132197352722E-2</v>
          </cell>
        </row>
        <row r="1644">
          <cell r="A1644">
            <v>25430</v>
          </cell>
          <cell r="B1644">
            <v>225.19</v>
          </cell>
          <cell r="C1644">
            <v>225.261</v>
          </cell>
          <cell r="D1644">
            <v>225.17999999999998</v>
          </cell>
          <cell r="E1644">
            <v>5.2282909439333433E-2</v>
          </cell>
          <cell r="F1644">
            <v>4.360810487078455E-2</v>
          </cell>
        </row>
        <row r="1645">
          <cell r="A1645">
            <v>25440</v>
          </cell>
          <cell r="B1645">
            <v>225.23</v>
          </cell>
          <cell r="C1645">
            <v>225.304</v>
          </cell>
          <cell r="D1645">
            <v>225.23</v>
          </cell>
          <cell r="E1645">
            <v>5.1029882112765261E-2</v>
          </cell>
          <cell r="F1645">
            <v>4.2355077544216378E-2</v>
          </cell>
        </row>
        <row r="1646">
          <cell r="A1646">
            <v>25450</v>
          </cell>
          <cell r="B1646">
            <v>225.3</v>
          </cell>
          <cell r="C1646">
            <v>225.375</v>
          </cell>
          <cell r="D1646">
            <v>225.3</v>
          </cell>
          <cell r="E1646">
            <v>4.9776854786197089E-2</v>
          </cell>
          <cell r="F1646">
            <v>4.1102050217648206E-2</v>
          </cell>
        </row>
        <row r="1647">
          <cell r="A1647">
            <v>25460</v>
          </cell>
          <cell r="B1647">
            <v>225.4</v>
          </cell>
          <cell r="C1647">
            <v>225.47300000000001</v>
          </cell>
          <cell r="D1647">
            <v>225.4</v>
          </cell>
          <cell r="E1647">
            <v>4.8523827459628917E-2</v>
          </cell>
          <cell r="F1647">
            <v>3.9849022891080034E-2</v>
          </cell>
        </row>
        <row r="1648">
          <cell r="A1648">
            <v>25470</v>
          </cell>
          <cell r="B1648">
            <v>225.53</v>
          </cell>
          <cell r="C1648">
            <v>225.59800000000001</v>
          </cell>
          <cell r="D1648">
            <v>225.53</v>
          </cell>
          <cell r="E1648">
            <v>4.7270800133060745E-2</v>
          </cell>
          <cell r="F1648">
            <v>3.8595995564511862E-2</v>
          </cell>
        </row>
        <row r="1649">
          <cell r="A1649">
            <v>25480</v>
          </cell>
          <cell r="B1649">
            <v>225.68</v>
          </cell>
          <cell r="C1649">
            <v>225.751</v>
          </cell>
          <cell r="D1649">
            <v>225.68</v>
          </cell>
          <cell r="E1649">
            <v>4.6017772806492573E-2</v>
          </cell>
          <cell r="F1649">
            <v>3.734296823794369E-2</v>
          </cell>
        </row>
        <row r="1650">
          <cell r="A1650">
            <v>25490</v>
          </cell>
          <cell r="B1650">
            <v>225.86</v>
          </cell>
          <cell r="C1650">
            <v>225.93100000000001</v>
          </cell>
          <cell r="D1650">
            <v>225.86</v>
          </cell>
          <cell r="E1650">
            <v>4.47647454799244E-2</v>
          </cell>
          <cell r="F1650">
            <v>3.6089940911375518E-2</v>
          </cell>
        </row>
        <row r="1651">
          <cell r="A1651">
            <v>25500</v>
          </cell>
          <cell r="B1651">
            <v>226.07</v>
          </cell>
          <cell r="C1651">
            <v>226.13800000000001</v>
          </cell>
          <cell r="D1651">
            <v>226.07</v>
          </cell>
          <cell r="E1651">
            <v>4.3511718153356228E-2</v>
          </cell>
          <cell r="F1651">
            <v>3.4836913584807346E-2</v>
          </cell>
        </row>
        <row r="1652">
          <cell r="A1652">
            <v>25510</v>
          </cell>
          <cell r="B1652">
            <v>226.29</v>
          </cell>
          <cell r="C1652">
            <v>226.35900000000001</v>
          </cell>
          <cell r="D1652">
            <v>226.29</v>
          </cell>
          <cell r="E1652">
            <v>4.2258690826788056E-2</v>
          </cell>
          <cell r="F1652">
            <v>3.3583886258239173E-2</v>
          </cell>
        </row>
        <row r="1653">
          <cell r="A1653">
            <v>25520</v>
          </cell>
          <cell r="B1653">
            <v>226.51</v>
          </cell>
          <cell r="C1653">
            <v>226.57900000000001</v>
          </cell>
          <cell r="D1653">
            <v>226.51</v>
          </cell>
          <cell r="E1653">
            <v>4.1005663500219884E-2</v>
          </cell>
          <cell r="F1653">
            <v>3.2330858931671001E-2</v>
          </cell>
        </row>
        <row r="1654">
          <cell r="A1654">
            <v>25530</v>
          </cell>
          <cell r="B1654">
            <v>226.73</v>
          </cell>
          <cell r="C1654">
            <v>226.79900000000001</v>
          </cell>
          <cell r="D1654">
            <v>226.74299999999999</v>
          </cell>
          <cell r="E1654">
            <v>3.9752636173651712E-2</v>
          </cell>
          <cell r="F1654">
            <v>3.1077831605102829E-2</v>
          </cell>
        </row>
        <row r="1655">
          <cell r="A1655">
            <v>25540</v>
          </cell>
          <cell r="B1655">
            <v>226.95</v>
          </cell>
          <cell r="C1655">
            <v>227.02</v>
          </cell>
          <cell r="D1655">
            <v>226.95899999999997</v>
          </cell>
          <cell r="E1655">
            <v>3.849960884708354E-2</v>
          </cell>
          <cell r="F1655">
            <v>2.9824804278534661E-2</v>
          </cell>
        </row>
        <row r="1656">
          <cell r="A1656">
            <v>25550</v>
          </cell>
          <cell r="B1656">
            <v>227.17</v>
          </cell>
          <cell r="C1656">
            <v>227.24</v>
          </cell>
          <cell r="D1656">
            <v>227.17</v>
          </cell>
          <cell r="E1656">
            <v>3.7246581520515368E-2</v>
          </cell>
          <cell r="F1656">
            <v>2.8571776951966492E-2</v>
          </cell>
        </row>
        <row r="1657">
          <cell r="A1657">
            <v>25560</v>
          </cell>
          <cell r="B1657">
            <v>227.39</v>
          </cell>
          <cell r="C1657">
            <v>227.46</v>
          </cell>
          <cell r="D1657">
            <v>227.39</v>
          </cell>
          <cell r="E1657">
            <v>3.5993554193947196E-2</v>
          </cell>
          <cell r="F1657">
            <v>2.7318749625398323E-2</v>
          </cell>
        </row>
        <row r="1658">
          <cell r="A1658">
            <v>25570</v>
          </cell>
          <cell r="B1658">
            <v>227.61</v>
          </cell>
          <cell r="C1658">
            <v>227.68100000000001</v>
          </cell>
          <cell r="D1658">
            <v>227.61</v>
          </cell>
          <cell r="E1658">
            <v>2.9783495685351099E-2</v>
          </cell>
          <cell r="F1658">
            <v>2.6065722298830155E-2</v>
          </cell>
        </row>
        <row r="1659">
          <cell r="A1659">
            <v>25580</v>
          </cell>
          <cell r="B1659">
            <v>227.83</v>
          </cell>
          <cell r="C1659">
            <v>227.90100000000001</v>
          </cell>
          <cell r="D1659">
            <v>227.83</v>
          </cell>
          <cell r="E1659">
            <v>2.2334179381248025E-2</v>
          </cell>
          <cell r="F1659">
            <v>1.9855663790234065E-2</v>
          </cell>
        </row>
        <row r="1660">
          <cell r="A1660">
            <v>25590</v>
          </cell>
          <cell r="B1660">
            <v>228.01</v>
          </cell>
          <cell r="C1660">
            <v>228.07599999999999</v>
          </cell>
          <cell r="D1660">
            <v>228.01</v>
          </cell>
          <cell r="E1660">
            <v>1.3645605281637975E-2</v>
          </cell>
          <cell r="F1660">
            <v>1.1167089690624013E-2</v>
          </cell>
        </row>
        <row r="1661">
          <cell r="A1661">
            <v>25600</v>
          </cell>
          <cell r="B1661">
            <v>228.09</v>
          </cell>
          <cell r="C1661">
            <v>228.16200000000001</v>
          </cell>
          <cell r="D1661">
            <v>228.09</v>
          </cell>
          <cell r="E1661">
            <v>1.6124120872651936E-2</v>
          </cell>
          <cell r="F1661">
            <v>1.3645605281637975E-2</v>
          </cell>
        </row>
        <row r="1662">
          <cell r="A1662">
            <v>25610</v>
          </cell>
          <cell r="B1662">
            <v>228.05</v>
          </cell>
          <cell r="C1662">
            <v>228.11500000000001</v>
          </cell>
          <cell r="D1662">
            <v>228.05</v>
          </cell>
          <cell r="E1662">
            <v>2.4812694972261986E-2</v>
          </cell>
          <cell r="F1662">
            <v>2.729121056327595E-2</v>
          </cell>
        </row>
        <row r="1663">
          <cell r="A1663">
            <v>25620</v>
          </cell>
          <cell r="B1663">
            <v>228</v>
          </cell>
          <cell r="C1663">
            <v>228.065</v>
          </cell>
          <cell r="D1663">
            <v>228</v>
          </cell>
          <cell r="E1663">
            <v>2.8544237889844115E-2</v>
          </cell>
          <cell r="F1663">
            <v>4.0936815844913925E-2</v>
          </cell>
        </row>
        <row r="1664">
          <cell r="A1664">
            <v>25630</v>
          </cell>
          <cell r="B1664">
            <v>227.81</v>
          </cell>
          <cell r="C1664">
            <v>227.88200000000001</v>
          </cell>
          <cell r="D1664">
            <v>227.81</v>
          </cell>
          <cell r="E1664">
            <v>2.9797265216412284E-2</v>
          </cell>
          <cell r="F1664">
            <v>4.2189843171482097E-2</v>
          </cell>
        </row>
        <row r="1665">
          <cell r="A1665">
            <v>25640</v>
          </cell>
          <cell r="B1665">
            <v>227.54</v>
          </cell>
          <cell r="C1665">
            <v>227.60900000000001</v>
          </cell>
          <cell r="D1665">
            <v>227.54</v>
          </cell>
          <cell r="E1665">
            <v>3.1050292542980452E-2</v>
          </cell>
          <cell r="F1665">
            <v>4.3442870498050269E-2</v>
          </cell>
        </row>
        <row r="1666">
          <cell r="A1666">
            <v>25650</v>
          </cell>
          <cell r="B1666">
            <v>227.22</v>
          </cell>
          <cell r="C1666">
            <v>227.292</v>
          </cell>
          <cell r="D1666">
            <v>227.22</v>
          </cell>
          <cell r="E1666">
            <v>3.2306899947624527E-2</v>
          </cell>
          <cell r="F1666">
            <v>4.4699477902694344E-2</v>
          </cell>
        </row>
        <row r="1667">
          <cell r="A1667">
            <v>25660</v>
          </cell>
          <cell r="B1667">
            <v>226.91</v>
          </cell>
          <cell r="C1667">
            <v>226.982</v>
          </cell>
          <cell r="D1667">
            <v>226.91</v>
          </cell>
          <cell r="E1667">
            <v>3.35599272741927E-2</v>
          </cell>
          <cell r="F1667">
            <v>4.5952505229262516E-2</v>
          </cell>
        </row>
        <row r="1668">
          <cell r="A1668">
            <v>25670</v>
          </cell>
          <cell r="B1668">
            <v>226.65</v>
          </cell>
          <cell r="C1668">
            <v>226.72399999999999</v>
          </cell>
          <cell r="D1668">
            <v>226.65</v>
          </cell>
          <cell r="E1668">
            <v>3.4812954600760872E-2</v>
          </cell>
          <cell r="F1668">
            <v>4.7205532555830688E-2</v>
          </cell>
        </row>
        <row r="1669">
          <cell r="A1669">
            <v>25680</v>
          </cell>
          <cell r="B1669">
            <v>226.46</v>
          </cell>
          <cell r="C1669">
            <v>226.52699999999999</v>
          </cell>
          <cell r="D1669">
            <v>226.46</v>
          </cell>
          <cell r="E1669">
            <v>3.6065981927329044E-2</v>
          </cell>
          <cell r="F1669">
            <v>4.8458559882398861E-2</v>
          </cell>
        </row>
        <row r="1670">
          <cell r="A1670">
            <v>25690</v>
          </cell>
          <cell r="B1670">
            <v>226.32</v>
          </cell>
          <cell r="C1670">
            <v>226.38900000000001</v>
          </cell>
          <cell r="D1670">
            <v>226.32</v>
          </cell>
          <cell r="E1670">
            <v>3.7319009253897216E-2</v>
          </cell>
          <cell r="F1670">
            <v>4.9711587208967033E-2</v>
          </cell>
        </row>
        <row r="1671">
          <cell r="A1671">
            <v>25700</v>
          </cell>
          <cell r="B1671">
            <v>226.24</v>
          </cell>
          <cell r="C1671">
            <v>226.31200000000001</v>
          </cell>
          <cell r="D1671">
            <v>226.24</v>
          </cell>
          <cell r="E1671">
            <v>3.8572036580465388E-2</v>
          </cell>
          <cell r="F1671">
            <v>5.0964614535535205E-2</v>
          </cell>
        </row>
        <row r="1672">
          <cell r="A1672">
            <v>25710</v>
          </cell>
          <cell r="B1672">
            <v>226.19</v>
          </cell>
          <cell r="C1672">
            <v>226.262</v>
          </cell>
          <cell r="D1672">
            <v>226.15999999999991</v>
          </cell>
          <cell r="E1672">
            <v>2.9887042558931234E-2</v>
          </cell>
          <cell r="F1672">
            <v>4.8723761050637346E-2</v>
          </cell>
        </row>
        <row r="1673">
          <cell r="A1673">
            <v>25720</v>
          </cell>
          <cell r="B1673">
            <v>226.26</v>
          </cell>
          <cell r="C1673">
            <v>226.32900000000001</v>
          </cell>
          <cell r="D1673">
            <v>226.20999999999992</v>
          </cell>
          <cell r="E1673">
            <v>2.8634015232363065E-2</v>
          </cell>
          <cell r="F1673">
            <v>4.7470733724069174E-2</v>
          </cell>
        </row>
        <row r="1674">
          <cell r="A1674">
            <v>25730</v>
          </cell>
          <cell r="B1674">
            <v>226.3</v>
          </cell>
          <cell r="C1674">
            <v>226.37200000000001</v>
          </cell>
          <cell r="D1674">
            <v>226.25999999999993</v>
          </cell>
          <cell r="E1674">
            <v>2.4902472314780936E-2</v>
          </cell>
          <cell r="F1674">
            <v>4.0269268979067498E-2</v>
          </cell>
        </row>
        <row r="1675">
          <cell r="A1675">
            <v>25740</v>
          </cell>
          <cell r="B1675">
            <v>226.34</v>
          </cell>
          <cell r="C1675">
            <v>226.41399999999999</v>
          </cell>
          <cell r="D1675">
            <v>226.30999999999995</v>
          </cell>
          <cell r="E1675">
            <v>2.0675226278996015E-2</v>
          </cell>
          <cell r="F1675">
            <v>3.2076397997660232E-2</v>
          </cell>
        </row>
        <row r="1676">
          <cell r="A1676">
            <v>25750</v>
          </cell>
          <cell r="B1676">
            <v>226.39</v>
          </cell>
          <cell r="C1676">
            <v>226.45699999999999</v>
          </cell>
          <cell r="D1676">
            <v>226.35999999999996</v>
          </cell>
          <cell r="E1676">
            <v>1.594869704693239E-2</v>
          </cell>
          <cell r="F1676">
            <v>2.288854070177148E-2</v>
          </cell>
        </row>
        <row r="1677">
          <cell r="A1677">
            <v>25760</v>
          </cell>
          <cell r="B1677">
            <v>226.43</v>
          </cell>
          <cell r="C1677">
            <v>226.5</v>
          </cell>
          <cell r="D1677">
            <v>226.40999999999997</v>
          </cell>
          <cell r="E1677">
            <v>1.0730044774741885E-2</v>
          </cell>
          <cell r="F1677">
            <v>1.4695669720364221E-2</v>
          </cell>
        </row>
        <row r="1678">
          <cell r="A1678">
            <v>25770</v>
          </cell>
          <cell r="B1678">
            <v>226.47</v>
          </cell>
          <cell r="C1678">
            <v>226.542</v>
          </cell>
          <cell r="D1678">
            <v>226.45999999999998</v>
          </cell>
          <cell r="E1678">
            <v>5.0156893843485862E-3</v>
          </cell>
          <cell r="F1678">
            <v>7.4942049753625476E-3</v>
          </cell>
        </row>
        <row r="1679">
          <cell r="A1679">
            <v>25780</v>
          </cell>
          <cell r="B1679">
            <v>226.51</v>
          </cell>
          <cell r="C1679">
            <v>226.58500000000001</v>
          </cell>
          <cell r="D1679">
            <v>226.51</v>
          </cell>
          <cell r="E1679">
            <v>3.7626620577804167E-3</v>
          </cell>
          <cell r="F1679">
            <v>3.7626620577804167E-3</v>
          </cell>
        </row>
        <row r="1680">
          <cell r="A1680">
            <v>25790</v>
          </cell>
          <cell r="B1680">
            <v>226.56</v>
          </cell>
          <cell r="C1680">
            <v>226.62700000000001</v>
          </cell>
          <cell r="D1680">
            <v>226.56</v>
          </cell>
          <cell r="E1680">
            <v>2.5060546531363386E-3</v>
          </cell>
          <cell r="F1680">
            <v>2.5060546531363386E-3</v>
          </cell>
        </row>
        <row r="1681">
          <cell r="A1681">
            <v>25800</v>
          </cell>
          <cell r="B1681">
            <v>226.66</v>
          </cell>
          <cell r="C1681">
            <v>226.72800000000001</v>
          </cell>
          <cell r="D1681">
            <v>226.66</v>
          </cell>
          <cell r="E1681">
            <v>1.2530273265681693E-3</v>
          </cell>
          <cell r="F1681">
            <v>1.2530273265681693E-3</v>
          </cell>
        </row>
        <row r="1682">
          <cell r="A1682">
            <v>25810</v>
          </cell>
          <cell r="B1682">
            <v>226.84</v>
          </cell>
          <cell r="C1682">
            <v>226.94399999999999</v>
          </cell>
          <cell r="D1682">
            <v>226.864</v>
          </cell>
          <cell r="E1682">
            <v>0.33594185867472953</v>
          </cell>
          <cell r="F1682">
            <v>0.23977545374338788</v>
          </cell>
        </row>
        <row r="1683">
          <cell r="A1683">
            <v>25820</v>
          </cell>
          <cell r="B1683">
            <v>227.21</v>
          </cell>
          <cell r="C1683">
            <v>227.27699999999999</v>
          </cell>
          <cell r="D1683">
            <v>227.21</v>
          </cell>
          <cell r="E1683">
            <v>0.33468883134816135</v>
          </cell>
          <cell r="F1683">
            <v>0.2385224264168197</v>
          </cell>
        </row>
        <row r="1684">
          <cell r="A1684">
            <v>25830</v>
          </cell>
          <cell r="B1684">
            <v>227.65</v>
          </cell>
          <cell r="C1684">
            <v>227.72499999999999</v>
          </cell>
          <cell r="D1684">
            <v>227.65</v>
          </cell>
          <cell r="E1684">
            <v>0.33343580402159317</v>
          </cell>
          <cell r="F1684">
            <v>0.23726939909025152</v>
          </cell>
        </row>
        <row r="1685">
          <cell r="A1685">
            <v>25840</v>
          </cell>
          <cell r="B1685">
            <v>228.22</v>
          </cell>
          <cell r="C1685">
            <v>228.28899999999999</v>
          </cell>
          <cell r="D1685">
            <v>228.22</v>
          </cell>
          <cell r="E1685">
            <v>0.33218277669502499</v>
          </cell>
          <cell r="F1685">
            <v>0.23601637176368334</v>
          </cell>
        </row>
        <row r="1686">
          <cell r="A1686">
            <v>25850</v>
          </cell>
          <cell r="B1686">
            <v>228.9</v>
          </cell>
          <cell r="C1686">
            <v>228.96899999999999</v>
          </cell>
          <cell r="D1686">
            <v>228.9</v>
          </cell>
          <cell r="E1686">
            <v>0.33092974936845682</v>
          </cell>
          <cell r="F1686">
            <v>0.23476334443711516</v>
          </cell>
        </row>
        <row r="1687">
          <cell r="A1687">
            <v>25860</v>
          </cell>
          <cell r="B1687">
            <v>229.52999999999997</v>
          </cell>
          <cell r="C1687">
            <v>229.70699999999999</v>
          </cell>
          <cell r="D1687">
            <v>229.64</v>
          </cell>
          <cell r="E1687">
            <v>0.32967672204188864</v>
          </cell>
          <cell r="F1687">
            <v>0.23351031711054698</v>
          </cell>
        </row>
        <row r="1688">
          <cell r="A1688">
            <v>25870</v>
          </cell>
          <cell r="B1688">
            <v>230.34</v>
          </cell>
          <cell r="C1688">
            <v>230.44499999999999</v>
          </cell>
          <cell r="D1688">
            <v>230.38</v>
          </cell>
          <cell r="E1688">
            <v>0.32099172802035453</v>
          </cell>
          <cell r="F1688">
            <v>0.22730383868002679</v>
          </cell>
        </row>
        <row r="1689">
          <cell r="A1689">
            <v>25880</v>
          </cell>
          <cell r="B1689">
            <v>231.11</v>
          </cell>
          <cell r="C1689">
            <v>231.18299999999999</v>
          </cell>
          <cell r="D1689">
            <v>231.11</v>
          </cell>
          <cell r="E1689">
            <v>0.31131174768433889</v>
          </cell>
          <cell r="F1689">
            <v>0.21861526458041672</v>
          </cell>
        </row>
        <row r="1690">
          <cell r="A1690">
            <v>25890</v>
          </cell>
          <cell r="B1690">
            <v>231.82999999999998</v>
          </cell>
          <cell r="C1690">
            <v>231.91800000000001</v>
          </cell>
          <cell r="D1690">
            <v>231.85</v>
          </cell>
          <cell r="E1690">
            <v>0.30064036111191766</v>
          </cell>
          <cell r="F1690">
            <v>0.2074481748897927</v>
          </cell>
        </row>
        <row r="1691">
          <cell r="A1691">
            <v>25900</v>
          </cell>
          <cell r="B1691">
            <v>232.59</v>
          </cell>
          <cell r="C1691">
            <v>232.625</v>
          </cell>
          <cell r="D1691">
            <v>232.56</v>
          </cell>
          <cell r="E1691">
            <v>0.28947327142129364</v>
          </cell>
          <cell r="F1691">
            <v>0.1938025696081547</v>
          </cell>
        </row>
        <row r="1692">
          <cell r="A1692">
            <v>25910</v>
          </cell>
          <cell r="B1692">
            <v>233.23</v>
          </cell>
          <cell r="C1692">
            <v>233.30199999999999</v>
          </cell>
          <cell r="D1692">
            <v>233.23</v>
          </cell>
          <cell r="E1692">
            <v>0.27731477549426403</v>
          </cell>
          <cell r="F1692">
            <v>0.17767844873550276</v>
          </cell>
        </row>
        <row r="1693">
          <cell r="A1693">
            <v>25920</v>
          </cell>
          <cell r="B1693">
            <v>233.88</v>
          </cell>
          <cell r="C1693">
            <v>233.94800000000001</v>
          </cell>
          <cell r="D1693">
            <v>233.88</v>
          </cell>
          <cell r="E1693">
            <v>0.26366917021262604</v>
          </cell>
          <cell r="F1693">
            <v>0.16155432786285082</v>
          </cell>
        </row>
        <row r="1694">
          <cell r="A1694">
            <v>25930</v>
          </cell>
          <cell r="B1694">
            <v>234.49</v>
          </cell>
          <cell r="C1694">
            <v>234.56299999999999</v>
          </cell>
          <cell r="D1694">
            <v>234.49</v>
          </cell>
          <cell r="E1694">
            <v>0.24754504933997409</v>
          </cell>
          <cell r="F1694">
            <v>0.14790872258121282</v>
          </cell>
        </row>
        <row r="1695">
          <cell r="A1695">
            <v>25940</v>
          </cell>
          <cell r="B1695">
            <v>235.08</v>
          </cell>
          <cell r="C1695">
            <v>235.148</v>
          </cell>
          <cell r="D1695">
            <v>235.08</v>
          </cell>
          <cell r="E1695">
            <v>0.23042952223091656</v>
          </cell>
          <cell r="F1695">
            <v>0.13426311729957482</v>
          </cell>
        </row>
        <row r="1696">
          <cell r="A1696">
            <v>25950</v>
          </cell>
          <cell r="B1696">
            <v>235.64</v>
          </cell>
          <cell r="C1696">
            <v>235.70599999999999</v>
          </cell>
          <cell r="D1696">
            <v>235.64</v>
          </cell>
          <cell r="E1696">
            <v>0.21182688576725064</v>
          </cell>
          <cell r="F1696">
            <v>0.12061751201793683</v>
          </cell>
        </row>
        <row r="1697">
          <cell r="A1697">
            <v>25960</v>
          </cell>
          <cell r="B1697">
            <v>236.19</v>
          </cell>
          <cell r="C1697">
            <v>236.26</v>
          </cell>
          <cell r="D1697">
            <v>236.19</v>
          </cell>
          <cell r="E1697">
            <v>0.19074573371257078</v>
          </cell>
          <cell r="F1697">
            <v>0.11440745350934074</v>
          </cell>
        </row>
        <row r="1698">
          <cell r="A1698">
            <v>25970</v>
          </cell>
          <cell r="B1698">
            <v>236.74</v>
          </cell>
          <cell r="C1698">
            <v>236.815</v>
          </cell>
          <cell r="D1698">
            <v>236.74</v>
          </cell>
          <cell r="E1698">
            <v>0.16867317542148533</v>
          </cell>
          <cell r="F1698">
            <v>0.11018020747355582</v>
          </cell>
        </row>
        <row r="1699">
          <cell r="A1699">
            <v>25980</v>
          </cell>
          <cell r="B1699">
            <v>237.3</v>
          </cell>
          <cell r="C1699">
            <v>237.369</v>
          </cell>
          <cell r="D1699">
            <v>237.3</v>
          </cell>
          <cell r="E1699">
            <v>0.14511350777579149</v>
          </cell>
          <cell r="F1699">
            <v>0.10892718014698766</v>
          </cell>
        </row>
        <row r="1700">
          <cell r="A1700">
            <v>25990</v>
          </cell>
          <cell r="B1700">
            <v>237.85</v>
          </cell>
          <cell r="C1700">
            <v>237.923</v>
          </cell>
          <cell r="D1700">
            <v>237.85</v>
          </cell>
          <cell r="E1700">
            <v>0.12155384013009767</v>
          </cell>
          <cell r="F1700">
            <v>0.10767415282041949</v>
          </cell>
        </row>
        <row r="1701">
          <cell r="E1701">
            <v>0</v>
          </cell>
          <cell r="F1701">
            <v>0</v>
          </cell>
        </row>
        <row r="1702">
          <cell r="A1702">
            <v>26000</v>
          </cell>
          <cell r="B1702">
            <v>238.41</v>
          </cell>
          <cell r="C1702">
            <v>238.477</v>
          </cell>
          <cell r="D1702">
            <v>238.41</v>
          </cell>
          <cell r="E1702">
            <v>9.7994172484403855E-2</v>
          </cell>
          <cell r="F1702">
            <v>0.10642112549385133</v>
          </cell>
        </row>
        <row r="1703">
          <cell r="A1703">
            <v>26010</v>
          </cell>
          <cell r="B1703">
            <v>238.96</v>
          </cell>
          <cell r="C1703">
            <v>239.029</v>
          </cell>
          <cell r="D1703">
            <v>238.96</v>
          </cell>
          <cell r="E1703">
            <v>7.4434504838710044E-2</v>
          </cell>
          <cell r="F1703">
            <v>0.10120247322166083</v>
          </cell>
        </row>
        <row r="1704">
          <cell r="A1704">
            <v>26020</v>
          </cell>
          <cell r="B1704">
            <v>239.49</v>
          </cell>
          <cell r="C1704">
            <v>239.56399999999999</v>
          </cell>
          <cell r="D1704">
            <v>239.49</v>
          </cell>
          <cell r="E1704">
            <v>5.0874837193016234E-2</v>
          </cell>
          <cell r="F1704">
            <v>9.1026789767442398E-2</v>
          </cell>
        </row>
        <row r="1705">
          <cell r="A1705">
            <v>26030</v>
          </cell>
          <cell r="B1705">
            <v>240.01</v>
          </cell>
          <cell r="C1705">
            <v>240.08</v>
          </cell>
          <cell r="D1705">
            <v>240.01</v>
          </cell>
          <cell r="E1705">
            <v>2.9797265216412284E-2</v>
          </cell>
          <cell r="F1705">
            <v>7.5897655209271969E-2</v>
          </cell>
        </row>
        <row r="1706">
          <cell r="A1706">
            <v>26040</v>
          </cell>
          <cell r="B1706">
            <v>240.51</v>
          </cell>
          <cell r="C1706">
            <v>240.57599999999999</v>
          </cell>
          <cell r="D1706">
            <v>240.51</v>
          </cell>
          <cell r="E1706">
            <v>1.3673144343760352E-2</v>
          </cell>
          <cell r="F1706">
            <v>5.9773534336620034E-2</v>
          </cell>
        </row>
        <row r="1707">
          <cell r="A1707">
            <v>26050</v>
          </cell>
          <cell r="B1707">
            <v>240.98</v>
          </cell>
          <cell r="C1707">
            <v>241.054</v>
          </cell>
          <cell r="D1707">
            <v>240.98</v>
          </cell>
          <cell r="E1707">
            <v>2.5060546531363386E-3</v>
          </cell>
          <cell r="F1707">
            <v>4.1170897872954131E-2</v>
          </cell>
        </row>
        <row r="1708">
          <cell r="A1708">
            <v>26060</v>
          </cell>
          <cell r="B1708">
            <v>241.44</v>
          </cell>
          <cell r="C1708">
            <v>241.512</v>
          </cell>
          <cell r="D1708">
            <v>241.44</v>
          </cell>
          <cell r="E1708">
            <v>1.2530273265681693E-3</v>
          </cell>
          <cell r="F1708">
            <v>2.1081152054679857E-2</v>
          </cell>
        </row>
        <row r="1709">
          <cell r="A1709">
            <v>26070</v>
          </cell>
          <cell r="B1709">
            <v>241.88</v>
          </cell>
          <cell r="C1709">
            <v>241.952</v>
          </cell>
          <cell r="D1709">
            <v>241.92</v>
          </cell>
          <cell r="E1709">
            <v>0.14941924013862523</v>
          </cell>
          <cell r="F1709">
            <v>8.7009666775651209E-2</v>
          </cell>
        </row>
        <row r="1710">
          <cell r="A1710">
            <v>26080</v>
          </cell>
          <cell r="B1710">
            <v>242.3</v>
          </cell>
          <cell r="C1710">
            <v>242.37200000000001</v>
          </cell>
          <cell r="D1710">
            <v>242.4</v>
          </cell>
          <cell r="E1710">
            <v>0.14816621281205705</v>
          </cell>
          <cell r="F1710">
            <v>6.592851472097136E-2</v>
          </cell>
        </row>
        <row r="1711">
          <cell r="A1711">
            <v>26090</v>
          </cell>
          <cell r="B1711">
            <v>242.67</v>
          </cell>
          <cell r="C1711">
            <v>242.77500000000001</v>
          </cell>
          <cell r="D1711">
            <v>242.87</v>
          </cell>
          <cell r="E1711">
            <v>0.1455813964412507</v>
          </cell>
          <cell r="F1711">
            <v>4.6100389992859675E-2</v>
          </cell>
        </row>
        <row r="1712">
          <cell r="A1712">
            <v>26100</v>
          </cell>
          <cell r="B1712">
            <v>242.98</v>
          </cell>
          <cell r="C1712">
            <v>243.17599999999999</v>
          </cell>
          <cell r="D1712">
            <v>243.33</v>
          </cell>
          <cell r="E1712">
            <v>0.14281757616664892</v>
          </cell>
          <cell r="F1712">
            <v>3.3707812037789872E-2</v>
          </cell>
        </row>
        <row r="1713">
          <cell r="A1713">
            <v>26110</v>
          </cell>
          <cell r="B1713">
            <v>243.33</v>
          </cell>
          <cell r="C1713">
            <v>243.577</v>
          </cell>
          <cell r="D1713">
            <v>243.77</v>
          </cell>
          <cell r="E1713">
            <v>0.13747499811490771</v>
          </cell>
          <cell r="F1713">
            <v>2.6272265264747987E-2</v>
          </cell>
        </row>
        <row r="1714">
          <cell r="A1714">
            <v>26120</v>
          </cell>
          <cell r="B1714">
            <v>243.73</v>
          </cell>
          <cell r="C1714">
            <v>243.97800000000001</v>
          </cell>
          <cell r="D1714">
            <v>244.17</v>
          </cell>
          <cell r="E1714">
            <v>0.13064531070855814</v>
          </cell>
          <cell r="F1714">
            <v>2.6272265264747987E-2</v>
          </cell>
        </row>
        <row r="1715">
          <cell r="A1715">
            <v>26130</v>
          </cell>
          <cell r="B1715">
            <v>244.14</v>
          </cell>
          <cell r="C1715">
            <v>244.37899999999999</v>
          </cell>
          <cell r="D1715">
            <v>244.57</v>
          </cell>
          <cell r="E1715">
            <v>0.12034570147478901</v>
          </cell>
          <cell r="F1715">
            <v>2.6272265264747987E-2</v>
          </cell>
        </row>
        <row r="1716">
          <cell r="A1716">
            <v>26140</v>
          </cell>
          <cell r="B1716">
            <v>244.54</v>
          </cell>
          <cell r="C1716">
            <v>244.779</v>
          </cell>
          <cell r="D1716">
            <v>244.97</v>
          </cell>
          <cell r="E1716">
            <v>0.10756757665000592</v>
          </cell>
          <cell r="F1716">
            <v>2.6272265264747987E-2</v>
          </cell>
        </row>
        <row r="1717">
          <cell r="A1717">
            <v>26150</v>
          </cell>
          <cell r="B1717">
            <v>244.94</v>
          </cell>
          <cell r="C1717">
            <v>245.18</v>
          </cell>
          <cell r="D1717">
            <v>245.37</v>
          </cell>
          <cell r="E1717">
            <v>9.4789451825222831E-2</v>
          </cell>
          <cell r="F1717">
            <v>2.6272265264747987E-2</v>
          </cell>
        </row>
        <row r="1718">
          <cell r="A1718">
            <v>26160</v>
          </cell>
          <cell r="B1718">
            <v>245.34</v>
          </cell>
          <cell r="C1718">
            <v>245.58099999999999</v>
          </cell>
          <cell r="D1718">
            <v>245.77</v>
          </cell>
          <cell r="E1718">
            <v>8.201132700043974E-2</v>
          </cell>
          <cell r="F1718">
            <v>2.2306640319125649E-2</v>
          </cell>
        </row>
        <row r="1719">
          <cell r="A1719">
            <v>26170</v>
          </cell>
          <cell r="B1719">
            <v>245.74</v>
          </cell>
          <cell r="C1719">
            <v>245.982</v>
          </cell>
          <cell r="D1719">
            <v>246.17</v>
          </cell>
          <cell r="E1719">
            <v>6.922962209758074E-2</v>
          </cell>
          <cell r="F1719">
            <v>1.4871093546083765E-2</v>
          </cell>
        </row>
        <row r="1720">
          <cell r="A1720">
            <v>26180</v>
          </cell>
          <cell r="B1720">
            <v>246.1</v>
          </cell>
          <cell r="C1720">
            <v>246.34200000000001</v>
          </cell>
          <cell r="D1720">
            <v>246.53</v>
          </cell>
          <cell r="E1720">
            <v>5.6455077350873552E-2</v>
          </cell>
          <cell r="F1720">
            <v>8.9226561276502594E-3</v>
          </cell>
        </row>
        <row r="1721">
          <cell r="A1721">
            <v>26190</v>
          </cell>
          <cell r="B1721">
            <v>246.39</v>
          </cell>
          <cell r="C1721">
            <v>246.63399999999999</v>
          </cell>
          <cell r="D1721">
            <v>246.82</v>
          </cell>
          <cell r="E1721">
            <v>4.3676952526090468E-2</v>
          </cell>
          <cell r="F1721">
            <v>3.9656249456223374E-3</v>
          </cell>
        </row>
        <row r="1722">
          <cell r="A1722">
            <v>26200</v>
          </cell>
          <cell r="B1722">
            <v>246.61</v>
          </cell>
          <cell r="C1722">
            <v>246.858</v>
          </cell>
          <cell r="D1722">
            <v>247.05</v>
          </cell>
          <cell r="E1722">
            <v>3.089882770130738E-2</v>
          </cell>
          <cell r="F1722">
            <v>0</v>
          </cell>
        </row>
        <row r="1723">
          <cell r="A1723">
            <v>26210</v>
          </cell>
          <cell r="B1723">
            <v>246.77</v>
          </cell>
          <cell r="C1723">
            <v>247.01300000000001</v>
          </cell>
          <cell r="D1723">
            <v>247.2</v>
          </cell>
          <cell r="E1723">
            <v>1.8120702876524293E-2</v>
          </cell>
          <cell r="F1723">
            <v>0</v>
          </cell>
        </row>
        <row r="1724">
          <cell r="A1724">
            <v>26220</v>
          </cell>
          <cell r="B1724">
            <v>246.86</v>
          </cell>
          <cell r="C1724">
            <v>247.1</v>
          </cell>
          <cell r="D1724">
            <v>247.26</v>
          </cell>
          <cell r="E1724">
            <v>7.8210936427551662E-3</v>
          </cell>
          <cell r="F1724">
            <v>0</v>
          </cell>
        </row>
        <row r="1725">
          <cell r="A1725">
            <v>26230</v>
          </cell>
          <cell r="B1725">
            <v>246.91000000000003</v>
          </cell>
          <cell r="C1725">
            <v>247.119</v>
          </cell>
          <cell r="D1725">
            <v>247.31</v>
          </cell>
          <cell r="E1725">
            <v>6.8296874063495817E-3</v>
          </cell>
          <cell r="F1725">
            <v>0</v>
          </cell>
        </row>
        <row r="1726">
          <cell r="A1726">
            <v>26240</v>
          </cell>
          <cell r="B1726">
            <v>246.89</v>
          </cell>
          <cell r="C1726">
            <v>247.07</v>
          </cell>
          <cell r="D1726">
            <v>247.21</v>
          </cell>
          <cell r="E1726">
            <v>1.2667968576293577E-2</v>
          </cell>
          <cell r="F1726">
            <v>0</v>
          </cell>
        </row>
        <row r="1727">
          <cell r="A1727">
            <v>26250</v>
          </cell>
          <cell r="B1727">
            <v>246.86</v>
          </cell>
          <cell r="C1727">
            <v>246.952</v>
          </cell>
          <cell r="D1727">
            <v>247.03</v>
          </cell>
          <cell r="E1727">
            <v>1.5392407992060368E-2</v>
          </cell>
          <cell r="F1727">
            <v>0</v>
          </cell>
        </row>
        <row r="1728">
          <cell r="A1728">
            <v>26260</v>
          </cell>
          <cell r="B1728">
            <v>246.69</v>
          </cell>
          <cell r="C1728">
            <v>246.76599999999999</v>
          </cell>
          <cell r="D1728">
            <v>246.78</v>
          </cell>
          <cell r="E1728">
            <v>1.7937843504031707E-2</v>
          </cell>
          <cell r="F1728">
            <v>0</v>
          </cell>
        </row>
        <row r="1729">
          <cell r="A1729">
            <v>26270</v>
          </cell>
          <cell r="B1729">
            <v>246.44</v>
          </cell>
          <cell r="C1729">
            <v>246.512</v>
          </cell>
          <cell r="D1729">
            <v>246.46</v>
          </cell>
          <cell r="E1729">
            <v>1.9190870830599876E-2</v>
          </cell>
          <cell r="F1729">
            <v>1.2530273265681693E-3</v>
          </cell>
        </row>
        <row r="1730">
          <cell r="A1730">
            <v>26280</v>
          </cell>
          <cell r="B1730">
            <v>246.12</v>
          </cell>
          <cell r="C1730">
            <v>246.18899999999999</v>
          </cell>
          <cell r="D1730">
            <v>246.12</v>
          </cell>
          <cell r="E1730">
            <v>2.0443898157168044E-2</v>
          </cell>
          <cell r="F1730">
            <v>2.5060546531363386E-3</v>
          </cell>
        </row>
        <row r="1731">
          <cell r="A1731">
            <v>26290</v>
          </cell>
          <cell r="B1731">
            <v>245.73</v>
          </cell>
          <cell r="C1731">
            <v>245.798</v>
          </cell>
          <cell r="D1731">
            <v>245.73</v>
          </cell>
          <cell r="E1731">
            <v>2.1696925483736213E-2</v>
          </cell>
          <cell r="F1731">
            <v>3.7590819797045077E-3</v>
          </cell>
        </row>
        <row r="1732">
          <cell r="A1732">
            <v>26300</v>
          </cell>
          <cell r="B1732">
            <v>245.3</v>
          </cell>
          <cell r="C1732">
            <v>245.36699999999999</v>
          </cell>
          <cell r="D1732">
            <v>245.3</v>
          </cell>
          <cell r="E1732">
            <v>2.2949952810304382E-2</v>
          </cell>
          <cell r="F1732">
            <v>1.244765607931456E-2</v>
          </cell>
        </row>
        <row r="1733">
          <cell r="A1733">
            <v>26310</v>
          </cell>
          <cell r="B1733">
            <v>244.87</v>
          </cell>
          <cell r="C1733">
            <v>244.93600000000001</v>
          </cell>
          <cell r="D1733">
            <v>244.87</v>
          </cell>
          <cell r="E1733">
            <v>2.420298013687255E-2</v>
          </cell>
          <cell r="F1733">
            <v>2.2623339533532988E-2</v>
          </cell>
        </row>
        <row r="1734">
          <cell r="A1734">
            <v>26320</v>
          </cell>
          <cell r="B1734">
            <v>244.42</v>
          </cell>
          <cell r="C1734">
            <v>244.495</v>
          </cell>
          <cell r="D1734">
            <v>244.42</v>
          </cell>
          <cell r="E1734">
            <v>2.5456007463440719E-2</v>
          </cell>
          <cell r="F1734">
            <v>3.3790429224157002E-2</v>
          </cell>
        </row>
        <row r="1735">
          <cell r="A1735">
            <v>26330</v>
          </cell>
          <cell r="B1735">
            <v>243.96</v>
          </cell>
          <cell r="C1735">
            <v>244.035</v>
          </cell>
          <cell r="D1735">
            <v>243.96</v>
          </cell>
          <cell r="E1735">
            <v>3.1666065972036812E-2</v>
          </cell>
          <cell r="F1735">
            <v>4.7436034505794977E-2</v>
          </cell>
        </row>
        <row r="1736">
          <cell r="A1736">
            <v>26340</v>
          </cell>
          <cell r="B1736">
            <v>243.49</v>
          </cell>
          <cell r="C1736">
            <v>243.55600000000001</v>
          </cell>
          <cell r="D1736">
            <v>243.49</v>
          </cell>
          <cell r="E1736">
            <v>4.0354640071646866E-2</v>
          </cell>
          <cell r="F1736">
            <v>6.356015537844692E-2</v>
          </cell>
        </row>
        <row r="1737">
          <cell r="A1737">
            <v>26350</v>
          </cell>
          <cell r="B1737">
            <v>242.99</v>
          </cell>
          <cell r="C1737">
            <v>243.059</v>
          </cell>
          <cell r="D1737">
            <v>242.99</v>
          </cell>
          <cell r="E1737">
            <v>5.0530323525865298E-2</v>
          </cell>
          <cell r="F1737">
            <v>7.7205760660084888E-2</v>
          </cell>
        </row>
        <row r="1738">
          <cell r="A1738">
            <v>26360</v>
          </cell>
          <cell r="B1738">
            <v>242.47</v>
          </cell>
          <cell r="C1738">
            <v>242.54300000000001</v>
          </cell>
          <cell r="D1738">
            <v>242.47</v>
          </cell>
          <cell r="E1738">
            <v>6.1697413216489312E-2</v>
          </cell>
          <cell r="F1738">
            <v>8.8372850350708895E-2</v>
          </cell>
        </row>
        <row r="1739">
          <cell r="A1739">
            <v>26370</v>
          </cell>
          <cell r="B1739">
            <v>241.94</v>
          </cell>
          <cell r="C1739">
            <v>242.00700000000001</v>
          </cell>
          <cell r="D1739">
            <v>241.94</v>
          </cell>
          <cell r="E1739">
            <v>7.1873096670707737E-2</v>
          </cell>
          <cell r="F1739">
            <v>9.7061424450318942E-2</v>
          </cell>
        </row>
        <row r="1740">
          <cell r="A1740">
            <v>26380</v>
          </cell>
          <cell r="B1740">
            <v>241.38</v>
          </cell>
          <cell r="C1740">
            <v>241.453</v>
          </cell>
          <cell r="D1740">
            <v>241.38</v>
          </cell>
          <cell r="E1740">
            <v>8.0561670770317784E-2</v>
          </cell>
          <cell r="F1740">
            <v>9.8314451776887107E-2</v>
          </cell>
        </row>
        <row r="1741">
          <cell r="A1741">
            <v>26390</v>
          </cell>
          <cell r="B1741">
            <v>240.81</v>
          </cell>
          <cell r="C1741">
            <v>240.881</v>
          </cell>
          <cell r="D1741">
            <v>240.81</v>
          </cell>
          <cell r="E1741">
            <v>8.776313551531946E-2</v>
          </cell>
          <cell r="F1741">
            <v>9.9567479103455273E-2</v>
          </cell>
        </row>
        <row r="1742">
          <cell r="A1742">
            <v>26400</v>
          </cell>
          <cell r="B1742">
            <v>240.23</v>
          </cell>
          <cell r="C1742">
            <v>240.298</v>
          </cell>
          <cell r="D1742">
            <v>240.23</v>
          </cell>
          <cell r="E1742">
            <v>9.3973194023915546E-2</v>
          </cell>
          <cell r="F1742">
            <v>0.10082050643002344</v>
          </cell>
        </row>
        <row r="1743">
          <cell r="A1743">
            <v>26410</v>
          </cell>
          <cell r="B1743">
            <v>239.67</v>
          </cell>
          <cell r="C1743">
            <v>239.73699999999999</v>
          </cell>
          <cell r="D1743">
            <v>239.67</v>
          </cell>
          <cell r="E1743">
            <v>9.5226221350483711E-2</v>
          </cell>
          <cell r="F1743">
            <v>0.1020735337565916</v>
          </cell>
        </row>
        <row r="1744">
          <cell r="A1744">
            <v>26420</v>
          </cell>
          <cell r="B1744">
            <v>239.15</v>
          </cell>
          <cell r="C1744">
            <v>239.21700000000001</v>
          </cell>
          <cell r="D1744">
            <v>239.15</v>
          </cell>
          <cell r="E1744">
            <v>9.6479248677051876E-2</v>
          </cell>
          <cell r="F1744">
            <v>0.10332656108315977</v>
          </cell>
        </row>
        <row r="1745">
          <cell r="A1745">
            <v>26430</v>
          </cell>
          <cell r="B1745">
            <v>238.67</v>
          </cell>
          <cell r="C1745">
            <v>238.738</v>
          </cell>
          <cell r="D1745">
            <v>238.67</v>
          </cell>
          <cell r="E1745">
            <v>9.7732276003620042E-2</v>
          </cell>
          <cell r="F1745">
            <v>0.10457958840972793</v>
          </cell>
        </row>
        <row r="1746">
          <cell r="A1746">
            <v>26440</v>
          </cell>
          <cell r="B1746">
            <v>238.23</v>
          </cell>
          <cell r="C1746">
            <v>238.30099999999999</v>
          </cell>
          <cell r="D1746">
            <v>238.23</v>
          </cell>
          <cell r="E1746">
            <v>0.106424430181306</v>
          </cell>
          <cell r="F1746">
            <v>0.10583619581437201</v>
          </cell>
        </row>
        <row r="1747">
          <cell r="A1747">
            <v>26450</v>
          </cell>
          <cell r="B1747">
            <v>237.83</v>
          </cell>
          <cell r="C1747">
            <v>237.905</v>
          </cell>
          <cell r="D1747">
            <v>237.83</v>
          </cell>
          <cell r="E1747">
            <v>0.11362589492630767</v>
          </cell>
          <cell r="F1747">
            <v>0.10708922314094017</v>
          </cell>
        </row>
        <row r="1748">
          <cell r="A1748">
            <v>26460</v>
          </cell>
          <cell r="B1748">
            <v>237.48</v>
          </cell>
          <cell r="C1748">
            <v>237.55</v>
          </cell>
          <cell r="D1748">
            <v>237.48</v>
          </cell>
          <cell r="E1748">
            <v>0.11983595343490376</v>
          </cell>
          <cell r="F1748">
            <v>0.11329928164953626</v>
          </cell>
        </row>
        <row r="1749">
          <cell r="A1749">
            <v>26470</v>
          </cell>
          <cell r="B1749">
            <v>237.15</v>
          </cell>
          <cell r="C1749">
            <v>237.21700000000001</v>
          </cell>
          <cell r="D1749">
            <v>237.15</v>
          </cell>
          <cell r="E1749">
            <v>0.13100304312552777</v>
          </cell>
          <cell r="F1749">
            <v>0.12198785574914631</v>
          </cell>
        </row>
        <row r="1750">
          <cell r="A1750">
            <v>26480</v>
          </cell>
          <cell r="B1750">
            <v>236.81</v>
          </cell>
          <cell r="C1750">
            <v>236.88</v>
          </cell>
          <cell r="D1750">
            <v>236.81</v>
          </cell>
          <cell r="E1750">
            <v>0.14316153905255738</v>
          </cell>
          <cell r="F1750">
            <v>0.13315494543977033</v>
          </cell>
        </row>
        <row r="1751">
          <cell r="A1751">
            <v>26490</v>
          </cell>
          <cell r="B1751">
            <v>236.47</v>
          </cell>
          <cell r="C1751">
            <v>236.53700000000001</v>
          </cell>
          <cell r="D1751">
            <v>236.47</v>
          </cell>
          <cell r="E1751">
            <v>0.15680714433419538</v>
          </cell>
          <cell r="F1751">
            <v>0.14680055072140832</v>
          </cell>
        </row>
        <row r="1752">
          <cell r="A1752">
            <v>26500</v>
          </cell>
          <cell r="B1752">
            <v>236.12</v>
          </cell>
          <cell r="C1752">
            <v>236.18799999999999</v>
          </cell>
          <cell r="D1752">
            <v>236.12</v>
          </cell>
          <cell r="E1752">
            <v>0.17293126520684732</v>
          </cell>
          <cell r="F1752">
            <v>0.16292467159406027</v>
          </cell>
        </row>
        <row r="1753">
          <cell r="A1753">
            <v>26510</v>
          </cell>
          <cell r="B1753">
            <v>235.76</v>
          </cell>
          <cell r="C1753">
            <v>235.833</v>
          </cell>
          <cell r="D1753">
            <v>235.76</v>
          </cell>
          <cell r="E1753">
            <v>0.1865732904104094</v>
          </cell>
          <cell r="F1753">
            <v>0.17656669679762235</v>
          </cell>
        </row>
        <row r="1754">
          <cell r="A1754">
            <v>26520</v>
          </cell>
          <cell r="B1754">
            <v>235.42</v>
          </cell>
          <cell r="C1754">
            <v>235.471</v>
          </cell>
          <cell r="D1754">
            <v>235.4</v>
          </cell>
          <cell r="E1754">
            <v>0.19774038010103342</v>
          </cell>
          <cell r="F1754">
            <v>0.18773378648824637</v>
          </cell>
        </row>
        <row r="1755">
          <cell r="A1755">
            <v>26530</v>
          </cell>
          <cell r="B1755">
            <v>235.12</v>
          </cell>
          <cell r="C1755">
            <v>235.102</v>
          </cell>
          <cell r="D1755">
            <v>235.03</v>
          </cell>
          <cell r="E1755">
            <v>0.20269741128306135</v>
          </cell>
          <cell r="F1755">
            <v>0.1991768175813366</v>
          </cell>
        </row>
        <row r="1756">
          <cell r="A1756">
            <v>26540</v>
          </cell>
          <cell r="B1756">
            <v>234.81</v>
          </cell>
          <cell r="C1756">
            <v>234.72800000000001</v>
          </cell>
          <cell r="D1756">
            <v>234.64</v>
          </cell>
          <cell r="E1756">
            <v>0.20517592687407532</v>
          </cell>
          <cell r="F1756">
            <v>0.20782821394708145</v>
          </cell>
        </row>
        <row r="1757">
          <cell r="A1757">
            <v>26550</v>
          </cell>
          <cell r="B1757">
            <v>234.49</v>
          </cell>
          <cell r="C1757">
            <v>234.346</v>
          </cell>
          <cell r="D1757">
            <v>234.17</v>
          </cell>
          <cell r="E1757">
            <v>0.20517592687407532</v>
          </cell>
          <cell r="F1757">
            <v>0.21069227640780869</v>
          </cell>
        </row>
        <row r="1758">
          <cell r="A1758">
            <v>26560</v>
          </cell>
          <cell r="B1758">
            <v>234.16</v>
          </cell>
          <cell r="C1758">
            <v>233.959</v>
          </cell>
          <cell r="D1758">
            <v>233.7</v>
          </cell>
          <cell r="E1758">
            <v>0.20517592687407532</v>
          </cell>
          <cell r="F1758">
            <v>0.21355633886853592</v>
          </cell>
        </row>
        <row r="1759">
          <cell r="A1759">
            <v>26570</v>
          </cell>
          <cell r="B1759">
            <v>233.77</v>
          </cell>
          <cell r="C1759">
            <v>233.565</v>
          </cell>
          <cell r="D1759">
            <v>233.3</v>
          </cell>
          <cell r="E1759">
            <v>0.20517592687407532</v>
          </cell>
          <cell r="F1759">
            <v>0.21641682125118725</v>
          </cell>
        </row>
        <row r="1760">
          <cell r="A1760">
            <v>26580</v>
          </cell>
          <cell r="B1760">
            <v>233.37</v>
          </cell>
          <cell r="C1760">
            <v>233.16499999999999</v>
          </cell>
          <cell r="D1760">
            <v>232.9</v>
          </cell>
          <cell r="E1760">
            <v>0.21261147364711722</v>
          </cell>
          <cell r="F1760">
            <v>0.21928088371191448</v>
          </cell>
        </row>
        <row r="1761">
          <cell r="A1761">
            <v>26590</v>
          </cell>
          <cell r="B1761">
            <v>232.96</v>
          </cell>
          <cell r="C1761">
            <v>232.75800000000001</v>
          </cell>
          <cell r="D1761">
            <v>232.5</v>
          </cell>
          <cell r="E1761">
            <v>8.9226561276502594E-3</v>
          </cell>
          <cell r="F1761">
            <v>2.8604823826513348E-3</v>
          </cell>
        </row>
        <row r="1762">
          <cell r="A1762">
            <v>26600</v>
          </cell>
          <cell r="B1762">
            <v>232.55</v>
          </cell>
          <cell r="C1762">
            <v>232.345</v>
          </cell>
          <cell r="D1762">
            <v>232.08</v>
          </cell>
          <cell r="E1762">
            <v>1.8836718491706102E-2</v>
          </cell>
          <cell r="F1762">
            <v>5.7245448433785786E-3</v>
          </cell>
        </row>
        <row r="1763">
          <cell r="A1763">
            <v>26610</v>
          </cell>
          <cell r="B1763">
            <v>232.13</v>
          </cell>
          <cell r="C1763">
            <v>231.92599999999999</v>
          </cell>
          <cell r="D1763">
            <v>231.66</v>
          </cell>
          <cell r="E1763">
            <v>3.3707812037789865E-2</v>
          </cell>
          <cell r="F1763">
            <v>8.5921873821817318E-3</v>
          </cell>
        </row>
        <row r="1764">
          <cell r="A1764">
            <v>26620</v>
          </cell>
          <cell r="B1764">
            <v>231.65</v>
          </cell>
          <cell r="C1764">
            <v>231.5</v>
          </cell>
          <cell r="D1764">
            <v>231.31</v>
          </cell>
          <cell r="E1764">
            <v>5.1057421174887596E-2</v>
          </cell>
          <cell r="F1764">
            <v>1.6416861103012808E-2</v>
          </cell>
        </row>
        <row r="1765">
          <cell r="A1765">
            <v>26630</v>
          </cell>
          <cell r="B1765">
            <v>231.16</v>
          </cell>
          <cell r="C1765">
            <v>231.071</v>
          </cell>
          <cell r="D1765">
            <v>230.97</v>
          </cell>
          <cell r="E1765">
            <v>6.592851472097136E-2</v>
          </cell>
          <cell r="F1765">
            <v>2.5082577781061287E-2</v>
          </cell>
        </row>
        <row r="1766">
          <cell r="A1766">
            <v>26640</v>
          </cell>
          <cell r="B1766">
            <v>230.66</v>
          </cell>
          <cell r="C1766">
            <v>230.643</v>
          </cell>
          <cell r="D1766">
            <v>230.57</v>
          </cell>
          <cell r="E1766">
            <v>8.0799608267055123E-2</v>
          </cell>
          <cell r="F1766">
            <v>3.5059979987998598E-2</v>
          </cell>
        </row>
        <row r="1767">
          <cell r="A1767">
            <v>26650</v>
          </cell>
          <cell r="B1767">
            <v>230.17</v>
          </cell>
          <cell r="C1767">
            <v>230.215</v>
          </cell>
          <cell r="D1767">
            <v>230.14</v>
          </cell>
          <cell r="E1767">
            <v>9.196669795767913E-2</v>
          </cell>
          <cell r="F1767">
            <v>3.631300731456677E-2</v>
          </cell>
        </row>
        <row r="1768">
          <cell r="A1768">
            <v>26660</v>
          </cell>
          <cell r="B1768">
            <v>229.72</v>
          </cell>
          <cell r="C1768">
            <v>229.786</v>
          </cell>
          <cell r="D1768">
            <v>229.72</v>
          </cell>
          <cell r="E1768">
            <v>0.10065527205728918</v>
          </cell>
          <cell r="F1768">
            <v>3.7566034641134942E-2</v>
          </cell>
        </row>
        <row r="1769">
          <cell r="A1769">
            <v>26670</v>
          </cell>
          <cell r="B1769">
            <v>229.29</v>
          </cell>
          <cell r="C1769">
            <v>229.358</v>
          </cell>
          <cell r="D1769">
            <v>229.29</v>
          </cell>
          <cell r="E1769">
            <v>0.10190829938385734</v>
          </cell>
          <cell r="F1769">
            <v>3.8819061967703114E-2</v>
          </cell>
        </row>
        <row r="1770">
          <cell r="A1770">
            <v>26680</v>
          </cell>
          <cell r="B1770">
            <v>228.86</v>
          </cell>
          <cell r="C1770">
            <v>228.929</v>
          </cell>
          <cell r="D1770">
            <v>228.86</v>
          </cell>
          <cell r="E1770">
            <v>0.10316132671042551</v>
          </cell>
          <cell r="F1770">
            <v>4.0072089294271286E-2</v>
          </cell>
        </row>
        <row r="1771">
          <cell r="A1771">
            <v>26690</v>
          </cell>
          <cell r="B1771">
            <v>228.43</v>
          </cell>
          <cell r="C1771">
            <v>228.501</v>
          </cell>
          <cell r="D1771">
            <v>228.43</v>
          </cell>
          <cell r="E1771">
            <v>0.10441435403699367</v>
          </cell>
          <cell r="F1771">
            <v>4.1325116620839458E-2</v>
          </cell>
        </row>
        <row r="1772">
          <cell r="A1772">
            <v>26700</v>
          </cell>
          <cell r="B1772">
            <v>228.02</v>
          </cell>
          <cell r="C1772">
            <v>228.09</v>
          </cell>
          <cell r="D1772">
            <v>228.02</v>
          </cell>
          <cell r="E1772">
            <v>0.10566738136356184</v>
          </cell>
          <cell r="F1772">
            <v>4.257814394740763E-2</v>
          </cell>
        </row>
        <row r="1773">
          <cell r="A1773">
            <v>26710</v>
          </cell>
          <cell r="B1773">
            <v>227.71</v>
          </cell>
          <cell r="C1773">
            <v>227.78</v>
          </cell>
          <cell r="D1773">
            <v>227.71</v>
          </cell>
          <cell r="E1773">
            <v>0.10692040869013</v>
          </cell>
          <cell r="F1773">
            <v>4.3831171273975802E-2</v>
          </cell>
        </row>
        <row r="1774">
          <cell r="A1774">
            <v>26720</v>
          </cell>
          <cell r="B1774">
            <v>227.51</v>
          </cell>
          <cell r="C1774">
            <v>227.58099999999999</v>
          </cell>
          <cell r="D1774">
            <v>227.51</v>
          </cell>
          <cell r="E1774">
            <v>0.10817343601669817</v>
          </cell>
          <cell r="F1774">
            <v>4.5084198600543975E-2</v>
          </cell>
        </row>
        <row r="1775">
          <cell r="A1775">
            <v>26730</v>
          </cell>
          <cell r="B1775">
            <v>227.39</v>
          </cell>
          <cell r="C1775">
            <v>227.49199999999999</v>
          </cell>
          <cell r="D1775">
            <v>227.39</v>
          </cell>
          <cell r="E1775">
            <v>0.11748742221710742</v>
          </cell>
          <cell r="F1775">
            <v>1.2530273265681692E-2</v>
          </cell>
        </row>
        <row r="1776">
          <cell r="A1776">
            <v>26740</v>
          </cell>
          <cell r="B1776">
            <v>227.44</v>
          </cell>
          <cell r="C1776">
            <v>227.51499999999999</v>
          </cell>
          <cell r="D1776">
            <v>227.44</v>
          </cell>
          <cell r="E1776">
            <v>0.11623439489053926</v>
          </cell>
          <cell r="F1776">
            <v>1.1277245939113523E-2</v>
          </cell>
        </row>
        <row r="1777">
          <cell r="A1777">
            <v>26750</v>
          </cell>
          <cell r="B1777">
            <v>227.58</v>
          </cell>
          <cell r="C1777">
            <v>227.648</v>
          </cell>
          <cell r="D1777">
            <v>227.58</v>
          </cell>
          <cell r="E1777">
            <v>0.11498136756397109</v>
          </cell>
          <cell r="F1777">
            <v>1.0024218612545354E-2</v>
          </cell>
        </row>
        <row r="1778">
          <cell r="A1778">
            <v>26760</v>
          </cell>
          <cell r="B1778">
            <v>227.82</v>
          </cell>
          <cell r="C1778">
            <v>227.893</v>
          </cell>
          <cell r="D1778">
            <v>227.82</v>
          </cell>
          <cell r="E1778">
            <v>0.11372834023740293</v>
          </cell>
          <cell r="F1778">
            <v>8.7711912859771857E-3</v>
          </cell>
        </row>
        <row r="1779">
          <cell r="A1779">
            <v>26770</v>
          </cell>
          <cell r="B1779">
            <v>228.18</v>
          </cell>
          <cell r="C1779">
            <v>228.24799999999999</v>
          </cell>
          <cell r="D1779">
            <v>228.18</v>
          </cell>
          <cell r="E1779">
            <v>0.1099967973198208</v>
          </cell>
          <cell r="F1779">
            <v>7.5181639594090162E-3</v>
          </cell>
        </row>
        <row r="1780">
          <cell r="A1780">
            <v>26780</v>
          </cell>
          <cell r="B1780">
            <v>228.64</v>
          </cell>
          <cell r="C1780">
            <v>228.714</v>
          </cell>
          <cell r="D1780">
            <v>228.64</v>
          </cell>
          <cell r="E1780">
            <v>0.10378673881122472</v>
          </cell>
          <cell r="F1780">
            <v>6.2651366328408467E-3</v>
          </cell>
        </row>
        <row r="1781">
          <cell r="A1781">
            <v>26790</v>
          </cell>
          <cell r="B1781">
            <v>229.22</v>
          </cell>
          <cell r="C1781">
            <v>229.291</v>
          </cell>
          <cell r="D1781">
            <v>229.22</v>
          </cell>
          <cell r="E1781">
            <v>9.5098164711614669E-2</v>
          </cell>
          <cell r="F1781">
            <v>5.0121093062726772E-3</v>
          </cell>
        </row>
        <row r="1782">
          <cell r="A1782">
            <v>26800</v>
          </cell>
          <cell r="B1782">
            <v>229.91</v>
          </cell>
          <cell r="C1782">
            <v>229.97900000000001</v>
          </cell>
          <cell r="D1782">
            <v>229.91</v>
          </cell>
          <cell r="E1782">
            <v>8.3931075020990661E-2</v>
          </cell>
          <cell r="F1782">
            <v>3.7590819797045077E-3</v>
          </cell>
        </row>
        <row r="1783">
          <cell r="A1783">
            <v>26810</v>
          </cell>
          <cell r="B1783">
            <v>230.7</v>
          </cell>
          <cell r="C1783">
            <v>230.767</v>
          </cell>
          <cell r="D1783">
            <v>230.7</v>
          </cell>
          <cell r="E1783">
            <v>7.2763985330366654E-2</v>
          </cell>
          <cell r="F1783">
            <v>2.5060546531363386E-3</v>
          </cell>
        </row>
        <row r="1784">
          <cell r="A1784">
            <v>26820</v>
          </cell>
          <cell r="B1784">
            <v>231.5</v>
          </cell>
          <cell r="C1784">
            <v>231.57400000000001</v>
          </cell>
          <cell r="D1784">
            <v>231.56</v>
          </cell>
          <cell r="E1784">
            <v>5.9118380048728679E-2</v>
          </cell>
          <cell r="F1784">
            <v>1.2530273265681693E-3</v>
          </cell>
        </row>
        <row r="1785">
          <cell r="A1785">
            <v>26830</v>
          </cell>
          <cell r="B1785">
            <v>232.3</v>
          </cell>
          <cell r="C1785">
            <v>232.38</v>
          </cell>
          <cell r="D1785">
            <v>232.43</v>
          </cell>
          <cell r="E1785">
            <v>4.5472774767090697E-2</v>
          </cell>
          <cell r="F1785">
            <v>0</v>
          </cell>
        </row>
        <row r="1786">
          <cell r="A1786">
            <v>26840</v>
          </cell>
          <cell r="B1786">
            <v>233.04</v>
          </cell>
          <cell r="C1786">
            <v>233.18600000000001</v>
          </cell>
          <cell r="D1786">
            <v>233.3</v>
          </cell>
          <cell r="E1786">
            <v>3.0455999582379552E-2</v>
          </cell>
          <cell r="F1786">
            <v>0</v>
          </cell>
        </row>
        <row r="1787">
          <cell r="A1787">
            <v>26850</v>
          </cell>
          <cell r="B1787">
            <v>233.76</v>
          </cell>
          <cell r="C1787">
            <v>233.99199999999999</v>
          </cell>
          <cell r="D1787">
            <v>234.17</v>
          </cell>
          <cell r="E1787">
            <v>1.525664041579705E-2</v>
          </cell>
          <cell r="F1787">
            <v>0</v>
          </cell>
        </row>
        <row r="1788">
          <cell r="A1788">
            <v>26860</v>
          </cell>
          <cell r="B1788">
            <v>234.53</v>
          </cell>
          <cell r="C1788">
            <v>234.798</v>
          </cell>
          <cell r="D1788">
            <v>235.01</v>
          </cell>
          <cell r="E1788">
            <v>0.11658524254197837</v>
          </cell>
          <cell r="F1788">
            <v>1.1896874836867011E-2</v>
          </cell>
        </row>
        <row r="1789">
          <cell r="A1789">
            <v>26870</v>
          </cell>
          <cell r="B1789">
            <v>235.33</v>
          </cell>
          <cell r="C1789">
            <v>235.60400000000001</v>
          </cell>
          <cell r="D1789">
            <v>235.81</v>
          </cell>
          <cell r="E1789">
            <v>0.10132860212618132</v>
          </cell>
          <cell r="F1789">
            <v>1.1896874836867011E-2</v>
          </cell>
        </row>
        <row r="1790">
          <cell r="A1790">
            <v>26880</v>
          </cell>
          <cell r="B1790">
            <v>236.12</v>
          </cell>
          <cell r="C1790">
            <v>236.39099999999999</v>
          </cell>
          <cell r="D1790">
            <v>236.6</v>
          </cell>
          <cell r="E1790">
            <v>8.6075541788460178E-2</v>
          </cell>
          <cell r="F1790">
            <v>1.1896874836867011E-2</v>
          </cell>
        </row>
        <row r="1791">
          <cell r="A1791">
            <v>26890</v>
          </cell>
          <cell r="B1791">
            <v>236.77</v>
          </cell>
          <cell r="C1791">
            <v>237.041</v>
          </cell>
          <cell r="D1791">
            <v>237.25</v>
          </cell>
          <cell r="E1791">
            <v>6.8340385781649166E-2</v>
          </cell>
          <cell r="F1791">
            <v>1.1896874836867011E-2</v>
          </cell>
        </row>
        <row r="1792">
          <cell r="A1792">
            <v>26900</v>
          </cell>
          <cell r="B1792">
            <v>237.27</v>
          </cell>
          <cell r="C1792">
            <v>237.536</v>
          </cell>
          <cell r="D1792">
            <v>237.75</v>
          </cell>
          <cell r="E1792">
            <v>5.0608809852914063E-2</v>
          </cell>
          <cell r="F1792">
            <v>1.1896874836867011E-2</v>
          </cell>
        </row>
        <row r="1793">
          <cell r="A1793">
            <v>26910</v>
          </cell>
          <cell r="B1793">
            <v>237.66</v>
          </cell>
          <cell r="C1793">
            <v>237.874</v>
          </cell>
          <cell r="D1793">
            <v>238.04</v>
          </cell>
          <cell r="E1793">
            <v>3.2873653846103058E-2</v>
          </cell>
          <cell r="F1793">
            <v>7.9312498912446749E-3</v>
          </cell>
        </row>
        <row r="1794">
          <cell r="A1794">
            <v>26920</v>
          </cell>
          <cell r="B1794">
            <v>237.94</v>
          </cell>
          <cell r="C1794">
            <v>238.05600000000001</v>
          </cell>
          <cell r="D1794">
            <v>238.17000000000002</v>
          </cell>
          <cell r="E1794">
            <v>1.514207791736796E-2</v>
          </cell>
          <cell r="F1794">
            <v>3.9656249456223374E-3</v>
          </cell>
        </row>
        <row r="1795">
          <cell r="A1795">
            <v>26930</v>
          </cell>
          <cell r="B1795">
            <v>238.01</v>
          </cell>
          <cell r="C1795">
            <v>238.083</v>
          </cell>
          <cell r="D1795">
            <v>238.12</v>
          </cell>
          <cell r="E1795">
            <v>1.4963074013572508E-2</v>
          </cell>
          <cell r="F1795">
            <v>3.9656249456223374E-3</v>
          </cell>
        </row>
        <row r="1796">
          <cell r="A1796">
            <v>26940</v>
          </cell>
          <cell r="B1796">
            <v>237.88</v>
          </cell>
          <cell r="C1796">
            <v>237.95400000000001</v>
          </cell>
          <cell r="D1796">
            <v>237.93</v>
          </cell>
          <cell r="E1796">
            <v>2.6130163704196518E-2</v>
          </cell>
          <cell r="F1796">
            <v>9.1842772178128453E-3</v>
          </cell>
        </row>
        <row r="1797">
          <cell r="A1797">
            <v>26950</v>
          </cell>
          <cell r="B1797">
            <v>237.62</v>
          </cell>
          <cell r="C1797">
            <v>237.68799999999999</v>
          </cell>
          <cell r="D1797">
            <v>237.62</v>
          </cell>
          <cell r="E1797">
            <v>3.2340222212792612E-2</v>
          </cell>
          <cell r="F1797">
            <v>1.5394335726408935E-2</v>
          </cell>
        </row>
        <row r="1798">
          <cell r="A1798">
            <v>26960</v>
          </cell>
          <cell r="B1798">
            <v>237.33</v>
          </cell>
          <cell r="C1798">
            <v>237.40199999999999</v>
          </cell>
          <cell r="D1798">
            <v>237.33</v>
          </cell>
          <cell r="E1798">
            <v>3.3593249539360784E-2</v>
          </cell>
          <cell r="F1798">
            <v>2.4082909826018985E-2</v>
          </cell>
        </row>
        <row r="1799">
          <cell r="A1799">
            <v>26970</v>
          </cell>
          <cell r="B1799">
            <v>237.05</v>
          </cell>
          <cell r="C1799">
            <v>237.11699999999999</v>
          </cell>
          <cell r="D1799">
            <v>237.05</v>
          </cell>
          <cell r="E1799">
            <v>3.4846276865928956E-2</v>
          </cell>
          <cell r="F1799">
            <v>2.5335937152587154E-2</v>
          </cell>
        </row>
        <row r="1800">
          <cell r="A1800">
            <v>26980</v>
          </cell>
          <cell r="B1800">
            <v>236.8</v>
          </cell>
          <cell r="C1800">
            <v>236.84100000000001</v>
          </cell>
          <cell r="D1800">
            <v>236.77</v>
          </cell>
          <cell r="E1800">
            <v>3.6099304192497128E-2</v>
          </cell>
          <cell r="F1800">
            <v>2.6588964479155323E-2</v>
          </cell>
        </row>
        <row r="1801">
          <cell r="A1801">
            <v>26990</v>
          </cell>
          <cell r="B1801">
            <v>236.65</v>
          </cell>
          <cell r="C1801">
            <v>236.62700000000001</v>
          </cell>
          <cell r="D1801">
            <v>236.57</v>
          </cell>
          <cell r="E1801">
            <v>3.6099304192497128E-2</v>
          </cell>
          <cell r="F1801">
            <v>2.9127239834974842E-2</v>
          </cell>
        </row>
        <row r="1802">
          <cell r="E1802">
            <v>0</v>
          </cell>
          <cell r="F1802">
            <v>0</v>
          </cell>
        </row>
        <row r="1803">
          <cell r="A1803">
            <v>27000</v>
          </cell>
          <cell r="B1803">
            <v>236.6</v>
          </cell>
          <cell r="C1803">
            <v>236.48599999999999</v>
          </cell>
          <cell r="D1803">
            <v>236.38</v>
          </cell>
          <cell r="E1803">
            <v>3.6099304192497128E-2</v>
          </cell>
          <cell r="F1803">
            <v>3.1844519094589817E-2</v>
          </cell>
        </row>
        <row r="1804">
          <cell r="A1804">
            <v>27010</v>
          </cell>
          <cell r="B1804">
            <v>236.54999999999998</v>
          </cell>
          <cell r="C1804">
            <v>236.417</v>
          </cell>
          <cell r="D1804">
            <v>236.22</v>
          </cell>
          <cell r="E1804">
            <v>4.5893847026941839E-2</v>
          </cell>
          <cell r="F1804">
            <v>4.6627212251260743E-2</v>
          </cell>
        </row>
        <row r="1805">
          <cell r="A1805">
            <v>27020</v>
          </cell>
          <cell r="B1805">
            <v>236.63</v>
          </cell>
          <cell r="C1805">
            <v>236.42</v>
          </cell>
          <cell r="D1805">
            <v>236.15</v>
          </cell>
          <cell r="E1805">
            <v>4.5893847026941839E-2</v>
          </cell>
          <cell r="F1805">
            <v>4.3763149790533501E-2</v>
          </cell>
        </row>
        <row r="1806">
          <cell r="A1806">
            <v>27030</v>
          </cell>
          <cell r="B1806">
            <v>236.71</v>
          </cell>
          <cell r="C1806">
            <v>236.495</v>
          </cell>
          <cell r="D1806">
            <v>236.23</v>
          </cell>
          <cell r="E1806">
            <v>4.5893847026941839E-2</v>
          </cell>
          <cell r="F1806">
            <v>4.0895507251730349E-2</v>
          </cell>
        </row>
        <row r="1807">
          <cell r="A1807">
            <v>27040</v>
          </cell>
          <cell r="B1807">
            <v>236.85</v>
          </cell>
          <cell r="C1807">
            <v>236.642</v>
          </cell>
          <cell r="D1807">
            <v>236.37</v>
          </cell>
          <cell r="E1807">
            <v>4.5893847026941839E-2</v>
          </cell>
          <cell r="F1807">
            <v>3.8035024869079018E-2</v>
          </cell>
        </row>
        <row r="1808">
          <cell r="A1808">
            <v>27050</v>
          </cell>
          <cell r="B1808">
            <v>237.06</v>
          </cell>
          <cell r="C1808">
            <v>236.852</v>
          </cell>
          <cell r="D1808">
            <v>236.58</v>
          </cell>
          <cell r="E1808">
            <v>4.5893847026941839E-2</v>
          </cell>
          <cell r="F1808">
            <v>3.5170962408351776E-2</v>
          </cell>
        </row>
        <row r="1809">
          <cell r="A1809">
            <v>27060</v>
          </cell>
          <cell r="B1809">
            <v>237.28</v>
          </cell>
          <cell r="C1809">
            <v>237.072</v>
          </cell>
          <cell r="D1809">
            <v>236.8</v>
          </cell>
          <cell r="E1809">
            <v>4.5893847026941839E-2</v>
          </cell>
          <cell r="F1809">
            <v>3.2306899947624534E-2</v>
          </cell>
        </row>
        <row r="1810">
          <cell r="A1810">
            <v>27070</v>
          </cell>
          <cell r="B1810">
            <v>237.5</v>
          </cell>
          <cell r="C1810">
            <v>237.291</v>
          </cell>
          <cell r="D1810">
            <v>237.03200000000001</v>
          </cell>
          <cell r="E1810">
            <v>4.0936815844913918E-2</v>
          </cell>
          <cell r="F1810">
            <v>2.9446417564973203E-2</v>
          </cell>
        </row>
        <row r="1811">
          <cell r="A1811">
            <v>27080</v>
          </cell>
          <cell r="B1811">
            <v>237.71</v>
          </cell>
          <cell r="C1811">
            <v>237.51</v>
          </cell>
          <cell r="D1811">
            <v>237.25</v>
          </cell>
          <cell r="E1811">
            <v>3.3501269071872036E-2</v>
          </cell>
          <cell r="F1811">
            <v>2.6582355104245958E-2</v>
          </cell>
        </row>
        <row r="1812">
          <cell r="A1812">
            <v>27090</v>
          </cell>
          <cell r="B1812">
            <v>237.87</v>
          </cell>
          <cell r="C1812">
            <v>237.72900000000001</v>
          </cell>
          <cell r="D1812">
            <v>237.55</v>
          </cell>
          <cell r="E1812">
            <v>2.6065722298830155E-2</v>
          </cell>
          <cell r="F1812">
            <v>2.3718292643518712E-2</v>
          </cell>
        </row>
        <row r="1813">
          <cell r="A1813">
            <v>27100</v>
          </cell>
          <cell r="B1813">
            <v>238.03</v>
          </cell>
          <cell r="C1813">
            <v>237.94800000000001</v>
          </cell>
          <cell r="D1813">
            <v>237.86</v>
          </cell>
          <cell r="E1813">
            <v>1.8630175525788273E-2</v>
          </cell>
          <cell r="F1813">
            <v>2.0854230182791467E-2</v>
          </cell>
        </row>
        <row r="1814">
          <cell r="A1814">
            <v>27110</v>
          </cell>
          <cell r="B1814">
            <v>238.18</v>
          </cell>
          <cell r="C1814">
            <v>238.167</v>
          </cell>
          <cell r="D1814">
            <v>238.1</v>
          </cell>
          <cell r="E1814">
            <v>1.3673144343760352E-2</v>
          </cell>
          <cell r="F1814">
            <v>1.8165591547783768E-2</v>
          </cell>
        </row>
        <row r="1815">
          <cell r="A1815">
            <v>27120</v>
          </cell>
          <cell r="B1815">
            <v>238.34</v>
          </cell>
          <cell r="C1815">
            <v>238.386</v>
          </cell>
          <cell r="D1815">
            <v>238.32</v>
          </cell>
          <cell r="E1815">
            <v>8.7161131617324288E-3</v>
          </cell>
          <cell r="F1815">
            <v>1.5655956816571521E-2</v>
          </cell>
        </row>
        <row r="1816">
          <cell r="A1816">
            <v>27130</v>
          </cell>
          <cell r="B1816">
            <v>238.49</v>
          </cell>
          <cell r="C1816">
            <v>238.56</v>
          </cell>
          <cell r="D1816">
            <v>238.49</v>
          </cell>
          <cell r="E1816">
            <v>2.5060546531363386E-3</v>
          </cell>
          <cell r="F1816">
            <v>1.0437304544381014E-2</v>
          </cell>
        </row>
        <row r="1817">
          <cell r="A1817">
            <v>27140</v>
          </cell>
          <cell r="B1817">
            <v>238.6</v>
          </cell>
          <cell r="C1817">
            <v>238.67</v>
          </cell>
          <cell r="D1817">
            <v>238.6</v>
          </cell>
          <cell r="E1817">
            <v>1.2530273265681693E-3</v>
          </cell>
          <cell r="F1817">
            <v>5.218652272190507E-3</v>
          </cell>
        </row>
        <row r="1818">
          <cell r="A1818">
            <v>27150</v>
          </cell>
          <cell r="B1818">
            <v>238.67000000000002</v>
          </cell>
          <cell r="C1818">
            <v>238.714</v>
          </cell>
          <cell r="D1818">
            <v>238.67000000000002</v>
          </cell>
          <cell r="E1818">
            <v>1.2530273265681693E-3</v>
          </cell>
          <cell r="F1818">
            <v>1.2530273265681693E-3</v>
          </cell>
        </row>
        <row r="1819">
          <cell r="A1819">
            <v>27160</v>
          </cell>
          <cell r="B1819">
            <v>238.62</v>
          </cell>
          <cell r="C1819">
            <v>238.69200000000001</v>
          </cell>
          <cell r="D1819">
            <v>238.62</v>
          </cell>
          <cell r="E1819">
            <v>2.5060546531363386E-3</v>
          </cell>
          <cell r="F1819">
            <v>2.5060546531363386E-3</v>
          </cell>
        </row>
        <row r="1820">
          <cell r="A1820">
            <v>27170</v>
          </cell>
          <cell r="B1820">
            <v>238.54</v>
          </cell>
          <cell r="C1820">
            <v>238.60499999999999</v>
          </cell>
          <cell r="D1820">
            <v>238.54</v>
          </cell>
          <cell r="E1820">
            <v>3.7590819797045077E-3</v>
          </cell>
          <cell r="F1820">
            <v>3.7590819797045077E-3</v>
          </cell>
        </row>
        <row r="1821">
          <cell r="A1821">
            <v>27180</v>
          </cell>
          <cell r="B1821">
            <v>238.38</v>
          </cell>
          <cell r="C1821">
            <v>238.453</v>
          </cell>
          <cell r="D1821">
            <v>238.38</v>
          </cell>
          <cell r="E1821">
            <v>5.0121093062726772E-3</v>
          </cell>
          <cell r="F1821">
            <v>5.0121093062726772E-3</v>
          </cell>
        </row>
        <row r="1822">
          <cell r="A1822">
            <v>27190</v>
          </cell>
          <cell r="B1822">
            <v>238.19</v>
          </cell>
          <cell r="C1822">
            <v>238.25700000000001</v>
          </cell>
          <cell r="D1822">
            <v>238.19</v>
          </cell>
          <cell r="E1822">
            <v>6.2651366328408467E-3</v>
          </cell>
          <cell r="F1822">
            <v>6.2651366328408467E-3</v>
          </cell>
        </row>
        <row r="1823">
          <cell r="A1823">
            <v>27200</v>
          </cell>
          <cell r="B1823">
            <v>237.99</v>
          </cell>
          <cell r="C1823">
            <v>238.06</v>
          </cell>
          <cell r="D1823">
            <v>237.99</v>
          </cell>
          <cell r="E1823">
            <v>7.5181639594090162E-3</v>
          </cell>
          <cell r="F1823">
            <v>1.1483788905031354E-2</v>
          </cell>
        </row>
        <row r="1824">
          <cell r="A1824">
            <v>27210</v>
          </cell>
          <cell r="B1824">
            <v>237.79</v>
          </cell>
          <cell r="C1824">
            <v>237.864</v>
          </cell>
          <cell r="D1824">
            <v>237.79</v>
          </cell>
          <cell r="E1824">
            <v>8.7711912859771857E-3</v>
          </cell>
          <cell r="F1824">
            <v>1.6702441177221861E-2</v>
          </cell>
        </row>
        <row r="1825">
          <cell r="A1825">
            <v>27220</v>
          </cell>
          <cell r="B1825">
            <v>237.6</v>
          </cell>
          <cell r="C1825">
            <v>237.667</v>
          </cell>
          <cell r="D1825">
            <v>237.6</v>
          </cell>
          <cell r="E1825">
            <v>1.0024218612545354E-2</v>
          </cell>
          <cell r="F1825">
            <v>2.1921093449412368E-2</v>
          </cell>
        </row>
        <row r="1826">
          <cell r="A1826">
            <v>27230</v>
          </cell>
          <cell r="B1826">
            <v>237.4</v>
          </cell>
          <cell r="C1826">
            <v>237.47</v>
          </cell>
          <cell r="D1826">
            <v>237.41</v>
          </cell>
          <cell r="E1826">
            <v>1.1277245939113523E-2</v>
          </cell>
          <cell r="F1826">
            <v>2.3174120775980536E-2</v>
          </cell>
        </row>
        <row r="1827">
          <cell r="A1827">
            <v>27240</v>
          </cell>
          <cell r="B1827">
            <v>237.21</v>
          </cell>
          <cell r="C1827">
            <v>237.28100000000001</v>
          </cell>
          <cell r="D1827">
            <v>237.316</v>
          </cell>
          <cell r="E1827">
            <v>1.3779720514173952E-2</v>
          </cell>
          <cell r="F1827">
            <v>2.3174120775980536E-2</v>
          </cell>
        </row>
        <row r="1828">
          <cell r="A1828">
            <v>27250</v>
          </cell>
          <cell r="B1828">
            <v>237.07</v>
          </cell>
          <cell r="C1828">
            <v>237.14599999999999</v>
          </cell>
          <cell r="D1828">
            <v>237.26599999999999</v>
          </cell>
          <cell r="E1828">
            <v>1.6446878680726199E-2</v>
          </cell>
          <cell r="F1828">
            <v>2.3174120775980536E-2</v>
          </cell>
        </row>
        <row r="1829">
          <cell r="A1829">
            <v>27260</v>
          </cell>
          <cell r="B1829">
            <v>236.91</v>
          </cell>
          <cell r="C1829">
            <v>237.07599999999999</v>
          </cell>
          <cell r="D1829">
            <v>237.21599999999998</v>
          </cell>
          <cell r="E1829">
            <v>1.9293040751073898E-2</v>
          </cell>
          <cell r="F1829">
            <v>2.3174120775980536E-2</v>
          </cell>
        </row>
        <row r="1830">
          <cell r="A1830">
            <v>27270</v>
          </cell>
          <cell r="B1830">
            <v>236.79999999999998</v>
          </cell>
          <cell r="C1830">
            <v>237.06800000000001</v>
          </cell>
          <cell r="D1830">
            <v>237.16599999999997</v>
          </cell>
          <cell r="E1830">
            <v>1.4316732225560309E-2</v>
          </cell>
          <cell r="F1830">
            <v>3.7177733865209416E-2</v>
          </cell>
        </row>
        <row r="1831">
          <cell r="A1831">
            <v>27280</v>
          </cell>
          <cell r="B1831">
            <v>236.85</v>
          </cell>
          <cell r="C1831">
            <v>237.125</v>
          </cell>
          <cell r="D1831">
            <v>237.33</v>
          </cell>
          <cell r="E1831">
            <v>1.1452669764833065E-2</v>
          </cell>
          <cell r="F1831">
            <v>2.974218709216753E-2</v>
          </cell>
        </row>
        <row r="1832">
          <cell r="A1832">
            <v>27290</v>
          </cell>
          <cell r="B1832">
            <v>236.97</v>
          </cell>
          <cell r="C1832">
            <v>237.244</v>
          </cell>
          <cell r="D1832">
            <v>237.45</v>
          </cell>
          <cell r="E1832">
            <v>8.588607304105822E-3</v>
          </cell>
          <cell r="F1832">
            <v>2.2306640319125649E-2</v>
          </cell>
        </row>
        <row r="1833">
          <cell r="A1833">
            <v>27300</v>
          </cell>
          <cell r="B1833">
            <v>237.16</v>
          </cell>
          <cell r="C1833">
            <v>237.42699999999999</v>
          </cell>
          <cell r="D1833">
            <v>237.64</v>
          </cell>
          <cell r="E1833">
            <v>5.7281249214544876E-3</v>
          </cell>
          <cell r="F1833">
            <v>1.4871093546083765E-2</v>
          </cell>
        </row>
        <row r="1834">
          <cell r="A1834">
            <v>27310</v>
          </cell>
          <cell r="B1834">
            <v>237.4</v>
          </cell>
          <cell r="C1834">
            <v>237.67400000000001</v>
          </cell>
          <cell r="D1834">
            <v>237.88</v>
          </cell>
          <cell r="E1834">
            <v>2.8604823826513348E-3</v>
          </cell>
          <cell r="F1834">
            <v>7.4355467730418826E-3</v>
          </cell>
        </row>
        <row r="1835">
          <cell r="A1835">
            <v>27320</v>
          </cell>
          <cell r="B1835">
            <v>237.71</v>
          </cell>
          <cell r="C1835">
            <v>237.98400000000001</v>
          </cell>
          <cell r="D1835">
            <v>238.19</v>
          </cell>
          <cell r="E1835">
            <v>4.2277692779652473E-2</v>
          </cell>
          <cell r="F1835">
            <v>7.1963149403847904E-2</v>
          </cell>
        </row>
        <row r="1836">
          <cell r="A1836">
            <v>27330</v>
          </cell>
          <cell r="B1836">
            <v>238.16</v>
          </cell>
          <cell r="C1836">
            <v>238.35</v>
          </cell>
          <cell r="D1836">
            <v>238.5</v>
          </cell>
          <cell r="E1836">
            <v>3.9413630318925232E-2</v>
          </cell>
          <cell r="F1836">
            <v>6.2049087039792061E-2</v>
          </cell>
        </row>
        <row r="1837">
          <cell r="A1837">
            <v>27340</v>
          </cell>
          <cell r="B1837">
            <v>238.62</v>
          </cell>
          <cell r="C1837">
            <v>238.72200000000001</v>
          </cell>
          <cell r="D1837">
            <v>238.81</v>
          </cell>
          <cell r="E1837">
            <v>3.654956785819799E-2</v>
          </cell>
          <cell r="F1837">
            <v>5.2135024675736219E-2</v>
          </cell>
        </row>
        <row r="1838">
          <cell r="A1838">
            <v>27350</v>
          </cell>
          <cell r="B1838">
            <v>239.02</v>
          </cell>
          <cell r="C1838">
            <v>239.095</v>
          </cell>
          <cell r="D1838">
            <v>239.12</v>
          </cell>
          <cell r="E1838">
            <v>3.3843028832810741E-2</v>
          </cell>
          <cell r="F1838">
            <v>3.9742446720666416E-2</v>
          </cell>
        </row>
        <row r="1839">
          <cell r="A1839">
            <v>27360</v>
          </cell>
          <cell r="B1839">
            <v>239.37</v>
          </cell>
          <cell r="C1839">
            <v>239.43899999999999</v>
          </cell>
          <cell r="D1839">
            <v>239.4</v>
          </cell>
          <cell r="E1839">
            <v>3.1315493711218952E-2</v>
          </cell>
          <cell r="F1839">
            <v>2.982838435661057E-2</v>
          </cell>
        </row>
        <row r="1840">
          <cell r="A1840">
            <v>27370</v>
          </cell>
          <cell r="B1840">
            <v>239.66</v>
          </cell>
          <cell r="C1840">
            <v>239.726</v>
          </cell>
          <cell r="D1840">
            <v>239.66</v>
          </cell>
          <cell r="E1840">
            <v>3.0062466384650779E-2</v>
          </cell>
          <cell r="F1840">
            <v>2.113981025700052E-2</v>
          </cell>
        </row>
        <row r="1841">
          <cell r="A1841">
            <v>27380</v>
          </cell>
          <cell r="B1841">
            <v>239.88</v>
          </cell>
          <cell r="C1841">
            <v>239.95500000000001</v>
          </cell>
          <cell r="D1841">
            <v>239.88</v>
          </cell>
          <cell r="E1841">
            <v>2.8809439058082611E-2</v>
          </cell>
          <cell r="F1841">
            <v>1.245123615739047E-2</v>
          </cell>
        </row>
        <row r="1842">
          <cell r="A1842">
            <v>27390</v>
          </cell>
          <cell r="B1842">
            <v>240.06</v>
          </cell>
          <cell r="C1842">
            <v>240.12700000000001</v>
          </cell>
          <cell r="D1842">
            <v>240.06</v>
          </cell>
          <cell r="E1842">
            <v>2.3587206707816194E-2</v>
          </cell>
          <cell r="F1842">
            <v>3.7590819797045077E-3</v>
          </cell>
        </row>
        <row r="1843">
          <cell r="A1843">
            <v>27400</v>
          </cell>
          <cell r="B1843">
            <v>240.11</v>
          </cell>
          <cell r="C1843">
            <v>240.24100000000001</v>
          </cell>
          <cell r="D1843">
            <v>240.11</v>
          </cell>
          <cell r="E1843">
            <v>1.7377148199220104E-2</v>
          </cell>
          <cell r="F1843">
            <v>2.5060546531363386E-3</v>
          </cell>
        </row>
        <row r="1844">
          <cell r="A1844">
            <v>27410</v>
          </cell>
          <cell r="B1844">
            <v>240.16000000000003</v>
          </cell>
          <cell r="C1844">
            <v>240.29900000000001</v>
          </cell>
          <cell r="D1844">
            <v>240.16000000000003</v>
          </cell>
          <cell r="E1844">
            <v>8.6885740996100521E-3</v>
          </cell>
          <cell r="F1844">
            <v>1.2530273265681693E-3</v>
          </cell>
        </row>
        <row r="1845">
          <cell r="A1845">
            <v>27420</v>
          </cell>
          <cell r="B1845">
            <v>240.23</v>
          </cell>
          <cell r="C1845">
            <v>240.29900000000001</v>
          </cell>
          <cell r="D1845">
            <v>240.23</v>
          </cell>
          <cell r="E1845">
            <v>1.1167089690624013E-2</v>
          </cell>
          <cell r="F1845">
            <v>1.2530273265681693E-3</v>
          </cell>
        </row>
        <row r="1846">
          <cell r="A1846">
            <v>27430</v>
          </cell>
          <cell r="B1846">
            <v>240.17</v>
          </cell>
          <cell r="C1846">
            <v>240.24100000000001</v>
          </cell>
          <cell r="D1846">
            <v>240.17</v>
          </cell>
          <cell r="E1846">
            <v>2.2334179381248025E-2</v>
          </cell>
          <cell r="F1846">
            <v>2.5060546531363386E-3</v>
          </cell>
        </row>
        <row r="1847">
          <cell r="A1847">
            <v>27440</v>
          </cell>
          <cell r="B1847">
            <v>240.09</v>
          </cell>
          <cell r="C1847">
            <v>240.155</v>
          </cell>
          <cell r="D1847">
            <v>240.09</v>
          </cell>
          <cell r="E1847">
            <v>3.5979784662885997E-2</v>
          </cell>
          <cell r="F1847">
            <v>3.7590819797045077E-3</v>
          </cell>
        </row>
        <row r="1848">
          <cell r="A1848">
            <v>27450</v>
          </cell>
          <cell r="B1848">
            <v>240</v>
          </cell>
          <cell r="C1848">
            <v>240.06899999999999</v>
          </cell>
          <cell r="D1848">
            <v>240</v>
          </cell>
          <cell r="E1848">
            <v>4.9625389944523979E-2</v>
          </cell>
          <cell r="F1848">
            <v>5.0121093062726772E-3</v>
          </cell>
        </row>
        <row r="1849">
          <cell r="A1849">
            <v>27460</v>
          </cell>
          <cell r="B1849">
            <v>239.91</v>
          </cell>
          <cell r="C1849">
            <v>239.983</v>
          </cell>
          <cell r="D1849">
            <v>239.91</v>
          </cell>
          <cell r="E1849">
            <v>6.0792479635147993E-2</v>
          </cell>
          <cell r="F1849">
            <v>6.2651366328408467E-3</v>
          </cell>
        </row>
        <row r="1850">
          <cell r="A1850">
            <v>27470</v>
          </cell>
          <cell r="B1850">
            <v>239.83</v>
          </cell>
          <cell r="C1850">
            <v>239.89699999999999</v>
          </cell>
          <cell r="D1850">
            <v>239.83</v>
          </cell>
          <cell r="E1850">
            <v>7.1959569325772008E-2</v>
          </cell>
          <cell r="F1850">
            <v>7.5181639594090162E-3</v>
          </cell>
        </row>
        <row r="1851">
          <cell r="A1851">
            <v>27480</v>
          </cell>
          <cell r="B1851">
            <v>239.75</v>
          </cell>
          <cell r="C1851">
            <v>239.82</v>
          </cell>
          <cell r="D1851">
            <v>239.75</v>
          </cell>
          <cell r="E1851">
            <v>8.3126659016396015E-2</v>
          </cell>
          <cell r="F1851">
            <v>8.7711912859771857E-3</v>
          </cell>
        </row>
        <row r="1852">
          <cell r="A1852">
            <v>27490</v>
          </cell>
          <cell r="B1852">
            <v>239.69</v>
          </cell>
          <cell r="C1852">
            <v>239.75899999999999</v>
          </cell>
          <cell r="D1852">
            <v>239.69</v>
          </cell>
          <cell r="E1852">
            <v>1.1167089690624013E-2</v>
          </cell>
          <cell r="F1852">
            <v>1.2530273265681693E-3</v>
          </cell>
        </row>
        <row r="1853">
          <cell r="A1853">
            <v>27500</v>
          </cell>
          <cell r="B1853">
            <v>239.65</v>
          </cell>
          <cell r="C1853">
            <v>239.71600000000001</v>
          </cell>
          <cell r="D1853">
            <v>239.63</v>
          </cell>
          <cell r="E1853">
            <v>2.2334179381248025E-2</v>
          </cell>
          <cell r="F1853">
            <v>2.5060546531363386E-3</v>
          </cell>
        </row>
        <row r="1854">
          <cell r="A1854">
            <v>27510</v>
          </cell>
          <cell r="B1854">
            <v>239.62</v>
          </cell>
          <cell r="C1854">
            <v>239.69</v>
          </cell>
          <cell r="D1854">
            <v>239.57999999999998</v>
          </cell>
          <cell r="E1854">
            <v>3.3501269071872036E-2</v>
          </cell>
          <cell r="F1854">
            <v>3.7590819797045077E-3</v>
          </cell>
        </row>
        <row r="1855">
          <cell r="A1855">
            <v>27520</v>
          </cell>
          <cell r="B1855">
            <v>239.52999999999997</v>
          </cell>
          <cell r="C1855">
            <v>239.68100000000001</v>
          </cell>
          <cell r="D1855">
            <v>239.52999999999997</v>
          </cell>
          <cell r="E1855">
            <v>8.9309178462869718E-2</v>
          </cell>
          <cell r="F1855">
            <v>2.9958093339206966E-2</v>
          </cell>
        </row>
        <row r="1856">
          <cell r="A1856">
            <v>27530</v>
          </cell>
          <cell r="B1856">
            <v>239.58999999999997</v>
          </cell>
          <cell r="C1856">
            <v>239.68899999999999</v>
          </cell>
          <cell r="D1856">
            <v>239.58999999999997</v>
          </cell>
          <cell r="E1856">
            <v>7.814208877224571E-2</v>
          </cell>
          <cell r="F1856">
            <v>2.8705066012638798E-2</v>
          </cell>
        </row>
        <row r="1857">
          <cell r="A1857">
            <v>27540</v>
          </cell>
          <cell r="B1857">
            <v>239.64</v>
          </cell>
          <cell r="C1857">
            <v>239.715</v>
          </cell>
          <cell r="D1857">
            <v>239.64</v>
          </cell>
          <cell r="E1857">
            <v>6.9453514672635663E-2</v>
          </cell>
          <cell r="F1857">
            <v>2.7452038686070629E-2</v>
          </cell>
        </row>
        <row r="1858">
          <cell r="A1858">
            <v>27550</v>
          </cell>
          <cell r="B1858">
            <v>239.69</v>
          </cell>
          <cell r="C1858">
            <v>239.75800000000001</v>
          </cell>
          <cell r="D1858">
            <v>239.69</v>
          </cell>
          <cell r="E1858">
            <v>6.0764940573025616E-2</v>
          </cell>
          <cell r="F1858">
            <v>2.619901135950246E-2</v>
          </cell>
        </row>
        <row r="1859">
          <cell r="A1859">
            <v>27560</v>
          </cell>
          <cell r="B1859">
            <v>239.75</v>
          </cell>
          <cell r="C1859">
            <v>239.81700000000001</v>
          </cell>
          <cell r="D1859">
            <v>239.74</v>
          </cell>
          <cell r="E1859">
            <v>4.9597850882401602E-2</v>
          </cell>
          <cell r="F1859">
            <v>2.4945984032934292E-2</v>
          </cell>
        </row>
        <row r="1860">
          <cell r="A1860">
            <v>27570</v>
          </cell>
          <cell r="B1860">
            <v>239.85</v>
          </cell>
          <cell r="C1860">
            <v>239.886</v>
          </cell>
          <cell r="D1860">
            <v>239.79000000000002</v>
          </cell>
          <cell r="E1860">
            <v>3.8430761191777588E-2</v>
          </cell>
          <cell r="F1860">
            <v>2.3692956706366123E-2</v>
          </cell>
        </row>
        <row r="1861">
          <cell r="A1861">
            <v>27580</v>
          </cell>
          <cell r="B1861">
            <v>239.98</v>
          </cell>
          <cell r="C1861">
            <v>239.95400000000001</v>
          </cell>
          <cell r="D1861">
            <v>239.84000000000003</v>
          </cell>
          <cell r="E1861">
            <v>2.7263671501153573E-2</v>
          </cell>
          <cell r="F1861">
            <v>2.2439929379797954E-2</v>
          </cell>
        </row>
        <row r="1862">
          <cell r="A1862">
            <v>27590</v>
          </cell>
          <cell r="B1862">
            <v>240.11</v>
          </cell>
          <cell r="C1862">
            <v>240.02199999999999</v>
          </cell>
          <cell r="D1862">
            <v>239.89000000000004</v>
          </cell>
          <cell r="E1862">
            <v>1.7349609137097727E-2</v>
          </cell>
          <cell r="F1862">
            <v>1.9905234102054341E-2</v>
          </cell>
        </row>
        <row r="1863">
          <cell r="A1863">
            <v>27600</v>
          </cell>
          <cell r="B1863">
            <v>240.24</v>
          </cell>
          <cell r="C1863">
            <v>240.09100000000001</v>
          </cell>
          <cell r="D1863">
            <v>239.96000000000004</v>
          </cell>
          <cell r="E1863">
            <v>9.914062364055844E-3</v>
          </cell>
          <cell r="F1863">
            <v>1.718795484243937E-2</v>
          </cell>
        </row>
        <row r="1864">
          <cell r="A1864">
            <v>27610</v>
          </cell>
          <cell r="B1864">
            <v>240.37</v>
          </cell>
          <cell r="C1864">
            <v>240.15899999999999</v>
          </cell>
          <cell r="D1864">
            <v>240.03000000000003</v>
          </cell>
          <cell r="E1864">
            <v>2.478515591013961E-3</v>
          </cell>
          <cell r="F1864">
            <v>1.4323892381712127E-2</v>
          </cell>
        </row>
        <row r="1865">
          <cell r="A1865">
            <v>27620</v>
          </cell>
          <cell r="B1865">
            <v>240.44</v>
          </cell>
          <cell r="C1865">
            <v>240.22800000000001</v>
          </cell>
          <cell r="D1865">
            <v>240.13000000000002</v>
          </cell>
          <cell r="E1865">
            <v>0</v>
          </cell>
          <cell r="F1865">
            <v>1.1459829920984883E-2</v>
          </cell>
        </row>
        <row r="1866">
          <cell r="A1866">
            <v>27630</v>
          </cell>
          <cell r="B1866">
            <v>240.55</v>
          </cell>
          <cell r="C1866">
            <v>240.33699999999999</v>
          </cell>
          <cell r="D1866">
            <v>240.23000000000002</v>
          </cell>
          <cell r="E1866">
            <v>0</v>
          </cell>
          <cell r="F1866">
            <v>8.59576746025764E-3</v>
          </cell>
        </row>
        <row r="1867">
          <cell r="A1867">
            <v>27640</v>
          </cell>
          <cell r="B1867">
            <v>240.81</v>
          </cell>
          <cell r="C1867">
            <v>240.60300000000001</v>
          </cell>
          <cell r="D1867">
            <v>240.33</v>
          </cell>
          <cell r="E1867">
            <v>0</v>
          </cell>
          <cell r="F1867">
            <v>5.7281249214544876E-3</v>
          </cell>
        </row>
        <row r="1868">
          <cell r="A1868">
            <v>27650</v>
          </cell>
          <cell r="B1868">
            <v>241.24</v>
          </cell>
          <cell r="C1868">
            <v>241.03299999999999</v>
          </cell>
          <cell r="D1868">
            <v>240.76</v>
          </cell>
          <cell r="E1868">
            <v>0</v>
          </cell>
          <cell r="F1868">
            <v>2.8640624607272438E-3</v>
          </cell>
        </row>
        <row r="1869">
          <cell r="A1869">
            <v>27660</v>
          </cell>
          <cell r="B1869">
            <v>241.79</v>
          </cell>
          <cell r="C1869">
            <v>241.626</v>
          </cell>
          <cell r="D1869">
            <v>241.41</v>
          </cell>
          <cell r="E1869">
            <v>0.11606943590842622</v>
          </cell>
          <cell r="F1869">
            <v>5.1613710229759621E-2</v>
          </cell>
        </row>
        <row r="1870">
          <cell r="A1870">
            <v>27670</v>
          </cell>
          <cell r="B1870">
            <v>242.48</v>
          </cell>
          <cell r="C1870">
            <v>242.375</v>
          </cell>
          <cell r="D1870">
            <v>242.25</v>
          </cell>
          <cell r="E1870">
            <v>0.1111124047263983</v>
          </cell>
          <cell r="F1870">
            <v>4.874964776903238E-2</v>
          </cell>
        </row>
        <row r="1871">
          <cell r="A1871">
            <v>27680</v>
          </cell>
          <cell r="B1871">
            <v>243.2</v>
          </cell>
          <cell r="C1871">
            <v>243.166</v>
          </cell>
          <cell r="D1871">
            <v>243.09</v>
          </cell>
          <cell r="E1871">
            <v>0.10367685795335642</v>
          </cell>
          <cell r="F1871">
            <v>4.5996567728658316E-2</v>
          </cell>
        </row>
        <row r="1872">
          <cell r="A1872">
            <v>27690</v>
          </cell>
          <cell r="B1872">
            <v>243.93</v>
          </cell>
          <cell r="C1872">
            <v>243.95699999999999</v>
          </cell>
          <cell r="D1872">
            <v>243.89</v>
          </cell>
          <cell r="E1872">
            <v>9.6241311180314537E-2</v>
          </cell>
          <cell r="F1872">
            <v>3.9449706490305547E-2</v>
          </cell>
        </row>
        <row r="1873">
          <cell r="A1873">
            <v>27700</v>
          </cell>
          <cell r="B1873">
            <v>244.68</v>
          </cell>
          <cell r="C1873">
            <v>244.74799999999999</v>
          </cell>
          <cell r="D1873">
            <v>244.68</v>
          </cell>
          <cell r="E1873">
            <v>8.507422148969053E-2</v>
          </cell>
          <cell r="F1873">
            <v>3.3239647981709454E-2</v>
          </cell>
        </row>
        <row r="1874">
          <cell r="A1874">
            <v>27710</v>
          </cell>
          <cell r="B1874">
            <v>245.47</v>
          </cell>
          <cell r="C1874">
            <v>245.53800000000001</v>
          </cell>
          <cell r="D1874">
            <v>245.52</v>
          </cell>
          <cell r="E1874">
            <v>7.3907131799066522E-2</v>
          </cell>
          <cell r="F1874">
            <v>2.7029589473113361E-2</v>
          </cell>
        </row>
        <row r="1875">
          <cell r="A1875">
            <v>27720</v>
          </cell>
          <cell r="B1875">
            <v>246.25</v>
          </cell>
          <cell r="C1875">
            <v>246.32900000000001</v>
          </cell>
          <cell r="D1875">
            <v>246.37</v>
          </cell>
          <cell r="E1875">
            <v>6.0261526517428547E-2</v>
          </cell>
          <cell r="F1875">
            <v>2.0819530964517271E-2</v>
          </cell>
        </row>
        <row r="1876">
          <cell r="A1876">
            <v>27730</v>
          </cell>
          <cell r="B1876">
            <v>246.99</v>
          </cell>
          <cell r="C1876">
            <v>247.11799999999999</v>
          </cell>
          <cell r="D1876">
            <v>247.22</v>
          </cell>
          <cell r="E1876">
            <v>4.280203652246254E-2</v>
          </cell>
          <cell r="F1876">
            <v>1.4871093546083765E-2</v>
          </cell>
        </row>
        <row r="1877">
          <cell r="A1877">
            <v>27740</v>
          </cell>
          <cell r="B1877">
            <v>247.5</v>
          </cell>
          <cell r="C1877">
            <v>247.715</v>
          </cell>
          <cell r="D1877">
            <v>247.88</v>
          </cell>
          <cell r="E1877">
            <v>2.2688607110763023E-2</v>
          </cell>
          <cell r="F1877">
            <v>7.4355467730418826E-3</v>
          </cell>
        </row>
        <row r="1878">
          <cell r="A1878">
            <v>27750</v>
          </cell>
          <cell r="B1878">
            <v>247.72</v>
          </cell>
          <cell r="C1878">
            <v>247.98699999999999</v>
          </cell>
          <cell r="D1878">
            <v>248.2</v>
          </cell>
          <cell r="E1878">
            <v>2.269576726691484E-2</v>
          </cell>
          <cell r="F1878">
            <v>4.957031182027922E-3</v>
          </cell>
        </row>
        <row r="1879">
          <cell r="A1879">
            <v>27760</v>
          </cell>
          <cell r="B1879">
            <v>247.66</v>
          </cell>
          <cell r="C1879">
            <v>247.93199999999999</v>
          </cell>
          <cell r="D1879">
            <v>248.14</v>
          </cell>
          <cell r="E1879">
            <v>4.2905858786663906E-2</v>
          </cell>
          <cell r="F1879">
            <v>1.0905468600461429E-2</v>
          </cell>
        </row>
        <row r="1880">
          <cell r="A1880">
            <v>27770</v>
          </cell>
          <cell r="B1880">
            <v>247.29</v>
          </cell>
          <cell r="C1880">
            <v>247.55099999999999</v>
          </cell>
          <cell r="D1880">
            <v>247.75</v>
          </cell>
          <cell r="E1880">
            <v>6.0644594871550821E-2</v>
          </cell>
          <cell r="F1880">
            <v>1.0905468600461429E-2</v>
          </cell>
        </row>
        <row r="1881">
          <cell r="A1881">
            <v>27780</v>
          </cell>
          <cell r="B1881">
            <v>246.67</v>
          </cell>
          <cell r="C1881">
            <v>246.845</v>
          </cell>
          <cell r="D1881">
            <v>246.98</v>
          </cell>
          <cell r="E1881">
            <v>7.3422719696333905E-2</v>
          </cell>
          <cell r="F1881">
            <v>1.0905468600461429E-2</v>
          </cell>
        </row>
        <row r="1882">
          <cell r="A1882">
            <v>27790</v>
          </cell>
          <cell r="B1882">
            <v>245.89</v>
          </cell>
          <cell r="C1882">
            <v>245.98</v>
          </cell>
          <cell r="D1882">
            <v>246.06</v>
          </cell>
          <cell r="E1882">
            <v>8.1064809435293622E-2</v>
          </cell>
          <cell r="F1882">
            <v>1.0905468600461429E-2</v>
          </cell>
        </row>
        <row r="1883">
          <cell r="A1883">
            <v>27800</v>
          </cell>
          <cell r="B1883">
            <v>245.17</v>
          </cell>
          <cell r="C1883">
            <v>245.24</v>
          </cell>
          <cell r="D1883">
            <v>245.25</v>
          </cell>
          <cell r="E1883">
            <v>8.3570864088429966E-2</v>
          </cell>
          <cell r="F1883">
            <v>1.0905468600461429E-2</v>
          </cell>
        </row>
        <row r="1884">
          <cell r="A1884">
            <v>27810</v>
          </cell>
          <cell r="B1884">
            <v>244.56</v>
          </cell>
          <cell r="C1884">
            <v>244.63200000000001</v>
          </cell>
          <cell r="D1884">
            <v>244.58</v>
          </cell>
          <cell r="E1884">
            <v>8.4823891414998132E-2</v>
          </cell>
          <cell r="F1884">
            <v>1.2158495927029597E-2</v>
          </cell>
        </row>
        <row r="1885">
          <cell r="A1885">
            <v>27820</v>
          </cell>
          <cell r="B1885">
            <v>244.11</v>
          </cell>
          <cell r="C1885">
            <v>244.15700000000001</v>
          </cell>
          <cell r="D1885">
            <v>244.09</v>
          </cell>
          <cell r="E1885">
            <v>8.6076918741566297E-2</v>
          </cell>
          <cell r="F1885">
            <v>1.3411523253597766E-2</v>
          </cell>
        </row>
        <row r="1886">
          <cell r="A1886">
            <v>27830</v>
          </cell>
          <cell r="B1886">
            <v>243.83</v>
          </cell>
          <cell r="C1886">
            <v>243.81299999999999</v>
          </cell>
          <cell r="D1886">
            <v>243.74</v>
          </cell>
          <cell r="E1886">
            <v>8.6076918741566297E-2</v>
          </cell>
          <cell r="F1886">
            <v>1.5982019312100467E-2</v>
          </cell>
        </row>
        <row r="1887">
          <cell r="A1887">
            <v>27840</v>
          </cell>
          <cell r="B1887">
            <v>243.71</v>
          </cell>
          <cell r="C1887">
            <v>243.601</v>
          </cell>
          <cell r="D1887">
            <v>243.51</v>
          </cell>
          <cell r="E1887">
            <v>8.6076918741566297E-2</v>
          </cell>
          <cell r="F1887">
            <v>1.873151927439862E-2</v>
          </cell>
        </row>
        <row r="1888">
          <cell r="A1888">
            <v>27850</v>
          </cell>
          <cell r="B1888">
            <v>243.66</v>
          </cell>
          <cell r="C1888">
            <v>243.52099999999999</v>
          </cell>
          <cell r="D1888">
            <v>243.34</v>
          </cell>
          <cell r="E1888">
            <v>0.11302031095023661</v>
          </cell>
          <cell r="F1888">
            <v>0.15151386120365315</v>
          </cell>
        </row>
        <row r="1889">
          <cell r="A1889">
            <v>27860</v>
          </cell>
          <cell r="B1889">
            <v>243.75</v>
          </cell>
          <cell r="C1889">
            <v>243.57400000000001</v>
          </cell>
          <cell r="D1889">
            <v>243.44</v>
          </cell>
          <cell r="E1889">
            <v>0.11302031095023661</v>
          </cell>
          <cell r="F1889">
            <v>0.14864979874292591</v>
          </cell>
        </row>
        <row r="1890">
          <cell r="A1890">
            <v>27870</v>
          </cell>
          <cell r="B1890">
            <v>243.93</v>
          </cell>
          <cell r="C1890">
            <v>243.75800000000001</v>
          </cell>
          <cell r="D1890">
            <v>243.53</v>
          </cell>
          <cell r="E1890">
            <v>0.11054179535922265</v>
          </cell>
          <cell r="F1890">
            <v>0.14578573628219868</v>
          </cell>
        </row>
        <row r="1891">
          <cell r="A1891">
            <v>27880</v>
          </cell>
          <cell r="B1891">
            <v>244.25</v>
          </cell>
          <cell r="C1891">
            <v>244.07400000000001</v>
          </cell>
          <cell r="D1891">
            <v>243.85</v>
          </cell>
          <cell r="E1891">
            <v>0.10558476417719473</v>
          </cell>
          <cell r="F1891">
            <v>0.14292167382147145</v>
          </cell>
        </row>
        <row r="1892">
          <cell r="A1892">
            <v>27890</v>
          </cell>
          <cell r="B1892">
            <v>244.7</v>
          </cell>
          <cell r="C1892">
            <v>244.52199999999999</v>
          </cell>
          <cell r="D1892">
            <v>244.3</v>
          </cell>
          <cell r="E1892">
            <v>9.8149217404152847E-2</v>
          </cell>
          <cell r="F1892">
            <v>0.14005761136074421</v>
          </cell>
        </row>
        <row r="1893">
          <cell r="A1893">
            <v>27900</v>
          </cell>
          <cell r="B1893">
            <v>245.28</v>
          </cell>
          <cell r="C1893">
            <v>245.10300000000001</v>
          </cell>
          <cell r="D1893">
            <v>244.88</v>
          </cell>
          <cell r="E1893">
            <v>8.8235155040097005E-2</v>
          </cell>
          <cell r="F1893">
            <v>0.13719354890001698</v>
          </cell>
        </row>
        <row r="1894">
          <cell r="A1894">
            <v>27910</v>
          </cell>
          <cell r="B1894">
            <v>245.99</v>
          </cell>
          <cell r="C1894">
            <v>245.815</v>
          </cell>
          <cell r="D1894">
            <v>245.59</v>
          </cell>
          <cell r="E1894">
            <v>7.8321092676041162E-2</v>
          </cell>
          <cell r="F1894">
            <v>0.13432590636121383</v>
          </cell>
        </row>
        <row r="1895">
          <cell r="A1895">
            <v>27920</v>
          </cell>
          <cell r="B1895">
            <v>246.83</v>
          </cell>
          <cell r="C1895">
            <v>246.654</v>
          </cell>
          <cell r="D1895">
            <v>246.43</v>
          </cell>
          <cell r="E1895">
            <v>6.592851472097136E-2</v>
          </cell>
          <cell r="F1895">
            <v>0.1314618439004866</v>
          </cell>
        </row>
        <row r="1896">
          <cell r="A1896">
            <v>27930</v>
          </cell>
          <cell r="B1896">
            <v>247.71</v>
          </cell>
          <cell r="C1896">
            <v>247.52699999999999</v>
          </cell>
          <cell r="D1896">
            <v>247.31</v>
          </cell>
          <cell r="E1896">
            <v>5.353593676590155E-2</v>
          </cell>
          <cell r="F1896">
            <v>0.12859778143975936</v>
          </cell>
        </row>
        <row r="1897">
          <cell r="A1897">
            <v>27940</v>
          </cell>
          <cell r="B1897">
            <v>248.59</v>
          </cell>
          <cell r="C1897">
            <v>248.399</v>
          </cell>
          <cell r="D1897">
            <v>248.2</v>
          </cell>
          <cell r="E1897">
            <v>3.8664843219817786E-2</v>
          </cell>
          <cell r="F1897">
            <v>0.12585186155553713</v>
          </cell>
        </row>
        <row r="1898">
          <cell r="A1898">
            <v>27950</v>
          </cell>
          <cell r="B1898">
            <v>249.47</v>
          </cell>
          <cell r="C1898">
            <v>249.27199999999999</v>
          </cell>
          <cell r="D1898">
            <v>249.08</v>
          </cell>
          <cell r="E1898">
            <v>2.3793749673734023E-2</v>
          </cell>
          <cell r="F1898">
            <v>0.11832791439308242</v>
          </cell>
        </row>
        <row r="1899">
          <cell r="A1899">
            <v>27960</v>
          </cell>
          <cell r="B1899">
            <v>250.34</v>
          </cell>
          <cell r="C1899">
            <v>250.14500000000001</v>
          </cell>
          <cell r="D1899">
            <v>249.93</v>
          </cell>
          <cell r="E1899">
            <v>2.1315234082720062E-2</v>
          </cell>
          <cell r="F1899">
            <v>0.11086482855791815</v>
          </cell>
        </row>
        <row r="1900">
          <cell r="A1900">
            <v>27970</v>
          </cell>
          <cell r="B1900">
            <v>251.22</v>
          </cell>
          <cell r="C1900">
            <v>251.017</v>
          </cell>
          <cell r="D1900">
            <v>250.76</v>
          </cell>
          <cell r="E1900">
            <v>1.6358202900692141E-2</v>
          </cell>
          <cell r="F1900">
            <v>0.10327285991202118</v>
          </cell>
        </row>
        <row r="1901">
          <cell r="A1901">
            <v>27980</v>
          </cell>
          <cell r="B1901">
            <v>252.1</v>
          </cell>
          <cell r="C1901">
            <v>251.89</v>
          </cell>
          <cell r="D1901">
            <v>251.62</v>
          </cell>
          <cell r="E1901">
            <v>1.140117171866422E-2</v>
          </cell>
          <cell r="F1901">
            <v>9.1539842494782295E-2</v>
          </cell>
        </row>
        <row r="1902">
          <cell r="A1902">
            <v>27990</v>
          </cell>
          <cell r="B1902">
            <v>252.97</v>
          </cell>
          <cell r="C1902">
            <v>252.762</v>
          </cell>
          <cell r="D1902">
            <v>252.49</v>
          </cell>
          <cell r="E1902">
            <v>3.9656249456223374E-3</v>
          </cell>
          <cell r="F1902">
            <v>7.6283202078985243E-2</v>
          </cell>
        </row>
        <row r="1903">
          <cell r="E1903">
            <v>0</v>
          </cell>
          <cell r="F1903">
            <v>0</v>
          </cell>
        </row>
        <row r="1904">
          <cell r="A1904">
            <v>28000</v>
          </cell>
          <cell r="B1904">
            <v>253.75</v>
          </cell>
          <cell r="C1904">
            <v>253.54</v>
          </cell>
          <cell r="D1904">
            <v>253.27</v>
          </cell>
          <cell r="E1904">
            <v>0</v>
          </cell>
          <cell r="F1904">
            <v>5.8551626150250134E-2</v>
          </cell>
        </row>
        <row r="1905">
          <cell r="A1905">
            <v>28010</v>
          </cell>
          <cell r="B1905">
            <v>254.37</v>
          </cell>
          <cell r="C1905">
            <v>254.161</v>
          </cell>
          <cell r="D1905">
            <v>253.89</v>
          </cell>
          <cell r="E1905">
            <v>0</v>
          </cell>
          <cell r="F1905">
            <v>3.8337954552425169E-2</v>
          </cell>
        </row>
        <row r="1906">
          <cell r="A1906">
            <v>28020</v>
          </cell>
          <cell r="B1906">
            <v>254.83</v>
          </cell>
          <cell r="C1906">
            <v>254.62299999999999</v>
          </cell>
          <cell r="D1906">
            <v>254.35</v>
          </cell>
          <cell r="E1906">
            <v>0</v>
          </cell>
          <cell r="F1906">
            <v>2.0602798545614164E-2</v>
          </cell>
        </row>
        <row r="1907">
          <cell r="A1907">
            <v>28030</v>
          </cell>
          <cell r="B1907">
            <v>255.1</v>
          </cell>
          <cell r="C1907">
            <v>254.92699999999999</v>
          </cell>
          <cell r="D1907">
            <v>254.7</v>
          </cell>
          <cell r="E1907">
            <v>0</v>
          </cell>
          <cell r="F1907">
            <v>7.8246737208310744E-3</v>
          </cell>
        </row>
        <row r="1908">
          <cell r="A1908">
            <v>28040</v>
          </cell>
          <cell r="B1908">
            <v>255.18</v>
          </cell>
          <cell r="C1908">
            <v>255.07300000000001</v>
          </cell>
          <cell r="D1908">
            <v>254.94</v>
          </cell>
          <cell r="E1908">
            <v>3.9656249456223374E-3</v>
          </cell>
          <cell r="F1908">
            <v>2.7853007430572447E-3</v>
          </cell>
        </row>
        <row r="1909">
          <cell r="A1909">
            <v>28050</v>
          </cell>
          <cell r="B1909">
            <v>255.11</v>
          </cell>
          <cell r="C1909">
            <v>255.06100000000001</v>
          </cell>
          <cell r="D1909">
            <v>254.99</v>
          </cell>
          <cell r="E1909">
            <v>1.140117171866422E-2</v>
          </cell>
          <cell r="F1909">
            <v>5.3880175042431274E-3</v>
          </cell>
        </row>
        <row r="1910">
          <cell r="A1910">
            <v>28060</v>
          </cell>
          <cell r="B1910">
            <v>254.87</v>
          </cell>
          <cell r="C1910">
            <v>254.89099999999999</v>
          </cell>
          <cell r="D1910">
            <v>254.82</v>
          </cell>
          <cell r="E1910">
            <v>2.5046777000302195E-2</v>
          </cell>
          <cell r="F1910">
            <v>6.641044830811297E-3</v>
          </cell>
        </row>
        <row r="1911">
          <cell r="A1911">
            <v>28070</v>
          </cell>
          <cell r="B1911">
            <v>254.56</v>
          </cell>
          <cell r="C1911">
            <v>254.62700000000001</v>
          </cell>
          <cell r="D1911">
            <v>254.56</v>
          </cell>
          <cell r="E1911">
            <v>4.1170897872954131E-2</v>
          </cell>
          <cell r="F1911">
            <v>7.8940721573794656E-3</v>
          </cell>
        </row>
        <row r="1912">
          <cell r="A1912">
            <v>28080</v>
          </cell>
          <cell r="B1912">
            <v>254.29</v>
          </cell>
          <cell r="C1912">
            <v>254.363</v>
          </cell>
          <cell r="D1912">
            <v>254.29</v>
          </cell>
          <cell r="E1912">
            <v>5.7298598823681969E-2</v>
          </cell>
          <cell r="F1912">
            <v>9.1506795620235441E-3</v>
          </cell>
        </row>
        <row r="1913">
          <cell r="A1913">
            <v>28090</v>
          </cell>
          <cell r="B1913">
            <v>254.03</v>
          </cell>
          <cell r="C1913">
            <v>254.09800000000001</v>
          </cell>
          <cell r="D1913">
            <v>254.03</v>
          </cell>
          <cell r="E1913">
            <v>7.3422719696333905E-2</v>
          </cell>
          <cell r="F1913">
            <v>1.0403706888591713E-2</v>
          </cell>
        </row>
        <row r="1914">
          <cell r="A1914">
            <v>28100</v>
          </cell>
          <cell r="B1914">
            <v>253.76</v>
          </cell>
          <cell r="C1914">
            <v>253.834</v>
          </cell>
          <cell r="D1914">
            <v>253.76</v>
          </cell>
          <cell r="E1914">
            <v>8.9546840568985833E-2</v>
          </cell>
          <cell r="F1914">
            <v>1.1656734215159881E-2</v>
          </cell>
        </row>
        <row r="1915">
          <cell r="A1915">
            <v>28110</v>
          </cell>
          <cell r="B1915">
            <v>253.5</v>
          </cell>
          <cell r="C1915">
            <v>253.56899999999999</v>
          </cell>
          <cell r="D1915">
            <v>253.5</v>
          </cell>
          <cell r="E1915">
            <v>0.10567096144163776</v>
          </cell>
          <cell r="F1915">
            <v>1.290976154172805E-2</v>
          </cell>
        </row>
        <row r="1916">
          <cell r="A1916">
            <v>28120</v>
          </cell>
          <cell r="B1916">
            <v>253.23</v>
          </cell>
          <cell r="C1916">
            <v>253.30500000000001</v>
          </cell>
          <cell r="D1916">
            <v>253.23</v>
          </cell>
          <cell r="E1916">
            <v>0.11931656672327573</v>
          </cell>
          <cell r="F1916">
            <v>1.4162788868296219E-2</v>
          </cell>
        </row>
        <row r="1917">
          <cell r="A1917">
            <v>28130</v>
          </cell>
          <cell r="B1917">
            <v>253</v>
          </cell>
          <cell r="C1917">
            <v>253.04</v>
          </cell>
          <cell r="D1917">
            <v>252.97</v>
          </cell>
          <cell r="E1917">
            <v>0.1329621720049137</v>
          </cell>
          <cell r="F1917">
            <v>1.5415816194864387E-2</v>
          </cell>
        </row>
        <row r="1918">
          <cell r="A1918">
            <v>28140</v>
          </cell>
          <cell r="B1918">
            <v>252.8</v>
          </cell>
          <cell r="C1918">
            <v>252.77600000000001</v>
          </cell>
          <cell r="D1918">
            <v>252.7</v>
          </cell>
          <cell r="E1918">
            <v>1.2392577955069806E-2</v>
          </cell>
          <cell r="F1918">
            <v>2.5490155900472471E-3</v>
          </cell>
        </row>
        <row r="1919">
          <cell r="A1919">
            <v>28150</v>
          </cell>
          <cell r="B1919">
            <v>252.62</v>
          </cell>
          <cell r="C1919">
            <v>252.53</v>
          </cell>
          <cell r="D1919">
            <v>252.42</v>
          </cell>
          <cell r="E1919">
            <v>2.4785155910139613E-2</v>
          </cell>
          <cell r="F1919">
            <v>5.2770350838899464E-3</v>
          </cell>
        </row>
        <row r="1920">
          <cell r="A1920">
            <v>28160</v>
          </cell>
          <cell r="B1920">
            <v>252.48</v>
          </cell>
          <cell r="C1920">
            <v>252.32300000000001</v>
          </cell>
          <cell r="D1920">
            <v>252.12</v>
          </cell>
          <cell r="E1920">
            <v>3.2220702683181494E-2</v>
          </cell>
          <cell r="F1920">
            <v>8.1410975446171898E-3</v>
          </cell>
        </row>
        <row r="1921">
          <cell r="A1921">
            <v>28170</v>
          </cell>
          <cell r="B1921">
            <v>252.36</v>
          </cell>
          <cell r="C1921">
            <v>252.15299999999999</v>
          </cell>
          <cell r="D1921">
            <v>251.88</v>
          </cell>
          <cell r="E1921">
            <v>3.2220702683181494E-2</v>
          </cell>
          <cell r="F1921">
            <v>1.1008740083420343E-2</v>
          </cell>
        </row>
        <row r="1922">
          <cell r="A1922">
            <v>28180</v>
          </cell>
          <cell r="B1922">
            <v>252.23</v>
          </cell>
          <cell r="C1922">
            <v>252.02</v>
          </cell>
          <cell r="D1922">
            <v>251.75</v>
          </cell>
          <cell r="E1922">
            <v>3.2220702683181494E-2</v>
          </cell>
          <cell r="F1922">
            <v>1.3872802544147586E-2</v>
          </cell>
        </row>
        <row r="1923">
          <cell r="A1923">
            <v>28190</v>
          </cell>
          <cell r="B1923">
            <v>252.14</v>
          </cell>
          <cell r="C1923">
            <v>251.92599999999999</v>
          </cell>
          <cell r="D1923">
            <v>251.66</v>
          </cell>
          <cell r="E1923">
            <v>3.2220702683181494E-2</v>
          </cell>
          <cell r="F1923">
            <v>1.673686500487483E-2</v>
          </cell>
        </row>
        <row r="1924">
          <cell r="A1924">
            <v>28200</v>
          </cell>
          <cell r="B1924">
            <v>252.08</v>
          </cell>
          <cell r="C1924">
            <v>251.869</v>
          </cell>
          <cell r="D1924">
            <v>251.59700000000001</v>
          </cell>
          <cell r="E1924">
            <v>3.9656249456223376E-2</v>
          </cell>
          <cell r="F1924">
            <v>1.9600927465602075E-2</v>
          </cell>
        </row>
        <row r="1925">
          <cell r="A1925">
            <v>28210</v>
          </cell>
          <cell r="B1925">
            <v>251.92999999999989</v>
          </cell>
          <cell r="C1925">
            <v>251.85</v>
          </cell>
          <cell r="D1925">
            <v>251.547</v>
          </cell>
          <cell r="E1925">
            <v>8.6307420691530592E-2</v>
          </cell>
          <cell r="F1925">
            <v>2.3624935222923856E-2</v>
          </cell>
        </row>
        <row r="1926">
          <cell r="A1926">
            <v>28220</v>
          </cell>
          <cell r="B1926">
            <v>251.9899999999999</v>
          </cell>
          <cell r="C1926">
            <v>251.869</v>
          </cell>
          <cell r="D1926">
            <v>251.65</v>
          </cell>
          <cell r="E1926">
            <v>7.639335832747475E-2</v>
          </cell>
          <cell r="F1926">
            <v>2.0760872762196611E-2</v>
          </cell>
        </row>
        <row r="1927">
          <cell r="A1927">
            <v>28230</v>
          </cell>
          <cell r="B1927">
            <v>252.03999999999991</v>
          </cell>
          <cell r="C1927">
            <v>251.92599999999999</v>
          </cell>
          <cell r="D1927">
            <v>251.8</v>
          </cell>
          <cell r="E1927">
            <v>6.4000780372404947E-2</v>
          </cell>
          <cell r="F1927">
            <v>1.7896810301469366E-2</v>
          </cell>
        </row>
        <row r="1928">
          <cell r="A1928">
            <v>28240</v>
          </cell>
          <cell r="B1928">
            <v>252.08999999999992</v>
          </cell>
          <cell r="C1928">
            <v>252.00200000000001</v>
          </cell>
          <cell r="D1928">
            <v>251.93</v>
          </cell>
          <cell r="E1928">
            <v>5.4086718008349098E-2</v>
          </cell>
          <cell r="F1928">
            <v>1.5125829870715759E-2</v>
          </cell>
        </row>
        <row r="1929">
          <cell r="A1929">
            <v>28250</v>
          </cell>
          <cell r="B1929">
            <v>252.13999999999993</v>
          </cell>
          <cell r="C1929">
            <v>252.077</v>
          </cell>
          <cell r="D1929">
            <v>252.01</v>
          </cell>
          <cell r="E1929">
            <v>4.4172655644293256E-2</v>
          </cell>
          <cell r="F1929">
            <v>1.2533853343757603E-2</v>
          </cell>
        </row>
        <row r="1930">
          <cell r="A1930">
            <v>28260</v>
          </cell>
          <cell r="B1930">
            <v>252.18999999999994</v>
          </cell>
          <cell r="C1930">
            <v>252.15299999999999</v>
          </cell>
          <cell r="D1930">
            <v>252.08</v>
          </cell>
          <cell r="E1930">
            <v>3.6737108871251374E-2</v>
          </cell>
          <cell r="F1930">
            <v>1.0027798690621264E-2</v>
          </cell>
        </row>
        <row r="1931">
          <cell r="A1931">
            <v>28270</v>
          </cell>
          <cell r="B1931">
            <v>252.23999999999995</v>
          </cell>
          <cell r="C1931">
            <v>252.22900000000001</v>
          </cell>
          <cell r="D1931">
            <v>252.16</v>
          </cell>
          <cell r="E1931">
            <v>3.078867145281787E-2</v>
          </cell>
          <cell r="F1931">
            <v>7.5217440374849252E-3</v>
          </cell>
        </row>
        <row r="1932">
          <cell r="A1932">
            <v>28280</v>
          </cell>
          <cell r="B1932">
            <v>252.28999999999996</v>
          </cell>
          <cell r="C1932">
            <v>252.304</v>
          </cell>
          <cell r="D1932">
            <v>252.23</v>
          </cell>
          <cell r="E1932">
            <v>2.4840234034384363E-2</v>
          </cell>
          <cell r="F1932">
            <v>5.0121093062726772E-3</v>
          </cell>
        </row>
        <row r="1933">
          <cell r="A1933">
            <v>28290</v>
          </cell>
          <cell r="B1933">
            <v>252.33999999999997</v>
          </cell>
          <cell r="C1933">
            <v>252.38</v>
          </cell>
          <cell r="D1933">
            <v>252.31</v>
          </cell>
          <cell r="E1933">
            <v>1.8630175525788273E-2</v>
          </cell>
          <cell r="F1933">
            <v>3.7590819797045077E-3</v>
          </cell>
        </row>
        <row r="1934">
          <cell r="A1934">
            <v>28300</v>
          </cell>
          <cell r="B1934">
            <v>252.39</v>
          </cell>
          <cell r="C1934">
            <v>252.45599999999999</v>
          </cell>
          <cell r="D1934">
            <v>252.39</v>
          </cell>
          <cell r="E1934">
            <v>1.2420117017192183E-2</v>
          </cell>
          <cell r="F1934">
            <v>2.5060546531363386E-3</v>
          </cell>
        </row>
        <row r="1935">
          <cell r="A1935">
            <v>28310</v>
          </cell>
          <cell r="B1935">
            <v>252.44</v>
          </cell>
          <cell r="C1935">
            <v>252.51</v>
          </cell>
          <cell r="D1935">
            <v>252.44</v>
          </cell>
          <cell r="E1935">
            <v>6.2100585085960915E-3</v>
          </cell>
          <cell r="F1935">
            <v>1.2530273265681693E-3</v>
          </cell>
        </row>
        <row r="1936">
          <cell r="A1936">
            <v>28320</v>
          </cell>
          <cell r="B1936">
            <v>252.49</v>
          </cell>
          <cell r="C1936">
            <v>252.52099999999999</v>
          </cell>
          <cell r="D1936">
            <v>252.49</v>
          </cell>
          <cell r="E1936">
            <v>6.2100585085960915E-3</v>
          </cell>
          <cell r="F1936">
            <v>1.2530273265681693E-3</v>
          </cell>
        </row>
        <row r="1937">
          <cell r="A1937">
            <v>28330</v>
          </cell>
          <cell r="B1937">
            <v>252.42</v>
          </cell>
          <cell r="C1937">
            <v>252.49</v>
          </cell>
          <cell r="D1937">
            <v>252.44</v>
          </cell>
          <cell r="E1937">
            <v>7.463085835164261E-3</v>
          </cell>
          <cell r="F1937">
            <v>7.4630858351642602E-3</v>
          </cell>
        </row>
        <row r="1938">
          <cell r="A1938">
            <v>28340</v>
          </cell>
          <cell r="B1938">
            <v>252.35</v>
          </cell>
          <cell r="C1938">
            <v>252.41499999999999</v>
          </cell>
          <cell r="D1938">
            <v>252.39</v>
          </cell>
          <cell r="E1938">
            <v>8.7161131617324306E-3</v>
          </cell>
          <cell r="F1938">
            <v>1.6151659934774312E-2</v>
          </cell>
        </row>
        <row r="1939">
          <cell r="A1939">
            <v>28350</v>
          </cell>
          <cell r="B1939">
            <v>252.22</v>
          </cell>
          <cell r="C1939">
            <v>252.298</v>
          </cell>
          <cell r="D1939">
            <v>252.33999999999997</v>
          </cell>
          <cell r="E1939">
            <v>1.1354630703677404E-2</v>
          </cell>
          <cell r="F1939">
            <v>2.6065722298830155E-2</v>
          </cell>
        </row>
        <row r="1940">
          <cell r="A1940">
            <v>28360</v>
          </cell>
          <cell r="B1940">
            <v>251.98</v>
          </cell>
          <cell r="C1940">
            <v>252.13800000000001</v>
          </cell>
          <cell r="D1940">
            <v>252.26</v>
          </cell>
          <cell r="E1940">
            <v>1.4175732227493739E-2</v>
          </cell>
          <cell r="F1940">
            <v>3.8458300253899957E-2</v>
          </cell>
        </row>
        <row r="1941">
          <cell r="A1941">
            <v>28370</v>
          </cell>
          <cell r="B1941">
            <v>251.69</v>
          </cell>
          <cell r="C1941">
            <v>251.93600000000001</v>
          </cell>
          <cell r="D1941">
            <v>252.12</v>
          </cell>
          <cell r="E1941">
            <v>1.7039794688220984E-2</v>
          </cell>
          <cell r="F1941">
            <v>5.3329393799983721E-2</v>
          </cell>
        </row>
        <row r="1942">
          <cell r="A1942">
            <v>28380</v>
          </cell>
          <cell r="B1942">
            <v>251.42</v>
          </cell>
          <cell r="C1942">
            <v>251.69</v>
          </cell>
          <cell r="D1942">
            <v>251.9</v>
          </cell>
          <cell r="E1942">
            <v>1.9903857148948229E-2</v>
          </cell>
          <cell r="F1942">
            <v>7.0679002937081445E-2</v>
          </cell>
        </row>
        <row r="1943">
          <cell r="A1943">
            <v>28390</v>
          </cell>
          <cell r="B1943">
            <v>251.15</v>
          </cell>
          <cell r="C1943">
            <v>251.423</v>
          </cell>
          <cell r="D1943">
            <v>251.63</v>
          </cell>
          <cell r="E1943">
            <v>2.2767919609675474E-2</v>
          </cell>
          <cell r="F1943">
            <v>8.3071580892151248E-2</v>
          </cell>
        </row>
        <row r="1944">
          <cell r="A1944">
            <v>28400</v>
          </cell>
          <cell r="B1944">
            <v>250.89</v>
          </cell>
          <cell r="C1944">
            <v>251.15600000000001</v>
          </cell>
          <cell r="D1944">
            <v>251.37</v>
          </cell>
          <cell r="E1944">
            <v>2.5631982070402719E-2</v>
          </cell>
          <cell r="F1944">
            <v>9.0507127665193129E-2</v>
          </cell>
        </row>
        <row r="1945">
          <cell r="A1945">
            <v>28410</v>
          </cell>
          <cell r="B1945">
            <v>250.62</v>
          </cell>
          <cell r="C1945">
            <v>250.88900000000001</v>
          </cell>
          <cell r="D1945">
            <v>251.1</v>
          </cell>
          <cell r="E1945">
            <v>2.8496044531129965E-2</v>
          </cell>
          <cell r="F1945">
            <v>9.0507127665193129E-2</v>
          </cell>
        </row>
        <row r="1946">
          <cell r="A1946">
            <v>28420</v>
          </cell>
          <cell r="B1946">
            <v>250.41</v>
          </cell>
          <cell r="C1946">
            <v>250.642</v>
          </cell>
          <cell r="D1946">
            <v>250.82</v>
          </cell>
          <cell r="E1946">
            <v>3.1360106991857206E-2</v>
          </cell>
          <cell r="F1946">
            <v>9.0507127665193129E-2</v>
          </cell>
        </row>
        <row r="1947">
          <cell r="A1947">
            <v>28430</v>
          </cell>
          <cell r="B1947">
            <v>250.35999999999999</v>
          </cell>
          <cell r="C1947">
            <v>250.53299999999999</v>
          </cell>
          <cell r="D1947">
            <v>250.58999999999997</v>
          </cell>
          <cell r="E1947">
            <v>6.0870139790333108E-2</v>
          </cell>
          <cell r="F1947">
            <v>8.3209276202763124E-2</v>
          </cell>
        </row>
        <row r="1948">
          <cell r="A1948">
            <v>28440</v>
          </cell>
          <cell r="B1948">
            <v>250.51</v>
          </cell>
          <cell r="C1948">
            <v>250.58199999999999</v>
          </cell>
          <cell r="D1948">
            <v>250.64</v>
          </cell>
          <cell r="E1948">
            <v>5.807051873497223E-2</v>
          </cell>
          <cell r="F1948">
            <v>8.3209276202763124E-2</v>
          </cell>
        </row>
        <row r="1949">
          <cell r="A1949">
            <v>28450</v>
          </cell>
          <cell r="B1949">
            <v>250.72</v>
          </cell>
          <cell r="C1949">
            <v>250.78800000000001</v>
          </cell>
          <cell r="D1949">
            <v>250.78</v>
          </cell>
          <cell r="E1949">
            <v>5.5449901583406805E-2</v>
          </cell>
          <cell r="F1949">
            <v>8.3209276202763124E-2</v>
          </cell>
        </row>
        <row r="1950">
          <cell r="A1950">
            <v>28460</v>
          </cell>
          <cell r="B1950">
            <v>251.08</v>
          </cell>
          <cell r="C1950">
            <v>251.15299999999999</v>
          </cell>
          <cell r="D1950">
            <v>251.08</v>
          </cell>
          <cell r="E1950">
            <v>5.419329417876273E-2</v>
          </cell>
          <cell r="F1950">
            <v>8.1952668798119049E-2</v>
          </cell>
        </row>
        <row r="1951">
          <cell r="A1951">
            <v>28470</v>
          </cell>
          <cell r="B1951">
            <v>251.6</v>
          </cell>
          <cell r="C1951">
            <v>251.67500000000001</v>
          </cell>
          <cell r="D1951">
            <v>251.6</v>
          </cell>
          <cell r="E1951">
            <v>5.2940266852194558E-2</v>
          </cell>
          <cell r="F1951">
            <v>8.0699641471550884E-2</v>
          </cell>
        </row>
        <row r="1952">
          <cell r="A1952">
            <v>28480</v>
          </cell>
          <cell r="B1952">
            <v>252.28</v>
          </cell>
          <cell r="C1952">
            <v>252.35499999999999</v>
          </cell>
          <cell r="D1952">
            <v>252.28</v>
          </cell>
          <cell r="E1952">
            <v>5.1687239525626386E-2</v>
          </cell>
          <cell r="F1952">
            <v>7.9446614144982719E-2</v>
          </cell>
        </row>
        <row r="1953">
          <cell r="A1953">
            <v>28490</v>
          </cell>
          <cell r="B1953">
            <v>253.12</v>
          </cell>
          <cell r="C1953">
            <v>253.19300000000001</v>
          </cell>
          <cell r="D1953">
            <v>253.12</v>
          </cell>
          <cell r="E1953">
            <v>5.0434212199058213E-2</v>
          </cell>
          <cell r="F1953">
            <v>7.3236555636386633E-2</v>
          </cell>
        </row>
        <row r="1954">
          <cell r="A1954">
            <v>28500</v>
          </cell>
          <cell r="B1954">
            <v>254.12</v>
          </cell>
          <cell r="C1954">
            <v>254.18799999999999</v>
          </cell>
          <cell r="D1954">
            <v>254.12</v>
          </cell>
          <cell r="E1954">
            <v>4.9181184872490041E-2</v>
          </cell>
          <cell r="F1954">
            <v>7.1983528309818468E-2</v>
          </cell>
        </row>
        <row r="1955">
          <cell r="A1955">
            <v>28510</v>
          </cell>
          <cell r="B1955">
            <v>255.25</v>
          </cell>
          <cell r="C1955">
            <v>255.322</v>
          </cell>
          <cell r="D1955">
            <v>255.25</v>
          </cell>
          <cell r="E1955">
            <v>4.4953938836705114E-2</v>
          </cell>
          <cell r="F1955">
            <v>6.3294954210208421E-2</v>
          </cell>
        </row>
        <row r="1956">
          <cell r="A1956">
            <v>28520</v>
          </cell>
          <cell r="B1956">
            <v>256.41000000000003</v>
          </cell>
          <cell r="C1956">
            <v>256.476</v>
          </cell>
          <cell r="D1956">
            <v>256.41000000000003</v>
          </cell>
          <cell r="E1956">
            <v>4.0726692800920186E-2</v>
          </cell>
          <cell r="F1956">
            <v>5.2127864519584406E-2</v>
          </cell>
        </row>
        <row r="1957">
          <cell r="A1957">
            <v>28530</v>
          </cell>
          <cell r="B1957">
            <v>257.56</v>
          </cell>
          <cell r="C1957">
            <v>257.62900000000002</v>
          </cell>
          <cell r="D1957">
            <v>257.56</v>
          </cell>
          <cell r="E1957">
            <v>3.6499446765135259E-2</v>
          </cell>
          <cell r="F1957">
            <v>3.8482259237946431E-2</v>
          </cell>
        </row>
        <row r="1958">
          <cell r="A1958">
            <v>28540</v>
          </cell>
          <cell r="B1958">
            <v>258.60000000000002</v>
          </cell>
          <cell r="C1958">
            <v>258.67</v>
          </cell>
          <cell r="D1958">
            <v>258.60000000000002</v>
          </cell>
          <cell r="E1958">
            <v>3.0785091374741957E-2</v>
          </cell>
          <cell r="F1958">
            <v>2.7315169547322413E-2</v>
          </cell>
        </row>
        <row r="1959">
          <cell r="A1959">
            <v>28550</v>
          </cell>
          <cell r="B1959">
            <v>259.42</v>
          </cell>
          <cell r="C1959">
            <v>259.48700000000002</v>
          </cell>
          <cell r="D1959">
            <v>259.42</v>
          </cell>
          <cell r="E1959">
            <v>2.3583626629740284E-2</v>
          </cell>
          <cell r="F1959">
            <v>1.8626595447712363E-2</v>
          </cell>
        </row>
        <row r="1960">
          <cell r="A1960">
            <v>28560</v>
          </cell>
          <cell r="B1960">
            <v>260.01</v>
          </cell>
          <cell r="C1960">
            <v>260.08</v>
          </cell>
          <cell r="D1960">
            <v>260.01</v>
          </cell>
          <cell r="E1960">
            <v>1.4895052530130234E-2</v>
          </cell>
          <cell r="F1960">
            <v>9.9380213481023109E-3</v>
          </cell>
        </row>
        <row r="1961">
          <cell r="A1961">
            <v>28570</v>
          </cell>
          <cell r="B1961">
            <v>260.39999999999998</v>
          </cell>
          <cell r="C1961">
            <v>260.44900000000001</v>
          </cell>
          <cell r="D1961">
            <v>260.38</v>
          </cell>
          <cell r="E1961">
            <v>6.2064784305201817E-3</v>
          </cell>
          <cell r="F1961">
            <v>1.2494472484922601E-3</v>
          </cell>
        </row>
        <row r="1962">
          <cell r="A1962">
            <v>28580</v>
          </cell>
          <cell r="B1962">
            <v>260.59999999999997</v>
          </cell>
          <cell r="C1962">
            <v>260.59300000000002</v>
          </cell>
          <cell r="D1962">
            <v>260.52</v>
          </cell>
          <cell r="E1962">
            <v>4.957031182027922E-3</v>
          </cell>
          <cell r="F1962">
            <v>2.5096347312122476E-3</v>
          </cell>
        </row>
        <row r="1963">
          <cell r="A1963">
            <v>28590</v>
          </cell>
          <cell r="B1963">
            <v>260.52999999999997</v>
          </cell>
          <cell r="C1963">
            <v>260.512</v>
          </cell>
          <cell r="D1963">
            <v>260.43</v>
          </cell>
          <cell r="E1963">
            <v>4.957031182027922E-3</v>
          </cell>
          <cell r="F1963">
            <v>5.1911132100681302E-3</v>
          </cell>
        </row>
        <row r="1964">
          <cell r="A1964">
            <v>28600</v>
          </cell>
          <cell r="B1964">
            <v>260.45999999999998</v>
          </cell>
          <cell r="C1964">
            <v>260.32</v>
          </cell>
          <cell r="D1964">
            <v>260.14</v>
          </cell>
          <cell r="E1964">
            <v>4.957031182027922E-3</v>
          </cell>
          <cell r="F1964">
            <v>8.0515955927194655E-3</v>
          </cell>
        </row>
        <row r="1965">
          <cell r="A1965">
            <v>28610</v>
          </cell>
          <cell r="B1965">
            <v>260.33</v>
          </cell>
          <cell r="C1965">
            <v>260.12700000000001</v>
          </cell>
          <cell r="D1965">
            <v>259.87</v>
          </cell>
          <cell r="E1965">
            <v>4.957031182027922E-3</v>
          </cell>
          <cell r="F1965">
            <v>1.0919238131522619E-2</v>
          </cell>
        </row>
        <row r="1966">
          <cell r="A1966">
            <v>28620</v>
          </cell>
          <cell r="B1966">
            <v>260.14999999999998</v>
          </cell>
          <cell r="C1966">
            <v>259.93599999999998</v>
          </cell>
          <cell r="D1966">
            <v>259.67</v>
          </cell>
          <cell r="E1966">
            <v>4.957031182027922E-3</v>
          </cell>
          <cell r="F1966">
            <v>1.3783300592249862E-2</v>
          </cell>
        </row>
        <row r="1967">
          <cell r="A1967">
            <v>28630</v>
          </cell>
          <cell r="B1967">
            <v>259.97000000000003</v>
          </cell>
          <cell r="C1967">
            <v>259.76400000000001</v>
          </cell>
          <cell r="D1967">
            <v>259.49</v>
          </cell>
          <cell r="E1967">
            <v>4.957031182027922E-3</v>
          </cell>
          <cell r="F1967">
            <v>1.6647363052977107E-2</v>
          </cell>
        </row>
        <row r="1968">
          <cell r="A1968">
            <v>28640</v>
          </cell>
          <cell r="B1968">
            <v>259.83</v>
          </cell>
          <cell r="C1968">
            <v>259.61799999999999</v>
          </cell>
          <cell r="D1968">
            <v>259.35000000000002</v>
          </cell>
          <cell r="E1968">
            <v>4.957031182027922E-3</v>
          </cell>
          <cell r="F1968">
            <v>1.9511425513704352E-2</v>
          </cell>
        </row>
        <row r="1969">
          <cell r="A1969">
            <v>28650</v>
          </cell>
          <cell r="B1969">
            <v>259.70999999999998</v>
          </cell>
          <cell r="C1969">
            <v>259.49799999999999</v>
          </cell>
          <cell r="D1969">
            <v>259.25799999999998</v>
          </cell>
          <cell r="E1969">
            <v>4.957031182027922E-3</v>
          </cell>
          <cell r="F1969">
            <v>2.2375487974431597E-2</v>
          </cell>
        </row>
        <row r="1970">
          <cell r="A1970">
            <v>28660</v>
          </cell>
          <cell r="B1970">
            <v>259.62</v>
          </cell>
          <cell r="C1970">
            <v>259.40499999999997</v>
          </cell>
          <cell r="D1970">
            <v>259.19300000000004</v>
          </cell>
          <cell r="E1970">
            <v>4.957031182027922E-3</v>
          </cell>
          <cell r="F1970">
            <v>2.5239550435158842E-2</v>
          </cell>
        </row>
        <row r="1971">
          <cell r="A1971">
            <v>28670</v>
          </cell>
          <cell r="B1971">
            <v>259.55</v>
          </cell>
          <cell r="C1971">
            <v>259.33800000000002</v>
          </cell>
          <cell r="D1971">
            <v>259.14300000000003</v>
          </cell>
          <cell r="E1971">
            <v>4.957031182027922E-3</v>
          </cell>
          <cell r="F1971">
            <v>2.8103612895886088E-2</v>
          </cell>
        </row>
        <row r="1972">
          <cell r="A1972">
            <v>28680</v>
          </cell>
          <cell r="B1972">
            <v>259.45</v>
          </cell>
          <cell r="C1972">
            <v>259.298</v>
          </cell>
          <cell r="D1972">
            <v>259.09300000000002</v>
          </cell>
          <cell r="E1972">
            <v>9.914062364055844E-3</v>
          </cell>
          <cell r="F1972">
            <v>3.0967675356613333E-2</v>
          </cell>
        </row>
        <row r="1973">
          <cell r="A1973">
            <v>28690</v>
          </cell>
          <cell r="B1973">
            <v>259.14</v>
          </cell>
          <cell r="C1973">
            <v>259.28300000000002</v>
          </cell>
          <cell r="D1973">
            <v>259.04300000000001</v>
          </cell>
          <cell r="E1973">
            <v>1.9941861054677105E-2</v>
          </cell>
          <cell r="F1973">
            <v>1.0027798690621263E-2</v>
          </cell>
        </row>
        <row r="1974">
          <cell r="A1974">
            <v>28700</v>
          </cell>
          <cell r="B1974">
            <v>259.19</v>
          </cell>
          <cell r="C1974">
            <v>259.29500000000002</v>
          </cell>
          <cell r="D1974">
            <v>259.09300000000002</v>
          </cell>
          <cell r="E1974">
            <v>1.3731802546081015E-2</v>
          </cell>
          <cell r="F1974">
            <v>8.7747713640530939E-3</v>
          </cell>
        </row>
        <row r="1975">
          <cell r="A1975">
            <v>28710</v>
          </cell>
          <cell r="B1975">
            <v>259.24</v>
          </cell>
          <cell r="C1975">
            <v>259.327</v>
          </cell>
          <cell r="D1975">
            <v>259.14300000000003</v>
          </cell>
          <cell r="E1975">
            <v>7.5217440374849252E-3</v>
          </cell>
          <cell r="F1975">
            <v>7.5217440374849252E-3</v>
          </cell>
        </row>
        <row r="1976">
          <cell r="A1976">
            <v>28720</v>
          </cell>
          <cell r="B1976">
            <v>259.29000000000002</v>
          </cell>
          <cell r="C1976">
            <v>259.35899999999998</v>
          </cell>
          <cell r="D1976">
            <v>259.19300000000004</v>
          </cell>
          <cell r="E1976">
            <v>6.2687167109167557E-3</v>
          </cell>
          <cell r="F1976">
            <v>6.2687167109167557E-3</v>
          </cell>
        </row>
        <row r="1977">
          <cell r="A1977">
            <v>28730</v>
          </cell>
          <cell r="B1977">
            <v>259.32</v>
          </cell>
          <cell r="C1977">
            <v>259.392</v>
          </cell>
          <cell r="D1977">
            <v>259.24300000000005</v>
          </cell>
          <cell r="E1977">
            <v>5.0156893843485862E-3</v>
          </cell>
          <cell r="F1977">
            <v>5.0156893843485862E-3</v>
          </cell>
        </row>
        <row r="1978">
          <cell r="A1978">
            <v>28740</v>
          </cell>
          <cell r="B1978">
            <v>259.35000000000002</v>
          </cell>
          <cell r="C1978">
            <v>259.42399999999998</v>
          </cell>
          <cell r="D1978">
            <v>259.29300000000006</v>
          </cell>
          <cell r="E1978">
            <v>3.7626620577804167E-3</v>
          </cell>
          <cell r="F1978">
            <v>3.7626620577804167E-3</v>
          </cell>
        </row>
        <row r="1979">
          <cell r="A1979">
            <v>28750</v>
          </cell>
          <cell r="B1979">
            <v>259.39</v>
          </cell>
          <cell r="C1979">
            <v>259.45600000000002</v>
          </cell>
          <cell r="D1979">
            <v>259.34300000000007</v>
          </cell>
          <cell r="E1979">
            <v>2.5060546531363386E-3</v>
          </cell>
          <cell r="F1979">
            <v>2.5060546531363386E-3</v>
          </cell>
        </row>
        <row r="1980">
          <cell r="A1980">
            <v>28760</v>
          </cell>
          <cell r="B1980">
            <v>259.42</v>
          </cell>
          <cell r="C1980">
            <v>259.48899999999998</v>
          </cell>
          <cell r="D1980">
            <v>259.39300000000009</v>
          </cell>
          <cell r="E1980">
            <v>1.2530273265681693E-3</v>
          </cell>
          <cell r="F1980">
            <v>1.2530273265681693E-3</v>
          </cell>
        </row>
        <row r="1981">
          <cell r="A1981">
            <v>28770</v>
          </cell>
          <cell r="B1981">
            <v>259.45</v>
          </cell>
          <cell r="C1981">
            <v>259.52100000000002</v>
          </cell>
          <cell r="D1981">
            <v>259.4430000000001</v>
          </cell>
          <cell r="E1981">
            <v>4.4553245482824543E-2</v>
          </cell>
          <cell r="F1981">
            <v>3.849960884708354E-2</v>
          </cell>
        </row>
        <row r="1982">
          <cell r="A1982">
            <v>28780</v>
          </cell>
          <cell r="B1982">
            <v>259.48</v>
          </cell>
          <cell r="C1982">
            <v>259.553</v>
          </cell>
          <cell r="D1982">
            <v>259.49300000000011</v>
          </cell>
          <cell r="E1982">
            <v>4.330021815625637E-2</v>
          </cell>
          <cell r="F1982">
            <v>3.7246581520515368E-2</v>
          </cell>
        </row>
        <row r="1983">
          <cell r="A1983">
            <v>28790</v>
          </cell>
          <cell r="B1983">
            <v>259.52</v>
          </cell>
          <cell r="C1983">
            <v>259.58600000000001</v>
          </cell>
          <cell r="D1983">
            <v>259.54300000000012</v>
          </cell>
          <cell r="E1983">
            <v>4.2047190829688198E-2</v>
          </cell>
          <cell r="F1983">
            <v>3.5993554193947196E-2</v>
          </cell>
        </row>
        <row r="1984">
          <cell r="A1984">
            <v>28800</v>
          </cell>
          <cell r="B1984">
            <v>259.55</v>
          </cell>
          <cell r="C1984">
            <v>259.61799999999999</v>
          </cell>
          <cell r="D1984">
            <v>259.59300000000013</v>
          </cell>
          <cell r="E1984">
            <v>4.0794163503120026E-2</v>
          </cell>
          <cell r="F1984">
            <v>3.4740526867379024E-2</v>
          </cell>
        </row>
        <row r="1985">
          <cell r="A1985">
            <v>28810</v>
          </cell>
          <cell r="B1985">
            <v>259.58</v>
          </cell>
          <cell r="C1985">
            <v>259.65100000000001</v>
          </cell>
          <cell r="D1985">
            <v>259.64300000000014</v>
          </cell>
          <cell r="E1985">
            <v>3.9541136176551854E-2</v>
          </cell>
          <cell r="F1985">
            <v>2.8530468358782927E-2</v>
          </cell>
        </row>
        <row r="1986">
          <cell r="A1986">
            <v>28820</v>
          </cell>
          <cell r="B1986">
            <v>259.61</v>
          </cell>
          <cell r="C1986">
            <v>259.68299999999999</v>
          </cell>
          <cell r="D1986">
            <v>259.74</v>
          </cell>
          <cell r="E1986">
            <v>3.8288108849983682E-2</v>
          </cell>
          <cell r="F1986">
            <v>2.2320409850186837E-2</v>
          </cell>
        </row>
        <row r="1987">
          <cell r="A1987">
            <v>28830</v>
          </cell>
          <cell r="B1987">
            <v>259.56</v>
          </cell>
          <cell r="C1987">
            <v>259.71499999999997</v>
          </cell>
          <cell r="D1987">
            <v>259.83999999999997</v>
          </cell>
          <cell r="E1987">
            <v>3.5646011229962797E-2</v>
          </cell>
          <cell r="F1987">
            <v>1.7363378668158916E-2</v>
          </cell>
        </row>
        <row r="1988">
          <cell r="A1988">
            <v>28840</v>
          </cell>
          <cell r="B1988">
            <v>259.52</v>
          </cell>
          <cell r="C1988">
            <v>259.762</v>
          </cell>
          <cell r="D1988">
            <v>259.95</v>
          </cell>
          <cell r="E1988">
            <v>3.282490970614646E-2</v>
          </cell>
          <cell r="F1988">
            <v>1.2406347486130995E-2</v>
          </cell>
        </row>
        <row r="1989">
          <cell r="A1989">
            <v>28850</v>
          </cell>
          <cell r="B1989">
            <v>259.63</v>
          </cell>
          <cell r="C1989">
            <v>259.904</v>
          </cell>
          <cell r="D1989">
            <v>260.11</v>
          </cell>
          <cell r="E1989">
            <v>2.9960847245419215E-2</v>
          </cell>
          <cell r="F1989">
            <v>7.4493163041030718E-3</v>
          </cell>
        </row>
        <row r="1990">
          <cell r="A1990">
            <v>28860</v>
          </cell>
          <cell r="B1990">
            <v>259.89</v>
          </cell>
          <cell r="C1990">
            <v>260.15600000000001</v>
          </cell>
          <cell r="D1990">
            <v>260.37</v>
          </cell>
          <cell r="E1990">
            <v>2.709678478469197E-2</v>
          </cell>
          <cell r="F1990">
            <v>7.4493163041030718E-3</v>
          </cell>
        </row>
        <row r="1991">
          <cell r="A1991">
            <v>28870</v>
          </cell>
          <cell r="B1991">
            <v>260.25</v>
          </cell>
          <cell r="C1991">
            <v>260.51799999999997</v>
          </cell>
          <cell r="D1991">
            <v>260.73</v>
          </cell>
          <cell r="E1991">
            <v>2.4232722323964725E-2</v>
          </cell>
          <cell r="F1991">
            <v>7.4493163041030718E-3</v>
          </cell>
        </row>
        <row r="1992">
          <cell r="A1992">
            <v>28880</v>
          </cell>
          <cell r="B1992">
            <v>260.72000000000003</v>
          </cell>
          <cell r="C1992">
            <v>260.99</v>
          </cell>
          <cell r="D1992">
            <v>261.2</v>
          </cell>
          <cell r="E1992">
            <v>2.136865986323748E-2</v>
          </cell>
          <cell r="F1992">
            <v>7.4493163041030718E-3</v>
          </cell>
        </row>
        <row r="1993">
          <cell r="A1993">
            <v>28890</v>
          </cell>
          <cell r="B1993">
            <v>261.3</v>
          </cell>
          <cell r="C1993">
            <v>261.572</v>
          </cell>
          <cell r="D1993">
            <v>261.77999999999997</v>
          </cell>
          <cell r="E1993">
            <v>1.8504597402510235E-2</v>
          </cell>
          <cell r="F1993">
            <v>7.4493163041030718E-3</v>
          </cell>
        </row>
        <row r="1994">
          <cell r="A1994">
            <v>28900</v>
          </cell>
          <cell r="B1994">
            <v>262.04000000000002</v>
          </cell>
          <cell r="C1994">
            <v>262.25099999999998</v>
          </cell>
          <cell r="D1994">
            <v>262.41000000000003</v>
          </cell>
          <cell r="E1994">
            <v>1.5640534941782989E-2</v>
          </cell>
          <cell r="F1994">
            <v>7.4493163041030718E-3</v>
          </cell>
        </row>
        <row r="1995">
          <cell r="A1995">
            <v>28910</v>
          </cell>
          <cell r="B1995">
            <v>262.74</v>
          </cell>
          <cell r="C1995">
            <v>262.858</v>
          </cell>
          <cell r="D1995">
            <v>262.95999999999998</v>
          </cell>
          <cell r="E1995">
            <v>1.2776472481055744E-2</v>
          </cell>
          <cell r="F1995">
            <v>7.4493163041030718E-3</v>
          </cell>
        </row>
        <row r="1996">
          <cell r="A1996">
            <v>28920</v>
          </cell>
          <cell r="B1996">
            <v>263.20999999999998</v>
          </cell>
          <cell r="C1996">
            <v>263.28699999999998</v>
          </cell>
          <cell r="D1996">
            <v>263.32</v>
          </cell>
          <cell r="E1996">
            <v>1.0023392440681681E-2</v>
          </cell>
          <cell r="F1996">
            <v>7.4493163041030718E-3</v>
          </cell>
        </row>
        <row r="1997">
          <cell r="A1997">
            <v>28930</v>
          </cell>
          <cell r="B1997">
            <v>263.47000000000003</v>
          </cell>
          <cell r="C1997">
            <v>263.53800000000001</v>
          </cell>
          <cell r="D1997">
            <v>263.51</v>
          </cell>
          <cell r="E1997">
            <v>4.9708007130891104E-3</v>
          </cell>
          <cell r="F1997">
            <v>4.9708007130891104E-3</v>
          </cell>
        </row>
        <row r="1998">
          <cell r="A1998">
            <v>28940</v>
          </cell>
          <cell r="B1998">
            <v>263.54000000000002</v>
          </cell>
          <cell r="C1998">
            <v>263.61</v>
          </cell>
          <cell r="D1998">
            <v>263.56</v>
          </cell>
          <cell r="E1998">
            <v>6.2100585085960915E-3</v>
          </cell>
          <cell r="F1998">
            <v>6.2100585085960915E-3</v>
          </cell>
        </row>
        <row r="1999">
          <cell r="A1999">
            <v>28950</v>
          </cell>
          <cell r="B1999">
            <v>263.43</v>
          </cell>
          <cell r="C1999">
            <v>263.50400000000002</v>
          </cell>
          <cell r="D1999">
            <v>263.43</v>
          </cell>
          <cell r="E1999">
            <v>1.3659374812699163E-2</v>
          </cell>
          <cell r="F1999">
            <v>1.3659374812699163E-2</v>
          </cell>
        </row>
        <row r="2000">
          <cell r="A2000">
            <v>28960</v>
          </cell>
          <cell r="B2000">
            <v>263.18</v>
          </cell>
          <cell r="C2000">
            <v>263.21899999999999</v>
          </cell>
          <cell r="D2000">
            <v>263.14999999999998</v>
          </cell>
          <cell r="E2000">
            <v>2.2347948912309214E-2</v>
          </cell>
          <cell r="F2000">
            <v>2.2347948912309214E-2</v>
          </cell>
        </row>
        <row r="2001">
          <cell r="A2001">
            <v>28970</v>
          </cell>
          <cell r="B2001">
            <v>262.77999999999997</v>
          </cell>
          <cell r="C2001">
            <v>262.75599999999997</v>
          </cell>
          <cell r="D2001">
            <v>262.68</v>
          </cell>
          <cell r="E2001">
            <v>2.9783495685351095E-2</v>
          </cell>
          <cell r="F2001">
            <v>2.4879064111976917E-2</v>
          </cell>
        </row>
        <row r="2002">
          <cell r="A2002">
            <v>28980</v>
          </cell>
          <cell r="B2002">
            <v>262.29000000000002</v>
          </cell>
          <cell r="C2002">
            <v>262.20800000000003</v>
          </cell>
          <cell r="D2002">
            <v>262.11</v>
          </cell>
          <cell r="E2002">
            <v>3.5731933103784599E-2</v>
          </cell>
          <cell r="F2002">
            <v>2.7585603137364162E-2</v>
          </cell>
        </row>
        <row r="2003">
          <cell r="A2003">
            <v>28990</v>
          </cell>
          <cell r="B2003">
            <v>261.81</v>
          </cell>
          <cell r="C2003">
            <v>261.661</v>
          </cell>
          <cell r="D2003">
            <v>261.47000000000003</v>
          </cell>
          <cell r="E2003">
            <v>4.0688964285812521E-2</v>
          </cell>
          <cell r="F2003">
            <v>3.0449665598091407E-2</v>
          </cell>
        </row>
        <row r="2004">
          <cell r="E2004">
            <v>0</v>
          </cell>
          <cell r="F2004">
            <v>0</v>
          </cell>
        </row>
        <row r="2005">
          <cell r="A2005">
            <v>29000</v>
          </cell>
          <cell r="B2005">
            <v>261.32</v>
          </cell>
          <cell r="C2005">
            <v>261.113</v>
          </cell>
          <cell r="D2005">
            <v>260.83999999999997</v>
          </cell>
          <cell r="E2005">
            <v>4.3167479876826481E-2</v>
          </cell>
          <cell r="F2005">
            <v>3.3313728058818652E-2</v>
          </cell>
        </row>
        <row r="2006">
          <cell r="A2006">
            <v>29010</v>
          </cell>
          <cell r="B2006">
            <v>260.82</v>
          </cell>
          <cell r="C2006">
            <v>260.60599999999999</v>
          </cell>
          <cell r="D2006">
            <v>260.33999999999997</v>
          </cell>
          <cell r="E2006">
            <v>4.3167479876826481E-2</v>
          </cell>
          <cell r="F2006">
            <v>3.6177790519545894E-2</v>
          </cell>
        </row>
        <row r="2007">
          <cell r="A2007">
            <v>29020</v>
          </cell>
          <cell r="B2007">
            <v>260.47000000000003</v>
          </cell>
          <cell r="C2007">
            <v>260.26499999999999</v>
          </cell>
          <cell r="D2007">
            <v>259.99</v>
          </cell>
          <cell r="E2007">
            <v>4.3167479876826481E-2</v>
          </cell>
          <cell r="F2007">
            <v>3.9041852980273135E-2</v>
          </cell>
        </row>
        <row r="2008">
          <cell r="A2008">
            <v>29030</v>
          </cell>
          <cell r="B2008">
            <v>260.31</v>
          </cell>
          <cell r="C2008">
            <v>260.09899999999999</v>
          </cell>
          <cell r="D2008">
            <v>259.85899999999998</v>
          </cell>
          <cell r="E2008">
            <v>7.4493163041030718E-3</v>
          </cell>
          <cell r="F2008">
            <v>1.2544593577985328E-2</v>
          </cell>
        </row>
        <row r="2009">
          <cell r="A2009">
            <v>29040</v>
          </cell>
          <cell r="B2009">
            <v>260.37</v>
          </cell>
          <cell r="C2009">
            <v>260.108</v>
          </cell>
          <cell r="D2009">
            <v>259.97449999999998</v>
          </cell>
          <cell r="E2009">
            <v>7.4493163041030718E-3</v>
          </cell>
          <cell r="F2009">
            <v>9.6841111953339925E-3</v>
          </cell>
        </row>
        <row r="2010">
          <cell r="A2010">
            <v>29050</v>
          </cell>
          <cell r="B2010">
            <v>260.43</v>
          </cell>
          <cell r="C2010">
            <v>260.28300000000002</v>
          </cell>
          <cell r="D2010">
            <v>260.08999999999997</v>
          </cell>
          <cell r="E2010">
            <v>7.4493163041030718E-3</v>
          </cell>
          <cell r="F2010">
            <v>6.8200487346067491E-3</v>
          </cell>
        </row>
        <row r="2011">
          <cell r="A2011">
            <v>29060</v>
          </cell>
          <cell r="B2011">
            <v>260.58</v>
          </cell>
          <cell r="C2011">
            <v>260.49900000000002</v>
          </cell>
          <cell r="D2011">
            <v>260.39999999999998</v>
          </cell>
          <cell r="E2011">
            <v>7.4493163041030718E-3</v>
          </cell>
          <cell r="F2011">
            <v>3.9595663519554148E-3</v>
          </cell>
        </row>
        <row r="2012">
          <cell r="A2012">
            <v>29070</v>
          </cell>
          <cell r="B2012">
            <v>260.64999999999998</v>
          </cell>
          <cell r="C2012">
            <v>260.68099999999998</v>
          </cell>
          <cell r="D2012">
            <v>260.61</v>
          </cell>
          <cell r="E2012">
            <v>4.9708007130891104E-3</v>
          </cell>
          <cell r="F2012">
            <v>1.2530273265681693E-3</v>
          </cell>
        </row>
        <row r="2013">
          <cell r="A2013">
            <v>29080</v>
          </cell>
          <cell r="B2013">
            <v>260.70999999999998</v>
          </cell>
          <cell r="C2013">
            <v>260.74900000000002</v>
          </cell>
          <cell r="D2013">
            <v>260.68</v>
          </cell>
          <cell r="E2013">
            <v>6.2100585085960915E-3</v>
          </cell>
          <cell r="F2013">
            <v>1.2530273265681693E-3</v>
          </cell>
        </row>
        <row r="2014">
          <cell r="A2014">
            <v>29090</v>
          </cell>
          <cell r="B2014">
            <v>260.63</v>
          </cell>
          <cell r="C2014">
            <v>260.702</v>
          </cell>
          <cell r="D2014">
            <v>260.63</v>
          </cell>
          <cell r="E2014">
            <v>1.3411523253597766E-2</v>
          </cell>
          <cell r="F2014">
            <v>2.5060546531363386E-3</v>
          </cell>
        </row>
        <row r="2015">
          <cell r="A2015">
            <v>29100</v>
          </cell>
          <cell r="B2015">
            <v>260.47000000000003</v>
          </cell>
          <cell r="C2015">
            <v>260.53899999999999</v>
          </cell>
          <cell r="D2015">
            <v>260.47000000000003</v>
          </cell>
          <cell r="E2015">
            <v>2.2100097353207816E-2</v>
          </cell>
          <cell r="F2015">
            <v>6.7333006889212605E-3</v>
          </cell>
        </row>
        <row r="2016">
          <cell r="A2016">
            <v>29110</v>
          </cell>
          <cell r="B2016">
            <v>260.19</v>
          </cell>
          <cell r="C2016">
            <v>260.26100000000002</v>
          </cell>
          <cell r="D2016">
            <v>260.19</v>
          </cell>
          <cell r="E2016">
            <v>3.0788671452817867E-2</v>
          </cell>
          <cell r="F2016">
            <v>1.0960546724706182E-2</v>
          </cell>
        </row>
        <row r="2017">
          <cell r="A2017">
            <v>29120</v>
          </cell>
          <cell r="B2017">
            <v>259.8</v>
          </cell>
          <cell r="C2017">
            <v>259.86900000000003</v>
          </cell>
          <cell r="D2017">
            <v>259.8</v>
          </cell>
          <cell r="E2017">
            <v>3.9477245552427917E-2</v>
          </cell>
          <cell r="F2017">
            <v>1.5187792760491103E-2</v>
          </cell>
        </row>
        <row r="2018">
          <cell r="A2018">
            <v>29130</v>
          </cell>
          <cell r="B2018">
            <v>259.37</v>
          </cell>
          <cell r="C2018">
            <v>259.44400000000002</v>
          </cell>
          <cell r="D2018">
            <v>259.37</v>
          </cell>
          <cell r="E2018">
            <v>4.568730406102401E-2</v>
          </cell>
          <cell r="F2018">
            <v>1.6440820087059271E-2</v>
          </cell>
        </row>
        <row r="2019">
          <cell r="A2019">
            <v>29140</v>
          </cell>
          <cell r="B2019">
            <v>258.95</v>
          </cell>
          <cell r="C2019">
            <v>259.01799999999997</v>
          </cell>
          <cell r="D2019">
            <v>258.95</v>
          </cell>
          <cell r="E2019">
            <v>4.6940331387592182E-2</v>
          </cell>
          <cell r="F2019">
            <v>1.769384741362744E-2</v>
          </cell>
        </row>
        <row r="2020">
          <cell r="A2020">
            <v>29150</v>
          </cell>
          <cell r="B2020">
            <v>258.52</v>
          </cell>
          <cell r="C2020">
            <v>258.59199999999998</v>
          </cell>
          <cell r="D2020">
            <v>258.58</v>
          </cell>
          <cell r="E2020">
            <v>4.8193358714160354E-2</v>
          </cell>
          <cell r="F2020">
            <v>1.8946874740195609E-2</v>
          </cell>
        </row>
        <row r="2021">
          <cell r="A2021">
            <v>29160</v>
          </cell>
          <cell r="B2021">
            <v>258.08999999999997</v>
          </cell>
          <cell r="C2021">
            <v>258.16699999999997</v>
          </cell>
          <cell r="D2021">
            <v>258.22000000000003</v>
          </cell>
          <cell r="E2021">
            <v>5.081397586572578E-2</v>
          </cell>
          <cell r="F2021">
            <v>1.8946874740195609E-2</v>
          </cell>
        </row>
        <row r="2022">
          <cell r="A2022">
            <v>29170</v>
          </cell>
          <cell r="B2022">
            <v>257.60000000000002</v>
          </cell>
          <cell r="C2022">
            <v>257.74099999999999</v>
          </cell>
          <cell r="D2022">
            <v>257.86</v>
          </cell>
          <cell r="E2022">
            <v>5.3613596921086658E-2</v>
          </cell>
          <cell r="F2022">
            <v>1.8946874740195609E-2</v>
          </cell>
        </row>
        <row r="2023">
          <cell r="A2023">
            <v>29180</v>
          </cell>
          <cell r="B2023">
            <v>257.14999999999998</v>
          </cell>
          <cell r="C2023">
            <v>257.387</v>
          </cell>
          <cell r="D2023">
            <v>257.57</v>
          </cell>
          <cell r="E2023">
            <v>5.6477659381813899E-2</v>
          </cell>
          <cell r="F2023">
            <v>1.8946874740195609E-2</v>
          </cell>
        </row>
        <row r="2024">
          <cell r="A2024">
            <v>29190</v>
          </cell>
          <cell r="B2024">
            <v>256.92</v>
          </cell>
          <cell r="C2024">
            <v>257.185</v>
          </cell>
          <cell r="D2024">
            <v>257.39</v>
          </cell>
          <cell r="E2024">
            <v>5.9341721842541141E-2</v>
          </cell>
          <cell r="F2024">
            <v>1.8946874740195609E-2</v>
          </cell>
        </row>
        <row r="2025">
          <cell r="A2025">
            <v>29200</v>
          </cell>
          <cell r="B2025">
            <v>256.87</v>
          </cell>
          <cell r="C2025">
            <v>257.13600000000002</v>
          </cell>
          <cell r="D2025">
            <v>257.33999999999997</v>
          </cell>
          <cell r="E2025">
            <v>3.8082942837171951E-2</v>
          </cell>
          <cell r="F2025">
            <v>1.2406347486130993E-2</v>
          </cell>
        </row>
        <row r="2026">
          <cell r="A2026">
            <v>29210</v>
          </cell>
          <cell r="B2026">
            <v>256.97000000000003</v>
          </cell>
          <cell r="C2026">
            <v>257.23899999999998</v>
          </cell>
          <cell r="D2026">
            <v>257.45</v>
          </cell>
          <cell r="E2026">
            <v>3.521888037644471E-2</v>
          </cell>
          <cell r="F2026">
            <v>1.2406347486130993E-2</v>
          </cell>
        </row>
        <row r="2027">
          <cell r="A2027">
            <v>29220</v>
          </cell>
          <cell r="B2027">
            <v>257.14</v>
          </cell>
          <cell r="C2027">
            <v>257.41300000000001</v>
          </cell>
          <cell r="D2027">
            <v>257.62</v>
          </cell>
          <cell r="E2027">
            <v>3.2354817915717468E-2</v>
          </cell>
          <cell r="F2027">
            <v>1.2406347486130993E-2</v>
          </cell>
        </row>
        <row r="2028">
          <cell r="A2028">
            <v>29230</v>
          </cell>
          <cell r="B2028">
            <v>257.33</v>
          </cell>
          <cell r="C2028">
            <v>257.58800000000002</v>
          </cell>
          <cell r="D2028">
            <v>257.79000000000002</v>
          </cell>
          <cell r="E2028">
            <v>2.9490755454990226E-2</v>
          </cell>
          <cell r="F2028">
            <v>1.2406347486130993E-2</v>
          </cell>
        </row>
        <row r="2029">
          <cell r="A2029">
            <v>29240</v>
          </cell>
          <cell r="B2029">
            <v>257.58</v>
          </cell>
          <cell r="C2029">
            <v>257.762</v>
          </cell>
          <cell r="D2029">
            <v>257.89999999999998</v>
          </cell>
          <cell r="E2029">
            <v>2.6630273072338891E-2</v>
          </cell>
          <cell r="F2029">
            <v>1.2406347486130993E-2</v>
          </cell>
        </row>
        <row r="2030">
          <cell r="A2030">
            <v>29250</v>
          </cell>
          <cell r="B2030">
            <v>257.85000000000002</v>
          </cell>
          <cell r="C2030">
            <v>257.93599999999998</v>
          </cell>
          <cell r="D2030">
            <v>257.95</v>
          </cell>
          <cell r="E2030">
            <v>1.6330663838569764E-2</v>
          </cell>
          <cell r="F2030">
            <v>9.9278318951170324E-3</v>
          </cell>
        </row>
        <row r="2031">
          <cell r="A2031">
            <v>29260</v>
          </cell>
          <cell r="B2031">
            <v>258</v>
          </cell>
          <cell r="C2031">
            <v>258.08199999999999</v>
          </cell>
          <cell r="D2031">
            <v>258</v>
          </cell>
          <cell r="E2031">
            <v>6.2100585085960915E-3</v>
          </cell>
          <cell r="F2031">
            <v>6.2100585085960915E-3</v>
          </cell>
        </row>
        <row r="2032">
          <cell r="A2032">
            <v>29270</v>
          </cell>
          <cell r="B2032">
            <v>258.05</v>
          </cell>
          <cell r="C2032">
            <v>258.11700000000002</v>
          </cell>
          <cell r="D2032">
            <v>258.05</v>
          </cell>
          <cell r="E2032">
            <v>6.2100585085960915E-3</v>
          </cell>
          <cell r="F2032">
            <v>6.2100585085960915E-3</v>
          </cell>
        </row>
        <row r="2033">
          <cell r="A2033">
            <v>29280</v>
          </cell>
          <cell r="B2033">
            <v>257.97000000000003</v>
          </cell>
          <cell r="C2033">
            <v>258.036</v>
          </cell>
          <cell r="D2033">
            <v>257.97000000000003</v>
          </cell>
          <cell r="E2033">
            <v>1.2420117017192183E-2</v>
          </cell>
          <cell r="F2033">
            <v>1.2420117017192183E-2</v>
          </cell>
        </row>
        <row r="2034">
          <cell r="A2034">
            <v>29290</v>
          </cell>
          <cell r="B2034">
            <v>257.81</v>
          </cell>
          <cell r="C2034">
            <v>257.83999999999997</v>
          </cell>
          <cell r="D2034">
            <v>257.77</v>
          </cell>
          <cell r="E2034">
            <v>1.763876928938269E-2</v>
          </cell>
          <cell r="F2034">
            <v>1.763876928938269E-2</v>
          </cell>
        </row>
        <row r="2035">
          <cell r="A2035">
            <v>29300</v>
          </cell>
          <cell r="B2035">
            <v>257.56</v>
          </cell>
          <cell r="C2035">
            <v>257.52699999999999</v>
          </cell>
          <cell r="D2035">
            <v>257.45</v>
          </cell>
          <cell r="E2035">
            <v>2.0612987998599442E-2</v>
          </cell>
          <cell r="F2035">
            <v>2.3176323900950323E-2</v>
          </cell>
        </row>
        <row r="2036">
          <cell r="A2036">
            <v>29310</v>
          </cell>
          <cell r="B2036">
            <v>257.19</v>
          </cell>
          <cell r="C2036">
            <v>257.09800000000001</v>
          </cell>
          <cell r="D2036">
            <v>256.98</v>
          </cell>
          <cell r="E2036">
            <v>2.3587206707816194E-2</v>
          </cell>
          <cell r="F2036">
            <v>2.8892882416313413E-2</v>
          </cell>
        </row>
        <row r="2037">
          <cell r="A2037">
            <v>29320</v>
          </cell>
          <cell r="B2037">
            <v>256.70999999999998</v>
          </cell>
          <cell r="C2037">
            <v>256.553</v>
          </cell>
          <cell r="D2037">
            <v>256.35000000000002</v>
          </cell>
          <cell r="E2037">
            <v>2.6561425417032946E-2</v>
          </cell>
          <cell r="F2037">
            <v>3.4731163586257413E-2</v>
          </cell>
        </row>
        <row r="2038">
          <cell r="A2038">
            <v>29330</v>
          </cell>
          <cell r="B2038">
            <v>256.11</v>
          </cell>
          <cell r="C2038">
            <v>255.89699999999999</v>
          </cell>
          <cell r="D2038">
            <v>255.63</v>
          </cell>
          <cell r="E2038">
            <v>2.6561425417032946E-2</v>
          </cell>
          <cell r="F2038">
            <v>4.056944475620141E-2</v>
          </cell>
        </row>
        <row r="2039">
          <cell r="A2039">
            <v>29340</v>
          </cell>
          <cell r="B2039">
            <v>255.47</v>
          </cell>
          <cell r="C2039">
            <v>255.255</v>
          </cell>
          <cell r="D2039">
            <v>254.99</v>
          </cell>
          <cell r="E2039">
            <v>2.6561425417032946E-2</v>
          </cell>
          <cell r="F2039">
            <v>4.6407725926145407E-2</v>
          </cell>
        </row>
        <row r="2040">
          <cell r="A2040">
            <v>29350</v>
          </cell>
          <cell r="B2040">
            <v>254.93</v>
          </cell>
          <cell r="C2040">
            <v>254.72200000000001</v>
          </cell>
          <cell r="D2040">
            <v>254.45</v>
          </cell>
          <cell r="E2040">
            <v>2.7057128535235737E-2</v>
          </cell>
          <cell r="F2040">
            <v>4.9271788386872649E-2</v>
          </cell>
        </row>
        <row r="2041">
          <cell r="A2041">
            <v>29360</v>
          </cell>
          <cell r="B2041">
            <v>254.51</v>
          </cell>
          <cell r="C2041">
            <v>254.297</v>
          </cell>
          <cell r="D2041">
            <v>254.03</v>
          </cell>
          <cell r="E2041">
            <v>3.2014159717263659E-2</v>
          </cell>
          <cell r="F2041">
            <v>5.2135850847599891E-2</v>
          </cell>
        </row>
        <row r="2042">
          <cell r="A2042">
            <v>29370</v>
          </cell>
          <cell r="B2042">
            <v>254.19</v>
          </cell>
          <cell r="C2042">
            <v>253.98099999999999</v>
          </cell>
          <cell r="D2042">
            <v>253.71</v>
          </cell>
          <cell r="E2042">
            <v>3.7962597135697163E-2</v>
          </cell>
          <cell r="F2042">
            <v>5.4999913308327132E-2</v>
          </cell>
        </row>
        <row r="2043">
          <cell r="A2043">
            <v>29380</v>
          </cell>
          <cell r="B2043">
            <v>253.98</v>
          </cell>
          <cell r="C2043">
            <v>253.77500000000001</v>
          </cell>
          <cell r="D2043">
            <v>253.5</v>
          </cell>
          <cell r="E2043">
            <v>4.5398143908739044E-2</v>
          </cell>
          <cell r="F2043">
            <v>5.7863975769054374E-2</v>
          </cell>
        </row>
        <row r="2044">
          <cell r="A2044">
            <v>29390</v>
          </cell>
          <cell r="B2044">
            <v>253.84</v>
          </cell>
          <cell r="C2044">
            <v>253.678</v>
          </cell>
          <cell r="D2044">
            <v>253.45</v>
          </cell>
          <cell r="E2044">
            <v>3.9738866642590506E-2</v>
          </cell>
          <cell r="F2044">
            <v>7.0539655282742225E-2</v>
          </cell>
        </row>
        <row r="2045">
          <cell r="A2045">
            <v>29400</v>
          </cell>
          <cell r="B2045">
            <v>253.79</v>
          </cell>
          <cell r="C2045">
            <v>253.68899999999999</v>
          </cell>
          <cell r="D2045">
            <v>253.57</v>
          </cell>
          <cell r="E2045">
            <v>3.2303319869548625E-2</v>
          </cell>
          <cell r="F2045">
            <v>6.7672012743939067E-2</v>
          </cell>
        </row>
        <row r="2046">
          <cell r="A2046">
            <v>29410</v>
          </cell>
          <cell r="B2046">
            <v>253.85</v>
          </cell>
          <cell r="C2046">
            <v>253.81</v>
          </cell>
          <cell r="D2046">
            <v>253.74</v>
          </cell>
          <cell r="E2046">
            <v>3.2303319869548625E-2</v>
          </cell>
          <cell r="F2046">
            <v>6.4911772547413191E-2</v>
          </cell>
        </row>
        <row r="2047">
          <cell r="A2047">
            <v>29420</v>
          </cell>
          <cell r="B2047">
            <v>254.02</v>
          </cell>
          <cell r="C2047">
            <v>254.04</v>
          </cell>
          <cell r="D2047">
            <v>253.97</v>
          </cell>
          <cell r="E2047">
            <v>3.2303319869548625E-2</v>
          </cell>
          <cell r="F2047">
            <v>6.2330536254682767E-2</v>
          </cell>
        </row>
        <row r="2048">
          <cell r="A2048">
            <v>29430</v>
          </cell>
          <cell r="B2048">
            <v>254.31</v>
          </cell>
          <cell r="C2048">
            <v>254.37899999999999</v>
          </cell>
          <cell r="D2048">
            <v>254.31</v>
          </cell>
          <cell r="E2048">
            <v>3.1050292542980452E-2</v>
          </cell>
          <cell r="F2048">
            <v>6.1077508928114595E-2</v>
          </cell>
        </row>
        <row r="2049">
          <cell r="A2049">
            <v>29440</v>
          </cell>
          <cell r="B2049">
            <v>254.76</v>
          </cell>
          <cell r="C2049">
            <v>254.827</v>
          </cell>
          <cell r="D2049">
            <v>254.76</v>
          </cell>
          <cell r="E2049">
            <v>2.9797265216412284E-2</v>
          </cell>
          <cell r="F2049">
            <v>5.9824481601546423E-2</v>
          </cell>
        </row>
        <row r="2050">
          <cell r="A2050">
            <v>29450</v>
          </cell>
          <cell r="B2050">
            <v>255.25</v>
          </cell>
          <cell r="C2050">
            <v>255.316</v>
          </cell>
          <cell r="D2050">
            <v>255.25</v>
          </cell>
          <cell r="E2050">
            <v>2.8544237889844115E-2</v>
          </cell>
          <cell r="F2050">
            <v>5.4605829329355912E-2</v>
          </cell>
        </row>
        <row r="2051">
          <cell r="A2051">
            <v>29460</v>
          </cell>
          <cell r="B2051">
            <v>255.74</v>
          </cell>
          <cell r="C2051">
            <v>255.80600000000001</v>
          </cell>
          <cell r="D2051">
            <v>255.74</v>
          </cell>
          <cell r="E2051">
            <v>2.7291210563275946E-2</v>
          </cell>
          <cell r="F2051">
            <v>4.8395770820759819E-2</v>
          </cell>
        </row>
        <row r="2052">
          <cell r="A2052">
            <v>29470</v>
          </cell>
          <cell r="B2052">
            <v>256.26</v>
          </cell>
          <cell r="C2052">
            <v>256.29500000000002</v>
          </cell>
          <cell r="D2052">
            <v>256.23</v>
          </cell>
          <cell r="E2052">
            <v>2.3559667645693817E-2</v>
          </cell>
          <cell r="F2052">
            <v>4.1194306075758143E-2</v>
          </cell>
        </row>
        <row r="2053">
          <cell r="A2053">
            <v>29480</v>
          </cell>
          <cell r="B2053">
            <v>256.75</v>
          </cell>
          <cell r="C2053">
            <v>256.72899999999998</v>
          </cell>
          <cell r="D2053">
            <v>256.64999999999998</v>
          </cell>
          <cell r="E2053">
            <v>1.8588866932604708E-2</v>
          </cell>
          <cell r="F2053">
            <v>3.3001435094350884E-2</v>
          </cell>
        </row>
        <row r="2054">
          <cell r="A2054">
            <v>29490</v>
          </cell>
          <cell r="B2054">
            <v>257.14</v>
          </cell>
          <cell r="C2054">
            <v>257.05</v>
          </cell>
          <cell r="D2054">
            <v>256.94</v>
          </cell>
          <cell r="E2054">
            <v>1.3631835750576787E-2</v>
          </cell>
          <cell r="F2054">
            <v>2.2977491872426759E-2</v>
          </cell>
        </row>
        <row r="2055">
          <cell r="A2055">
            <v>29500</v>
          </cell>
          <cell r="B2055">
            <v>257.41000000000003</v>
          </cell>
          <cell r="C2055">
            <v>257.26</v>
          </cell>
          <cell r="D2055">
            <v>257.06</v>
          </cell>
          <cell r="E2055">
            <v>7.4355467730418826E-3</v>
          </cell>
          <cell r="F2055">
            <v>1.2778124824783087E-2</v>
          </cell>
        </row>
        <row r="2056">
          <cell r="A2056">
            <v>29510</v>
          </cell>
          <cell r="B2056">
            <v>257.54000000000002</v>
          </cell>
          <cell r="C2056">
            <v>257.358</v>
          </cell>
          <cell r="D2056">
            <v>257.14000000000004</v>
          </cell>
          <cell r="E2056">
            <v>7.4355467730418826E-3</v>
          </cell>
          <cell r="F2056">
            <v>1.525664041579705E-2</v>
          </cell>
        </row>
        <row r="2057">
          <cell r="A2057">
            <v>29520</v>
          </cell>
          <cell r="B2057">
            <v>257.47000000000003</v>
          </cell>
          <cell r="C2057">
            <v>257.34399999999999</v>
          </cell>
          <cell r="D2057">
            <v>257.09000000000003</v>
          </cell>
          <cell r="E2057">
            <v>7.4355467730418826E-3</v>
          </cell>
          <cell r="F2057">
            <v>3.2991796422608057E-2</v>
          </cell>
        </row>
        <row r="2058">
          <cell r="A2058">
            <v>29530</v>
          </cell>
          <cell r="B2058">
            <v>257.27</v>
          </cell>
          <cell r="C2058">
            <v>257.21800000000002</v>
          </cell>
          <cell r="D2058">
            <v>257.04000000000002</v>
          </cell>
          <cell r="E2058">
            <v>7.4355467730418826E-3</v>
          </cell>
          <cell r="F2058">
            <v>4.8087333324989198E-2</v>
          </cell>
        </row>
        <row r="2059">
          <cell r="A2059">
            <v>29540</v>
          </cell>
          <cell r="B2059">
            <v>257.02</v>
          </cell>
          <cell r="C2059">
            <v>257.036</v>
          </cell>
          <cell r="D2059">
            <v>256.99</v>
          </cell>
          <cell r="E2059">
            <v>8.7637557392041422E-3</v>
          </cell>
          <cell r="F2059">
            <v>5.9329604655207299E-2</v>
          </cell>
        </row>
        <row r="2060">
          <cell r="A2060">
            <v>29550</v>
          </cell>
          <cell r="B2060">
            <v>256.75</v>
          </cell>
          <cell r="C2060">
            <v>256.85399999999998</v>
          </cell>
          <cell r="D2060">
            <v>256.94</v>
          </cell>
          <cell r="E2060">
            <v>1.1523995935730023E-2</v>
          </cell>
          <cell r="F2060">
            <v>6.6765151428249181E-2</v>
          </cell>
        </row>
        <row r="2061">
          <cell r="A2061">
            <v>29560</v>
          </cell>
          <cell r="B2061">
            <v>256.52</v>
          </cell>
          <cell r="C2061">
            <v>256.71899999999999</v>
          </cell>
          <cell r="D2061">
            <v>256.87</v>
          </cell>
          <cell r="E2061">
            <v>1.4388058396457267E-2</v>
          </cell>
          <cell r="F2061">
            <v>7.1722182610277102E-2</v>
          </cell>
        </row>
        <row r="2062">
          <cell r="A2062">
            <v>29570</v>
          </cell>
          <cell r="B2062">
            <v>256.42</v>
          </cell>
          <cell r="C2062">
            <v>256.67599999999999</v>
          </cell>
          <cell r="D2062">
            <v>256.8</v>
          </cell>
          <cell r="E2062">
            <v>4.0294054134977629E-2</v>
          </cell>
          <cell r="F2062">
            <v>9.9140623640558437E-2</v>
          </cell>
        </row>
        <row r="2063">
          <cell r="A2063">
            <v>29580</v>
          </cell>
          <cell r="B2063">
            <v>256.47000000000003</v>
          </cell>
          <cell r="C2063">
            <v>256.72800000000001</v>
          </cell>
          <cell r="D2063">
            <v>256.93</v>
          </cell>
          <cell r="E2063">
            <v>3.7426411596174478E-2</v>
          </cell>
          <cell r="F2063">
            <v>9.1705076867516555E-2</v>
          </cell>
        </row>
        <row r="2064">
          <cell r="A2064">
            <v>29590</v>
          </cell>
          <cell r="B2064">
            <v>256.62</v>
          </cell>
          <cell r="C2064">
            <v>256.87200000000001</v>
          </cell>
          <cell r="D2064">
            <v>257.07</v>
          </cell>
          <cell r="E2064">
            <v>3.4565929213523146E-2</v>
          </cell>
          <cell r="F2064">
            <v>7.9312498912446752E-2</v>
          </cell>
        </row>
        <row r="2065">
          <cell r="A2065">
            <v>29600</v>
          </cell>
          <cell r="B2065">
            <v>256.85000000000002</v>
          </cell>
          <cell r="C2065">
            <v>257.11</v>
          </cell>
          <cell r="D2065">
            <v>257.31</v>
          </cell>
          <cell r="E2065">
            <v>3.1701866752795904E-2</v>
          </cell>
          <cell r="F2065">
            <v>6.6919920957376949E-2</v>
          </cell>
        </row>
        <row r="2066">
          <cell r="A2066">
            <v>29610</v>
          </cell>
          <cell r="B2066">
            <v>257.19</v>
          </cell>
          <cell r="C2066">
            <v>257.44200000000001</v>
          </cell>
          <cell r="D2066">
            <v>257.64</v>
          </cell>
          <cell r="E2066">
            <v>2.8837804292068663E-2</v>
          </cell>
          <cell r="F2066">
            <v>5.452734300230714E-2</v>
          </cell>
        </row>
        <row r="2067">
          <cell r="A2067">
            <v>29620</v>
          </cell>
          <cell r="B2067">
            <v>257.56</v>
          </cell>
          <cell r="C2067">
            <v>257.81900000000002</v>
          </cell>
          <cell r="D2067">
            <v>258.02</v>
          </cell>
          <cell r="E2067">
            <v>2.5973741831341417E-2</v>
          </cell>
          <cell r="F2067">
            <v>4.4613280638251297E-2</v>
          </cell>
        </row>
        <row r="2068">
          <cell r="A2068">
            <v>29630</v>
          </cell>
          <cell r="B2068">
            <v>257.94</v>
          </cell>
          <cell r="C2068">
            <v>258.197</v>
          </cell>
          <cell r="D2068">
            <v>258.39999999999998</v>
          </cell>
          <cell r="E2068">
            <v>2.3109679370614172E-2</v>
          </cell>
          <cell r="F2068">
            <v>3.4699218274195455E-2</v>
          </cell>
        </row>
        <row r="2069">
          <cell r="A2069">
            <v>29640</v>
          </cell>
          <cell r="B2069">
            <v>258.32</v>
          </cell>
          <cell r="C2069">
            <v>258.57499999999999</v>
          </cell>
          <cell r="D2069">
            <v>258.77</v>
          </cell>
          <cell r="E2069">
            <v>2.0242036831811021E-2</v>
          </cell>
          <cell r="F2069">
            <v>2.4785155910139609E-2</v>
          </cell>
        </row>
        <row r="2070">
          <cell r="A2070">
            <v>29650</v>
          </cell>
          <cell r="B2070">
            <v>258.67</v>
          </cell>
          <cell r="C2070">
            <v>258.91899999999998</v>
          </cell>
          <cell r="D2070">
            <v>259.12</v>
          </cell>
          <cell r="E2070">
            <v>1.3415929503537347E-2</v>
          </cell>
          <cell r="F2070">
            <v>1.4871093546083765E-2</v>
          </cell>
        </row>
        <row r="2071">
          <cell r="A2071">
            <v>29660</v>
          </cell>
          <cell r="B2071">
            <v>258.89</v>
          </cell>
          <cell r="C2071">
            <v>259.11700000000002</v>
          </cell>
          <cell r="D2071">
            <v>259.32</v>
          </cell>
          <cell r="E2071">
            <v>6.6184627998709467E-3</v>
          </cell>
          <cell r="F2071">
            <v>7.4355467730418826E-3</v>
          </cell>
        </row>
        <row r="2072">
          <cell r="A2072">
            <v>29670</v>
          </cell>
          <cell r="B2072">
            <v>258.95999999999998</v>
          </cell>
          <cell r="C2072">
            <v>259.16300000000001</v>
          </cell>
          <cell r="D2072">
            <v>259.37</v>
          </cell>
          <cell r="E2072">
            <v>6.4716795987586756E-3</v>
          </cell>
          <cell r="F2072">
            <v>4.957031182027922E-3</v>
          </cell>
        </row>
        <row r="2073">
          <cell r="A2073">
            <v>29680</v>
          </cell>
          <cell r="B2073">
            <v>258.85000000000002</v>
          </cell>
          <cell r="C2073">
            <v>259.05599999999998</v>
          </cell>
          <cell r="D2073">
            <v>259.26</v>
          </cell>
          <cell r="E2073">
            <v>1.2939779119441441E-2</v>
          </cell>
          <cell r="F2073">
            <v>9.914062364055844E-3</v>
          </cell>
        </row>
        <row r="2074">
          <cell r="A2074">
            <v>29690</v>
          </cell>
          <cell r="B2074">
            <v>258.58999999999997</v>
          </cell>
          <cell r="C2074">
            <v>258.79599999999999</v>
          </cell>
          <cell r="D2074">
            <v>259</v>
          </cell>
          <cell r="E2074">
            <v>1.9407878640124207E-2</v>
          </cell>
          <cell r="F2074">
            <v>1.4871093546083767E-2</v>
          </cell>
        </row>
        <row r="2075">
          <cell r="A2075">
            <v>29700</v>
          </cell>
          <cell r="B2075">
            <v>258.17</v>
          </cell>
          <cell r="C2075">
            <v>258.39100000000002</v>
          </cell>
          <cell r="D2075">
            <v>258.60000000000002</v>
          </cell>
          <cell r="E2075">
            <v>2.5990540659236065E-2</v>
          </cell>
          <cell r="F2075">
            <v>1.9828124728111688E-2</v>
          </cell>
        </row>
        <row r="2076">
          <cell r="A2076">
            <v>29710</v>
          </cell>
          <cell r="B2076">
            <v>257.7</v>
          </cell>
          <cell r="C2076">
            <v>257.952</v>
          </cell>
          <cell r="D2076">
            <v>258.16000000000003</v>
          </cell>
          <cell r="E2076">
            <v>3.2755786660219284E-2</v>
          </cell>
          <cell r="F2076">
            <v>2.4785155910139609E-2</v>
          </cell>
        </row>
        <row r="2077">
          <cell r="A2077">
            <v>29720</v>
          </cell>
          <cell r="B2077">
            <v>257.24</v>
          </cell>
          <cell r="C2077">
            <v>257.51299999999998</v>
          </cell>
          <cell r="D2077">
            <v>257.72000000000003</v>
          </cell>
          <cell r="E2077">
            <v>3.9585474066568864E-2</v>
          </cell>
          <cell r="F2077">
            <v>2.974218709216753E-2</v>
          </cell>
        </row>
        <row r="2078">
          <cell r="A2078">
            <v>29730</v>
          </cell>
          <cell r="B2078">
            <v>256.8</v>
          </cell>
          <cell r="C2078">
            <v>257.07400000000001</v>
          </cell>
          <cell r="D2078">
            <v>257.27999999999997</v>
          </cell>
          <cell r="E2078">
            <v>4.6411581394842534E-2</v>
          </cell>
          <cell r="F2078">
            <v>3.4699218274195455E-2</v>
          </cell>
        </row>
        <row r="2079">
          <cell r="A2079">
            <v>29740</v>
          </cell>
          <cell r="B2079">
            <v>256.36</v>
          </cell>
          <cell r="C2079">
            <v>256.63499999999999</v>
          </cell>
          <cell r="D2079">
            <v>256.83999999999997</v>
          </cell>
          <cell r="E2079">
            <v>5.3241268801192114E-2</v>
          </cell>
          <cell r="F2079">
            <v>3.9656249456223376E-2</v>
          </cell>
        </row>
        <row r="2080">
          <cell r="A2080">
            <v>29750</v>
          </cell>
          <cell r="B2080">
            <v>255.93</v>
          </cell>
          <cell r="C2080">
            <v>256.19600000000003</v>
          </cell>
          <cell r="D2080">
            <v>256.41000000000003</v>
          </cell>
          <cell r="E2080">
            <v>6.1062362443947277E-2</v>
          </cell>
          <cell r="F2080">
            <v>3.9656249456223376E-2</v>
          </cell>
        </row>
        <row r="2081">
          <cell r="A2081">
            <v>29760</v>
          </cell>
          <cell r="B2081">
            <v>255.49</v>
          </cell>
          <cell r="C2081">
            <v>255.75700000000001</v>
          </cell>
          <cell r="D2081">
            <v>255.97</v>
          </cell>
          <cell r="E2081">
            <v>6.7892049850296857E-2</v>
          </cell>
          <cell r="F2081">
            <v>3.9656249456223376E-2</v>
          </cell>
        </row>
        <row r="2082">
          <cell r="A2082">
            <v>29770</v>
          </cell>
          <cell r="B2082">
            <v>255.09</v>
          </cell>
          <cell r="C2082">
            <v>255.36199999999999</v>
          </cell>
          <cell r="D2082">
            <v>255.57</v>
          </cell>
          <cell r="E2082">
            <v>7.4721737256646437E-2</v>
          </cell>
          <cell r="F2082">
            <v>3.9656249456223376E-2</v>
          </cell>
        </row>
        <row r="2083">
          <cell r="A2083">
            <v>29780</v>
          </cell>
          <cell r="B2083">
            <v>254.81</v>
          </cell>
          <cell r="C2083">
            <v>255.05600000000001</v>
          </cell>
          <cell r="D2083">
            <v>255.25</v>
          </cell>
          <cell r="E2083">
            <v>7.7585799717373685E-2</v>
          </cell>
          <cell r="F2083">
            <v>3.9656249456223376E-2</v>
          </cell>
        </row>
        <row r="2084">
          <cell r="A2084">
            <v>29790</v>
          </cell>
          <cell r="B2084">
            <v>254.71</v>
          </cell>
          <cell r="C2084">
            <v>254.839</v>
          </cell>
          <cell r="D2084">
            <v>254.97</v>
          </cell>
          <cell r="E2084">
            <v>8.0421221553493655E-2</v>
          </cell>
          <cell r="F2084">
            <v>3.9656249456223376E-2</v>
          </cell>
        </row>
        <row r="2085">
          <cell r="A2085">
            <v>29800</v>
          </cell>
          <cell r="B2085">
            <v>254.65</v>
          </cell>
          <cell r="C2085">
            <v>254.71199999999999</v>
          </cell>
          <cell r="D2085">
            <v>254.78</v>
          </cell>
          <cell r="E2085">
            <v>8.3077639485818172E-2</v>
          </cell>
          <cell r="F2085">
            <v>3.9656249456223376E-2</v>
          </cell>
        </row>
        <row r="2086">
          <cell r="A2086">
            <v>29810</v>
          </cell>
          <cell r="B2086">
            <v>254.6</v>
          </cell>
          <cell r="C2086">
            <v>254.673</v>
          </cell>
          <cell r="D2086">
            <v>254.60999999999999</v>
          </cell>
          <cell r="E2086">
            <v>7.724706925326846E-3</v>
          </cell>
          <cell r="F2086">
            <v>6.6135608468131629E-2</v>
          </cell>
        </row>
        <row r="2087">
          <cell r="A2087">
            <v>29820</v>
          </cell>
          <cell r="B2087">
            <v>254.65</v>
          </cell>
          <cell r="C2087">
            <v>254.72300000000001</v>
          </cell>
          <cell r="D2087">
            <v>254.66</v>
          </cell>
          <cell r="E2087">
            <v>6.4716795987586765E-3</v>
          </cell>
          <cell r="F2087">
            <v>6.4882581141563464E-2</v>
          </cell>
        </row>
        <row r="2088">
          <cell r="A2088">
            <v>29830</v>
          </cell>
          <cell r="B2088">
            <v>254.81</v>
          </cell>
          <cell r="C2088">
            <v>254.86199999999999</v>
          </cell>
          <cell r="D2088">
            <v>254.79</v>
          </cell>
          <cell r="E2088">
            <v>5.218652272190507E-3</v>
          </cell>
          <cell r="F2088">
            <v>5.9663928869372967E-2</v>
          </cell>
        </row>
        <row r="2089">
          <cell r="A2089">
            <v>29840</v>
          </cell>
          <cell r="B2089">
            <v>255.1</v>
          </cell>
          <cell r="C2089">
            <v>255.09</v>
          </cell>
          <cell r="D2089">
            <v>255.02</v>
          </cell>
          <cell r="E2089">
            <v>3.9656249456223374E-3</v>
          </cell>
          <cell r="F2089">
            <v>5.3453870360776874E-2</v>
          </cell>
        </row>
        <row r="2090">
          <cell r="A2090">
            <v>29850</v>
          </cell>
          <cell r="B2090">
            <v>255.44</v>
          </cell>
          <cell r="C2090">
            <v>255.363</v>
          </cell>
          <cell r="D2090">
            <v>255.28</v>
          </cell>
          <cell r="E2090">
            <v>3.9656249456223374E-3</v>
          </cell>
          <cell r="F2090">
            <v>4.4988638054979303E-2</v>
          </cell>
        </row>
        <row r="2091">
          <cell r="A2091">
            <v>29860</v>
          </cell>
          <cell r="B2091">
            <v>255.77</v>
          </cell>
          <cell r="C2091">
            <v>255.636</v>
          </cell>
          <cell r="D2091">
            <v>255.46</v>
          </cell>
          <cell r="E2091">
            <v>3.9656249456223374E-3</v>
          </cell>
          <cell r="F2091">
            <v>3.53565756870566E-2</v>
          </cell>
        </row>
        <row r="2092">
          <cell r="A2092">
            <v>29870</v>
          </cell>
          <cell r="B2092">
            <v>256.11</v>
          </cell>
          <cell r="C2092">
            <v>255.90799999999999</v>
          </cell>
          <cell r="D2092">
            <v>255.65</v>
          </cell>
          <cell r="E2092">
            <v>0</v>
          </cell>
          <cell r="F2092">
            <v>2.4561263335084686E-2</v>
          </cell>
        </row>
        <row r="2093">
          <cell r="A2093">
            <v>29880</v>
          </cell>
          <cell r="B2093">
            <v>256.38</v>
          </cell>
          <cell r="C2093">
            <v>256.18099999999998</v>
          </cell>
          <cell r="D2093">
            <v>255.92</v>
          </cell>
          <cell r="E2093">
            <v>0</v>
          </cell>
          <cell r="F2093">
            <v>1.2774544746707179E-2</v>
          </cell>
        </row>
        <row r="2094">
          <cell r="A2094">
            <v>29890</v>
          </cell>
          <cell r="B2094">
            <v>256.66000000000003</v>
          </cell>
          <cell r="C2094">
            <v>256.45299999999997</v>
          </cell>
          <cell r="D2094">
            <v>256.19</v>
          </cell>
          <cell r="E2094">
            <v>9.1842772178128453E-3</v>
          </cell>
          <cell r="F2094">
            <v>0.12815577949269522</v>
          </cell>
        </row>
        <row r="2095">
          <cell r="A2095">
            <v>29900</v>
          </cell>
          <cell r="B2095">
            <v>256.93</v>
          </cell>
          <cell r="C2095">
            <v>256.726</v>
          </cell>
          <cell r="D2095">
            <v>256.45999999999998</v>
          </cell>
          <cell r="E2095">
            <v>9.1842772178128453E-3</v>
          </cell>
          <cell r="F2095">
            <v>0.11438982850958246</v>
          </cell>
        </row>
        <row r="2096">
          <cell r="A2096">
            <v>29910</v>
          </cell>
          <cell r="B2096">
            <v>257.2</v>
          </cell>
          <cell r="C2096">
            <v>256.99900000000002</v>
          </cell>
          <cell r="D2096">
            <v>256.74</v>
          </cell>
          <cell r="E2096">
            <v>9.1842772178128453E-3</v>
          </cell>
          <cell r="F2096">
            <v>0.10161170368479937</v>
          </cell>
        </row>
        <row r="2097">
          <cell r="A2097">
            <v>29920</v>
          </cell>
          <cell r="B2097">
            <v>257.47000000000003</v>
          </cell>
          <cell r="C2097">
            <v>257.27100000000002</v>
          </cell>
          <cell r="D2097">
            <v>257.01</v>
          </cell>
          <cell r="E2097">
            <v>9.1842772178128453E-3</v>
          </cell>
          <cell r="F2097">
            <v>8.9828565174497776E-2</v>
          </cell>
        </row>
        <row r="2098">
          <cell r="A2098">
            <v>29930</v>
          </cell>
          <cell r="B2098">
            <v>257.75</v>
          </cell>
          <cell r="C2098">
            <v>257.54399999999998</v>
          </cell>
          <cell r="D2098">
            <v>257.27999999999997</v>
          </cell>
          <cell r="E2098">
            <v>9.1842772178128453E-3</v>
          </cell>
          <cell r="F2098">
            <v>7.7050440349714686E-2</v>
          </cell>
        </row>
        <row r="2099">
          <cell r="A2099">
            <v>29940</v>
          </cell>
          <cell r="B2099">
            <v>258.02</v>
          </cell>
          <cell r="C2099">
            <v>257.81599999999997</v>
          </cell>
          <cell r="D2099">
            <v>257.56</v>
          </cell>
          <cell r="E2099">
            <v>9.1842772178128453E-3</v>
          </cell>
          <cell r="F2099">
            <v>6.3280909288526005E-2</v>
          </cell>
        </row>
        <row r="2100">
          <cell r="A2100">
            <v>29950</v>
          </cell>
          <cell r="B2100">
            <v>258.25</v>
          </cell>
          <cell r="C2100">
            <v>258.089</v>
          </cell>
          <cell r="D2100">
            <v>257.88</v>
          </cell>
          <cell r="E2100">
            <v>9.1842772178128453E-3</v>
          </cell>
          <cell r="F2100">
            <v>4.8519971990931748E-2</v>
          </cell>
        </row>
        <row r="2101">
          <cell r="A2101">
            <v>29960</v>
          </cell>
          <cell r="B2101">
            <v>258.40999999999997</v>
          </cell>
          <cell r="C2101">
            <v>258.35700000000003</v>
          </cell>
          <cell r="D2101">
            <v>258.24</v>
          </cell>
          <cell r="E2101">
            <v>9.1842772178128453E-3</v>
          </cell>
          <cell r="F2101">
            <v>3.2767628456931909E-2</v>
          </cell>
        </row>
        <row r="2102">
          <cell r="A2102">
            <v>29970</v>
          </cell>
          <cell r="B2102">
            <v>258.46999999999997</v>
          </cell>
          <cell r="C2102">
            <v>258.52499999999998</v>
          </cell>
          <cell r="D2102">
            <v>258.44</v>
          </cell>
          <cell r="E2102">
            <v>5.218652272190507E-3</v>
          </cell>
          <cell r="F2102">
            <v>1.6124120872651936E-2</v>
          </cell>
        </row>
        <row r="2103">
          <cell r="A2103">
            <v>29980</v>
          </cell>
          <cell r="B2103">
            <v>258.52999999999997</v>
          </cell>
          <cell r="C2103">
            <v>258.55700000000002</v>
          </cell>
          <cell r="D2103">
            <v>258.49</v>
          </cell>
          <cell r="E2103">
            <v>5.218652272190507E-3</v>
          </cell>
          <cell r="F2103">
            <v>1.6124120872651936E-2</v>
          </cell>
        </row>
        <row r="2104">
          <cell r="A2104">
            <v>29990</v>
          </cell>
          <cell r="B2104">
            <v>258.38</v>
          </cell>
          <cell r="C2104">
            <v>258.452</v>
          </cell>
          <cell r="D2104">
            <v>258.38</v>
          </cell>
          <cell r="E2104">
            <v>1.0437304544381014E-2</v>
          </cell>
          <cell r="F2104">
            <v>2.9769726154289911E-2</v>
          </cell>
        </row>
        <row r="2105">
          <cell r="E2105">
            <v>0</v>
          </cell>
          <cell r="F2105">
            <v>0</v>
          </cell>
        </row>
        <row r="2106">
          <cell r="A2106">
            <v>30000</v>
          </cell>
          <cell r="B2106">
            <v>258.18</v>
          </cell>
          <cell r="C2106">
            <v>258.24799999999999</v>
          </cell>
          <cell r="D2106">
            <v>258.18</v>
          </cell>
          <cell r="E2106">
            <v>1.5655956816571521E-2</v>
          </cell>
          <cell r="F2106">
            <v>4.0936815844913925E-2</v>
          </cell>
        </row>
        <row r="2107">
          <cell r="A2107">
            <v>30010</v>
          </cell>
          <cell r="B2107">
            <v>257.97000000000003</v>
          </cell>
          <cell r="C2107">
            <v>258.04000000000002</v>
          </cell>
          <cell r="D2107">
            <v>257.97000000000003</v>
          </cell>
          <cell r="E2107">
            <v>1.690898414313969E-2</v>
          </cell>
          <cell r="F2107">
            <v>4.7146874353510018E-2</v>
          </cell>
        </row>
        <row r="2108">
          <cell r="A2108">
            <v>30020</v>
          </cell>
          <cell r="B2108">
            <v>257.76</v>
          </cell>
          <cell r="C2108">
            <v>257.83100000000002</v>
          </cell>
          <cell r="D2108">
            <v>257.76</v>
          </cell>
          <cell r="E2108">
            <v>1.8162011469707858E-2</v>
          </cell>
          <cell r="F2108">
            <v>5.3356932862106111E-2</v>
          </cell>
        </row>
        <row r="2109">
          <cell r="A2109">
            <v>30030</v>
          </cell>
          <cell r="B2109">
            <v>257.55</v>
          </cell>
          <cell r="C2109">
            <v>257.62200000000001</v>
          </cell>
          <cell r="D2109">
            <v>257.55</v>
          </cell>
          <cell r="E2109">
            <v>1.9415038796276027E-2</v>
          </cell>
          <cell r="F2109">
            <v>5.4609960188674284E-2</v>
          </cell>
        </row>
        <row r="2110">
          <cell r="A2110">
            <v>30040</v>
          </cell>
          <cell r="B2110">
            <v>257.33999999999997</v>
          </cell>
          <cell r="C2110">
            <v>257.41300000000001</v>
          </cell>
          <cell r="D2110">
            <v>257.33999999999997</v>
          </cell>
          <cell r="E2110">
            <v>2.0668066122844195E-2</v>
          </cell>
          <cell r="F2110">
            <v>5.5862987515242456E-2</v>
          </cell>
        </row>
        <row r="2111">
          <cell r="A2111">
            <v>30050</v>
          </cell>
          <cell r="B2111">
            <v>257.13</v>
          </cell>
          <cell r="C2111">
            <v>257.20499999999998</v>
          </cell>
          <cell r="D2111">
            <v>257.13</v>
          </cell>
          <cell r="E2111">
            <v>2.1921093449412364E-2</v>
          </cell>
          <cell r="F2111">
            <v>5.7116014841810628E-2</v>
          </cell>
        </row>
        <row r="2112">
          <cell r="A2112">
            <v>30060</v>
          </cell>
          <cell r="B2112">
            <v>256.93</v>
          </cell>
          <cell r="C2112">
            <v>256.99599999999998</v>
          </cell>
          <cell r="D2112">
            <v>256.93</v>
          </cell>
          <cell r="E2112">
            <v>2.3174120775980533E-2</v>
          </cell>
          <cell r="F2112">
            <v>5.83690421683788E-2</v>
          </cell>
        </row>
        <row r="2113">
          <cell r="A2113">
            <v>30070</v>
          </cell>
          <cell r="B2113">
            <v>256.72000000000003</v>
          </cell>
          <cell r="C2113">
            <v>256.78699999999998</v>
          </cell>
          <cell r="D2113">
            <v>256.72000000000003</v>
          </cell>
          <cell r="E2113">
            <v>2.839277304817104E-2</v>
          </cell>
          <cell r="F2113">
            <v>5.9622069494946972E-2</v>
          </cell>
        </row>
        <row r="2114">
          <cell r="A2114">
            <v>30080</v>
          </cell>
          <cell r="B2114">
            <v>256.51</v>
          </cell>
          <cell r="C2114">
            <v>256.57799999999997</v>
          </cell>
          <cell r="D2114">
            <v>256.51</v>
          </cell>
          <cell r="E2114">
            <v>3.4602831556767133E-2</v>
          </cell>
          <cell r="F2114">
            <v>6.0875096821515144E-2</v>
          </cell>
        </row>
        <row r="2115">
          <cell r="A2115">
            <v>30090</v>
          </cell>
          <cell r="B2115">
            <v>256.33</v>
          </cell>
          <cell r="C2115">
            <v>256.37</v>
          </cell>
          <cell r="D2115">
            <v>256.3</v>
          </cell>
          <cell r="E2115">
            <v>4.1804296301768809E-2</v>
          </cell>
          <cell r="F2115">
            <v>6.2128124148083316E-2</v>
          </cell>
        </row>
        <row r="2116">
          <cell r="A2116">
            <v>30100</v>
          </cell>
          <cell r="B2116">
            <v>256.18</v>
          </cell>
          <cell r="C2116">
            <v>256.161</v>
          </cell>
          <cell r="D2116">
            <v>256.08</v>
          </cell>
          <cell r="E2116">
            <v>4.9239843074810691E-2</v>
          </cell>
          <cell r="F2116">
            <v>6.4856143641926017E-2</v>
          </cell>
        </row>
        <row r="2117">
          <cell r="A2117">
            <v>30110</v>
          </cell>
          <cell r="B2117">
            <v>256.02999999999997</v>
          </cell>
          <cell r="C2117">
            <v>255.952</v>
          </cell>
          <cell r="D2117">
            <v>255.85</v>
          </cell>
          <cell r="E2117">
            <v>7.4355467730418826E-3</v>
          </cell>
          <cell r="F2117">
            <v>2.8640624607272438E-3</v>
          </cell>
        </row>
        <row r="2118">
          <cell r="A2118">
            <v>30120</v>
          </cell>
          <cell r="B2118">
            <v>255.84</v>
          </cell>
          <cell r="C2118">
            <v>255.74299999999999</v>
          </cell>
          <cell r="D2118">
            <v>255.62</v>
          </cell>
          <cell r="E2118">
            <v>1.7349609137097727E-2</v>
          </cell>
          <cell r="F2118">
            <v>9.693749867076825E-3</v>
          </cell>
        </row>
        <row r="2119">
          <cell r="A2119">
            <v>30130</v>
          </cell>
          <cell r="B2119">
            <v>255.63</v>
          </cell>
          <cell r="C2119">
            <v>255.53399999999999</v>
          </cell>
          <cell r="D2119">
            <v>255.41</v>
          </cell>
          <cell r="E2119">
            <v>2.8255077737559156E-2</v>
          </cell>
          <cell r="F2119">
            <v>1.2561392405879978E-2</v>
          </cell>
        </row>
        <row r="2120">
          <cell r="A2120">
            <v>30140</v>
          </cell>
          <cell r="B2120">
            <v>255.42</v>
          </cell>
          <cell r="C2120">
            <v>255.32599999999999</v>
          </cell>
          <cell r="D2120">
            <v>255.2</v>
          </cell>
          <cell r="E2120">
            <v>3.8169140101614998E-2</v>
          </cell>
          <cell r="F2120">
            <v>1.5425454866607222E-2</v>
          </cell>
        </row>
        <row r="2121">
          <cell r="A2121">
            <v>30150</v>
          </cell>
          <cell r="B2121">
            <v>255.21</v>
          </cell>
          <cell r="C2121">
            <v>255.11699999999999</v>
          </cell>
          <cell r="D2121">
            <v>254.99</v>
          </cell>
          <cell r="E2121">
            <v>4.560468687465688E-2</v>
          </cell>
          <cell r="F2121">
            <v>1.8289517327334467E-2</v>
          </cell>
        </row>
        <row r="2122">
          <cell r="A2122">
            <v>30160</v>
          </cell>
          <cell r="B2122">
            <v>255.01</v>
          </cell>
          <cell r="C2122">
            <v>254.90799999999999</v>
          </cell>
          <cell r="D2122">
            <v>254.78</v>
          </cell>
          <cell r="E2122">
            <v>4.8083202465670841E-2</v>
          </cell>
          <cell r="F2122">
            <v>2.1157159866137618E-2</v>
          </cell>
        </row>
        <row r="2123">
          <cell r="A2123">
            <v>30170</v>
          </cell>
          <cell r="B2123">
            <v>254.8</v>
          </cell>
          <cell r="C2123">
            <v>254.69900000000001</v>
          </cell>
          <cell r="D2123">
            <v>254.57</v>
          </cell>
          <cell r="E2123">
            <v>4.8083202465670841E-2</v>
          </cell>
          <cell r="F2123">
            <v>2.7983267194411292E-2</v>
          </cell>
        </row>
        <row r="2124">
          <cell r="A2124">
            <v>30180</v>
          </cell>
          <cell r="B2124">
            <v>254.59</v>
          </cell>
          <cell r="C2124">
            <v>254.49100000000001</v>
          </cell>
          <cell r="D2124">
            <v>254.36</v>
          </cell>
          <cell r="E2124">
            <v>4.8083202465670841E-2</v>
          </cell>
          <cell r="F2124">
            <v>3.5804360837166462E-2</v>
          </cell>
        </row>
        <row r="2125">
          <cell r="A2125">
            <v>30190</v>
          </cell>
          <cell r="B2125">
            <v>254.33</v>
          </cell>
          <cell r="C2125">
            <v>254.28200000000001</v>
          </cell>
          <cell r="D2125">
            <v>254.19</v>
          </cell>
          <cell r="E2125">
            <v>4.8083202465670841E-2</v>
          </cell>
          <cell r="F2125">
            <v>4.2598247462756957E-2</v>
          </cell>
        </row>
        <row r="2126">
          <cell r="A2126">
            <v>30200</v>
          </cell>
          <cell r="B2126">
            <v>254.06</v>
          </cell>
          <cell r="C2126">
            <v>254.07300000000001</v>
          </cell>
          <cell r="D2126">
            <v>254</v>
          </cell>
          <cell r="E2126">
            <v>4.9336229792239013E-2</v>
          </cell>
          <cell r="F2126">
            <v>4.7816899734947467E-2</v>
          </cell>
        </row>
        <row r="2127">
          <cell r="A2127">
            <v>30210</v>
          </cell>
          <cell r="B2127">
            <v>253.79</v>
          </cell>
          <cell r="C2127">
            <v>253.864</v>
          </cell>
          <cell r="D2127">
            <v>253.79</v>
          </cell>
          <cell r="E2127">
            <v>5.0589257118807185E-2</v>
          </cell>
          <cell r="F2127">
            <v>5.3035552007137977E-2</v>
          </cell>
        </row>
        <row r="2128">
          <cell r="A2128">
            <v>30220</v>
          </cell>
          <cell r="B2128">
            <v>253.59</v>
          </cell>
          <cell r="C2128">
            <v>253.65600000000001</v>
          </cell>
          <cell r="D2128">
            <v>253.59</v>
          </cell>
          <cell r="E2128">
            <v>5.1842284445375357E-2</v>
          </cell>
          <cell r="F2128">
            <v>5.8254204279328488E-2</v>
          </cell>
        </row>
        <row r="2129">
          <cell r="A2129">
            <v>30230</v>
          </cell>
          <cell r="B2129">
            <v>253.38</v>
          </cell>
          <cell r="C2129">
            <v>253.447</v>
          </cell>
          <cell r="D2129">
            <v>253.38</v>
          </cell>
          <cell r="E2129">
            <v>5.3095311771943529E-2</v>
          </cell>
          <cell r="F2129">
            <v>6.3472856551518991E-2</v>
          </cell>
        </row>
        <row r="2130">
          <cell r="A2130">
            <v>30240</v>
          </cell>
          <cell r="B2130">
            <v>253.17</v>
          </cell>
          <cell r="C2130">
            <v>253.238</v>
          </cell>
          <cell r="D2130">
            <v>253.17</v>
          </cell>
          <cell r="E2130">
            <v>5.4348339098511701E-2</v>
          </cell>
          <cell r="F2130">
            <v>6.8691508823709488E-2</v>
          </cell>
        </row>
        <row r="2131">
          <cell r="A2131">
            <v>30250</v>
          </cell>
          <cell r="B2131">
            <v>252.96</v>
          </cell>
          <cell r="C2131">
            <v>253.03</v>
          </cell>
          <cell r="D2131">
            <v>252.96</v>
          </cell>
          <cell r="E2131">
            <v>5.5604946503155776E-2</v>
          </cell>
          <cell r="F2131">
            <v>6.9948116228353563E-2</v>
          </cell>
        </row>
        <row r="2132">
          <cell r="A2132">
            <v>30260</v>
          </cell>
          <cell r="B2132">
            <v>252.79</v>
          </cell>
          <cell r="C2132">
            <v>252.858</v>
          </cell>
          <cell r="D2132">
            <v>252.79</v>
          </cell>
          <cell r="E2132">
            <v>5.6857973829723948E-2</v>
          </cell>
          <cell r="F2132">
            <v>7.1201143554921728E-2</v>
          </cell>
        </row>
        <row r="2133">
          <cell r="A2133">
            <v>30270</v>
          </cell>
          <cell r="B2133">
            <v>252.74</v>
          </cell>
          <cell r="C2133">
            <v>252.74799999999999</v>
          </cell>
          <cell r="D2133">
            <v>252.68</v>
          </cell>
          <cell r="E2133">
            <v>5.8111001156292121E-2</v>
          </cell>
          <cell r="F2133">
            <v>7.2454170881489893E-2</v>
          </cell>
        </row>
        <row r="2134">
          <cell r="A2134">
            <v>30280</v>
          </cell>
          <cell r="B2134">
            <v>252.71</v>
          </cell>
          <cell r="C2134">
            <v>252.67500000000001</v>
          </cell>
          <cell r="D2134">
            <v>252.6</v>
          </cell>
          <cell r="E2134">
            <v>5.8111001156292121E-2</v>
          </cell>
          <cell r="F2134">
            <v>7.5035407174220317E-2</v>
          </cell>
        </row>
        <row r="2135">
          <cell r="A2135">
            <v>30290</v>
          </cell>
          <cell r="B2135">
            <v>252.68</v>
          </cell>
          <cell r="C2135">
            <v>252.602</v>
          </cell>
          <cell r="D2135">
            <v>252.48</v>
          </cell>
          <cell r="E2135">
            <v>5.8111001156292121E-2</v>
          </cell>
          <cell r="F2135">
            <v>7.7792067292670283E-2</v>
          </cell>
        </row>
        <row r="2136">
          <cell r="A2136">
            <v>30300</v>
          </cell>
          <cell r="B2136">
            <v>252.64000000000001</v>
          </cell>
          <cell r="C2136">
            <v>252.53</v>
          </cell>
          <cell r="D2136">
            <v>252.32</v>
          </cell>
          <cell r="E2136">
            <v>5.8111001156292121E-2</v>
          </cell>
          <cell r="F2136">
            <v>8.0656129753397532E-2</v>
          </cell>
        </row>
        <row r="2137">
          <cell r="A2137">
            <v>30310</v>
          </cell>
          <cell r="B2137">
            <v>252.60000000000002</v>
          </cell>
          <cell r="C2137">
            <v>252.45699999999999</v>
          </cell>
          <cell r="D2137">
            <v>252.19</v>
          </cell>
          <cell r="E2137">
            <v>5.8111001156292121E-2</v>
          </cell>
          <cell r="F2137">
            <v>8.352019221412478E-2</v>
          </cell>
        </row>
        <row r="2138">
          <cell r="A2138">
            <v>30320</v>
          </cell>
          <cell r="B2138">
            <v>252.55</v>
          </cell>
          <cell r="C2138">
            <v>252.38399999999999</v>
          </cell>
          <cell r="D2138">
            <v>252.11</v>
          </cell>
          <cell r="E2138">
            <v>5.8111001156292121E-2</v>
          </cell>
          <cell r="F2138">
            <v>8.6384254674852029E-2</v>
          </cell>
        </row>
        <row r="2139">
          <cell r="A2139">
            <v>30330</v>
          </cell>
          <cell r="B2139">
            <v>252.5</v>
          </cell>
          <cell r="C2139">
            <v>252.31200000000001</v>
          </cell>
          <cell r="D2139">
            <v>252.04</v>
          </cell>
          <cell r="E2139">
            <v>6.2076626101914459E-2</v>
          </cell>
          <cell r="F2139">
            <v>8.9248317135579278E-2</v>
          </cell>
        </row>
        <row r="2140">
          <cell r="A2140">
            <v>30340</v>
          </cell>
          <cell r="B2140">
            <v>252.45</v>
          </cell>
          <cell r="C2140">
            <v>252.239</v>
          </cell>
          <cell r="D2140">
            <v>251.97</v>
          </cell>
          <cell r="E2140">
            <v>4.957031182027922E-3</v>
          </cell>
          <cell r="F2140">
            <v>6.8296874063495817E-3</v>
          </cell>
        </row>
        <row r="2141">
          <cell r="A2141">
            <v>30350</v>
          </cell>
          <cell r="B2141">
            <v>252.37</v>
          </cell>
          <cell r="C2141">
            <v>252.166</v>
          </cell>
          <cell r="D2141">
            <v>251.9</v>
          </cell>
          <cell r="E2141">
            <v>1.2392577955069805E-2</v>
          </cell>
          <cell r="F2141">
            <v>1.3659374812699163E-2</v>
          </cell>
        </row>
        <row r="2142">
          <cell r="A2142">
            <v>30360</v>
          </cell>
          <cell r="B2142">
            <v>252.3</v>
          </cell>
          <cell r="C2142">
            <v>252.09399999999999</v>
          </cell>
          <cell r="D2142">
            <v>251.83</v>
          </cell>
          <cell r="E2142">
            <v>2.2306640319125649E-2</v>
          </cell>
          <cell r="F2142">
            <v>2.0489062219048747E-2</v>
          </cell>
        </row>
        <row r="2143">
          <cell r="A2143">
            <v>30370</v>
          </cell>
          <cell r="B2143">
            <v>252.22</v>
          </cell>
          <cell r="C2143">
            <v>252.02099999999999</v>
          </cell>
          <cell r="D2143">
            <v>251.76</v>
          </cell>
          <cell r="E2143">
            <v>2.974218709216753E-2</v>
          </cell>
          <cell r="F2143">
            <v>2.731874962539833E-2</v>
          </cell>
        </row>
        <row r="2144">
          <cell r="A2144">
            <v>30380</v>
          </cell>
          <cell r="B2144">
            <v>252.15</v>
          </cell>
          <cell r="C2144">
            <v>251.94800000000001</v>
          </cell>
          <cell r="D2144">
            <v>251.69</v>
          </cell>
          <cell r="E2144">
            <v>3.4699218274195455E-2</v>
          </cell>
          <cell r="F2144">
            <v>3.4148437031747914E-2</v>
          </cell>
        </row>
        <row r="2145">
          <cell r="A2145">
            <v>30390</v>
          </cell>
          <cell r="B2145">
            <v>252.09</v>
          </cell>
          <cell r="C2145">
            <v>251.892</v>
          </cell>
          <cell r="D2145">
            <v>251.64</v>
          </cell>
          <cell r="E2145">
            <v>3.9656249456223376E-2</v>
          </cell>
          <cell r="F2145">
            <v>4.1973110752578986E-2</v>
          </cell>
        </row>
        <row r="2146">
          <cell r="A2146">
            <v>30400</v>
          </cell>
          <cell r="B2146">
            <v>252.01999999999998</v>
          </cell>
          <cell r="C2146">
            <v>251.86799999999999</v>
          </cell>
          <cell r="D2146">
            <v>251.57699999999997</v>
          </cell>
          <cell r="E2146">
            <v>2.0323827846314479E-2</v>
          </cell>
          <cell r="F2146">
            <v>5.0449634073846714E-2</v>
          </cell>
        </row>
        <row r="2147">
          <cell r="A2147">
            <v>30410</v>
          </cell>
          <cell r="B2147">
            <v>252.07</v>
          </cell>
          <cell r="C2147">
            <v>251.876</v>
          </cell>
          <cell r="D2147">
            <v>251.62699999999998</v>
          </cell>
          <cell r="E2147">
            <v>1.6358202900692141E-2</v>
          </cell>
          <cell r="F2147">
            <v>4.7585571613119472E-2</v>
          </cell>
        </row>
        <row r="2148">
          <cell r="A2148">
            <v>30420</v>
          </cell>
          <cell r="B2148">
            <v>252.11</v>
          </cell>
          <cell r="C2148">
            <v>251.917</v>
          </cell>
          <cell r="D2148">
            <v>251.67699999999999</v>
          </cell>
          <cell r="E2148">
            <v>1.6358202900692141E-2</v>
          </cell>
          <cell r="F2148">
            <v>4.471792907431632E-2</v>
          </cell>
        </row>
        <row r="2149">
          <cell r="A2149">
            <v>30430</v>
          </cell>
          <cell r="B2149">
            <v>252.19</v>
          </cell>
          <cell r="C2149">
            <v>251.99</v>
          </cell>
          <cell r="D2149">
            <v>251.75</v>
          </cell>
          <cell r="E2149">
            <v>1.6358202900692141E-2</v>
          </cell>
          <cell r="F2149">
            <v>4.1853866613589079E-2</v>
          </cell>
        </row>
        <row r="2150">
          <cell r="A2150">
            <v>30440</v>
          </cell>
          <cell r="B2150">
            <v>252.29</v>
          </cell>
          <cell r="C2150">
            <v>252.095</v>
          </cell>
          <cell r="D2150">
            <v>251.85499999999999</v>
          </cell>
          <cell r="E2150">
            <v>1.6358202900692141E-2</v>
          </cell>
          <cell r="F2150">
            <v>3.8989804152861837E-2</v>
          </cell>
        </row>
        <row r="2151">
          <cell r="A2151">
            <v>30450</v>
          </cell>
          <cell r="B2151">
            <v>252.43</v>
          </cell>
          <cell r="C2151">
            <v>252.233</v>
          </cell>
          <cell r="D2151">
            <v>251.99299999999999</v>
          </cell>
          <cell r="E2151">
            <v>1.6358202900692141E-2</v>
          </cell>
          <cell r="F2151">
            <v>3.6125741692134596E-2</v>
          </cell>
        </row>
        <row r="2152">
          <cell r="A2152">
            <v>30460</v>
          </cell>
          <cell r="B2152">
            <v>252.6</v>
          </cell>
          <cell r="C2152">
            <v>252.40299999999999</v>
          </cell>
          <cell r="D2152">
            <v>252.15</v>
          </cell>
          <cell r="E2152">
            <v>1.6358202900692141E-2</v>
          </cell>
          <cell r="F2152">
            <v>3.3258099153331444E-2</v>
          </cell>
        </row>
        <row r="2153">
          <cell r="A2153">
            <v>30470</v>
          </cell>
          <cell r="B2153">
            <v>252.73</v>
          </cell>
          <cell r="C2153">
            <v>252.59</v>
          </cell>
          <cell r="D2153">
            <v>252.41</v>
          </cell>
          <cell r="E2153">
            <v>1.6358202900692141E-2</v>
          </cell>
          <cell r="F2153">
            <v>2.6431991825057774E-2</v>
          </cell>
        </row>
        <row r="2154">
          <cell r="A2154">
            <v>30480</v>
          </cell>
          <cell r="B2154">
            <v>252.84</v>
          </cell>
          <cell r="C2154">
            <v>252.768</v>
          </cell>
          <cell r="D2154">
            <v>252.68</v>
          </cell>
          <cell r="E2154">
            <v>1.2392577955069805E-2</v>
          </cell>
          <cell r="F2154">
            <v>1.8610898182302608E-2</v>
          </cell>
        </row>
        <row r="2155">
          <cell r="A2155">
            <v>30490</v>
          </cell>
          <cell r="B2155">
            <v>252.9</v>
          </cell>
          <cell r="C2155">
            <v>252.892</v>
          </cell>
          <cell r="D2155">
            <v>252.82</v>
          </cell>
          <cell r="E2155">
            <v>7.4355467730418826E-3</v>
          </cell>
          <cell r="F2155">
            <v>9.9595018165577667E-3</v>
          </cell>
        </row>
        <row r="2156">
          <cell r="A2156">
            <v>30500</v>
          </cell>
          <cell r="B2156">
            <v>252.95000000000002</v>
          </cell>
          <cell r="C2156">
            <v>253</v>
          </cell>
          <cell r="D2156">
            <v>252.97000000000003</v>
          </cell>
          <cell r="E2156">
            <v>1.1167089690624013E-2</v>
          </cell>
          <cell r="F2156">
            <v>1.1167089690624013E-2</v>
          </cell>
        </row>
        <row r="2157">
          <cell r="A2157">
            <v>30510</v>
          </cell>
          <cell r="B2157">
            <v>252.88</v>
          </cell>
          <cell r="C2157">
            <v>252.95</v>
          </cell>
          <cell r="D2157">
            <v>252.92000000000002</v>
          </cell>
          <cell r="E2157">
            <v>1.9855663790234065E-2</v>
          </cell>
          <cell r="F2157">
            <v>2.2334179381248025E-2</v>
          </cell>
        </row>
        <row r="2158">
          <cell r="A2158">
            <v>30520</v>
          </cell>
          <cell r="B2158">
            <v>252.82</v>
          </cell>
          <cell r="C2158">
            <v>252.88499999999999</v>
          </cell>
          <cell r="D2158">
            <v>252.87</v>
          </cell>
          <cell r="E2158">
            <v>2.8544237889844115E-2</v>
          </cell>
          <cell r="F2158">
            <v>3.5979784662885997E-2</v>
          </cell>
        </row>
        <row r="2159">
          <cell r="A2159">
            <v>30530</v>
          </cell>
          <cell r="B2159">
            <v>252.68</v>
          </cell>
          <cell r="C2159">
            <v>252.75700000000001</v>
          </cell>
          <cell r="D2159">
            <v>252.82</v>
          </cell>
          <cell r="E2159">
            <v>3.6157687004196554E-2</v>
          </cell>
          <cell r="F2159">
            <v>4.0936815844913918E-2</v>
          </cell>
        </row>
        <row r="2160">
          <cell r="A2160">
            <v>30540</v>
          </cell>
          <cell r="B2160">
            <v>252.41</v>
          </cell>
          <cell r="C2160">
            <v>252.57400000000001</v>
          </cell>
          <cell r="D2160">
            <v>252.7</v>
          </cell>
          <cell r="E2160">
            <v>4.2962313864014771E-2</v>
          </cell>
          <cell r="F2160">
            <v>4.3415331435927879E-2</v>
          </cell>
        </row>
        <row r="2161">
          <cell r="A2161">
            <v>30550</v>
          </cell>
          <cell r="B2161">
            <v>252.13</v>
          </cell>
          <cell r="C2161">
            <v>252.38300000000001</v>
          </cell>
          <cell r="D2161">
            <v>252.58</v>
          </cell>
          <cell r="E2161">
            <v>4.9792001270364351E-2</v>
          </cell>
          <cell r="F2161">
            <v>4.5893847026941839E-2</v>
          </cell>
        </row>
        <row r="2162">
          <cell r="A2162">
            <v>30560</v>
          </cell>
          <cell r="B2162">
            <v>251.94</v>
          </cell>
          <cell r="C2162">
            <v>252.20599999999999</v>
          </cell>
          <cell r="D2162">
            <v>252.42</v>
          </cell>
          <cell r="E2162">
            <v>5.6621688676713931E-2</v>
          </cell>
          <cell r="F2162">
            <v>4.5893847026941839E-2</v>
          </cell>
        </row>
        <row r="2163">
          <cell r="A2163">
            <v>30570</v>
          </cell>
          <cell r="B2163">
            <v>251.81000000000006</v>
          </cell>
          <cell r="C2163">
            <v>252.05799999999999</v>
          </cell>
          <cell r="D2163">
            <v>252.27</v>
          </cell>
          <cell r="E2163">
            <v>5.9482171059365263E-2</v>
          </cell>
          <cell r="F2163">
            <v>4.5893847026941839E-2</v>
          </cell>
        </row>
        <row r="2164">
          <cell r="A2164">
            <v>30580</v>
          </cell>
          <cell r="B2164">
            <v>251.76000000000005</v>
          </cell>
          <cell r="C2164">
            <v>251.93899999999999</v>
          </cell>
          <cell r="D2164">
            <v>252.15</v>
          </cell>
          <cell r="E2164">
            <v>6.2346233520092505E-2</v>
          </cell>
          <cell r="F2164">
            <v>4.5893847026941839E-2</v>
          </cell>
        </row>
        <row r="2165">
          <cell r="A2165">
            <v>30590</v>
          </cell>
          <cell r="B2165">
            <v>251.71000000000004</v>
          </cell>
          <cell r="C2165">
            <v>251.84899999999999</v>
          </cell>
          <cell r="D2165">
            <v>252.06</v>
          </cell>
          <cell r="E2165">
            <v>6.5206715902743836E-2</v>
          </cell>
          <cell r="F2165">
            <v>4.5893847026941839E-2</v>
          </cell>
        </row>
        <row r="2166">
          <cell r="A2166">
            <v>30600</v>
          </cell>
          <cell r="B2166">
            <v>251.66000000000003</v>
          </cell>
          <cell r="C2166">
            <v>251.78800000000001</v>
          </cell>
          <cell r="D2166">
            <v>252</v>
          </cell>
          <cell r="E2166">
            <v>6.8070778363471085E-2</v>
          </cell>
          <cell r="F2166">
            <v>4.5893847026941839E-2</v>
          </cell>
        </row>
        <row r="2167">
          <cell r="A2167">
            <v>30610</v>
          </cell>
          <cell r="B2167">
            <v>251.61</v>
          </cell>
          <cell r="C2167">
            <v>251.756</v>
          </cell>
          <cell r="D2167">
            <v>251.85999999999984</v>
          </cell>
          <cell r="E2167">
            <v>7.0934840824198334E-2</v>
          </cell>
          <cell r="F2167">
            <v>5.3329393799983721E-2</v>
          </cell>
        </row>
        <row r="2168">
          <cell r="A2168">
            <v>30620</v>
          </cell>
          <cell r="B2168">
            <v>251.56</v>
          </cell>
          <cell r="C2168">
            <v>251.75200000000001</v>
          </cell>
          <cell r="D2168">
            <v>251.70999999999984</v>
          </cell>
          <cell r="E2168">
            <v>1.4812159953141878E-2</v>
          </cell>
          <cell r="F2168">
            <v>5.3945167229040088E-2</v>
          </cell>
        </row>
        <row r="2169">
          <cell r="A2169">
            <v>30630</v>
          </cell>
          <cell r="B2169">
            <v>251.61</v>
          </cell>
          <cell r="C2169">
            <v>251.77799999999999</v>
          </cell>
          <cell r="D2169">
            <v>251.75999999999985</v>
          </cell>
          <cell r="E2169">
            <v>1.3201124818982803E-2</v>
          </cell>
          <cell r="F2169">
            <v>4.2420069730825169E-2</v>
          </cell>
        </row>
        <row r="2170">
          <cell r="A2170">
            <v>30640</v>
          </cell>
          <cell r="B2170">
            <v>251.66000000000003</v>
          </cell>
          <cell r="C2170">
            <v>251.81700000000001</v>
          </cell>
          <cell r="D2170">
            <v>251.80999999999986</v>
          </cell>
          <cell r="E2170">
            <v>1.1729712729784183E-2</v>
          </cell>
          <cell r="F2170">
            <v>2.8556079686556744E-2</v>
          </cell>
        </row>
        <row r="2171">
          <cell r="A2171">
            <v>30650</v>
          </cell>
          <cell r="B2171">
            <v>251.71000000000004</v>
          </cell>
          <cell r="C2171">
            <v>251.857</v>
          </cell>
          <cell r="D2171">
            <v>251.85999999999987</v>
          </cell>
          <cell r="E2171">
            <v>6.4716795987586756E-3</v>
          </cell>
          <cell r="F2171">
            <v>1.4871093546083765E-2</v>
          </cell>
        </row>
        <row r="2172">
          <cell r="A2172">
            <v>30660</v>
          </cell>
          <cell r="B2172">
            <v>251.74000000000007</v>
          </cell>
          <cell r="C2172">
            <v>251.89699999999999</v>
          </cell>
          <cell r="D2172">
            <v>251.90999999999988</v>
          </cell>
          <cell r="E2172">
            <v>9.3677424496721257E-2</v>
          </cell>
          <cell r="F2172">
            <v>7.5608495056986996E-2</v>
          </cell>
        </row>
        <row r="2173">
          <cell r="A2173">
            <v>30670</v>
          </cell>
          <cell r="B2173">
            <v>251.81000000000006</v>
          </cell>
          <cell r="C2173">
            <v>251.93700000000001</v>
          </cell>
          <cell r="D2173">
            <v>251.95999999999989</v>
          </cell>
          <cell r="E2173">
            <v>8.6214338661556991E-2</v>
          </cell>
          <cell r="F2173">
            <v>6.0737401510903233E-2</v>
          </cell>
        </row>
        <row r="2174">
          <cell r="A2174">
            <v>30680</v>
          </cell>
          <cell r="B2174">
            <v>251.86500000000007</v>
          </cell>
          <cell r="C2174">
            <v>251.977</v>
          </cell>
          <cell r="D2174">
            <v>252.00999999999991</v>
          </cell>
          <cell r="E2174">
            <v>7.8751252826392726E-2</v>
          </cell>
          <cell r="F2174">
            <v>4.8344823555833423E-2</v>
          </cell>
        </row>
        <row r="2175">
          <cell r="A2175">
            <v>30690</v>
          </cell>
          <cell r="B2175">
            <v>251.91500000000008</v>
          </cell>
          <cell r="C2175">
            <v>252.01599999999999</v>
          </cell>
          <cell r="D2175">
            <v>252.05999999999992</v>
          </cell>
          <cell r="E2175">
            <v>7.128816699122846E-2</v>
          </cell>
          <cell r="F2175">
            <v>3.8430761191777581E-2</v>
          </cell>
        </row>
        <row r="2176">
          <cell r="A2176">
            <v>30700</v>
          </cell>
          <cell r="B2176">
            <v>251.96500000000009</v>
          </cell>
          <cell r="C2176">
            <v>252.05600000000001</v>
          </cell>
          <cell r="D2176">
            <v>252.10999999999993</v>
          </cell>
          <cell r="E2176">
            <v>6.8782112338092116E-2</v>
          </cell>
          <cell r="F2176">
            <v>3.0995214418735699E-2</v>
          </cell>
        </row>
        <row r="2177">
          <cell r="A2177">
            <v>30710</v>
          </cell>
          <cell r="B2177">
            <v>252.0150000000001</v>
          </cell>
          <cell r="C2177">
            <v>252.096</v>
          </cell>
          <cell r="D2177">
            <v>252.15999999999994</v>
          </cell>
          <cell r="E2177">
            <v>6.6276057684955772E-2</v>
          </cell>
          <cell r="F2177">
            <v>2.6038183236707778E-2</v>
          </cell>
        </row>
        <row r="2178">
          <cell r="A2178">
            <v>30720</v>
          </cell>
          <cell r="B2178">
            <v>252.06500000000011</v>
          </cell>
          <cell r="C2178">
            <v>252.136</v>
          </cell>
          <cell r="D2178">
            <v>252.20999999999995</v>
          </cell>
          <cell r="E2178">
            <v>6.3770003031819428E-2</v>
          </cell>
          <cell r="F2178">
            <v>2.6038183236707778E-2</v>
          </cell>
        </row>
        <row r="2179">
          <cell r="A2179">
            <v>30730</v>
          </cell>
          <cell r="B2179">
            <v>252.11500000000012</v>
          </cell>
          <cell r="C2179">
            <v>252.17599999999999</v>
          </cell>
          <cell r="D2179">
            <v>252.25999999999996</v>
          </cell>
          <cell r="E2179">
            <v>6.1263948378683084E-2</v>
          </cell>
          <cell r="F2179">
            <v>2.6038183236707778E-2</v>
          </cell>
        </row>
        <row r="2180">
          <cell r="A2180">
            <v>30740</v>
          </cell>
          <cell r="B2180">
            <v>252.16500000000013</v>
          </cell>
          <cell r="C2180">
            <v>252.215</v>
          </cell>
          <cell r="D2180">
            <v>252.30999999999997</v>
          </cell>
          <cell r="E2180">
            <v>5.8757893725546746E-2</v>
          </cell>
          <cell r="F2180">
            <v>2.6038183236707778E-2</v>
          </cell>
        </row>
        <row r="2181">
          <cell r="A2181">
            <v>30750</v>
          </cell>
          <cell r="B2181">
            <v>252.21500000000015</v>
          </cell>
          <cell r="C2181">
            <v>252.274</v>
          </cell>
          <cell r="D2181">
            <v>252.35999999999999</v>
          </cell>
          <cell r="E2181">
            <v>5.6251839072410409E-2</v>
          </cell>
          <cell r="F2181">
            <v>2.6038183236707778E-2</v>
          </cell>
        </row>
        <row r="2182">
          <cell r="A2182">
            <v>30760</v>
          </cell>
          <cell r="B2182">
            <v>252.39</v>
          </cell>
          <cell r="C2182">
            <v>252.458</v>
          </cell>
          <cell r="D2182">
            <v>252.41</v>
          </cell>
          <cell r="E2182">
            <v>5.3745784419274072E-2</v>
          </cell>
          <cell r="F2182">
            <v>2.6038183236707778E-2</v>
          </cell>
        </row>
        <row r="2183">
          <cell r="A2183">
            <v>30770</v>
          </cell>
          <cell r="B2183">
            <v>252.71</v>
          </cell>
          <cell r="C2183">
            <v>252.786</v>
          </cell>
          <cell r="D2183">
            <v>252.8</v>
          </cell>
          <cell r="E2183">
            <v>5.24927570927059E-2</v>
          </cell>
          <cell r="F2183">
            <v>2.4785155910139609E-2</v>
          </cell>
        </row>
        <row r="2184">
          <cell r="A2184">
            <v>30780</v>
          </cell>
          <cell r="B2184">
            <v>253.15</v>
          </cell>
          <cell r="C2184">
            <v>253.256</v>
          </cell>
          <cell r="D2184">
            <v>253.34</v>
          </cell>
          <cell r="E2184">
            <v>4.9854239550760925E-2</v>
          </cell>
          <cell r="F2184">
            <v>2.4785155910139609E-2</v>
          </cell>
        </row>
        <row r="2185">
          <cell r="A2185">
            <v>30790</v>
          </cell>
          <cell r="B2185">
            <v>253.68</v>
          </cell>
          <cell r="C2185">
            <v>253.87</v>
          </cell>
          <cell r="D2185">
            <v>254.02</v>
          </cell>
          <cell r="E2185">
            <v>4.2079686922992576E-2</v>
          </cell>
          <cell r="F2185">
            <v>2.4785155910139609E-2</v>
          </cell>
        </row>
        <row r="2186">
          <cell r="A2186">
            <v>30800</v>
          </cell>
          <cell r="B2186">
            <v>254.42</v>
          </cell>
          <cell r="C2186">
            <v>254.607</v>
          </cell>
          <cell r="D2186">
            <v>254.75</v>
          </cell>
          <cell r="E2186">
            <v>3.4262173358313323E-2</v>
          </cell>
          <cell r="F2186">
            <v>2.4785155910139609E-2</v>
          </cell>
        </row>
        <row r="2187">
          <cell r="A2187">
            <v>30810</v>
          </cell>
          <cell r="B2187">
            <v>255.06</v>
          </cell>
          <cell r="C2187">
            <v>255.25200000000001</v>
          </cell>
          <cell r="D2187">
            <v>255.4</v>
          </cell>
          <cell r="E2187">
            <v>2.6437499637482247E-2</v>
          </cell>
          <cell r="F2187">
            <v>1.9828124728111688E-2</v>
          </cell>
        </row>
        <row r="2188">
          <cell r="A2188">
            <v>30820</v>
          </cell>
          <cell r="B2188">
            <v>255.54</v>
          </cell>
          <cell r="C2188">
            <v>255.727</v>
          </cell>
          <cell r="D2188">
            <v>255.87</v>
          </cell>
          <cell r="E2188">
            <v>1.7624999758321498E-2</v>
          </cell>
          <cell r="F2188">
            <v>1.4871093546083765E-2</v>
          </cell>
        </row>
        <row r="2189">
          <cell r="A2189">
            <v>30830</v>
          </cell>
          <cell r="B2189">
            <v>255.84</v>
          </cell>
          <cell r="C2189">
            <v>256.03199999999998</v>
          </cell>
          <cell r="D2189">
            <v>256.18</v>
          </cell>
          <cell r="E2189">
            <v>8.8124998791607491E-3</v>
          </cell>
          <cell r="F2189">
            <v>7.4355467730418826E-3</v>
          </cell>
        </row>
        <row r="2190">
          <cell r="A2190">
            <v>30840</v>
          </cell>
          <cell r="B2190">
            <v>255.99</v>
          </cell>
          <cell r="C2190">
            <v>256.16699999999997</v>
          </cell>
          <cell r="D2190">
            <v>256.33</v>
          </cell>
          <cell r="E2190">
            <v>1.0296029155693217E-2</v>
          </cell>
          <cell r="F2190">
            <v>9.914062364055844E-3</v>
          </cell>
        </row>
        <row r="2191">
          <cell r="A2191">
            <v>30850</v>
          </cell>
          <cell r="B2191">
            <v>255.94</v>
          </cell>
          <cell r="C2191">
            <v>256.13099999999997</v>
          </cell>
          <cell r="D2191">
            <v>256.27999999999997</v>
          </cell>
          <cell r="E2191">
            <v>2.3074153980476304E-2</v>
          </cell>
          <cell r="F2191">
            <v>2.2306640319125652E-2</v>
          </cell>
        </row>
        <row r="2192">
          <cell r="A2192">
            <v>30860</v>
          </cell>
          <cell r="B2192">
            <v>255.73</v>
          </cell>
          <cell r="C2192">
            <v>255.92400000000001</v>
          </cell>
          <cell r="D2192">
            <v>256.08</v>
          </cell>
          <cell r="E2192">
            <v>3.824129244437563E-2</v>
          </cell>
          <cell r="F2192">
            <v>3.4699218274195462E-2</v>
          </cell>
        </row>
        <row r="2193">
          <cell r="A2193">
            <v>30870</v>
          </cell>
          <cell r="B2193">
            <v>255.36</v>
          </cell>
          <cell r="C2193">
            <v>255.548</v>
          </cell>
          <cell r="D2193">
            <v>255.72</v>
          </cell>
          <cell r="E2193">
            <v>5.0754491491541445E-2</v>
          </cell>
          <cell r="F2193">
            <v>4.7091796229265265E-2</v>
          </cell>
        </row>
        <row r="2194">
          <cell r="A2194">
            <v>30880</v>
          </cell>
          <cell r="B2194">
            <v>254.87</v>
          </cell>
          <cell r="C2194">
            <v>255.06100000000001</v>
          </cell>
          <cell r="D2194">
            <v>255.24</v>
          </cell>
          <cell r="E2194">
            <v>6.0774854635389668E-2</v>
          </cell>
          <cell r="F2194">
            <v>5.9484374184335068E-2</v>
          </cell>
        </row>
        <row r="2195">
          <cell r="A2195">
            <v>30890</v>
          </cell>
          <cell r="B2195">
            <v>254.34</v>
          </cell>
          <cell r="C2195">
            <v>254.572</v>
          </cell>
          <cell r="D2195">
            <v>254.76</v>
          </cell>
          <cell r="E2195">
            <v>6.6017190501005421E-2</v>
          </cell>
          <cell r="F2195">
            <v>7.187695213940487E-2</v>
          </cell>
        </row>
        <row r="2196">
          <cell r="A2196">
            <v>30900</v>
          </cell>
          <cell r="B2196">
            <v>253.82</v>
          </cell>
          <cell r="C2196">
            <v>254.083</v>
          </cell>
          <cell r="D2196">
            <v>254.29</v>
          </cell>
          <cell r="E2196">
            <v>2.8640624607272438E-3</v>
          </cell>
          <cell r="F2196">
            <v>1.2392577955069806E-2</v>
          </cell>
        </row>
        <row r="2197">
          <cell r="A2197">
            <v>30910</v>
          </cell>
          <cell r="B2197">
            <v>253.32</v>
          </cell>
          <cell r="C2197">
            <v>253.59299999999999</v>
          </cell>
          <cell r="D2197">
            <v>253.8</v>
          </cell>
          <cell r="E2197">
            <v>5.7281249214544876E-3</v>
          </cell>
          <cell r="F2197">
            <v>2.4785155910139613E-2</v>
          </cell>
        </row>
        <row r="2198">
          <cell r="A2198">
            <v>30920</v>
          </cell>
          <cell r="B2198">
            <v>252.83</v>
          </cell>
          <cell r="C2198">
            <v>253.10400000000001</v>
          </cell>
          <cell r="D2198">
            <v>253.31</v>
          </cell>
          <cell r="E2198">
            <v>8.588607304105822E-3</v>
          </cell>
          <cell r="F2198">
            <v>3.7177733865209422E-2</v>
          </cell>
        </row>
        <row r="2199">
          <cell r="A2199">
            <v>30930</v>
          </cell>
          <cell r="B2199">
            <v>252.35</v>
          </cell>
          <cell r="C2199">
            <v>252.61699999999999</v>
          </cell>
          <cell r="D2199">
            <v>252.83</v>
          </cell>
          <cell r="E2199">
            <v>1.6409700946860988E-2</v>
          </cell>
          <cell r="F2199">
            <v>4.9570311820279225E-2</v>
          </cell>
        </row>
        <row r="2200">
          <cell r="A2200">
            <v>30940</v>
          </cell>
          <cell r="B2200">
            <v>251.92</v>
          </cell>
          <cell r="C2200">
            <v>252.19300000000001</v>
          </cell>
          <cell r="D2200">
            <v>252.4</v>
          </cell>
          <cell r="E2200">
            <v>2.4234374667692061E-2</v>
          </cell>
          <cell r="F2200">
            <v>6.1962889775349028E-2</v>
          </cell>
        </row>
        <row r="2201">
          <cell r="A2201">
            <v>30950</v>
          </cell>
          <cell r="B2201">
            <v>251.66</v>
          </cell>
          <cell r="C2201">
            <v>251.86</v>
          </cell>
          <cell r="D2201">
            <v>252.02</v>
          </cell>
          <cell r="E2201">
            <v>3.2055468310447227E-2</v>
          </cell>
          <cell r="F2201">
            <v>7.4355467730418831E-2</v>
          </cell>
        </row>
        <row r="2202">
          <cell r="A2202">
            <v>30960</v>
          </cell>
          <cell r="B2202">
            <v>251.51</v>
          </cell>
          <cell r="C2202">
            <v>251.61699999999999</v>
          </cell>
          <cell r="D2202">
            <v>251.71</v>
          </cell>
          <cell r="E2202">
            <v>3.9740518986317849E-2</v>
          </cell>
          <cell r="F2202">
            <v>8.1791014503460713E-2</v>
          </cell>
        </row>
        <row r="2203">
          <cell r="A2203">
            <v>30970</v>
          </cell>
          <cell r="B2203">
            <v>251.39</v>
          </cell>
          <cell r="C2203">
            <v>251.465</v>
          </cell>
          <cell r="D2203">
            <v>251.49</v>
          </cell>
          <cell r="E2203">
            <v>4.2289534576365098E-2</v>
          </cell>
          <cell r="F2203">
            <v>8.1791014503460713E-2</v>
          </cell>
        </row>
        <row r="2204">
          <cell r="A2204">
            <v>30980</v>
          </cell>
          <cell r="B2204">
            <v>251.31</v>
          </cell>
          <cell r="C2204">
            <v>251.404</v>
          </cell>
          <cell r="D2204">
            <v>251.31</v>
          </cell>
          <cell r="E2204">
            <v>4.9945669237007238E-2</v>
          </cell>
          <cell r="F2204">
            <v>3.3447567900733409E-2</v>
          </cell>
        </row>
        <row r="2205">
          <cell r="A2205">
            <v>30990</v>
          </cell>
          <cell r="B2205">
            <v>251.36</v>
          </cell>
          <cell r="C2205">
            <v>251.43299999999999</v>
          </cell>
          <cell r="D2205">
            <v>251.36</v>
          </cell>
          <cell r="E2205">
            <v>4.8692641910439066E-2</v>
          </cell>
          <cell r="F2205">
            <v>3.2194540574165237E-2</v>
          </cell>
        </row>
        <row r="2206">
          <cell r="E2206">
            <v>0</v>
          </cell>
          <cell r="F2206">
            <v>0</v>
          </cell>
        </row>
        <row r="2207">
          <cell r="A2207">
            <v>31000</v>
          </cell>
          <cell r="B2207">
            <v>251.48</v>
          </cell>
          <cell r="C2207">
            <v>251.553</v>
          </cell>
          <cell r="D2207">
            <v>251.48</v>
          </cell>
          <cell r="E2207">
            <v>4.7439614583870894E-2</v>
          </cell>
          <cell r="F2207">
            <v>3.0941513247597065E-2</v>
          </cell>
        </row>
        <row r="2208">
          <cell r="A2208">
            <v>31010</v>
          </cell>
          <cell r="B2208">
            <v>251.69</v>
          </cell>
          <cell r="C2208">
            <v>251.76300000000001</v>
          </cell>
          <cell r="D2208">
            <v>251.69299999999998</v>
          </cell>
          <cell r="E2208">
            <v>4.6186587257302722E-2</v>
          </cell>
          <cell r="F2208">
            <v>2.9688485921028896E-2</v>
          </cell>
        </row>
        <row r="2209">
          <cell r="A2209">
            <v>31020</v>
          </cell>
          <cell r="B2209">
            <v>251.99</v>
          </cell>
          <cell r="C2209">
            <v>252.06399999999999</v>
          </cell>
          <cell r="D2209">
            <v>251.99</v>
          </cell>
          <cell r="E2209">
            <v>4.4929979852658647E-2</v>
          </cell>
          <cell r="F2209">
            <v>2.8431878516384818E-2</v>
          </cell>
        </row>
        <row r="2210">
          <cell r="A2210">
            <v>31030</v>
          </cell>
          <cell r="B2210">
            <v>252.36</v>
          </cell>
          <cell r="C2210">
            <v>252.429</v>
          </cell>
          <cell r="D2210">
            <v>252.36</v>
          </cell>
          <cell r="E2210">
            <v>4.3676952526090475E-2</v>
          </cell>
          <cell r="F2210">
            <v>2.7178851189816649E-2</v>
          </cell>
        </row>
        <row r="2211">
          <cell r="A2211">
            <v>31040</v>
          </cell>
          <cell r="B2211">
            <v>252.72</v>
          </cell>
          <cell r="C2211">
            <v>252.79499999999999</v>
          </cell>
          <cell r="D2211">
            <v>252.72</v>
          </cell>
          <cell r="E2211">
            <v>3.8458300253899964E-2</v>
          </cell>
          <cell r="F2211">
            <v>2.592582386324848E-2</v>
          </cell>
        </row>
        <row r="2212">
          <cell r="A2212">
            <v>31050</v>
          </cell>
          <cell r="B2212">
            <v>253.09</v>
          </cell>
          <cell r="C2212">
            <v>253.161</v>
          </cell>
          <cell r="D2212">
            <v>253.09</v>
          </cell>
          <cell r="E2212">
            <v>3.2248241745303871E-2</v>
          </cell>
          <cell r="F2212">
            <v>2.0707171591057973E-2</v>
          </cell>
        </row>
        <row r="2213">
          <cell r="A2213">
            <v>31060</v>
          </cell>
          <cell r="B2213">
            <v>253.49</v>
          </cell>
          <cell r="C2213">
            <v>253.52099999999999</v>
          </cell>
          <cell r="D2213">
            <v>253.45</v>
          </cell>
          <cell r="E2213">
            <v>2.5046777000302195E-2</v>
          </cell>
          <cell r="F2213">
            <v>1.5488519318867466E-2</v>
          </cell>
        </row>
        <row r="2214">
          <cell r="A2214">
            <v>31070</v>
          </cell>
          <cell r="B2214">
            <v>253.82</v>
          </cell>
          <cell r="C2214">
            <v>253.786</v>
          </cell>
          <cell r="D2214">
            <v>253.71</v>
          </cell>
          <cell r="E2214">
            <v>1.6853906018894936E-2</v>
          </cell>
          <cell r="F2214">
            <v>1.1756976401285337E-2</v>
          </cell>
        </row>
        <row r="2215">
          <cell r="A2215">
            <v>31080</v>
          </cell>
          <cell r="B2215">
            <v>254.02</v>
          </cell>
          <cell r="C2215">
            <v>253.93</v>
          </cell>
          <cell r="D2215">
            <v>253.82</v>
          </cell>
          <cell r="E2215">
            <v>8.9226561276502594E-3</v>
          </cell>
          <cell r="F2215">
            <v>6.7115448298445827E-3</v>
          </cell>
        </row>
        <row r="2216">
          <cell r="A2216">
            <v>31090</v>
          </cell>
          <cell r="B2216">
            <v>254.11</v>
          </cell>
          <cell r="C2216">
            <v>253.952</v>
          </cell>
          <cell r="D2216">
            <v>253.75</v>
          </cell>
          <cell r="E2216">
            <v>4.957031182027922E-3</v>
          </cell>
          <cell r="F2216">
            <v>6.8296874063495817E-3</v>
          </cell>
        </row>
        <row r="2217">
          <cell r="A2217">
            <v>31100</v>
          </cell>
          <cell r="B2217">
            <v>254.05</v>
          </cell>
          <cell r="C2217">
            <v>253.852</v>
          </cell>
          <cell r="D2217">
            <v>253.59</v>
          </cell>
          <cell r="E2217">
            <v>4.957031182027922E-3</v>
          </cell>
          <cell r="F2217">
            <v>1.4650781049104746E-2</v>
          </cell>
        </row>
        <row r="2218">
          <cell r="A2218">
            <v>31110</v>
          </cell>
          <cell r="B2218">
            <v>253.83</v>
          </cell>
          <cell r="C2218">
            <v>253.631</v>
          </cell>
          <cell r="D2218">
            <v>253.37</v>
          </cell>
          <cell r="E2218">
            <v>4.957031182027922E-3</v>
          </cell>
          <cell r="F2218">
            <v>2.3463280928265495E-2</v>
          </cell>
        </row>
        <row r="2219">
          <cell r="A2219">
            <v>31120</v>
          </cell>
          <cell r="B2219">
            <v>253.49</v>
          </cell>
          <cell r="C2219">
            <v>253.28800000000001</v>
          </cell>
          <cell r="D2219">
            <v>253.03</v>
          </cell>
          <cell r="E2219">
            <v>4.957031182027922E-3</v>
          </cell>
          <cell r="F2219">
            <v>3.3762890162034626E-2</v>
          </cell>
        </row>
        <row r="2220">
          <cell r="A2220">
            <v>31130</v>
          </cell>
          <cell r="B2220">
            <v>253.05</v>
          </cell>
          <cell r="C2220">
            <v>252.85</v>
          </cell>
          <cell r="D2220">
            <v>252.59</v>
          </cell>
          <cell r="E2220">
            <v>4.957031182027922E-3</v>
          </cell>
          <cell r="F2220">
            <v>4.6541014986817709E-2</v>
          </cell>
        </row>
        <row r="2221">
          <cell r="A2221">
            <v>31140</v>
          </cell>
          <cell r="B2221">
            <v>252.61</v>
          </cell>
          <cell r="C2221">
            <v>252.40600000000001</v>
          </cell>
          <cell r="D2221">
            <v>252.14</v>
          </cell>
          <cell r="E2221">
            <v>8.9226561276502594E-3</v>
          </cell>
          <cell r="F2221">
            <v>5.9319139811600793E-2</v>
          </cell>
        </row>
        <row r="2222">
          <cell r="A2222">
            <v>31150</v>
          </cell>
          <cell r="B2222">
            <v>252.13</v>
          </cell>
          <cell r="C2222">
            <v>251.96100000000001</v>
          </cell>
          <cell r="D2222">
            <v>251.75</v>
          </cell>
          <cell r="E2222">
            <v>1.2888281073272598E-2</v>
          </cell>
          <cell r="F2222">
            <v>7.2097264636383884E-2</v>
          </cell>
        </row>
        <row r="2223">
          <cell r="A2223">
            <v>31160</v>
          </cell>
          <cell r="B2223">
            <v>251.62</v>
          </cell>
          <cell r="C2223">
            <v>251.517</v>
          </cell>
          <cell r="D2223">
            <v>251.39</v>
          </cell>
          <cell r="E2223">
            <v>1.6853906018894936E-2</v>
          </cell>
          <cell r="F2223">
            <v>8.4778727353117422E-2</v>
          </cell>
        </row>
        <row r="2224">
          <cell r="A2224">
            <v>31170</v>
          </cell>
          <cell r="B2224">
            <v>251.11</v>
          </cell>
          <cell r="C2224">
            <v>251.07300000000001</v>
          </cell>
          <cell r="D2224">
            <v>251</v>
          </cell>
          <cell r="E2224">
            <v>2.1810937200922857E-2</v>
          </cell>
          <cell r="F2224">
            <v>9.1336328825697907E-2</v>
          </cell>
        </row>
        <row r="2225">
          <cell r="A2225">
            <v>31180</v>
          </cell>
          <cell r="B2225">
            <v>250.6</v>
          </cell>
          <cell r="C2225">
            <v>250.62899999999999</v>
          </cell>
          <cell r="D2225">
            <v>250.56</v>
          </cell>
          <cell r="E2225">
            <v>2.9008821867848623E-2</v>
          </cell>
          <cell r="F2225">
            <v>9.2585776074190163E-2</v>
          </cell>
        </row>
        <row r="2226">
          <cell r="A2226">
            <v>31190</v>
          </cell>
          <cell r="B2226">
            <v>250.14</v>
          </cell>
          <cell r="C2226">
            <v>250.20699999999999</v>
          </cell>
          <cell r="D2226">
            <v>250.14</v>
          </cell>
          <cell r="E2226">
            <v>3.7201692849255882E-2</v>
          </cell>
          <cell r="F2226">
            <v>9.3838803400758328E-2</v>
          </cell>
        </row>
        <row r="2227">
          <cell r="A2227">
            <v>31200</v>
          </cell>
          <cell r="B2227">
            <v>249.75</v>
          </cell>
          <cell r="C2227">
            <v>249.82400000000001</v>
          </cell>
          <cell r="D2227">
            <v>249.75</v>
          </cell>
          <cell r="E2227">
            <v>4.6385970067068731E-2</v>
          </cell>
          <cell r="F2227">
            <v>9.5091830727326493E-2</v>
          </cell>
        </row>
        <row r="2228">
          <cell r="A2228">
            <v>31210</v>
          </cell>
          <cell r="B2228">
            <v>249.41</v>
          </cell>
          <cell r="C2228">
            <v>249.48099999999999</v>
          </cell>
          <cell r="D2228">
            <v>249.41</v>
          </cell>
          <cell r="E2228">
            <v>5.6561653521287163E-2</v>
          </cell>
          <cell r="F2228">
            <v>9.6344858053894658E-2</v>
          </cell>
        </row>
        <row r="2229">
          <cell r="A2229">
            <v>31220</v>
          </cell>
          <cell r="B2229">
            <v>249.11</v>
          </cell>
          <cell r="C2229">
            <v>249.17599999999999</v>
          </cell>
          <cell r="D2229">
            <v>249.11</v>
          </cell>
          <cell r="E2229">
            <v>6.7728743211911177E-2</v>
          </cell>
          <cell r="F2229">
            <v>9.7597885380462823E-2</v>
          </cell>
        </row>
        <row r="2230">
          <cell r="A2230">
            <v>31230</v>
          </cell>
          <cell r="B2230">
            <v>248.84</v>
          </cell>
          <cell r="C2230">
            <v>248.91200000000001</v>
          </cell>
          <cell r="D2230">
            <v>248.84</v>
          </cell>
          <cell r="E2230">
            <v>7.8895832902535185E-2</v>
          </cell>
          <cell r="F2230">
            <v>9.8850912707030988E-2</v>
          </cell>
        </row>
        <row r="2231">
          <cell r="A2231">
            <v>31240</v>
          </cell>
          <cell r="B2231">
            <v>248.62</v>
          </cell>
          <cell r="C2231">
            <v>248.68600000000001</v>
          </cell>
          <cell r="D2231">
            <v>248.62</v>
          </cell>
          <cell r="E2231">
            <v>9.0062922593159192E-2</v>
          </cell>
          <cell r="F2231">
            <v>0.10010394003359915</v>
          </cell>
        </row>
        <row r="2232">
          <cell r="A2232">
            <v>31250</v>
          </cell>
          <cell r="B2232">
            <v>248.43</v>
          </cell>
          <cell r="C2232">
            <v>248.5</v>
          </cell>
          <cell r="D2232">
            <v>248.43</v>
          </cell>
          <cell r="E2232">
            <v>0.1012300122837832</v>
          </cell>
          <cell r="F2232">
            <v>0.10135696736016732</v>
          </cell>
        </row>
        <row r="2233">
          <cell r="A2233">
            <v>31260</v>
          </cell>
          <cell r="B2233">
            <v>248.32</v>
          </cell>
          <cell r="C2233">
            <v>248.35300000000001</v>
          </cell>
          <cell r="D2233">
            <v>248.28</v>
          </cell>
          <cell r="E2233">
            <v>0.11239710197440721</v>
          </cell>
          <cell r="F2233">
            <v>0.10260999468673548</v>
          </cell>
        </row>
        <row r="2234">
          <cell r="A2234">
            <v>31270</v>
          </cell>
          <cell r="B2234">
            <v>248.20999999999998</v>
          </cell>
          <cell r="C2234">
            <v>248.22900000000001</v>
          </cell>
          <cell r="D2234">
            <v>248.16</v>
          </cell>
          <cell r="E2234">
            <v>0.12257278542862562</v>
          </cell>
          <cell r="F2234">
            <v>0.10386302201330365</v>
          </cell>
        </row>
        <row r="2235">
          <cell r="A2235">
            <v>31280</v>
          </cell>
          <cell r="B2235">
            <v>248.09799999999998</v>
          </cell>
          <cell r="C2235">
            <v>248.10400000000001</v>
          </cell>
          <cell r="D2235">
            <v>248.03</v>
          </cell>
          <cell r="E2235">
            <v>0.13126135952823567</v>
          </cell>
          <cell r="F2235">
            <v>0.10511604933987181</v>
          </cell>
        </row>
        <row r="2236">
          <cell r="A2236">
            <v>31290</v>
          </cell>
          <cell r="B2236">
            <v>247.97</v>
          </cell>
          <cell r="C2236">
            <v>247.97900000000001</v>
          </cell>
          <cell r="D2236">
            <v>247.91</v>
          </cell>
          <cell r="E2236">
            <v>0.13251438685480385</v>
          </cell>
          <cell r="F2236">
            <v>0.10636907666643998</v>
          </cell>
        </row>
        <row r="2237">
          <cell r="A2237">
            <v>31300</v>
          </cell>
          <cell r="B2237">
            <v>247.91</v>
          </cell>
          <cell r="C2237">
            <v>247.85499999999999</v>
          </cell>
          <cell r="D2237">
            <v>247.77</v>
          </cell>
          <cell r="E2237">
            <v>0.13251438685480385</v>
          </cell>
          <cell r="F2237">
            <v>0.10905055514529587</v>
          </cell>
        </row>
        <row r="2238">
          <cell r="A2238">
            <v>31310</v>
          </cell>
          <cell r="B2238">
            <v>247.85</v>
          </cell>
          <cell r="C2238">
            <v>247.786</v>
          </cell>
          <cell r="D2238">
            <v>247.54599999999999</v>
          </cell>
          <cell r="E2238">
            <v>3.5800780759090545E-2</v>
          </cell>
          <cell r="F2238">
            <v>0.11496539490794018</v>
          </cell>
        </row>
        <row r="2239">
          <cell r="A2239">
            <v>31320</v>
          </cell>
          <cell r="B2239">
            <v>248.03</v>
          </cell>
          <cell r="C2239">
            <v>247.828</v>
          </cell>
          <cell r="D2239">
            <v>247.596</v>
          </cell>
          <cell r="E2239">
            <v>3.5800780759090545E-2</v>
          </cell>
          <cell r="F2239">
            <v>0.11210491252528884</v>
          </cell>
        </row>
        <row r="2240">
          <cell r="A2240">
            <v>31330</v>
          </cell>
          <cell r="B2240">
            <v>248.18</v>
          </cell>
          <cell r="C2240">
            <v>247.98099999999999</v>
          </cell>
          <cell r="D2240">
            <v>247.72</v>
          </cell>
          <cell r="E2240">
            <v>3.5800780759090545E-2</v>
          </cell>
          <cell r="F2240">
            <v>0.10924085006456159</v>
          </cell>
        </row>
        <row r="2241">
          <cell r="A2241">
            <v>31340</v>
          </cell>
          <cell r="B2241">
            <v>248.45</v>
          </cell>
          <cell r="C2241">
            <v>248.245</v>
          </cell>
          <cell r="D2241">
            <v>247.98</v>
          </cell>
          <cell r="E2241">
            <v>3.5800780759090545E-2</v>
          </cell>
          <cell r="F2241">
            <v>0.10637678760383434</v>
          </cell>
        </row>
        <row r="2242">
          <cell r="A2242">
            <v>31350</v>
          </cell>
          <cell r="B2242">
            <v>248.82</v>
          </cell>
          <cell r="C2242">
            <v>248.62</v>
          </cell>
          <cell r="D2242">
            <v>248.36</v>
          </cell>
          <cell r="E2242">
            <v>3.1835155813468206E-2</v>
          </cell>
          <cell r="F2242">
            <v>0.1035127251431071</v>
          </cell>
        </row>
        <row r="2243">
          <cell r="A2243">
            <v>31360</v>
          </cell>
          <cell r="B2243">
            <v>249.31</v>
          </cell>
          <cell r="C2243">
            <v>249.10599999999999</v>
          </cell>
          <cell r="D2243">
            <v>248.84</v>
          </cell>
          <cell r="E2243">
            <v>3.1835155813468206E-2</v>
          </cell>
          <cell r="F2243">
            <v>9.3213115909337965E-2</v>
          </cell>
        </row>
        <row r="2244">
          <cell r="A2244">
            <v>31370</v>
          </cell>
          <cell r="B2244">
            <v>249.9</v>
          </cell>
          <cell r="C2244">
            <v>249.703</v>
          </cell>
          <cell r="D2244">
            <v>249.44</v>
          </cell>
          <cell r="E2244">
            <v>3.1835155813468206E-2</v>
          </cell>
          <cell r="F2244">
            <v>8.0438571162630784E-2</v>
          </cell>
        </row>
        <row r="2245">
          <cell r="A2245">
            <v>31380</v>
          </cell>
          <cell r="B2245">
            <v>250.55</v>
          </cell>
          <cell r="C2245">
            <v>250.411</v>
          </cell>
          <cell r="D2245">
            <v>250.23</v>
          </cell>
          <cell r="E2245">
            <v>3.1835155813468206E-2</v>
          </cell>
          <cell r="F2245">
            <v>7.0142542006937564E-2</v>
          </cell>
        </row>
        <row r="2246">
          <cell r="A2246">
            <v>31390</v>
          </cell>
          <cell r="B2246">
            <v>251.25</v>
          </cell>
          <cell r="C2246">
            <v>251.17500000000001</v>
          </cell>
          <cell r="D2246">
            <v>251.09</v>
          </cell>
          <cell r="E2246">
            <v>3.1835155813468206E-2</v>
          </cell>
          <cell r="F2246">
            <v>6.1330042127776804E-2</v>
          </cell>
        </row>
        <row r="2247">
          <cell r="A2247">
            <v>31400</v>
          </cell>
          <cell r="B2247">
            <v>251.95</v>
          </cell>
          <cell r="C2247">
            <v>251.93899999999999</v>
          </cell>
          <cell r="D2247">
            <v>251.87</v>
          </cell>
          <cell r="E2247">
            <v>3.1835155813468206E-2</v>
          </cell>
          <cell r="F2247">
            <v>5.6159307823679235E-2</v>
          </cell>
        </row>
        <row r="2248">
          <cell r="A2248">
            <v>31410</v>
          </cell>
          <cell r="B2248">
            <v>252.65</v>
          </cell>
          <cell r="C2248">
            <v>252.703</v>
          </cell>
          <cell r="D2248">
            <v>252.63</v>
          </cell>
          <cell r="E2248">
            <v>3.1835155813468206E-2</v>
          </cell>
          <cell r="F2248">
            <v>5.3646093014391077E-2</v>
          </cell>
        </row>
        <row r="2249">
          <cell r="A2249">
            <v>31420</v>
          </cell>
          <cell r="B2249">
            <v>253.4</v>
          </cell>
          <cell r="C2249">
            <v>253.46600000000001</v>
          </cell>
          <cell r="D2249">
            <v>253.4</v>
          </cell>
          <cell r="E2249">
            <v>3.0582128486900038E-2</v>
          </cell>
          <cell r="F2249">
            <v>4.9914550096808945E-2</v>
          </cell>
        </row>
        <row r="2250">
          <cell r="A2250">
            <v>31430</v>
          </cell>
          <cell r="B2250">
            <v>254.16</v>
          </cell>
          <cell r="C2250">
            <v>254.23</v>
          </cell>
          <cell r="D2250">
            <v>254.16</v>
          </cell>
          <cell r="E2250">
            <v>2.9329101160331869E-2</v>
          </cell>
          <cell r="F2250">
            <v>4.4695897824618434E-2</v>
          </cell>
        </row>
        <row r="2251">
          <cell r="A2251">
            <v>31440</v>
          </cell>
          <cell r="B2251">
            <v>254.92</v>
          </cell>
          <cell r="C2251">
            <v>254.994</v>
          </cell>
          <cell r="D2251">
            <v>254.92</v>
          </cell>
          <cell r="E2251">
            <v>2.80760738337637E-2</v>
          </cell>
          <cell r="F2251">
            <v>3.8485839316022341E-2</v>
          </cell>
        </row>
        <row r="2252">
          <cell r="A2252">
            <v>31450</v>
          </cell>
          <cell r="B2252">
            <v>255.69</v>
          </cell>
          <cell r="C2252">
            <v>255.75800000000001</v>
          </cell>
          <cell r="D2252">
            <v>255.69</v>
          </cell>
          <cell r="E2252">
            <v>2.6823046507195532E-2</v>
          </cell>
          <cell r="F2252">
            <v>2.9797265216412284E-2</v>
          </cell>
        </row>
        <row r="2253">
          <cell r="A2253">
            <v>31460</v>
          </cell>
          <cell r="B2253">
            <v>256.39999999999998</v>
          </cell>
          <cell r="C2253">
            <v>256.47399999999999</v>
          </cell>
          <cell r="D2253">
            <v>256.39999999999998</v>
          </cell>
          <cell r="E2253">
            <v>2.1604394235005025E-2</v>
          </cell>
          <cell r="F2253">
            <v>2.1108691116802233E-2</v>
          </cell>
        </row>
        <row r="2254">
          <cell r="A2254">
            <v>31470</v>
          </cell>
          <cell r="B2254">
            <v>256.93</v>
          </cell>
          <cell r="C2254">
            <v>256.99900000000002</v>
          </cell>
          <cell r="D2254">
            <v>256.93</v>
          </cell>
          <cell r="E2254">
            <v>1.5394335726408933E-2</v>
          </cell>
          <cell r="F2254">
            <v>1.2420117017192181E-2</v>
          </cell>
        </row>
        <row r="2255">
          <cell r="A2255">
            <v>31480</v>
          </cell>
          <cell r="B2255">
            <v>257.25</v>
          </cell>
          <cell r="C2255">
            <v>257.32100000000003</v>
          </cell>
          <cell r="D2255">
            <v>257.25</v>
          </cell>
          <cell r="E2255">
            <v>8.1928709814072589E-3</v>
          </cell>
          <cell r="F2255">
            <v>5.218652272190507E-3</v>
          </cell>
        </row>
        <row r="2256">
          <cell r="A2256">
            <v>31490</v>
          </cell>
          <cell r="B2256">
            <v>257.37</v>
          </cell>
          <cell r="C2256">
            <v>257.44099999999997</v>
          </cell>
          <cell r="D2256">
            <v>257.37</v>
          </cell>
          <cell r="E2256">
            <v>9.1806971397369354E-3</v>
          </cell>
          <cell r="F2256">
            <v>1.2494472484922601E-3</v>
          </cell>
        </row>
        <row r="2257">
          <cell r="A2257">
            <v>31500</v>
          </cell>
          <cell r="B2257">
            <v>257.29000000000002</v>
          </cell>
          <cell r="C2257">
            <v>257.358</v>
          </cell>
          <cell r="D2257">
            <v>257.29000000000002</v>
          </cell>
          <cell r="E2257">
            <v>1.8364974357549781E-2</v>
          </cell>
          <cell r="F2257">
            <v>2.5024745750604292E-3</v>
          </cell>
        </row>
        <row r="2258">
          <cell r="A2258">
            <v>31510</v>
          </cell>
          <cell r="B2258">
            <v>257.01</v>
          </cell>
          <cell r="C2258">
            <v>257.08199999999999</v>
          </cell>
          <cell r="D2258">
            <v>257.01</v>
          </cell>
          <cell r="E2258">
            <v>2.7549251575362622E-2</v>
          </cell>
          <cell r="F2258">
            <v>3.7555019016285987E-3</v>
          </cell>
        </row>
        <row r="2259">
          <cell r="A2259">
            <v>31520</v>
          </cell>
          <cell r="B2259">
            <v>256.69</v>
          </cell>
          <cell r="C2259">
            <v>256.76</v>
          </cell>
          <cell r="D2259">
            <v>256.69</v>
          </cell>
          <cell r="E2259">
            <v>3.5742122556769881E-2</v>
          </cell>
          <cell r="F2259">
            <v>5.0085292281967682E-3</v>
          </cell>
        </row>
        <row r="2260">
          <cell r="A2260">
            <v>31530</v>
          </cell>
          <cell r="B2260">
            <v>256.37</v>
          </cell>
          <cell r="C2260">
            <v>256.43799999999999</v>
          </cell>
          <cell r="D2260">
            <v>256.38</v>
          </cell>
          <cell r="E2260">
            <v>4.3934993538177147E-2</v>
          </cell>
          <cell r="F2260">
            <v>6.2615565547649377E-3</v>
          </cell>
        </row>
        <row r="2261">
          <cell r="A2261">
            <v>31540</v>
          </cell>
          <cell r="B2261">
            <v>256.05</v>
          </cell>
          <cell r="C2261">
            <v>256.11599999999999</v>
          </cell>
          <cell r="D2261">
            <v>256.12</v>
          </cell>
          <cell r="E2261">
            <v>5.3380891846152578E-2</v>
          </cell>
          <cell r="F2261">
            <v>6.2615565547649377E-3</v>
          </cell>
        </row>
        <row r="2262">
          <cell r="A2262">
            <v>31550</v>
          </cell>
          <cell r="B2262">
            <v>255.72</v>
          </cell>
          <cell r="C2262">
            <v>255.79400000000001</v>
          </cell>
          <cell r="D2262">
            <v>255.86</v>
          </cell>
          <cell r="E2262">
            <v>6.2980733511392092E-2</v>
          </cell>
          <cell r="F2262">
            <v>6.2615565547649377E-3</v>
          </cell>
        </row>
        <row r="2263">
          <cell r="A2263">
            <v>31560</v>
          </cell>
          <cell r="B2263">
            <v>255.31</v>
          </cell>
          <cell r="C2263">
            <v>255.47200000000001</v>
          </cell>
          <cell r="D2263">
            <v>255.6</v>
          </cell>
          <cell r="E2263">
            <v>7.2755999002351149E-2</v>
          </cell>
          <cell r="F2263">
            <v>6.2615565547649377E-3</v>
          </cell>
        </row>
        <row r="2264">
          <cell r="A2264">
            <v>31570</v>
          </cell>
          <cell r="B2264">
            <v>254.85</v>
          </cell>
          <cell r="C2264">
            <v>255.10400000000001</v>
          </cell>
          <cell r="D2264">
            <v>255.3</v>
          </cell>
          <cell r="E2264">
            <v>1.0795312351971918E-2</v>
          </cell>
          <cell r="F2264">
            <v>0</v>
          </cell>
        </row>
        <row r="2265">
          <cell r="A2265">
            <v>31580</v>
          </cell>
          <cell r="B2265">
            <v>254.37</v>
          </cell>
          <cell r="C2265">
            <v>254.643</v>
          </cell>
          <cell r="D2265">
            <v>254.85</v>
          </cell>
          <cell r="E2265">
            <v>2.2582030940349419E-2</v>
          </cell>
          <cell r="F2265">
            <v>0</v>
          </cell>
        </row>
        <row r="2266">
          <cell r="A2266">
            <v>31590</v>
          </cell>
          <cell r="B2266">
            <v>253.82</v>
          </cell>
          <cell r="C2266">
            <v>254.09100000000001</v>
          </cell>
          <cell r="D2266">
            <v>254.3</v>
          </cell>
          <cell r="E2266">
            <v>3.536015576513251E-2</v>
          </cell>
          <cell r="F2266">
            <v>3.9656249456223374E-3</v>
          </cell>
        </row>
        <row r="2267">
          <cell r="A2267">
            <v>31600</v>
          </cell>
          <cell r="B2267">
            <v>253.18</v>
          </cell>
          <cell r="C2267">
            <v>253.446</v>
          </cell>
          <cell r="D2267">
            <v>253.66</v>
          </cell>
          <cell r="E2267">
            <v>4.5659764998901634E-2</v>
          </cell>
          <cell r="F2267">
            <v>8.9226561276502594E-3</v>
          </cell>
        </row>
        <row r="2268">
          <cell r="A2268">
            <v>31610</v>
          </cell>
          <cell r="B2268">
            <v>252.46</v>
          </cell>
          <cell r="C2268">
            <v>252.709</v>
          </cell>
          <cell r="D2268">
            <v>252.9</v>
          </cell>
          <cell r="E2268">
            <v>4.8523827459628875E-2</v>
          </cell>
          <cell r="F2268">
            <v>1.2888281073272598E-2</v>
          </cell>
        </row>
        <row r="2269">
          <cell r="A2269">
            <v>31620</v>
          </cell>
          <cell r="B2269">
            <v>251.71</v>
          </cell>
          <cell r="C2269">
            <v>251.88</v>
          </cell>
          <cell r="D2269">
            <v>252.02</v>
          </cell>
          <cell r="E2269">
            <v>5.8773315600335274E-2</v>
          </cell>
          <cell r="F2269">
            <v>1.2888281073272598E-2</v>
          </cell>
        </row>
        <row r="2270">
          <cell r="A2270">
            <v>31630</v>
          </cell>
          <cell r="B2270">
            <v>250.91</v>
          </cell>
          <cell r="C2270">
            <v>251.005</v>
          </cell>
          <cell r="D2270">
            <v>251.09</v>
          </cell>
          <cell r="E2270">
            <v>6.8843799837246228E-2</v>
          </cell>
          <cell r="F2270">
            <v>1.2888281073272598E-2</v>
          </cell>
        </row>
        <row r="2271">
          <cell r="A2271">
            <v>31640</v>
          </cell>
          <cell r="B2271">
            <v>250.09</v>
          </cell>
          <cell r="C2271">
            <v>250.13</v>
          </cell>
          <cell r="D2271">
            <v>250.17</v>
          </cell>
          <cell r="E2271">
            <v>7.8785401263424454E-2</v>
          </cell>
          <cell r="F2271">
            <v>1.7845312255300519E-2</v>
          </cell>
        </row>
        <row r="2272">
          <cell r="A2272">
            <v>31650</v>
          </cell>
          <cell r="B2272">
            <v>249.27</v>
          </cell>
          <cell r="C2272">
            <v>249.256</v>
          </cell>
          <cell r="D2272">
            <v>249.24</v>
          </cell>
          <cell r="E2272">
            <v>8.6220948036466336E-2</v>
          </cell>
          <cell r="F2272">
            <v>2.629980432687036E-2</v>
          </cell>
        </row>
        <row r="2273">
          <cell r="A2273">
            <v>31660</v>
          </cell>
          <cell r="B2273">
            <v>248.53</v>
          </cell>
          <cell r="C2273">
            <v>248.46199999999999</v>
          </cell>
          <cell r="D2273">
            <v>248.4</v>
          </cell>
          <cell r="E2273">
            <v>9.3656494809508217E-2</v>
          </cell>
          <cell r="F2273">
            <v>3.5785083493680786E-2</v>
          </cell>
        </row>
        <row r="2274">
          <cell r="A2274">
            <v>31670</v>
          </cell>
          <cell r="B2274">
            <v>247.92</v>
          </cell>
          <cell r="C2274">
            <v>247.80099999999999</v>
          </cell>
          <cell r="D2274">
            <v>247.67</v>
          </cell>
          <cell r="E2274">
            <v>0.1010920415825501</v>
          </cell>
          <cell r="F2274">
            <v>4.2475147855069915E-2</v>
          </cell>
        </row>
        <row r="2275">
          <cell r="A2275">
            <v>31680</v>
          </cell>
          <cell r="B2275">
            <v>247.44</v>
          </cell>
          <cell r="C2275">
            <v>247.273</v>
          </cell>
          <cell r="D2275">
            <v>247.06</v>
          </cell>
          <cell r="E2275">
            <v>0.10852758835559198</v>
          </cell>
          <cell r="F2275">
            <v>5.0296241497825078E-2</v>
          </cell>
        </row>
        <row r="2276">
          <cell r="A2276">
            <v>31690</v>
          </cell>
          <cell r="B2276">
            <v>247.09</v>
          </cell>
          <cell r="C2276">
            <v>246.87799999999999</v>
          </cell>
          <cell r="D2276">
            <v>246.61</v>
          </cell>
          <cell r="E2276">
            <v>0.10852758835559198</v>
          </cell>
          <cell r="F2276">
            <v>5.316030395855232E-2</v>
          </cell>
        </row>
        <row r="2277">
          <cell r="A2277">
            <v>31700</v>
          </cell>
          <cell r="B2277">
            <v>246.83</v>
          </cell>
          <cell r="C2277">
            <v>246.61600000000001</v>
          </cell>
          <cell r="D2277">
            <v>246.35</v>
          </cell>
          <cell r="E2277">
            <v>0.10852758835559198</v>
          </cell>
          <cell r="F2277">
            <v>5.6024366419279562E-2</v>
          </cell>
        </row>
        <row r="2278">
          <cell r="A2278">
            <v>31710</v>
          </cell>
          <cell r="B2278">
            <v>246.64999999999998</v>
          </cell>
          <cell r="C2278">
            <v>246.48699999999999</v>
          </cell>
          <cell r="D2278">
            <v>246.24699999999999</v>
          </cell>
          <cell r="E2278">
            <v>0.10444189309911607</v>
          </cell>
          <cell r="F2278">
            <v>0.12310484010882998</v>
          </cell>
        </row>
        <row r="2279">
          <cell r="A2279">
            <v>31720</v>
          </cell>
          <cell r="B2279">
            <v>246.7</v>
          </cell>
          <cell r="C2279">
            <v>246.49</v>
          </cell>
          <cell r="D2279">
            <v>246.297</v>
          </cell>
          <cell r="E2279">
            <v>0.10444189309911607</v>
          </cell>
          <cell r="F2279">
            <v>0.12024077764810273</v>
          </cell>
        </row>
        <row r="2280">
          <cell r="A2280">
            <v>31730</v>
          </cell>
          <cell r="B2280">
            <v>246.84</v>
          </cell>
          <cell r="C2280">
            <v>246.62700000000001</v>
          </cell>
          <cell r="D2280">
            <v>246.36</v>
          </cell>
          <cell r="E2280">
            <v>0.10444189309911607</v>
          </cell>
          <cell r="F2280">
            <v>0.11737671518737548</v>
          </cell>
        </row>
        <row r="2281">
          <cell r="A2281">
            <v>31740</v>
          </cell>
          <cell r="B2281">
            <v>247.09</v>
          </cell>
          <cell r="C2281">
            <v>246.89599999999999</v>
          </cell>
          <cell r="D2281">
            <v>246.65</v>
          </cell>
          <cell r="E2281">
            <v>0.10444189309911607</v>
          </cell>
          <cell r="F2281">
            <v>0.11154201409550739</v>
          </cell>
        </row>
        <row r="2282">
          <cell r="A2282">
            <v>31750</v>
          </cell>
          <cell r="B2282">
            <v>247.43</v>
          </cell>
          <cell r="C2282">
            <v>247.298</v>
          </cell>
          <cell r="D2282">
            <v>247.14</v>
          </cell>
          <cell r="E2282">
            <v>0.10444189309911607</v>
          </cell>
          <cell r="F2282">
            <v>0.10471232668915781</v>
          </cell>
        </row>
        <row r="2283">
          <cell r="A2283">
            <v>31760</v>
          </cell>
          <cell r="B2283">
            <v>247.9</v>
          </cell>
          <cell r="C2283">
            <v>247.833</v>
          </cell>
          <cell r="D2283">
            <v>247.76</v>
          </cell>
          <cell r="E2283">
            <v>0.10444189309911607</v>
          </cell>
          <cell r="F2283">
            <v>9.6923453749085828E-2</v>
          </cell>
        </row>
        <row r="2284">
          <cell r="A2284">
            <v>31770</v>
          </cell>
          <cell r="B2284">
            <v>248.5</v>
          </cell>
          <cell r="C2284">
            <v>248.501</v>
          </cell>
          <cell r="D2284">
            <v>248.43</v>
          </cell>
          <cell r="E2284">
            <v>9.849345568068256E-2</v>
          </cell>
          <cell r="F2284">
            <v>8.9317164790885209E-2</v>
          </cell>
        </row>
        <row r="2285">
          <cell r="A2285">
            <v>31780</v>
          </cell>
          <cell r="B2285">
            <v>249.24</v>
          </cell>
          <cell r="C2285">
            <v>249.30199999999999</v>
          </cell>
          <cell r="D2285">
            <v>249.23</v>
          </cell>
          <cell r="E2285">
            <v>8.9804881581072513E-2</v>
          </cell>
          <cell r="F2285">
            <v>8.2115700045883533E-2</v>
          </cell>
        </row>
        <row r="2286">
          <cell r="A2286">
            <v>31790</v>
          </cell>
          <cell r="B2286">
            <v>250.11</v>
          </cell>
          <cell r="C2286">
            <v>250.18299999999999</v>
          </cell>
          <cell r="D2286">
            <v>250.11</v>
          </cell>
          <cell r="E2286">
            <v>7.8637791890448505E-2</v>
          </cell>
          <cell r="F2286">
            <v>7.3922829064476281E-2</v>
          </cell>
        </row>
        <row r="2287">
          <cell r="A2287">
            <v>31800</v>
          </cell>
          <cell r="B2287">
            <v>251</v>
          </cell>
          <cell r="C2287">
            <v>251.065</v>
          </cell>
          <cell r="D2287">
            <v>251</v>
          </cell>
          <cell r="E2287">
            <v>6.7470702199824498E-2</v>
          </cell>
          <cell r="F2287">
            <v>6.5729958083069029E-2</v>
          </cell>
        </row>
        <row r="2288">
          <cell r="A2288">
            <v>31810</v>
          </cell>
          <cell r="B2288">
            <v>251.88</v>
          </cell>
          <cell r="C2288">
            <v>251.94800000000001</v>
          </cell>
          <cell r="D2288">
            <v>251.88</v>
          </cell>
          <cell r="E2288">
            <v>5.630361250920049E-2</v>
          </cell>
          <cell r="F2288">
            <v>5.6545680865256194E-2</v>
          </cell>
        </row>
        <row r="2289">
          <cell r="A2289">
            <v>31820</v>
          </cell>
          <cell r="B2289">
            <v>252.76</v>
          </cell>
          <cell r="C2289">
            <v>252.83</v>
          </cell>
          <cell r="D2289">
            <v>252.76</v>
          </cell>
          <cell r="E2289">
            <v>4.5136522818576476E-2</v>
          </cell>
          <cell r="F2289">
            <v>4.8352809883848928E-2</v>
          </cell>
        </row>
        <row r="2290">
          <cell r="A2290">
            <v>31830</v>
          </cell>
          <cell r="B2290">
            <v>253.68</v>
          </cell>
          <cell r="C2290">
            <v>253.71199999999999</v>
          </cell>
          <cell r="D2290">
            <v>253.64</v>
          </cell>
          <cell r="E2290">
            <v>3.1490917536938494E-2</v>
          </cell>
          <cell r="F2290">
            <v>4.0159938902441662E-2</v>
          </cell>
        </row>
        <row r="2291">
          <cell r="A2291">
            <v>31840</v>
          </cell>
          <cell r="B2291">
            <v>254.53</v>
          </cell>
          <cell r="C2291">
            <v>254.50299999999999</v>
          </cell>
          <cell r="D2291">
            <v>254.43</v>
          </cell>
          <cell r="E2291">
            <v>1.7845312255300519E-2</v>
          </cell>
          <cell r="F2291">
            <v>3.1967067921034396E-2</v>
          </cell>
        </row>
        <row r="2292">
          <cell r="A2292">
            <v>31850</v>
          </cell>
          <cell r="B2292">
            <v>255.14</v>
          </cell>
          <cell r="C2292">
            <v>255.05099999999999</v>
          </cell>
          <cell r="D2292">
            <v>254.94</v>
          </cell>
          <cell r="E2292">
            <v>7.9312498912446749E-3</v>
          </cell>
          <cell r="F2292">
            <v>2.1468902049362932E-2</v>
          </cell>
        </row>
        <row r="2293">
          <cell r="A2293">
            <v>31860</v>
          </cell>
          <cell r="B2293">
            <v>255.51</v>
          </cell>
          <cell r="C2293">
            <v>255.35400000000001</v>
          </cell>
          <cell r="D2293">
            <v>255.15</v>
          </cell>
          <cell r="E2293">
            <v>2.9742187092167529E-3</v>
          </cell>
          <cell r="F2293">
            <v>1.0795312351971918E-2</v>
          </cell>
        </row>
        <row r="2294">
          <cell r="A2294">
            <v>31870</v>
          </cell>
          <cell r="B2294">
            <v>255.61</v>
          </cell>
          <cell r="C2294">
            <v>255.411</v>
          </cell>
          <cell r="D2294">
            <v>255.20000000000002</v>
          </cell>
          <cell r="E2294">
            <v>0</v>
          </cell>
          <cell r="F2294">
            <v>1.2778124824783087E-2</v>
          </cell>
        </row>
        <row r="2295">
          <cell r="A2295">
            <v>31880</v>
          </cell>
          <cell r="B2295">
            <v>255.43</v>
          </cell>
          <cell r="C2295">
            <v>255.226</v>
          </cell>
          <cell r="D2295">
            <v>254.97</v>
          </cell>
          <cell r="E2295">
            <v>0</v>
          </cell>
          <cell r="F2295">
            <v>2.5556249649566175E-2</v>
          </cell>
        </row>
        <row r="2296">
          <cell r="A2296">
            <v>31890</v>
          </cell>
          <cell r="B2296">
            <v>255.15</v>
          </cell>
          <cell r="C2296">
            <v>254.95</v>
          </cell>
          <cell r="D2296">
            <v>254.69</v>
          </cell>
          <cell r="E2296">
            <v>0</v>
          </cell>
          <cell r="F2296">
            <v>4.0812890065363226E-2</v>
          </cell>
        </row>
        <row r="2297">
          <cell r="A2297">
            <v>31900</v>
          </cell>
          <cell r="B2297">
            <v>254.83</v>
          </cell>
          <cell r="C2297">
            <v>254.67400000000001</v>
          </cell>
          <cell r="D2297">
            <v>254.47</v>
          </cell>
          <cell r="E2297">
            <v>0</v>
          </cell>
          <cell r="F2297">
            <v>5.6069530481160271E-2</v>
          </cell>
        </row>
        <row r="2298">
          <cell r="A2298">
            <v>31910</v>
          </cell>
          <cell r="B2298">
            <v>254.49</v>
          </cell>
          <cell r="C2298">
            <v>254.39699999999999</v>
          </cell>
          <cell r="D2298">
            <v>254.29</v>
          </cell>
          <cell r="E2298">
            <v>0</v>
          </cell>
          <cell r="F2298">
            <v>7.1204448242376414E-2</v>
          </cell>
        </row>
        <row r="2299">
          <cell r="A2299">
            <v>31920</v>
          </cell>
          <cell r="B2299">
            <v>254.15</v>
          </cell>
          <cell r="C2299">
            <v>254.12100000000001</v>
          </cell>
          <cell r="D2299">
            <v>254.05</v>
          </cell>
          <cell r="E2299">
            <v>0</v>
          </cell>
          <cell r="F2299">
            <v>8.6167522255948911E-2</v>
          </cell>
        </row>
        <row r="2300">
          <cell r="A2300">
            <v>31930</v>
          </cell>
          <cell r="B2300">
            <v>253.81</v>
          </cell>
          <cell r="C2300">
            <v>253.845</v>
          </cell>
          <cell r="D2300">
            <v>253.77</v>
          </cell>
          <cell r="E2300">
            <v>1.2530273265681693E-3</v>
          </cell>
          <cell r="F2300">
            <v>9.9813127537586879E-2</v>
          </cell>
        </row>
        <row r="2301">
          <cell r="A2301">
            <v>31940</v>
          </cell>
          <cell r="B2301">
            <v>253.5</v>
          </cell>
          <cell r="C2301">
            <v>253.56899999999999</v>
          </cell>
          <cell r="D2301">
            <v>253.5</v>
          </cell>
          <cell r="E2301">
            <v>2.5060546531363386E-3</v>
          </cell>
          <cell r="F2301">
            <v>0.11345873281922485</v>
          </cell>
        </row>
        <row r="2302">
          <cell r="A2302">
            <v>31950</v>
          </cell>
          <cell r="B2302">
            <v>253.22</v>
          </cell>
          <cell r="C2302">
            <v>253.292</v>
          </cell>
          <cell r="D2302">
            <v>253.22</v>
          </cell>
          <cell r="E2302">
            <v>3.7590819797045077E-3</v>
          </cell>
          <cell r="F2302">
            <v>0.12462582250984885</v>
          </cell>
        </row>
        <row r="2303">
          <cell r="A2303">
            <v>31960</v>
          </cell>
          <cell r="B2303">
            <v>252.95</v>
          </cell>
          <cell r="C2303">
            <v>253.01599999999999</v>
          </cell>
          <cell r="D2303">
            <v>252.95</v>
          </cell>
          <cell r="E2303">
            <v>5.0121093062726772E-3</v>
          </cell>
          <cell r="F2303">
            <v>0.13579291220047288</v>
          </cell>
        </row>
        <row r="2304">
          <cell r="A2304">
            <v>31970</v>
          </cell>
          <cell r="B2304">
            <v>252.67</v>
          </cell>
          <cell r="C2304">
            <v>252.74</v>
          </cell>
          <cell r="D2304">
            <v>252.67</v>
          </cell>
          <cell r="E2304">
            <v>6.2651366328408467E-3</v>
          </cell>
          <cell r="F2304">
            <v>0.1469600018910969</v>
          </cell>
        </row>
        <row r="2305">
          <cell r="A2305">
            <v>31980</v>
          </cell>
          <cell r="B2305">
            <v>252.39</v>
          </cell>
          <cell r="C2305">
            <v>252.46299999999999</v>
          </cell>
          <cell r="D2305">
            <v>252.39</v>
          </cell>
          <cell r="E2305">
            <v>1.2530273265681693E-3</v>
          </cell>
          <cell r="F2305">
            <v>1.1167089690624013E-2</v>
          </cell>
        </row>
        <row r="2306">
          <cell r="A2306">
            <v>31990</v>
          </cell>
          <cell r="B2306">
            <v>252.12</v>
          </cell>
          <cell r="C2306">
            <v>252.18700000000001</v>
          </cell>
          <cell r="D2306">
            <v>252.12</v>
          </cell>
          <cell r="E2306">
            <v>2.5060546531363386E-3</v>
          </cell>
          <cell r="F2306">
            <v>1.2420117017192181E-2</v>
          </cell>
        </row>
        <row r="2307">
          <cell r="E2307">
            <v>0</v>
          </cell>
          <cell r="F2307">
            <v>0</v>
          </cell>
        </row>
        <row r="2308">
          <cell r="A2308">
            <v>32000</v>
          </cell>
          <cell r="B2308">
            <v>251.84</v>
          </cell>
          <cell r="C2308">
            <v>251.911</v>
          </cell>
          <cell r="D2308">
            <v>251.84</v>
          </cell>
          <cell r="E2308">
            <v>3.7590819797045077E-3</v>
          </cell>
          <cell r="F2308">
            <v>1.367314434376035E-2</v>
          </cell>
        </row>
        <row r="2309">
          <cell r="A2309">
            <v>32010</v>
          </cell>
          <cell r="B2309">
            <v>251.57</v>
          </cell>
          <cell r="C2309">
            <v>251.637</v>
          </cell>
          <cell r="D2309">
            <v>251.57</v>
          </cell>
          <cell r="E2309">
            <v>5.0121093062726772E-3</v>
          </cell>
          <cell r="F2309">
            <v>1.4926171670328519E-2</v>
          </cell>
        </row>
        <row r="2310">
          <cell r="A2310">
            <v>32020</v>
          </cell>
          <cell r="B2310">
            <v>251.34</v>
          </cell>
          <cell r="C2310">
            <v>251.41</v>
          </cell>
          <cell r="D2310">
            <v>251.34</v>
          </cell>
          <cell r="E2310">
            <v>6.2651366328408467E-3</v>
          </cell>
          <cell r="F2310">
            <v>1.6179198996896689E-2</v>
          </cell>
        </row>
        <row r="2311">
          <cell r="A2311">
            <v>32030</v>
          </cell>
          <cell r="B2311">
            <v>251.17</v>
          </cell>
          <cell r="C2311">
            <v>251.244</v>
          </cell>
          <cell r="D2311">
            <v>251.17</v>
          </cell>
          <cell r="E2311">
            <v>7.5181639594090162E-3</v>
          </cell>
          <cell r="F2311">
            <v>1.7432226323464858E-2</v>
          </cell>
        </row>
        <row r="2312">
          <cell r="A2312">
            <v>32040</v>
          </cell>
          <cell r="B2312">
            <v>251.07</v>
          </cell>
          <cell r="C2312">
            <v>251.13900000000001</v>
          </cell>
          <cell r="D2312">
            <v>251.07</v>
          </cell>
          <cell r="E2312">
            <v>8.7711912859771857E-3</v>
          </cell>
          <cell r="F2312">
            <v>1.8685253650033026E-2</v>
          </cell>
        </row>
        <row r="2313">
          <cell r="A2313">
            <v>32050</v>
          </cell>
          <cell r="B2313">
            <v>250.98999999999998</v>
          </cell>
          <cell r="C2313">
            <v>251.095</v>
          </cell>
          <cell r="D2313">
            <v>250.98999999999998</v>
          </cell>
          <cell r="E2313">
            <v>5.0685093054993052E-2</v>
          </cell>
          <cell r="F2313">
            <v>3.0527050362655277E-2</v>
          </cell>
        </row>
        <row r="2314">
          <cell r="A2314">
            <v>32060</v>
          </cell>
          <cell r="B2314">
            <v>251.04</v>
          </cell>
          <cell r="C2314">
            <v>251.11199999999999</v>
          </cell>
          <cell r="D2314">
            <v>251.04</v>
          </cell>
          <cell r="E2314">
            <v>4.943206572842488E-2</v>
          </cell>
          <cell r="F2314">
            <v>2.9274023036087109E-2</v>
          </cell>
        </row>
        <row r="2315">
          <cell r="A2315">
            <v>32070</v>
          </cell>
          <cell r="B2315">
            <v>251.12</v>
          </cell>
          <cell r="C2315">
            <v>251.19</v>
          </cell>
          <cell r="D2315">
            <v>251.13</v>
          </cell>
          <cell r="E2315">
            <v>4.8179038401856708E-2</v>
          </cell>
          <cell r="F2315">
            <v>2.802099570951894E-2</v>
          </cell>
        </row>
        <row r="2316">
          <cell r="A2316">
            <v>32080</v>
          </cell>
          <cell r="B2316">
            <v>251.26</v>
          </cell>
          <cell r="C2316">
            <v>251.33</v>
          </cell>
          <cell r="D2316">
            <v>251.34</v>
          </cell>
          <cell r="E2316">
            <v>4.6926011075288536E-2</v>
          </cell>
          <cell r="F2316">
            <v>2.6767968382950771E-2</v>
          </cell>
        </row>
        <row r="2317">
          <cell r="A2317">
            <v>32090</v>
          </cell>
          <cell r="B2317">
            <v>251.45</v>
          </cell>
          <cell r="C2317">
            <v>251.53</v>
          </cell>
          <cell r="D2317">
            <v>251.6</v>
          </cell>
          <cell r="E2317">
            <v>4.4419956422152199E-2</v>
          </cell>
          <cell r="F2317">
            <v>2.6767968382950771E-2</v>
          </cell>
        </row>
        <row r="2318">
          <cell r="A2318">
            <v>32100</v>
          </cell>
          <cell r="B2318">
            <v>251.62</v>
          </cell>
          <cell r="C2318">
            <v>251.791</v>
          </cell>
          <cell r="D2318">
            <v>251.93</v>
          </cell>
          <cell r="E2318">
            <v>4.1738477943296319E-2</v>
          </cell>
          <cell r="F2318">
            <v>2.6767968382950771E-2</v>
          </cell>
        </row>
        <row r="2319">
          <cell r="A2319">
            <v>32110</v>
          </cell>
          <cell r="B2319">
            <v>251.86</v>
          </cell>
          <cell r="C2319">
            <v>252.113</v>
          </cell>
          <cell r="D2319">
            <v>252.31</v>
          </cell>
          <cell r="E2319">
            <v>3.8877995560644987E-2</v>
          </cell>
          <cell r="F2319">
            <v>2.6767968382950771E-2</v>
          </cell>
        </row>
        <row r="2320">
          <cell r="A2320">
            <v>32120</v>
          </cell>
          <cell r="B2320">
            <v>252.24</v>
          </cell>
          <cell r="C2320">
            <v>252.49600000000001</v>
          </cell>
          <cell r="D2320">
            <v>252.7</v>
          </cell>
          <cell r="E2320">
            <v>3.6013933099917746E-2</v>
          </cell>
          <cell r="F2320">
            <v>2.6767968382950771E-2</v>
          </cell>
        </row>
        <row r="2321">
          <cell r="A2321">
            <v>32130</v>
          </cell>
          <cell r="B2321">
            <v>252.66</v>
          </cell>
          <cell r="C2321">
            <v>252.92599999999999</v>
          </cell>
          <cell r="D2321">
            <v>253.13</v>
          </cell>
          <cell r="E2321">
            <v>3.3149870639190504E-2</v>
          </cell>
          <cell r="F2321">
            <v>2.6767968382950771E-2</v>
          </cell>
        </row>
        <row r="2322">
          <cell r="A2322">
            <v>32140</v>
          </cell>
          <cell r="B2322">
            <v>253.1</v>
          </cell>
          <cell r="C2322">
            <v>253.358</v>
          </cell>
          <cell r="D2322">
            <v>253.56</v>
          </cell>
          <cell r="E2322">
            <v>3.0285808178463262E-2</v>
          </cell>
          <cell r="F2322">
            <v>2.181093720092285E-2</v>
          </cell>
        </row>
        <row r="2323">
          <cell r="A2323">
            <v>32150</v>
          </cell>
          <cell r="B2323">
            <v>253.53</v>
          </cell>
          <cell r="C2323">
            <v>253.791</v>
          </cell>
          <cell r="D2323">
            <v>253.99</v>
          </cell>
          <cell r="E2323">
            <v>2.3459700850189589E-2</v>
          </cell>
          <cell r="F2323">
            <v>1.5862499782489346E-2</v>
          </cell>
        </row>
        <row r="2324">
          <cell r="A2324">
            <v>32160</v>
          </cell>
          <cell r="B2324">
            <v>253.96</v>
          </cell>
          <cell r="C2324">
            <v>254.22300000000001</v>
          </cell>
          <cell r="D2324">
            <v>254.43</v>
          </cell>
          <cell r="E2324">
            <v>1.3655794734623253E-2</v>
          </cell>
          <cell r="F2324">
            <v>9.9140623640558423E-3</v>
          </cell>
        </row>
        <row r="2325">
          <cell r="A2325">
            <v>32170</v>
          </cell>
          <cell r="B2325">
            <v>254.39</v>
          </cell>
          <cell r="C2325">
            <v>254.65600000000001</v>
          </cell>
          <cell r="D2325">
            <v>254.86</v>
          </cell>
          <cell r="E2325">
            <v>6.8296874063495817E-3</v>
          </cell>
          <cell r="F2325">
            <v>3.9656249456223374E-3</v>
          </cell>
        </row>
        <row r="2326">
          <cell r="A2326">
            <v>32180</v>
          </cell>
          <cell r="B2326">
            <v>254.9</v>
          </cell>
          <cell r="C2326">
            <v>255.08799999999999</v>
          </cell>
          <cell r="D2326">
            <v>255.24</v>
          </cell>
          <cell r="E2326">
            <v>0.15973619898153141</v>
          </cell>
          <cell r="F2326">
            <v>9.3829164729015535E-2</v>
          </cell>
        </row>
        <row r="2327">
          <cell r="A2327">
            <v>32190</v>
          </cell>
          <cell r="B2327">
            <v>255.42</v>
          </cell>
          <cell r="C2327">
            <v>255.52099999999999</v>
          </cell>
          <cell r="D2327">
            <v>255.6</v>
          </cell>
          <cell r="E2327">
            <v>0.15687213652080417</v>
          </cell>
          <cell r="F2327">
            <v>8.8872133546987614E-2</v>
          </cell>
        </row>
        <row r="2328">
          <cell r="A2328">
            <v>32200</v>
          </cell>
          <cell r="B2328">
            <v>255.88</v>
          </cell>
          <cell r="C2328">
            <v>255.953</v>
          </cell>
          <cell r="D2328">
            <v>255.97</v>
          </cell>
          <cell r="E2328">
            <v>0.15415127718311331</v>
          </cell>
          <cell r="F2328">
            <v>8.2923696128554103E-2</v>
          </cell>
        </row>
        <row r="2329">
          <cell r="A2329">
            <v>32210</v>
          </cell>
          <cell r="B2329">
            <v>256.32</v>
          </cell>
          <cell r="C2329">
            <v>256.38600000000002</v>
          </cell>
          <cell r="D2329">
            <v>256.33999999999997</v>
          </cell>
          <cell r="E2329">
            <v>0.14764737688167145</v>
          </cell>
          <cell r="F2329">
            <v>7.6975258710120592E-2</v>
          </cell>
        </row>
        <row r="2330">
          <cell r="A2330">
            <v>32220</v>
          </cell>
          <cell r="B2330">
            <v>256.75</v>
          </cell>
          <cell r="C2330">
            <v>256.81799999999998</v>
          </cell>
          <cell r="D2330">
            <v>256.75</v>
          </cell>
          <cell r="E2330">
            <v>0.14242872460948094</v>
          </cell>
          <cell r="F2330">
            <v>6.9773793965118916E-2</v>
          </cell>
        </row>
        <row r="2331">
          <cell r="A2331">
            <v>32230</v>
          </cell>
          <cell r="B2331">
            <v>257.18</v>
          </cell>
          <cell r="C2331">
            <v>257.25099999999998</v>
          </cell>
          <cell r="D2331">
            <v>257.18</v>
          </cell>
          <cell r="E2331">
            <v>0.13721007233729043</v>
          </cell>
          <cell r="F2331">
            <v>6.1580922983711657E-2</v>
          </cell>
        </row>
        <row r="2332">
          <cell r="A2332">
            <v>32240</v>
          </cell>
          <cell r="B2332">
            <v>257.61</v>
          </cell>
          <cell r="C2332">
            <v>257.68299999999999</v>
          </cell>
          <cell r="D2332">
            <v>257.61</v>
          </cell>
          <cell r="E2332">
            <v>0.13199142006509992</v>
          </cell>
          <cell r="F2332">
            <v>5.3388052002304398E-2</v>
          </cell>
        </row>
        <row r="2333">
          <cell r="A2333">
            <v>32250</v>
          </cell>
          <cell r="B2333">
            <v>258.05</v>
          </cell>
          <cell r="C2333">
            <v>258.11599999999999</v>
          </cell>
          <cell r="D2333">
            <v>258.05</v>
          </cell>
          <cell r="E2333">
            <v>0.12577778147842791</v>
          </cell>
          <cell r="F2333">
            <v>4.4200194706415646E-2</v>
          </cell>
        </row>
        <row r="2334">
          <cell r="A2334">
            <v>32260</v>
          </cell>
          <cell r="B2334">
            <v>258.48</v>
          </cell>
          <cell r="C2334">
            <v>258.548</v>
          </cell>
          <cell r="D2334">
            <v>258.48</v>
          </cell>
          <cell r="E2334">
            <v>0.11857631673342622</v>
          </cell>
          <cell r="F2334">
            <v>3.5015917488602798E-2</v>
          </cell>
        </row>
        <row r="2335">
          <cell r="A2335">
            <v>32270</v>
          </cell>
          <cell r="B2335">
            <v>258.91000000000003</v>
          </cell>
          <cell r="C2335">
            <v>258.98099999999999</v>
          </cell>
          <cell r="D2335">
            <v>258.91000000000003</v>
          </cell>
          <cell r="E2335">
            <v>0.11038344575201897</v>
          </cell>
          <cell r="F2335">
            <v>2.8805858980006701E-2</v>
          </cell>
        </row>
        <row r="2336">
          <cell r="A2336">
            <v>32280</v>
          </cell>
          <cell r="B2336">
            <v>259.33999999999997</v>
          </cell>
          <cell r="C2336">
            <v>259.41300000000001</v>
          </cell>
          <cell r="D2336">
            <v>259.33999999999997</v>
          </cell>
          <cell r="E2336">
            <v>0.10169487165240892</v>
          </cell>
          <cell r="F2336">
            <v>2.1604394235005025E-2</v>
          </cell>
        </row>
        <row r="2337">
          <cell r="A2337">
            <v>32290</v>
          </cell>
          <cell r="B2337">
            <v>259.77999999999997</v>
          </cell>
          <cell r="C2337">
            <v>259.846</v>
          </cell>
          <cell r="D2337">
            <v>259.77999999999997</v>
          </cell>
          <cell r="E2337">
            <v>9.0527781961784917E-2</v>
          </cell>
          <cell r="F2337">
            <v>1.4402929490003349E-2</v>
          </cell>
        </row>
        <row r="2338">
          <cell r="A2338">
            <v>32300</v>
          </cell>
          <cell r="B2338">
            <v>260.20999999999998</v>
          </cell>
          <cell r="C2338">
            <v>260.27800000000002</v>
          </cell>
          <cell r="D2338">
            <v>260.26</v>
          </cell>
          <cell r="E2338">
            <v>7.936069227116091E-2</v>
          </cell>
          <cell r="F2338">
            <v>7.2014647450016752E-3</v>
          </cell>
        </row>
        <row r="2339">
          <cell r="A2339">
            <v>32310</v>
          </cell>
          <cell r="B2339">
            <v>260.63</v>
          </cell>
          <cell r="C2339">
            <v>260.71100000000001</v>
          </cell>
          <cell r="D2339">
            <v>260.76</v>
          </cell>
          <cell r="E2339">
            <v>6.5715086989522942E-2</v>
          </cell>
          <cell r="F2339">
            <v>0</v>
          </cell>
        </row>
        <row r="2340">
          <cell r="A2340">
            <v>32320</v>
          </cell>
          <cell r="B2340">
            <v>261.01</v>
          </cell>
          <cell r="C2340">
            <v>261.14299999999997</v>
          </cell>
          <cell r="D2340">
            <v>261.25</v>
          </cell>
          <cell r="E2340">
            <v>5.0680411414432254E-2</v>
          </cell>
          <cell r="F2340">
            <v>0</v>
          </cell>
        </row>
        <row r="2341">
          <cell r="A2341">
            <v>32330</v>
          </cell>
          <cell r="B2341">
            <v>261.33</v>
          </cell>
          <cell r="C2341">
            <v>261.55</v>
          </cell>
          <cell r="D2341">
            <v>261.72000000000003</v>
          </cell>
          <cell r="E2341">
            <v>3.5470312013622017E-2</v>
          </cell>
          <cell r="F2341">
            <v>0</v>
          </cell>
        </row>
        <row r="2342">
          <cell r="A2342">
            <v>32340</v>
          </cell>
          <cell r="B2342">
            <v>261.44499999999999</v>
          </cell>
          <cell r="C2342">
            <v>261.77999999999997</v>
          </cell>
          <cell r="D2342">
            <v>261.86</v>
          </cell>
          <cell r="E2342">
            <v>1.7735156006811009E-2</v>
          </cell>
          <cell r="F2342">
            <v>0</v>
          </cell>
        </row>
        <row r="2343">
          <cell r="A2343">
            <v>32350</v>
          </cell>
          <cell r="B2343">
            <v>261.56</v>
          </cell>
          <cell r="C2343">
            <v>261.80700000000002</v>
          </cell>
          <cell r="D2343">
            <v>262</v>
          </cell>
          <cell r="E2343">
            <v>1.7735156006811009E-2</v>
          </cell>
          <cell r="F2343">
            <v>0</v>
          </cell>
        </row>
        <row r="2344">
          <cell r="A2344">
            <v>32360</v>
          </cell>
          <cell r="B2344">
            <v>261.39</v>
          </cell>
          <cell r="C2344">
            <v>261.63099999999997</v>
          </cell>
          <cell r="D2344">
            <v>261.82</v>
          </cell>
          <cell r="E2344">
            <v>3.2991796422608063E-2</v>
          </cell>
          <cell r="F2344">
            <v>3.9656249456223374E-3</v>
          </cell>
        </row>
        <row r="2345">
          <cell r="A2345">
            <v>32370</v>
          </cell>
          <cell r="B2345">
            <v>261.01</v>
          </cell>
          <cell r="C2345">
            <v>261.25200000000001</v>
          </cell>
          <cell r="D2345">
            <v>261.44</v>
          </cell>
          <cell r="E2345">
            <v>4.8248436838405115E-2</v>
          </cell>
          <cell r="F2345">
            <v>9.9140623640558423E-3</v>
          </cell>
        </row>
        <row r="2346">
          <cell r="A2346">
            <v>32380</v>
          </cell>
          <cell r="B2346">
            <v>260.43</v>
          </cell>
          <cell r="C2346">
            <v>260.67</v>
          </cell>
          <cell r="D2346">
            <v>260.86</v>
          </cell>
          <cell r="E2346">
            <v>6.3505077254202166E-2</v>
          </cell>
          <cell r="F2346">
            <v>1.5862499782489346E-2</v>
          </cell>
        </row>
        <row r="2347">
          <cell r="A2347">
            <v>32390</v>
          </cell>
          <cell r="B2347">
            <v>259.72000000000003</v>
          </cell>
          <cell r="C2347">
            <v>259.911</v>
          </cell>
          <cell r="D2347">
            <v>260.06</v>
          </cell>
          <cell r="E2347">
            <v>7.6283202078985257E-2</v>
          </cell>
          <cell r="F2347">
            <v>1.9828124728111685E-2</v>
          </cell>
        </row>
        <row r="2348">
          <cell r="A2348">
            <v>32400</v>
          </cell>
          <cell r="B2348">
            <v>259.08</v>
          </cell>
          <cell r="C2348">
            <v>259.18599999999998</v>
          </cell>
          <cell r="D2348">
            <v>259.27</v>
          </cell>
          <cell r="E2348">
            <v>8.6468248814325299E-2</v>
          </cell>
          <cell r="F2348">
            <v>2.2802343437328437E-2</v>
          </cell>
        </row>
        <row r="2349">
          <cell r="A2349">
            <v>32410</v>
          </cell>
          <cell r="B2349">
            <v>258.52999999999997</v>
          </cell>
          <cell r="C2349">
            <v>258.60399999999998</v>
          </cell>
          <cell r="D2349">
            <v>258.63</v>
          </cell>
          <cell r="E2349">
            <v>8.9035164794752097E-2</v>
          </cell>
          <cell r="F2349">
            <v>2.2802343437328437E-2</v>
          </cell>
        </row>
        <row r="2350">
          <cell r="A2350">
            <v>32420</v>
          </cell>
          <cell r="B2350">
            <v>258.10000000000002</v>
          </cell>
          <cell r="C2350">
            <v>258.166</v>
          </cell>
          <cell r="D2350">
            <v>258.13</v>
          </cell>
          <cell r="E2350">
            <v>9.0288192121320263E-2</v>
          </cell>
          <cell r="F2350">
            <v>2.4055370763896605E-2</v>
          </cell>
        </row>
        <row r="2351">
          <cell r="A2351">
            <v>32430</v>
          </cell>
          <cell r="B2351">
            <v>257.8</v>
          </cell>
          <cell r="C2351">
            <v>257.87</v>
          </cell>
          <cell r="D2351">
            <v>257.8</v>
          </cell>
          <cell r="E2351">
            <v>9.1541219447888428E-2</v>
          </cell>
          <cell r="F2351">
            <v>2.5308398090464774E-2</v>
          </cell>
        </row>
        <row r="2352">
          <cell r="A2352">
            <v>32440</v>
          </cell>
          <cell r="B2352">
            <v>257.69</v>
          </cell>
          <cell r="C2352">
            <v>257.71899999999999</v>
          </cell>
          <cell r="D2352">
            <v>257.69</v>
          </cell>
          <cell r="E2352">
            <v>9.2794246774456593E-2</v>
          </cell>
          <cell r="F2352">
            <v>2.6561425417032943E-2</v>
          </cell>
        </row>
        <row r="2353">
          <cell r="A2353">
            <v>32450</v>
          </cell>
          <cell r="B2353">
            <v>257.64</v>
          </cell>
          <cell r="C2353">
            <v>257.70999999999998</v>
          </cell>
          <cell r="D2353">
            <v>257.64</v>
          </cell>
          <cell r="E2353">
            <v>1.9415038796276023E-2</v>
          </cell>
          <cell r="F2353">
            <v>1.9415038796276027E-2</v>
          </cell>
        </row>
        <row r="2354">
          <cell r="A2354">
            <v>32460</v>
          </cell>
          <cell r="B2354">
            <v>257.77</v>
          </cell>
          <cell r="C2354">
            <v>257.84500000000003</v>
          </cell>
          <cell r="D2354">
            <v>257.77</v>
          </cell>
          <cell r="E2354">
            <v>1.8162011469707855E-2</v>
          </cell>
          <cell r="F2354">
            <v>1.8162011469707858E-2</v>
          </cell>
        </row>
        <row r="2355">
          <cell r="A2355">
            <v>32470</v>
          </cell>
          <cell r="B2355">
            <v>257.97000000000003</v>
          </cell>
          <cell r="C2355">
            <v>258.03899999999999</v>
          </cell>
          <cell r="D2355">
            <v>257.97000000000003</v>
          </cell>
          <cell r="E2355">
            <v>1.6908984143139686E-2</v>
          </cell>
          <cell r="F2355">
            <v>1.690898414313969E-2</v>
          </cell>
        </row>
        <row r="2356">
          <cell r="A2356">
            <v>32480</v>
          </cell>
          <cell r="B2356">
            <v>258.16000000000003</v>
          </cell>
          <cell r="C2356">
            <v>258.233</v>
          </cell>
          <cell r="D2356">
            <v>258.16000000000003</v>
          </cell>
          <cell r="E2356">
            <v>1.2681738107354765E-2</v>
          </cell>
          <cell r="F2356">
            <v>1.5655956816571521E-2</v>
          </cell>
        </row>
        <row r="2357">
          <cell r="A2357">
            <v>32490</v>
          </cell>
          <cell r="B2357">
            <v>258.32</v>
          </cell>
          <cell r="C2357">
            <v>258.39299999999997</v>
          </cell>
          <cell r="D2357">
            <v>258.32</v>
          </cell>
          <cell r="E2357">
            <v>8.4544920715698448E-3</v>
          </cell>
          <cell r="F2357">
            <v>1.0437304544381014E-2</v>
          </cell>
        </row>
        <row r="2358">
          <cell r="A2358">
            <v>32500</v>
          </cell>
          <cell r="B2358">
            <v>258.42</v>
          </cell>
          <cell r="C2358">
            <v>258.48500000000001</v>
          </cell>
          <cell r="D2358">
            <v>258.39</v>
          </cell>
          <cell r="E2358">
            <v>4.2272460357849224E-3</v>
          </cell>
          <cell r="F2358">
            <v>5.218652272190507E-3</v>
          </cell>
        </row>
        <row r="2359">
          <cell r="A2359">
            <v>32510</v>
          </cell>
          <cell r="B2359">
            <v>258.47000000000003</v>
          </cell>
          <cell r="C2359">
            <v>258.51</v>
          </cell>
          <cell r="D2359">
            <v>258.44</v>
          </cell>
          <cell r="E2359">
            <v>5.2222323502664151E-3</v>
          </cell>
          <cell r="F2359">
            <v>1.2566074046440781E-3</v>
          </cell>
        </row>
        <row r="2360">
          <cell r="A2360">
            <v>32520</v>
          </cell>
          <cell r="B2360">
            <v>258.42</v>
          </cell>
          <cell r="C2360">
            <v>258.46600000000001</v>
          </cell>
          <cell r="D2360">
            <v>258.39</v>
          </cell>
          <cell r="E2360">
            <v>1.1432290858862507E-2</v>
          </cell>
          <cell r="F2360">
            <v>2.5096347312122472E-3</v>
          </cell>
        </row>
        <row r="2361">
          <cell r="A2361">
            <v>32530</v>
          </cell>
          <cell r="B2361">
            <v>258.37</v>
          </cell>
          <cell r="C2361">
            <v>258.35500000000002</v>
          </cell>
          <cell r="D2361">
            <v>258.25</v>
          </cell>
          <cell r="E2361">
            <v>1.7380728277296011E-2</v>
          </cell>
          <cell r="F2361">
            <v>5.2304940689031285E-3</v>
          </cell>
        </row>
        <row r="2362">
          <cell r="A2362">
            <v>32540</v>
          </cell>
          <cell r="B2362">
            <v>258.32</v>
          </cell>
          <cell r="C2362">
            <v>258.17599999999999</v>
          </cell>
          <cell r="D2362">
            <v>257.98</v>
          </cell>
          <cell r="E2362">
            <v>2.4816275050337892E-2</v>
          </cell>
          <cell r="F2362">
            <v>8.0945565296303718E-3</v>
          </cell>
        </row>
        <row r="2363">
          <cell r="A2363">
            <v>32550</v>
          </cell>
          <cell r="B2363">
            <v>258.17</v>
          </cell>
          <cell r="C2363">
            <v>257.96199999999999</v>
          </cell>
          <cell r="D2363">
            <v>257.69</v>
          </cell>
          <cell r="E2363">
            <v>3.2251821823379774E-2</v>
          </cell>
          <cell r="F2363">
            <v>1.0958618990357615E-2</v>
          </cell>
        </row>
        <row r="2364">
          <cell r="A2364">
            <v>32560</v>
          </cell>
          <cell r="B2364">
            <v>257.95999999999998</v>
          </cell>
          <cell r="C2364">
            <v>257.74900000000002</v>
          </cell>
          <cell r="D2364">
            <v>257.48</v>
          </cell>
          <cell r="E2364">
            <v>4.2165884187435616E-2</v>
          </cell>
          <cell r="F2364">
            <v>1.3822681451084859E-2</v>
          </cell>
        </row>
        <row r="2365">
          <cell r="A2365">
            <v>32570</v>
          </cell>
          <cell r="B2365">
            <v>257.75</v>
          </cell>
          <cell r="C2365">
            <v>257.536</v>
          </cell>
          <cell r="D2365">
            <v>257.27</v>
          </cell>
          <cell r="E2365">
            <v>5.4558462142505426E-2</v>
          </cell>
          <cell r="F2365">
            <v>1.6690323989888012E-2</v>
          </cell>
        </row>
        <row r="2366">
          <cell r="A2366">
            <v>32580</v>
          </cell>
          <cell r="B2366">
            <v>257.52999999999997</v>
          </cell>
          <cell r="C2366">
            <v>257.32299999999998</v>
          </cell>
          <cell r="D2366">
            <v>257.05</v>
          </cell>
          <cell r="E2366">
            <v>6.942955568858919E-2</v>
          </cell>
          <cell r="F2366">
            <v>1.9554386450615257E-2</v>
          </cell>
        </row>
        <row r="2367">
          <cell r="A2367">
            <v>32590</v>
          </cell>
          <cell r="B2367">
            <v>257.32</v>
          </cell>
          <cell r="C2367">
            <v>257.11</v>
          </cell>
          <cell r="D2367">
            <v>256.83999999999997</v>
          </cell>
          <cell r="E2367">
            <v>8.1822133643658992E-2</v>
          </cell>
          <cell r="F2367">
            <v>2.2418448911342502E-2</v>
          </cell>
        </row>
        <row r="2368">
          <cell r="A2368">
            <v>32600</v>
          </cell>
          <cell r="B2368">
            <v>257.11</v>
          </cell>
          <cell r="C2368">
            <v>256.89600000000002</v>
          </cell>
          <cell r="D2368">
            <v>256.63</v>
          </cell>
          <cell r="E2368">
            <v>8.9257680416700874E-2</v>
          </cell>
          <cell r="F2368">
            <v>2.5282511372069747E-2</v>
          </cell>
        </row>
        <row r="2369">
          <cell r="A2369">
            <v>32610</v>
          </cell>
          <cell r="B2369">
            <v>256.89</v>
          </cell>
          <cell r="C2369">
            <v>256.68299999999999</v>
          </cell>
          <cell r="D2369">
            <v>256.41000000000003</v>
          </cell>
          <cell r="E2369">
            <v>9.6693227189742756E-2</v>
          </cell>
          <cell r="F2369">
            <v>2.8146573832796992E-2</v>
          </cell>
        </row>
        <row r="2370">
          <cell r="A2370">
            <v>32620</v>
          </cell>
          <cell r="B2370">
            <v>256.68</v>
          </cell>
          <cell r="C2370">
            <v>256.47000000000003</v>
          </cell>
          <cell r="D2370">
            <v>256.2</v>
          </cell>
          <cell r="E2370">
            <v>7.4355467730418826E-3</v>
          </cell>
          <cell r="F2370">
            <v>2.8604823826513348E-3</v>
          </cell>
        </row>
        <row r="2371">
          <cell r="A2371">
            <v>32630</v>
          </cell>
          <cell r="B2371">
            <v>256.47000000000003</v>
          </cell>
          <cell r="C2371">
            <v>256.25700000000001</v>
          </cell>
          <cell r="D2371">
            <v>255.99</v>
          </cell>
          <cell r="E2371">
            <v>1.4871093546083765E-2</v>
          </cell>
          <cell r="F2371">
            <v>5.7245448433785786E-3</v>
          </cell>
        </row>
        <row r="2372">
          <cell r="A2372">
            <v>32640</v>
          </cell>
          <cell r="B2372">
            <v>256.3</v>
          </cell>
          <cell r="C2372">
            <v>256.08699999999999</v>
          </cell>
          <cell r="D2372">
            <v>255.82</v>
          </cell>
          <cell r="E2372">
            <v>1.7349609137097727E-2</v>
          </cell>
          <cell r="F2372">
            <v>8.588607304105822E-3</v>
          </cell>
        </row>
        <row r="2373">
          <cell r="A2373">
            <v>32650</v>
          </cell>
          <cell r="B2373">
            <v>256.2</v>
          </cell>
          <cell r="C2373">
            <v>255.98599999999999</v>
          </cell>
          <cell r="D2373">
            <v>255.76500000000001</v>
          </cell>
          <cell r="E2373">
            <v>2.1315234082720066E-2</v>
          </cell>
          <cell r="F2373">
            <v>1.1452669764833065E-2</v>
          </cell>
        </row>
        <row r="2374">
          <cell r="A2374">
            <v>32660</v>
          </cell>
          <cell r="B2374">
            <v>256.10999999999996</v>
          </cell>
          <cell r="C2374">
            <v>255.95500000000001</v>
          </cell>
          <cell r="D2374">
            <v>255.715</v>
          </cell>
          <cell r="E2374">
            <v>7.1753026359854172E-2</v>
          </cell>
          <cell r="F2374">
            <v>5.0612665321611204E-2</v>
          </cell>
        </row>
        <row r="2375">
          <cell r="A2375">
            <v>32670</v>
          </cell>
          <cell r="B2375">
            <v>256.15999999999997</v>
          </cell>
          <cell r="C2375">
            <v>255.994</v>
          </cell>
          <cell r="D2375">
            <v>255.78</v>
          </cell>
          <cell r="E2375">
            <v>7.1753026359854172E-2</v>
          </cell>
          <cell r="F2375">
            <v>4.7748602860883962E-2</v>
          </cell>
        </row>
        <row r="2376">
          <cell r="A2376">
            <v>32680</v>
          </cell>
          <cell r="B2376">
            <v>256.20999999999998</v>
          </cell>
          <cell r="C2376">
            <v>256.10199999999998</v>
          </cell>
          <cell r="D2376">
            <v>255.98</v>
          </cell>
          <cell r="E2376">
            <v>6.9274510768840211E-2</v>
          </cell>
          <cell r="F2376">
            <v>4.4884540400156721E-2</v>
          </cell>
        </row>
        <row r="2377">
          <cell r="A2377">
            <v>32690</v>
          </cell>
          <cell r="B2377">
            <v>256.32</v>
          </cell>
          <cell r="C2377">
            <v>256.28100000000001</v>
          </cell>
          <cell r="D2377">
            <v>256.20999999999998</v>
          </cell>
          <cell r="E2377">
            <v>6.6795995177826251E-2</v>
          </cell>
          <cell r="F2377">
            <v>4.2120720125554928E-2</v>
          </cell>
        </row>
        <row r="2378">
          <cell r="A2378">
            <v>32700</v>
          </cell>
          <cell r="B2378">
            <v>256.51</v>
          </cell>
          <cell r="C2378">
            <v>256.529</v>
          </cell>
          <cell r="D2378">
            <v>256.45999999999998</v>
          </cell>
          <cell r="E2378">
            <v>6.2830370232203919E-2</v>
          </cell>
          <cell r="F2378">
            <v>3.9532323676672684E-2</v>
          </cell>
        </row>
        <row r="2379">
          <cell r="A2379">
            <v>32710</v>
          </cell>
          <cell r="B2379">
            <v>256.77999999999997</v>
          </cell>
          <cell r="C2379">
            <v>256.84699999999998</v>
          </cell>
          <cell r="D2379">
            <v>256.80749999999995</v>
          </cell>
          <cell r="E2379">
            <v>5.7611717960013416E-2</v>
          </cell>
          <cell r="F2379">
            <v>3.8279296350104512E-2</v>
          </cell>
        </row>
        <row r="2380">
          <cell r="A2380">
            <v>32720</v>
          </cell>
          <cell r="B2380">
            <v>257.16000000000003</v>
          </cell>
          <cell r="C2380">
            <v>257.23500000000001</v>
          </cell>
          <cell r="D2380">
            <v>257.16000000000003</v>
          </cell>
          <cell r="E2380">
            <v>5.2393065687822905E-2</v>
          </cell>
          <cell r="F2380">
            <v>3.702626902353634E-2</v>
          </cell>
        </row>
        <row r="2381">
          <cell r="A2381">
            <v>32730</v>
          </cell>
          <cell r="B2381">
            <v>257.62</v>
          </cell>
          <cell r="C2381">
            <v>257.69200000000001</v>
          </cell>
          <cell r="D2381">
            <v>257.62</v>
          </cell>
          <cell r="E2381">
            <v>4.7174413415632395E-2</v>
          </cell>
          <cell r="F2381">
            <v>3.5773241696968168E-2</v>
          </cell>
        </row>
        <row r="2382">
          <cell r="A2382">
            <v>32740</v>
          </cell>
          <cell r="B2382">
            <v>258.14999999999998</v>
          </cell>
          <cell r="C2382">
            <v>258.22000000000003</v>
          </cell>
          <cell r="D2382">
            <v>258.14999999999998</v>
          </cell>
          <cell r="E2382">
            <v>4.0964354907036302E-2</v>
          </cell>
          <cell r="F2382">
            <v>3.2041698779386035E-2</v>
          </cell>
        </row>
        <row r="2383">
          <cell r="A2383">
            <v>32750</v>
          </cell>
          <cell r="B2383">
            <v>258.72000000000003</v>
          </cell>
          <cell r="C2383">
            <v>258.78899999999999</v>
          </cell>
          <cell r="D2383">
            <v>258.72000000000003</v>
          </cell>
          <cell r="E2383">
            <v>3.3762890162034626E-2</v>
          </cell>
          <cell r="F2383">
            <v>2.6823046507195528E-2</v>
          </cell>
        </row>
        <row r="2384">
          <cell r="A2384">
            <v>32760</v>
          </cell>
          <cell r="B2384">
            <v>259.20999999999998</v>
          </cell>
          <cell r="C2384">
            <v>259.27999999999997</v>
          </cell>
          <cell r="D2384">
            <v>259.20999999999998</v>
          </cell>
          <cell r="E2384">
            <v>2.5570019180627363E-2</v>
          </cell>
          <cell r="F2384">
            <v>2.0612987998599439E-2</v>
          </cell>
        </row>
        <row r="2385">
          <cell r="A2385">
            <v>32770</v>
          </cell>
          <cell r="B2385">
            <v>259.54000000000002</v>
          </cell>
          <cell r="C2385">
            <v>259.61399999999998</v>
          </cell>
          <cell r="D2385">
            <v>259.54000000000002</v>
          </cell>
          <cell r="E2385">
            <v>1.6385741962814518E-2</v>
          </cell>
          <cell r="F2385">
            <v>1.4402929490003349E-2</v>
          </cell>
        </row>
        <row r="2386">
          <cell r="A2386">
            <v>32780</v>
          </cell>
          <cell r="B2386">
            <v>259.69</v>
          </cell>
          <cell r="C2386">
            <v>259.78899999999999</v>
          </cell>
          <cell r="D2386">
            <v>259.64</v>
          </cell>
          <cell r="E2386">
            <v>8.1928709814072589E-3</v>
          </cell>
          <cell r="F2386">
            <v>7.2014647450016752E-3</v>
          </cell>
        </row>
        <row r="2387">
          <cell r="A2387">
            <v>32790</v>
          </cell>
          <cell r="B2387">
            <v>259.74</v>
          </cell>
          <cell r="C2387">
            <v>259.80599999999998</v>
          </cell>
          <cell r="D2387">
            <v>259.74</v>
          </cell>
          <cell r="E2387">
            <v>8.1928709814072589E-3</v>
          </cell>
          <cell r="F2387">
            <v>5.218652272190507E-3</v>
          </cell>
        </row>
        <row r="2388">
          <cell r="A2388">
            <v>32800</v>
          </cell>
          <cell r="B2388">
            <v>259.60000000000002</v>
          </cell>
          <cell r="C2388">
            <v>259.666</v>
          </cell>
          <cell r="D2388">
            <v>259.60000000000002</v>
          </cell>
          <cell r="E2388">
            <v>1.6385741962814518E-2</v>
          </cell>
          <cell r="F2388">
            <v>8.9501951897726379E-3</v>
          </cell>
        </row>
        <row r="2389">
          <cell r="A2389">
            <v>32810</v>
          </cell>
          <cell r="B2389">
            <v>259.31</v>
          </cell>
          <cell r="C2389">
            <v>259.36799999999999</v>
          </cell>
          <cell r="D2389">
            <v>259.3</v>
          </cell>
          <cell r="E2389">
            <v>2.3587206707816194E-2</v>
          </cell>
          <cell r="F2389">
            <v>1.0203222516340807E-2</v>
          </cell>
        </row>
        <row r="2390">
          <cell r="A2390">
            <v>32820</v>
          </cell>
          <cell r="B2390">
            <v>259</v>
          </cell>
          <cell r="C2390">
            <v>258.99</v>
          </cell>
          <cell r="D2390">
            <v>258.92</v>
          </cell>
          <cell r="E2390">
            <v>2.8544237889844115E-2</v>
          </cell>
          <cell r="F2390">
            <v>1.27307576379326E-2</v>
          </cell>
        </row>
        <row r="2391">
          <cell r="A2391">
            <v>32830</v>
          </cell>
          <cell r="B2391">
            <v>258.70999999999998</v>
          </cell>
          <cell r="C2391">
            <v>258.63499999999999</v>
          </cell>
          <cell r="D2391">
            <v>258.55</v>
          </cell>
          <cell r="E2391">
            <v>3.3501269071872036E-2</v>
          </cell>
          <cell r="F2391">
            <v>1.5440876741395755E-2</v>
          </cell>
        </row>
        <row r="2392">
          <cell r="A2392">
            <v>32840</v>
          </cell>
          <cell r="B2392">
            <v>258.47000000000003</v>
          </cell>
          <cell r="C2392">
            <v>258.33999999999997</v>
          </cell>
          <cell r="D2392">
            <v>258.17</v>
          </cell>
          <cell r="E2392">
            <v>3.6475487781088792E-2</v>
          </cell>
          <cell r="F2392">
            <v>1.8308519280198908E-2</v>
          </cell>
        </row>
        <row r="2393">
          <cell r="A2393">
            <v>32850</v>
          </cell>
          <cell r="B2393">
            <v>258.3</v>
          </cell>
          <cell r="C2393">
            <v>258.10700000000003</v>
          </cell>
          <cell r="D2393">
            <v>257.86</v>
          </cell>
          <cell r="E2393">
            <v>4.1432518963116713E-2</v>
          </cell>
          <cell r="F2393">
            <v>2.1172581740926153E-2</v>
          </cell>
        </row>
        <row r="2394">
          <cell r="A2394">
            <v>32860</v>
          </cell>
          <cell r="B2394">
            <v>258.12</v>
          </cell>
          <cell r="C2394">
            <v>257.935</v>
          </cell>
          <cell r="D2394">
            <v>257.69</v>
          </cell>
          <cell r="E2394">
            <v>4.1432518963116713E-2</v>
          </cell>
          <cell r="F2394">
            <v>2.4033064123577488E-2</v>
          </cell>
        </row>
        <row r="2395">
          <cell r="A2395">
            <v>32870</v>
          </cell>
          <cell r="B2395">
            <v>258.01</v>
          </cell>
          <cell r="C2395">
            <v>257.82600000000002</v>
          </cell>
          <cell r="D2395">
            <v>257.58</v>
          </cell>
          <cell r="E2395">
            <v>4.6389550145144634E-2</v>
          </cell>
          <cell r="F2395">
            <v>2.6897126584304733E-2</v>
          </cell>
        </row>
        <row r="2396">
          <cell r="A2396">
            <v>32880</v>
          </cell>
          <cell r="B2396">
            <v>257.93</v>
          </cell>
          <cell r="C2396">
            <v>257.77800000000002</v>
          </cell>
          <cell r="D2396">
            <v>257.5</v>
          </cell>
          <cell r="E2396">
            <v>6.9308383815250729E-2</v>
          </cell>
          <cell r="F2396">
            <v>5.6599657427016024E-2</v>
          </cell>
        </row>
        <row r="2397">
          <cell r="A2397">
            <v>32890</v>
          </cell>
          <cell r="B2397">
            <v>257.98</v>
          </cell>
          <cell r="C2397">
            <v>257.79199999999997</v>
          </cell>
          <cell r="D2397">
            <v>257.55</v>
          </cell>
          <cell r="E2397">
            <v>6.3359946396817218E-2</v>
          </cell>
          <cell r="F2397">
            <v>5.3732014888212873E-2</v>
          </cell>
        </row>
        <row r="2398">
          <cell r="A2398">
            <v>32900</v>
          </cell>
          <cell r="B2398">
            <v>258.06</v>
          </cell>
          <cell r="C2398">
            <v>257.86799999999999</v>
          </cell>
          <cell r="D2398">
            <v>257.63</v>
          </cell>
          <cell r="E2398">
            <v>5.7411508978383714E-2</v>
          </cell>
          <cell r="F2398">
            <v>5.0867952427485631E-2</v>
          </cell>
        </row>
        <row r="2399">
          <cell r="A2399">
            <v>32910</v>
          </cell>
          <cell r="B2399">
            <v>258.18</v>
          </cell>
          <cell r="C2399">
            <v>258.00599999999997</v>
          </cell>
          <cell r="D2399">
            <v>257.77999999999997</v>
          </cell>
          <cell r="E2399">
            <v>5.2454477796355793E-2</v>
          </cell>
          <cell r="F2399">
            <v>4.800388996675839E-2</v>
          </cell>
        </row>
        <row r="2400">
          <cell r="A2400">
            <v>32920</v>
          </cell>
          <cell r="B2400">
            <v>258.33</v>
          </cell>
          <cell r="C2400">
            <v>258.20499999999998</v>
          </cell>
          <cell r="D2400">
            <v>258.05</v>
          </cell>
          <cell r="E2400">
            <v>5.2454477796355793E-2</v>
          </cell>
          <cell r="F2400">
            <v>4.5143407584107058E-2</v>
          </cell>
        </row>
        <row r="2401">
          <cell r="A2401">
            <v>32930</v>
          </cell>
          <cell r="B2401">
            <v>258.54000000000002</v>
          </cell>
          <cell r="C2401">
            <v>258.46600000000001</v>
          </cell>
          <cell r="D2401">
            <v>258.38</v>
          </cell>
          <cell r="E2401">
            <v>4.7497446614327872E-2</v>
          </cell>
          <cell r="F2401">
            <v>4.2325886138366631E-2</v>
          </cell>
        </row>
        <row r="2402">
          <cell r="A2402">
            <v>32940</v>
          </cell>
          <cell r="B2402">
            <v>258.77</v>
          </cell>
          <cell r="C2402">
            <v>258.74799999999999</v>
          </cell>
          <cell r="D2402">
            <v>258.73</v>
          </cell>
          <cell r="E2402">
            <v>4.1549009195894368E-2</v>
          </cell>
          <cell r="F2402">
            <v>3.9683788518345746E-2</v>
          </cell>
        </row>
        <row r="2403">
          <cell r="A2403">
            <v>32950</v>
          </cell>
          <cell r="B2403">
            <v>259</v>
          </cell>
          <cell r="C2403">
            <v>259.02999999999997</v>
          </cell>
          <cell r="D2403">
            <v>259.06</v>
          </cell>
          <cell r="E2403">
            <v>3.4609165541055274E-2</v>
          </cell>
          <cell r="F2403">
            <v>3.2220702683181487E-2</v>
          </cell>
        </row>
        <row r="2404">
          <cell r="A2404">
            <v>32960</v>
          </cell>
          <cell r="B2404">
            <v>259.22000000000003</v>
          </cell>
          <cell r="C2404">
            <v>259.31200000000001</v>
          </cell>
          <cell r="D2404">
            <v>259.39</v>
          </cell>
          <cell r="E2404">
            <v>2.516326723307985E-2</v>
          </cell>
          <cell r="F2404">
            <v>2.6272265264747983E-2</v>
          </cell>
        </row>
        <row r="2405">
          <cell r="A2405">
            <v>32970</v>
          </cell>
          <cell r="B2405">
            <v>259.41000000000003</v>
          </cell>
          <cell r="C2405">
            <v>259.57100000000003</v>
          </cell>
          <cell r="D2405">
            <v>259.7</v>
          </cell>
          <cell r="E2405">
            <v>1.5588486114371696E-2</v>
          </cell>
          <cell r="F2405">
            <v>1.8836718491706102E-2</v>
          </cell>
        </row>
        <row r="2406">
          <cell r="A2406">
            <v>32980</v>
          </cell>
          <cell r="B2406">
            <v>259.46000000000004</v>
          </cell>
          <cell r="C2406">
            <v>259.71699999999998</v>
          </cell>
          <cell r="D2406">
            <v>259.75</v>
          </cell>
          <cell r="E2406">
            <v>7.8246737208310744E-3</v>
          </cell>
          <cell r="F2406">
            <v>9.914062364055844E-3</v>
          </cell>
        </row>
        <row r="2407">
          <cell r="A2407">
            <v>32990</v>
          </cell>
          <cell r="B2407">
            <v>259.51000000000005</v>
          </cell>
          <cell r="C2407">
            <v>259.767</v>
          </cell>
          <cell r="D2407">
            <v>259.8</v>
          </cell>
          <cell r="E2407">
            <v>2.8640624607272438E-3</v>
          </cell>
          <cell r="F2407">
            <v>1.0905468600461429E-2</v>
          </cell>
        </row>
        <row r="2408">
          <cell r="B2408">
            <v>259.48</v>
          </cell>
          <cell r="E2408">
            <v>0</v>
          </cell>
          <cell r="F2408">
            <v>0</v>
          </cell>
        </row>
        <row r="2409">
          <cell r="A2409">
            <v>33000</v>
          </cell>
          <cell r="B2409">
            <v>259.38</v>
          </cell>
          <cell r="C2409">
            <v>259.64400000000001</v>
          </cell>
          <cell r="D2409">
            <v>259.85000000000002</v>
          </cell>
          <cell r="E2409">
            <v>5.7281249214544876E-3</v>
          </cell>
          <cell r="F2409">
            <v>2.3298046555531235E-2</v>
          </cell>
        </row>
        <row r="2410">
          <cell r="A2410">
            <v>33010</v>
          </cell>
          <cell r="B2410">
            <v>259.17</v>
          </cell>
          <cell r="C2410">
            <v>259.43299999999999</v>
          </cell>
          <cell r="D2410">
            <v>259.64</v>
          </cell>
          <cell r="E2410">
            <v>8.5921873821817318E-3</v>
          </cell>
          <cell r="F2410">
            <v>3.5690624510601038E-2</v>
          </cell>
        </row>
        <row r="2411">
          <cell r="A2411">
            <v>33020</v>
          </cell>
          <cell r="B2411">
            <v>258.94</v>
          </cell>
          <cell r="C2411">
            <v>259.2</v>
          </cell>
          <cell r="D2411">
            <v>259.39999999999998</v>
          </cell>
          <cell r="E2411">
            <v>1.1452669764833067E-2</v>
          </cell>
          <cell r="F2411">
            <v>4.8083202465670841E-2</v>
          </cell>
        </row>
        <row r="2412">
          <cell r="A2412">
            <v>33030</v>
          </cell>
          <cell r="B2412">
            <v>258.70999999999998</v>
          </cell>
          <cell r="C2412">
            <v>258.96699999999998</v>
          </cell>
          <cell r="D2412">
            <v>259.17</v>
          </cell>
          <cell r="E2412">
            <v>1.9277343485664143E-2</v>
          </cell>
          <cell r="F2412">
            <v>5.7997264829726683E-2</v>
          </cell>
        </row>
        <row r="2413">
          <cell r="A2413">
            <v>33040</v>
          </cell>
          <cell r="B2413">
            <v>258.47000000000003</v>
          </cell>
          <cell r="C2413">
            <v>258.73399999999998</v>
          </cell>
          <cell r="D2413">
            <v>258.94</v>
          </cell>
          <cell r="E2413">
            <v>2.2141405946391388E-2</v>
          </cell>
          <cell r="F2413">
            <v>6.5432811602768565E-2</v>
          </cell>
        </row>
        <row r="2414">
          <cell r="A2414">
            <v>33050</v>
          </cell>
          <cell r="B2414">
            <v>258.24</v>
          </cell>
          <cell r="C2414">
            <v>258.50099999999998</v>
          </cell>
          <cell r="D2414">
            <v>258.7</v>
          </cell>
          <cell r="E2414">
            <v>2.5005468407118633E-2</v>
          </cell>
          <cell r="F2414">
            <v>7.2868358375810446E-2</v>
          </cell>
        </row>
        <row r="2415">
          <cell r="A2415">
            <v>33060</v>
          </cell>
          <cell r="B2415">
            <v>258.01</v>
          </cell>
          <cell r="C2415">
            <v>258.26799999999997</v>
          </cell>
          <cell r="D2415">
            <v>258.47000000000003</v>
          </cell>
          <cell r="E2415">
            <v>3.2826562049873803E-2</v>
          </cell>
          <cell r="F2415">
            <v>8.0303905148852328E-2</v>
          </cell>
        </row>
        <row r="2416">
          <cell r="A2416">
            <v>33070</v>
          </cell>
          <cell r="B2416">
            <v>257.77</v>
          </cell>
          <cell r="C2416">
            <v>258.03500000000003</v>
          </cell>
          <cell r="D2416">
            <v>258.24</v>
          </cell>
          <cell r="E2416">
            <v>4.0647655692628966E-2</v>
          </cell>
          <cell r="F2416">
            <v>8.773945192189421E-2</v>
          </cell>
        </row>
        <row r="2417">
          <cell r="A2417">
            <v>33080</v>
          </cell>
          <cell r="B2417">
            <v>257.54000000000002</v>
          </cell>
          <cell r="C2417">
            <v>257.80200000000002</v>
          </cell>
          <cell r="D2417">
            <v>258</v>
          </cell>
          <cell r="E2417">
            <v>4.3511718153356208E-2</v>
          </cell>
          <cell r="F2417">
            <v>9.7653514285950052E-2</v>
          </cell>
        </row>
        <row r="2418">
          <cell r="A2418">
            <v>33090</v>
          </cell>
          <cell r="B2418">
            <v>257.31</v>
          </cell>
          <cell r="C2418">
            <v>257.56799999999998</v>
          </cell>
          <cell r="D2418">
            <v>257.77</v>
          </cell>
          <cell r="E2418">
            <v>4.6375780614083449E-2</v>
          </cell>
          <cell r="F2418">
            <v>0.10756757665000589</v>
          </cell>
        </row>
        <row r="2419">
          <cell r="A2419">
            <v>33100</v>
          </cell>
          <cell r="B2419">
            <v>257.07</v>
          </cell>
          <cell r="C2419">
            <v>257.33499999999998</v>
          </cell>
          <cell r="D2419">
            <v>257.54000000000002</v>
          </cell>
          <cell r="E2419">
            <v>4.9239843074810691E-2</v>
          </cell>
          <cell r="F2419">
            <v>0.11748163901406174</v>
          </cell>
        </row>
        <row r="2420">
          <cell r="A2420">
            <v>33110</v>
          </cell>
          <cell r="B2420">
            <v>256.89</v>
          </cell>
          <cell r="C2420">
            <v>257.10500000000002</v>
          </cell>
          <cell r="D2420">
            <v>257.27</v>
          </cell>
          <cell r="E2420">
            <v>5.7060936717565854E-2</v>
          </cell>
          <cell r="F2420">
            <v>0.12739570137811759</v>
          </cell>
        </row>
        <row r="2421">
          <cell r="A2421">
            <v>33120</v>
          </cell>
          <cell r="B2421">
            <v>256.83</v>
          </cell>
          <cell r="C2421">
            <v>256.94600000000003</v>
          </cell>
          <cell r="D2421">
            <v>257.05</v>
          </cell>
          <cell r="E2421">
            <v>6.4785368252271477E-2</v>
          </cell>
          <cell r="F2421">
            <v>0.13730976374217344</v>
          </cell>
        </row>
        <row r="2422">
          <cell r="A2422">
            <v>33130</v>
          </cell>
          <cell r="B2422">
            <v>256.77999999999997</v>
          </cell>
          <cell r="C2422">
            <v>256.89</v>
          </cell>
          <cell r="D2422">
            <v>256.86</v>
          </cell>
          <cell r="E2422">
            <v>2.0044581756393572E-2</v>
          </cell>
          <cell r="F2422">
            <v>2.8967237884043828E-2</v>
          </cell>
        </row>
        <row r="2423">
          <cell r="A2423">
            <v>33140</v>
          </cell>
          <cell r="B2423">
            <v>256.87</v>
          </cell>
          <cell r="C2423">
            <v>256.93799999999999</v>
          </cell>
          <cell r="D2423">
            <v>256.91000000000003</v>
          </cell>
          <cell r="E2423">
            <v>1.8712792712155403E-2</v>
          </cell>
          <cell r="F2423">
            <v>2.2678417657777738E-2</v>
          </cell>
        </row>
        <row r="2424">
          <cell r="A2424">
            <v>33150</v>
          </cell>
          <cell r="B2424">
            <v>257.02</v>
          </cell>
          <cell r="C2424">
            <v>257.08800000000002</v>
          </cell>
          <cell r="D2424">
            <v>257.02439999999996</v>
          </cell>
          <cell r="E2424">
            <v>1.7459765385587234E-2</v>
          </cell>
          <cell r="F2424">
            <v>2.1425390331209569E-2</v>
          </cell>
        </row>
        <row r="2425">
          <cell r="A2425">
            <v>33160</v>
          </cell>
          <cell r="B2425">
            <v>257.27</v>
          </cell>
          <cell r="C2425">
            <v>257.34100000000001</v>
          </cell>
          <cell r="D2425">
            <v>257.27</v>
          </cell>
          <cell r="E2425">
            <v>1.6206738059019066E-2</v>
          </cell>
          <cell r="F2425">
            <v>2.0172363004641401E-2</v>
          </cell>
        </row>
        <row r="2426">
          <cell r="A2426">
            <v>33170</v>
          </cell>
          <cell r="B2426">
            <v>257.63</v>
          </cell>
          <cell r="C2426">
            <v>257.69799999999998</v>
          </cell>
          <cell r="D2426">
            <v>257.63</v>
          </cell>
          <cell r="E2426">
            <v>1.4953710732450897E-2</v>
          </cell>
          <cell r="F2426">
            <v>1.8919335678073232E-2</v>
          </cell>
        </row>
        <row r="2427">
          <cell r="A2427">
            <v>33180</v>
          </cell>
          <cell r="B2427">
            <v>258.08999999999997</v>
          </cell>
          <cell r="C2427">
            <v>258.15699999999998</v>
          </cell>
          <cell r="D2427">
            <v>258.08999999999997</v>
          </cell>
          <cell r="E2427">
            <v>1.3700683405882728E-2</v>
          </cell>
          <cell r="F2427">
            <v>1.7666308351505063E-2</v>
          </cell>
        </row>
        <row r="2428">
          <cell r="A2428">
            <v>33190</v>
          </cell>
          <cell r="B2428">
            <v>258.62</v>
          </cell>
          <cell r="C2428">
            <v>258.68799999999999</v>
          </cell>
          <cell r="D2428">
            <v>258.62</v>
          </cell>
          <cell r="E2428">
            <v>5.0121093062726772E-3</v>
          </cell>
          <cell r="F2428">
            <v>1.6413281024936895E-2</v>
          </cell>
        </row>
        <row r="2429">
          <cell r="A2429">
            <v>33200</v>
          </cell>
          <cell r="B2429">
            <v>259.14999999999998</v>
          </cell>
          <cell r="C2429">
            <v>259.22199999999998</v>
          </cell>
          <cell r="D2429">
            <v>259.14999999999998</v>
          </cell>
          <cell r="E2429">
            <v>3.7590819797045077E-3</v>
          </cell>
          <cell r="F2429">
            <v>1.5160253698368726E-2</v>
          </cell>
        </row>
        <row r="2430">
          <cell r="A2430">
            <v>33210</v>
          </cell>
          <cell r="B2430">
            <v>259.66000000000003</v>
          </cell>
          <cell r="C2430">
            <v>259.733</v>
          </cell>
          <cell r="D2430">
            <v>259.66000000000003</v>
          </cell>
          <cell r="E2430">
            <v>2.5060546531363386E-3</v>
          </cell>
          <cell r="F2430">
            <v>1.1428710780786597E-2</v>
          </cell>
        </row>
        <row r="2431">
          <cell r="A2431">
            <v>33220</v>
          </cell>
          <cell r="B2431">
            <v>260.01</v>
          </cell>
          <cell r="C2431">
            <v>260.08499999999998</v>
          </cell>
          <cell r="D2431">
            <v>260.01</v>
          </cell>
          <cell r="E2431">
            <v>1.2530273265681693E-3</v>
          </cell>
          <cell r="F2431">
            <v>6.2100585085960915E-3</v>
          </cell>
        </row>
        <row r="2432">
          <cell r="A2432">
            <v>33230</v>
          </cell>
          <cell r="B2432">
            <v>260.18</v>
          </cell>
          <cell r="C2432">
            <v>260.25400000000002</v>
          </cell>
          <cell r="D2432">
            <v>260.18</v>
          </cell>
          <cell r="E2432">
            <v>1.2530273265681693E-3</v>
          </cell>
          <cell r="F2432">
            <v>7.2014647450016752E-3</v>
          </cell>
        </row>
        <row r="2433">
          <cell r="A2433">
            <v>33240</v>
          </cell>
          <cell r="B2433">
            <v>260.17</v>
          </cell>
          <cell r="C2433">
            <v>260.24200000000002</v>
          </cell>
          <cell r="D2433">
            <v>260.08000000000004</v>
          </cell>
          <cell r="E2433">
            <v>2.5060546531363386E-3</v>
          </cell>
          <cell r="F2433">
            <v>1.5890038844611726E-2</v>
          </cell>
        </row>
        <row r="2434">
          <cell r="A2434">
            <v>33250</v>
          </cell>
          <cell r="B2434">
            <v>259.98</v>
          </cell>
          <cell r="C2434">
            <v>260.048</v>
          </cell>
          <cell r="D2434">
            <v>259.98</v>
          </cell>
          <cell r="E2434">
            <v>3.7590819797045077E-3</v>
          </cell>
          <cell r="F2434">
            <v>2.7057128535235737E-2</v>
          </cell>
        </row>
        <row r="2435">
          <cell r="A2435">
            <v>33260</v>
          </cell>
          <cell r="B2435">
            <v>259.60000000000002</v>
          </cell>
          <cell r="C2435">
            <v>259.67099999999999</v>
          </cell>
          <cell r="D2435">
            <v>259.60000000000002</v>
          </cell>
          <cell r="E2435">
            <v>5.0121093062726772E-3</v>
          </cell>
          <cell r="F2435">
            <v>4.0702733816873712E-2</v>
          </cell>
        </row>
        <row r="2436">
          <cell r="A2436">
            <v>33270</v>
          </cell>
          <cell r="B2436">
            <v>259.07</v>
          </cell>
          <cell r="C2436">
            <v>259.13600000000002</v>
          </cell>
          <cell r="D2436">
            <v>259.07</v>
          </cell>
          <cell r="E2436">
            <v>6.2651366328408467E-3</v>
          </cell>
          <cell r="F2436">
            <v>5.1869823507497727E-2</v>
          </cell>
        </row>
        <row r="2437">
          <cell r="A2437">
            <v>33280</v>
          </cell>
          <cell r="B2437">
            <v>258.51</v>
          </cell>
          <cell r="C2437">
            <v>258.577</v>
          </cell>
          <cell r="D2437">
            <v>258.51</v>
          </cell>
          <cell r="E2437">
            <v>7.5181639594090162E-3</v>
          </cell>
          <cell r="F2437">
            <v>6.3036913198121741E-2</v>
          </cell>
        </row>
        <row r="2438">
          <cell r="A2438">
            <v>33290</v>
          </cell>
          <cell r="B2438">
            <v>257.95</v>
          </cell>
          <cell r="C2438">
            <v>258.01900000000001</v>
          </cell>
          <cell r="D2438">
            <v>257.95</v>
          </cell>
          <cell r="E2438">
            <v>8.7711912859771857E-3</v>
          </cell>
          <cell r="F2438">
            <v>7.3212596652340173E-2</v>
          </cell>
        </row>
        <row r="2439">
          <cell r="A2439">
            <v>33300</v>
          </cell>
          <cell r="B2439">
            <v>257.39</v>
          </cell>
          <cell r="C2439">
            <v>257.46100000000001</v>
          </cell>
          <cell r="D2439">
            <v>257.39</v>
          </cell>
          <cell r="E2439">
            <v>1.0024218612545354E-2</v>
          </cell>
          <cell r="F2439">
            <v>8.190117075195022E-2</v>
          </cell>
        </row>
        <row r="2440">
          <cell r="A2440">
            <v>33310</v>
          </cell>
          <cell r="B2440">
            <v>256.83</v>
          </cell>
          <cell r="C2440">
            <v>256.90199999999999</v>
          </cell>
          <cell r="D2440">
            <v>256.83</v>
          </cell>
          <cell r="E2440">
            <v>1.1280826017189433E-2</v>
          </cell>
          <cell r="F2440">
            <v>8.9106215575027806E-2</v>
          </cell>
        </row>
        <row r="2441">
          <cell r="A2441">
            <v>33320</v>
          </cell>
          <cell r="B2441">
            <v>256.33999999999997</v>
          </cell>
          <cell r="C2441">
            <v>256.34899999999999</v>
          </cell>
          <cell r="D2441">
            <v>256.27999999999997</v>
          </cell>
          <cell r="E2441">
            <v>1.2533853343757602E-2</v>
          </cell>
          <cell r="F2441">
            <v>9.5316274083623892E-2</v>
          </cell>
        </row>
        <row r="2442">
          <cell r="A2442">
            <v>33330</v>
          </cell>
          <cell r="B2442">
            <v>255.93</v>
          </cell>
          <cell r="C2442">
            <v>255.86699999999999</v>
          </cell>
          <cell r="D2442">
            <v>255.79</v>
          </cell>
          <cell r="E2442">
            <v>1.2533853343757602E-2</v>
          </cell>
          <cell r="F2442">
            <v>0.10042972713850691</v>
          </cell>
        </row>
        <row r="2443">
          <cell r="A2443">
            <v>33340</v>
          </cell>
          <cell r="B2443">
            <v>255.6</v>
          </cell>
          <cell r="C2443">
            <v>255.477</v>
          </cell>
          <cell r="D2443">
            <v>255.32</v>
          </cell>
          <cell r="E2443">
            <v>1.2533853343757602E-2</v>
          </cell>
          <cell r="F2443">
            <v>0.10324008842809551</v>
          </cell>
        </row>
        <row r="2444">
          <cell r="A2444">
            <v>33350</v>
          </cell>
          <cell r="B2444">
            <v>255.37</v>
          </cell>
          <cell r="C2444">
            <v>255.179</v>
          </cell>
          <cell r="D2444">
            <v>254.94</v>
          </cell>
          <cell r="E2444">
            <v>1.2533853343757602E-2</v>
          </cell>
          <cell r="F2444">
            <v>0.10610773096689867</v>
          </cell>
        </row>
        <row r="2445">
          <cell r="A2445">
            <v>33360</v>
          </cell>
          <cell r="B2445">
            <v>255.18</v>
          </cell>
          <cell r="C2445">
            <v>254.97399999999999</v>
          </cell>
          <cell r="D2445">
            <v>254.7</v>
          </cell>
          <cell r="E2445">
            <v>1.2533853343757602E-2</v>
          </cell>
          <cell r="F2445">
            <v>0.10896821334955001</v>
          </cell>
        </row>
        <row r="2446">
          <cell r="A2446">
            <v>33370</v>
          </cell>
          <cell r="B2446">
            <v>255.06999999999994</v>
          </cell>
          <cell r="C2446">
            <v>254.86</v>
          </cell>
          <cell r="D2446">
            <v>254.62859999999998</v>
          </cell>
          <cell r="E2446">
            <v>1.8482290762191107E-2</v>
          </cell>
          <cell r="F2446">
            <v>0.11183585588835317</v>
          </cell>
        </row>
        <row r="2447">
          <cell r="A2447">
            <v>33380</v>
          </cell>
          <cell r="B2447">
            <v>254.95999999999987</v>
          </cell>
          <cell r="C2447">
            <v>254.83799999999999</v>
          </cell>
          <cell r="D2447">
            <v>254.57</v>
          </cell>
          <cell r="E2447">
            <v>2.8255077737559156E-2</v>
          </cell>
          <cell r="F2447">
            <v>8.588607304105822E-3</v>
          </cell>
        </row>
        <row r="2448">
          <cell r="A2448">
            <v>33390</v>
          </cell>
          <cell r="B2448">
            <v>255.00999999999988</v>
          </cell>
          <cell r="C2448">
            <v>254.88800000000001</v>
          </cell>
          <cell r="D2448">
            <v>254.62</v>
          </cell>
          <cell r="E2448">
            <v>2.0819530964517274E-2</v>
          </cell>
          <cell r="F2448">
            <v>5.7245448433785786E-3</v>
          </cell>
        </row>
        <row r="2449">
          <cell r="A2449">
            <v>33400</v>
          </cell>
          <cell r="B2449">
            <v>255.05999999999989</v>
          </cell>
          <cell r="C2449">
            <v>254.94300000000001</v>
          </cell>
          <cell r="D2449">
            <v>254.67000000000002</v>
          </cell>
          <cell r="E2449">
            <v>1.0905468600461429E-2</v>
          </cell>
          <cell r="F2449">
            <v>2.8640624607272438E-3</v>
          </cell>
        </row>
        <row r="2450">
          <cell r="A2450">
            <v>33410</v>
          </cell>
          <cell r="B2450">
            <v>255.1099999999999</v>
          </cell>
          <cell r="C2450">
            <v>254.99799999999999</v>
          </cell>
          <cell r="D2450">
            <v>254.74</v>
          </cell>
          <cell r="E2450">
            <v>5.5518749238712722E-2</v>
          </cell>
          <cell r="F2450">
            <v>1.4323892381712128E-2</v>
          </cell>
        </row>
        <row r="2451">
          <cell r="A2451">
            <v>33420</v>
          </cell>
          <cell r="B2451">
            <v>255.15999999999991</v>
          </cell>
          <cell r="C2451">
            <v>255.05199999999999</v>
          </cell>
          <cell r="D2451">
            <v>254.86</v>
          </cell>
          <cell r="E2451">
            <v>4.312617128364292E-2</v>
          </cell>
          <cell r="F2451">
            <v>1.1459829920984885E-2</v>
          </cell>
        </row>
        <row r="2452">
          <cell r="A2452">
            <v>33430</v>
          </cell>
          <cell r="B2452">
            <v>255.20999999999992</v>
          </cell>
          <cell r="C2452">
            <v>255.107</v>
          </cell>
          <cell r="D2452">
            <v>254.97</v>
          </cell>
          <cell r="E2452">
            <v>3.0733593328573117E-2</v>
          </cell>
          <cell r="F2452">
            <v>8.5921873821817318E-3</v>
          </cell>
        </row>
        <row r="2453">
          <cell r="A2453">
            <v>33440</v>
          </cell>
          <cell r="B2453">
            <v>255.25999999999993</v>
          </cell>
          <cell r="C2453">
            <v>255.16200000000001</v>
          </cell>
          <cell r="D2453">
            <v>255.07</v>
          </cell>
          <cell r="E2453">
            <v>1.9828124728111688E-2</v>
          </cell>
          <cell r="F2453">
            <v>5.7281249214544876E-3</v>
          </cell>
        </row>
        <row r="2454">
          <cell r="A2454">
            <v>33450</v>
          </cell>
          <cell r="B2454">
            <v>255.30999999999995</v>
          </cell>
          <cell r="C2454">
            <v>255.21700000000001</v>
          </cell>
          <cell r="D2454">
            <v>255.12</v>
          </cell>
          <cell r="E2454">
            <v>9.914062364055844E-3</v>
          </cell>
          <cell r="F2454">
            <v>2.8640624607272438E-3</v>
          </cell>
        </row>
        <row r="2455">
          <cell r="A2455">
            <v>33460</v>
          </cell>
          <cell r="B2455">
            <v>255.35999999999996</v>
          </cell>
          <cell r="C2455">
            <v>255.27099999999999</v>
          </cell>
          <cell r="D2455">
            <v>255.17999999999998</v>
          </cell>
          <cell r="E2455">
            <v>5.7005858593321107E-2</v>
          </cell>
          <cell r="F2455">
            <v>1.1456249842908975E-2</v>
          </cell>
        </row>
        <row r="2456">
          <cell r="A2456">
            <v>33470</v>
          </cell>
          <cell r="B2456">
            <v>255.40999999999997</v>
          </cell>
          <cell r="C2456">
            <v>255.32599999999999</v>
          </cell>
          <cell r="D2456">
            <v>255.23</v>
          </cell>
          <cell r="E2456">
            <v>4.4613280638251297E-2</v>
          </cell>
          <cell r="F2456">
            <v>8.5921873821817318E-3</v>
          </cell>
        </row>
        <row r="2457">
          <cell r="A2457">
            <v>33480</v>
          </cell>
          <cell r="B2457">
            <v>255.45999999999998</v>
          </cell>
          <cell r="C2457">
            <v>255.381</v>
          </cell>
          <cell r="D2457">
            <v>255.29</v>
          </cell>
          <cell r="E2457">
            <v>2.974218709216753E-2</v>
          </cell>
          <cell r="F2457">
            <v>5.7281249214544876E-3</v>
          </cell>
        </row>
        <row r="2458">
          <cell r="A2458">
            <v>33490</v>
          </cell>
          <cell r="B2458">
            <v>255.51</v>
          </cell>
          <cell r="C2458">
            <v>255.43600000000001</v>
          </cell>
          <cell r="D2458">
            <v>255.34</v>
          </cell>
          <cell r="E2458">
            <v>1.4871093546083765E-2</v>
          </cell>
          <cell r="F2458">
            <v>2.8676425388031528E-3</v>
          </cell>
        </row>
        <row r="2459">
          <cell r="A2459">
            <v>33500</v>
          </cell>
          <cell r="B2459">
            <v>255.56</v>
          </cell>
          <cell r="C2459">
            <v>255.49</v>
          </cell>
          <cell r="D2459">
            <v>255.4</v>
          </cell>
          <cell r="E2459">
            <v>1.4871093546083765E-2</v>
          </cell>
          <cell r="F2459">
            <v>5.3461581298171138E-3</v>
          </cell>
        </row>
        <row r="2460">
          <cell r="A2460">
            <v>33510</v>
          </cell>
          <cell r="B2460">
            <v>255.51</v>
          </cell>
          <cell r="C2460">
            <v>255.441</v>
          </cell>
          <cell r="D2460">
            <v>255.35</v>
          </cell>
          <cell r="E2460">
            <v>2.974218709216753E-2</v>
          </cell>
          <cell r="F2460">
            <v>1.3163671694496372E-2</v>
          </cell>
        </row>
        <row r="2461">
          <cell r="A2461">
            <v>33520</v>
          </cell>
          <cell r="B2461">
            <v>255.26</v>
          </cell>
          <cell r="C2461">
            <v>255.18199999999999</v>
          </cell>
          <cell r="D2461">
            <v>255.09</v>
          </cell>
          <cell r="E2461">
            <v>3.9656249456223376E-2</v>
          </cell>
          <cell r="F2461">
            <v>1.6027734155223617E-2</v>
          </cell>
        </row>
        <row r="2462">
          <cell r="A2462">
            <v>33530</v>
          </cell>
          <cell r="B2462">
            <v>254.79</v>
          </cell>
          <cell r="C2462">
            <v>254.715</v>
          </cell>
          <cell r="D2462">
            <v>254.62</v>
          </cell>
          <cell r="E2462">
            <v>4.7091796229265258E-2</v>
          </cell>
          <cell r="F2462">
            <v>1.8891796615950862E-2</v>
          </cell>
        </row>
        <row r="2463">
          <cell r="A2463">
            <v>33540</v>
          </cell>
          <cell r="B2463">
            <v>254.11</v>
          </cell>
          <cell r="C2463">
            <v>254.03899999999999</v>
          </cell>
          <cell r="D2463">
            <v>253.94</v>
          </cell>
          <cell r="E2463">
            <v>4.9570311820279218E-2</v>
          </cell>
          <cell r="F2463">
            <v>2.4234374667692068E-2</v>
          </cell>
        </row>
        <row r="2464">
          <cell r="A2464">
            <v>33550</v>
          </cell>
          <cell r="B2464">
            <v>253.33</v>
          </cell>
          <cell r="C2464">
            <v>253.25899999999999</v>
          </cell>
          <cell r="D2464">
            <v>253.16</v>
          </cell>
          <cell r="E2464">
            <v>5.2048827411293179E-2</v>
          </cell>
          <cell r="F2464">
            <v>3.1067642152117558E-2</v>
          </cell>
        </row>
        <row r="2465">
          <cell r="A2465">
            <v>33560</v>
          </cell>
          <cell r="B2465">
            <v>252.57</v>
          </cell>
          <cell r="C2465">
            <v>252.494</v>
          </cell>
          <cell r="D2465">
            <v>252.4</v>
          </cell>
          <cell r="E2465">
            <v>5.70058585933211E-2</v>
          </cell>
          <cell r="F2465">
            <v>3.7897329558467141E-2</v>
          </cell>
        </row>
        <row r="2466">
          <cell r="A2466">
            <v>33570</v>
          </cell>
          <cell r="B2466">
            <v>251.94</v>
          </cell>
          <cell r="C2466">
            <v>251.851</v>
          </cell>
          <cell r="D2466">
            <v>251.74</v>
          </cell>
          <cell r="E2466">
            <v>6.1962889775349021E-2</v>
          </cell>
          <cell r="F2466">
            <v>4.0761392019194383E-2</v>
          </cell>
        </row>
        <row r="2467">
          <cell r="A2467">
            <v>33580</v>
          </cell>
          <cell r="B2467">
            <v>251.45</v>
          </cell>
          <cell r="C2467">
            <v>251.35300000000001</v>
          </cell>
          <cell r="D2467">
            <v>251.23</v>
          </cell>
          <cell r="E2467">
            <v>6.4441405366362989E-2</v>
          </cell>
          <cell r="F2467">
            <v>4.3629034557997534E-2</v>
          </cell>
        </row>
        <row r="2468">
          <cell r="A2468">
            <v>33590</v>
          </cell>
          <cell r="B2468">
            <v>251.11</v>
          </cell>
          <cell r="C2468">
            <v>251</v>
          </cell>
          <cell r="D2468">
            <v>250.86</v>
          </cell>
          <cell r="E2468">
            <v>6.4441405366362989E-2</v>
          </cell>
          <cell r="F2468">
            <v>4.6493097018724776E-2</v>
          </cell>
        </row>
        <row r="2469">
          <cell r="A2469">
            <v>33600</v>
          </cell>
          <cell r="B2469">
            <v>250.91</v>
          </cell>
          <cell r="C2469">
            <v>250.791</v>
          </cell>
          <cell r="D2469">
            <v>250.64</v>
          </cell>
          <cell r="E2469">
            <v>6.4441405366362989E-2</v>
          </cell>
          <cell r="F2469">
            <v>4.9357159479452017E-2</v>
          </cell>
        </row>
        <row r="2470">
          <cell r="A2470">
            <v>33610</v>
          </cell>
          <cell r="B2470">
            <v>250.84</v>
          </cell>
          <cell r="C2470">
            <v>250.72800000000001</v>
          </cell>
          <cell r="D2470">
            <v>250.58</v>
          </cell>
          <cell r="E2470">
            <v>4.4313655642359839E-2</v>
          </cell>
          <cell r="F2470">
            <v>0.15353302523846593</v>
          </cell>
        </row>
        <row r="2471">
          <cell r="A2471">
            <v>33620</v>
          </cell>
          <cell r="B2471">
            <v>250.92</v>
          </cell>
          <cell r="C2471">
            <v>250.809</v>
          </cell>
          <cell r="D2471">
            <v>250.66</v>
          </cell>
          <cell r="E2471">
            <v>4.4313655642359839E-2</v>
          </cell>
          <cell r="F2471">
            <v>0.15067254285581461</v>
          </cell>
        </row>
        <row r="2472">
          <cell r="A2472">
            <v>33630</v>
          </cell>
          <cell r="B2472">
            <v>251.13</v>
          </cell>
          <cell r="C2472">
            <v>251.012</v>
          </cell>
          <cell r="D2472">
            <v>250.86</v>
          </cell>
          <cell r="E2472">
            <v>4.4313655642359839E-2</v>
          </cell>
          <cell r="F2472">
            <v>0.14780848039508737</v>
          </cell>
        </row>
        <row r="2473">
          <cell r="A2473">
            <v>33640</v>
          </cell>
          <cell r="B2473">
            <v>251.35</v>
          </cell>
          <cell r="C2473">
            <v>251.23099999999999</v>
          </cell>
          <cell r="D2473">
            <v>251.08</v>
          </cell>
          <cell r="E2473">
            <v>4.4313655642359839E-2</v>
          </cell>
          <cell r="F2473">
            <v>0.14494441793436014</v>
          </cell>
        </row>
        <row r="2474">
          <cell r="A2474">
            <v>33650</v>
          </cell>
          <cell r="B2474">
            <v>251.55</v>
          </cell>
          <cell r="C2474">
            <v>251.44900000000001</v>
          </cell>
          <cell r="D2474">
            <v>251.32</v>
          </cell>
          <cell r="E2474">
            <v>4.4313655642359839E-2</v>
          </cell>
          <cell r="F2474">
            <v>0.1420803554736329</v>
          </cell>
        </row>
        <row r="2475">
          <cell r="A2475">
            <v>33660</v>
          </cell>
          <cell r="B2475">
            <v>251.71</v>
          </cell>
          <cell r="C2475">
            <v>251.66800000000001</v>
          </cell>
          <cell r="D2475">
            <v>251.58</v>
          </cell>
          <cell r="E2475">
            <v>4.1835140051345879E-2</v>
          </cell>
          <cell r="F2475">
            <v>0.13673777742189169</v>
          </cell>
        </row>
        <row r="2476">
          <cell r="A2476">
            <v>33670</v>
          </cell>
          <cell r="B2476">
            <v>251.86</v>
          </cell>
          <cell r="C2476">
            <v>251.886</v>
          </cell>
          <cell r="D2476">
            <v>251.81</v>
          </cell>
          <cell r="E2476">
            <v>3.6878108869317958E-2</v>
          </cell>
          <cell r="F2476">
            <v>0.13149902163435184</v>
          </cell>
        </row>
        <row r="2477">
          <cell r="A2477">
            <v>33680</v>
          </cell>
          <cell r="B2477">
            <v>252.03</v>
          </cell>
          <cell r="C2477">
            <v>252.10499999999999</v>
          </cell>
          <cell r="D2477">
            <v>252.03</v>
          </cell>
          <cell r="E2477">
            <v>3.5625081542749786E-2</v>
          </cell>
          <cell r="F2477">
            <v>0.13024599430778366</v>
          </cell>
        </row>
        <row r="2478">
          <cell r="A2478">
            <v>33690</v>
          </cell>
          <cell r="B2478">
            <v>252.25</v>
          </cell>
          <cell r="C2478">
            <v>252.32300000000001</v>
          </cell>
          <cell r="D2478">
            <v>252.25</v>
          </cell>
          <cell r="E2478">
            <v>3.4372054216181613E-2</v>
          </cell>
          <cell r="F2478">
            <v>0.12899296698121548</v>
          </cell>
        </row>
        <row r="2479">
          <cell r="A2479">
            <v>33700</v>
          </cell>
          <cell r="B2479">
            <v>252.47</v>
          </cell>
          <cell r="C2479">
            <v>252.542</v>
          </cell>
          <cell r="D2479">
            <v>252.47</v>
          </cell>
          <cell r="E2479">
            <v>3.3119026889613441E-2</v>
          </cell>
          <cell r="F2479">
            <v>0.12773993965464731</v>
          </cell>
        </row>
        <row r="2480">
          <cell r="A2480">
            <v>33710</v>
          </cell>
          <cell r="B2480">
            <v>252.69</v>
          </cell>
          <cell r="C2480">
            <v>252.761</v>
          </cell>
          <cell r="D2480">
            <v>252.69</v>
          </cell>
          <cell r="E2480">
            <v>3.1865999563045269E-2</v>
          </cell>
          <cell r="F2480">
            <v>0.12648691232807913</v>
          </cell>
        </row>
        <row r="2481">
          <cell r="A2481">
            <v>33720</v>
          </cell>
          <cell r="B2481">
            <v>252.96</v>
          </cell>
          <cell r="C2481">
            <v>253.02500000000001</v>
          </cell>
          <cell r="D2481">
            <v>252.96</v>
          </cell>
          <cell r="E2481">
            <v>3.0612972236477101E-2</v>
          </cell>
          <cell r="F2481">
            <v>0.12027685381948303</v>
          </cell>
        </row>
        <row r="2482">
          <cell r="A2482">
            <v>33730</v>
          </cell>
          <cell r="B2482">
            <v>253.35</v>
          </cell>
          <cell r="C2482">
            <v>253.42500000000001</v>
          </cell>
          <cell r="D2482">
            <v>253.35</v>
          </cell>
          <cell r="E2482">
            <v>2.9359944909908932E-2</v>
          </cell>
          <cell r="F2482">
            <v>0.11158827971987298</v>
          </cell>
        </row>
        <row r="2483">
          <cell r="A2483">
            <v>33740</v>
          </cell>
          <cell r="B2483">
            <v>253.89</v>
          </cell>
          <cell r="C2483">
            <v>253.96199999999999</v>
          </cell>
          <cell r="D2483">
            <v>253.89</v>
          </cell>
          <cell r="E2483">
            <v>2.8106917583340763E-2</v>
          </cell>
          <cell r="F2483">
            <v>0.10042119002924897</v>
          </cell>
        </row>
        <row r="2484">
          <cell r="A2484">
            <v>33750</v>
          </cell>
          <cell r="B2484">
            <v>254.57</v>
          </cell>
          <cell r="C2484">
            <v>254.63800000000001</v>
          </cell>
          <cell r="D2484">
            <v>254.57</v>
          </cell>
          <cell r="E2484">
            <v>2.4375374665758634E-2</v>
          </cell>
          <cell r="F2484">
            <v>8.6775584747611004E-2</v>
          </cell>
        </row>
        <row r="2485">
          <cell r="A2485">
            <v>33760</v>
          </cell>
          <cell r="B2485">
            <v>255.38</v>
          </cell>
          <cell r="C2485">
            <v>255.44800000000001</v>
          </cell>
          <cell r="D2485">
            <v>255.44</v>
          </cell>
          <cell r="E2485">
            <v>2.0643831748176505E-2</v>
          </cell>
          <cell r="F2485">
            <v>7.3129979465973036E-2</v>
          </cell>
        </row>
        <row r="2486">
          <cell r="A2486">
            <v>33770</v>
          </cell>
          <cell r="B2486">
            <v>256.23</v>
          </cell>
          <cell r="C2486">
            <v>256.30500000000001</v>
          </cell>
          <cell r="D2486">
            <v>256.36</v>
          </cell>
          <cell r="E2486">
            <v>1.6912288830594376E-2</v>
          </cell>
          <cell r="F2486">
            <v>5.9484374184335061E-2</v>
          </cell>
        </row>
        <row r="2487">
          <cell r="A2487">
            <v>33780</v>
          </cell>
          <cell r="B2487">
            <v>257.01</v>
          </cell>
          <cell r="C2487">
            <v>257.161</v>
          </cell>
          <cell r="D2487">
            <v>257.27999999999997</v>
          </cell>
          <cell r="E2487">
            <v>1.427735136672531E-2</v>
          </cell>
          <cell r="F2487">
            <v>4.9570311820279218E-2</v>
          </cell>
        </row>
        <row r="2488">
          <cell r="A2488">
            <v>33790</v>
          </cell>
          <cell r="B2488">
            <v>257.73</v>
          </cell>
          <cell r="C2488">
            <v>257.97000000000003</v>
          </cell>
          <cell r="D2488">
            <v>258.16000000000003</v>
          </cell>
          <cell r="E2488">
            <v>1.1459829920984885E-2</v>
          </cell>
          <cell r="F2488">
            <v>4.2134765047237337E-2</v>
          </cell>
        </row>
        <row r="2489">
          <cell r="A2489">
            <v>33800</v>
          </cell>
          <cell r="B2489">
            <v>258.33</v>
          </cell>
          <cell r="C2489">
            <v>258.601</v>
          </cell>
          <cell r="D2489">
            <v>258.81</v>
          </cell>
          <cell r="E2489">
            <v>8.5921873821817318E-3</v>
          </cell>
          <cell r="F2489">
            <v>3.2220702683181494E-2</v>
          </cell>
        </row>
        <row r="2490">
          <cell r="A2490">
            <v>33810</v>
          </cell>
          <cell r="B2490">
            <v>258.77999999999997</v>
          </cell>
          <cell r="C2490">
            <v>259.04899999999998</v>
          </cell>
          <cell r="D2490">
            <v>259.26</v>
          </cell>
          <cell r="E2490">
            <v>5.7281249214544876E-3</v>
          </cell>
          <cell r="F2490">
            <v>2.2306640319125652E-2</v>
          </cell>
        </row>
        <row r="2491">
          <cell r="A2491">
            <v>33820</v>
          </cell>
          <cell r="B2491">
            <v>259.04000000000002</v>
          </cell>
          <cell r="C2491">
            <v>259.31299999999999</v>
          </cell>
          <cell r="D2491">
            <v>259.52</v>
          </cell>
          <cell r="E2491">
            <v>2.8640624607272438E-3</v>
          </cell>
          <cell r="F2491">
            <v>1.2392577955069806E-2</v>
          </cell>
        </row>
        <row r="2492">
          <cell r="A2492">
            <v>33830</v>
          </cell>
          <cell r="B2492">
            <v>259.12</v>
          </cell>
          <cell r="C2492">
            <v>259.39299999999997</v>
          </cell>
          <cell r="D2492">
            <v>259.60000000000002</v>
          </cell>
          <cell r="E2492">
            <v>7.8210936427551662E-3</v>
          </cell>
          <cell r="F2492">
            <v>1.7349609137097727E-2</v>
          </cell>
        </row>
        <row r="2493">
          <cell r="A2493">
            <v>33840</v>
          </cell>
          <cell r="B2493">
            <v>259.02</v>
          </cell>
          <cell r="C2493">
            <v>259.28899999999999</v>
          </cell>
          <cell r="D2493">
            <v>259.5</v>
          </cell>
          <cell r="E2493">
            <v>1.316367169449637E-2</v>
          </cell>
          <cell r="F2493">
            <v>3.4699218274195455E-2</v>
          </cell>
        </row>
        <row r="2494">
          <cell r="A2494">
            <v>33850</v>
          </cell>
          <cell r="B2494">
            <v>258.73</v>
          </cell>
          <cell r="C2494">
            <v>259.00099999999998</v>
          </cell>
          <cell r="D2494">
            <v>259.20999999999998</v>
          </cell>
          <cell r="E2494">
            <v>1.8502669668161664E-2</v>
          </cell>
          <cell r="F2494">
            <v>5.2048827411293186E-2</v>
          </cell>
        </row>
        <row r="2495">
          <cell r="A2495">
            <v>33860</v>
          </cell>
          <cell r="B2495">
            <v>258.27</v>
          </cell>
          <cell r="C2495">
            <v>258.53699999999998</v>
          </cell>
          <cell r="D2495">
            <v>258.75</v>
          </cell>
          <cell r="E2495">
            <v>2.384524771990287E-2</v>
          </cell>
          <cell r="F2495">
            <v>6.4441405366362989E-2</v>
          </cell>
        </row>
        <row r="2496">
          <cell r="A2496">
            <v>33870</v>
          </cell>
          <cell r="B2496">
            <v>257.75</v>
          </cell>
          <cell r="C2496">
            <v>258.024</v>
          </cell>
          <cell r="D2496">
            <v>258.23</v>
          </cell>
          <cell r="E2496">
            <v>2.9187825771644076E-2</v>
          </cell>
          <cell r="F2496">
            <v>6.4441405366362989E-2</v>
          </cell>
        </row>
        <row r="2497">
          <cell r="A2497">
            <v>33880</v>
          </cell>
          <cell r="B2497">
            <v>257.27999999999997</v>
          </cell>
          <cell r="C2497">
            <v>257.51100000000002</v>
          </cell>
          <cell r="D2497">
            <v>257.69</v>
          </cell>
          <cell r="E2497">
            <v>3.4526823745309368E-2</v>
          </cell>
          <cell r="F2497">
            <v>6.6919920957376949E-2</v>
          </cell>
        </row>
        <row r="2498">
          <cell r="A2498">
            <v>33890</v>
          </cell>
          <cell r="B2498">
            <v>256.87</v>
          </cell>
          <cell r="C2498">
            <v>256.99900000000002</v>
          </cell>
          <cell r="D2498">
            <v>257.11</v>
          </cell>
          <cell r="E2498">
            <v>3.7322864722594343E-2</v>
          </cell>
          <cell r="F2498">
            <v>6.939843654839091E-2</v>
          </cell>
        </row>
        <row r="2499">
          <cell r="A2499">
            <v>33900</v>
          </cell>
          <cell r="B2499">
            <v>256.44</v>
          </cell>
          <cell r="C2499">
            <v>256.48599999999999</v>
          </cell>
          <cell r="D2499">
            <v>256.52</v>
          </cell>
          <cell r="E2499">
            <v>3.9939901796083858E-2</v>
          </cell>
          <cell r="F2499">
            <v>7.187695213940487E-2</v>
          </cell>
        </row>
        <row r="2500">
          <cell r="A2500">
            <v>33910</v>
          </cell>
          <cell r="B2500">
            <v>256</v>
          </cell>
          <cell r="C2500">
            <v>255.97300000000001</v>
          </cell>
          <cell r="D2500">
            <v>255.94</v>
          </cell>
          <cell r="E2500">
            <v>3.9939901796083858E-2</v>
          </cell>
          <cell r="F2500">
            <v>7.4483248978666663E-2</v>
          </cell>
        </row>
        <row r="2501">
          <cell r="A2501">
            <v>33920</v>
          </cell>
          <cell r="B2501">
            <v>255.62</v>
          </cell>
          <cell r="C2501">
            <v>255.52199999999999</v>
          </cell>
          <cell r="D2501">
            <v>255.4</v>
          </cell>
          <cell r="E2501">
            <v>3.9939901796083858E-2</v>
          </cell>
          <cell r="F2501">
            <v>7.7268549721723909E-2</v>
          </cell>
        </row>
        <row r="2502">
          <cell r="A2502">
            <v>33930</v>
          </cell>
          <cell r="B2502">
            <v>255.36</v>
          </cell>
          <cell r="C2502">
            <v>255.191</v>
          </cell>
          <cell r="D2502">
            <v>254.97</v>
          </cell>
          <cell r="E2502">
            <v>3.9939901796083858E-2</v>
          </cell>
          <cell r="F2502">
            <v>8.0132612182451157E-2</v>
          </cell>
        </row>
        <row r="2503">
          <cell r="A2503">
            <v>33940</v>
          </cell>
          <cell r="B2503">
            <v>255.18</v>
          </cell>
          <cell r="C2503">
            <v>254.982</v>
          </cell>
          <cell r="D2503">
            <v>254.72</v>
          </cell>
          <cell r="E2503">
            <v>3.9939901796083858E-2</v>
          </cell>
          <cell r="F2503">
            <v>8.2996674643178406E-2</v>
          </cell>
        </row>
        <row r="2504">
          <cell r="A2504">
            <v>33950</v>
          </cell>
          <cell r="B2504">
            <v>255.06</v>
          </cell>
          <cell r="C2504">
            <v>254.89400000000001</v>
          </cell>
          <cell r="D2504">
            <v>254.63</v>
          </cell>
          <cell r="E2504">
            <v>4.0390440852405951E-2</v>
          </cell>
          <cell r="F2504">
            <v>1.366873809382077E-2</v>
          </cell>
        </row>
        <row r="2505">
          <cell r="A2505">
            <v>33960</v>
          </cell>
          <cell r="B2505">
            <v>255.11</v>
          </cell>
          <cell r="C2505">
            <v>254.928</v>
          </cell>
          <cell r="D2505">
            <v>254.7</v>
          </cell>
          <cell r="E2505">
            <v>4.0390440852405951E-2</v>
          </cell>
          <cell r="F2505">
            <v>1.0804675633093527E-2</v>
          </cell>
        </row>
        <row r="2506">
          <cell r="A2506">
            <v>33970</v>
          </cell>
          <cell r="B2506">
            <v>255.21</v>
          </cell>
          <cell r="C2506">
            <v>255.08199999999999</v>
          </cell>
          <cell r="D2506">
            <v>254.93</v>
          </cell>
          <cell r="E2506">
            <v>4.0390440852405951E-2</v>
          </cell>
          <cell r="F2506">
            <v>7.9406131723662836E-3</v>
          </cell>
        </row>
        <row r="2507">
          <cell r="A2507">
            <v>33980</v>
          </cell>
          <cell r="B2507">
            <v>255.42</v>
          </cell>
          <cell r="C2507">
            <v>255.35900000000001</v>
          </cell>
          <cell r="D2507">
            <v>255.29</v>
          </cell>
          <cell r="E2507">
            <v>3.791192526139199E-2</v>
          </cell>
          <cell r="F2507">
            <v>5.1338319608535844E-3</v>
          </cell>
        </row>
        <row r="2508">
          <cell r="A2508">
            <v>33990</v>
          </cell>
          <cell r="B2508">
            <v>255.76</v>
          </cell>
          <cell r="C2508">
            <v>255.756</v>
          </cell>
          <cell r="D2508">
            <v>255.75</v>
          </cell>
          <cell r="E2508">
            <v>3.3946300315769652E-2</v>
          </cell>
          <cell r="F2508">
            <v>2.5060546531363386E-3</v>
          </cell>
        </row>
        <row r="2509">
          <cell r="E2509">
            <v>0</v>
          </cell>
          <cell r="F2509">
            <v>0</v>
          </cell>
        </row>
        <row r="2510">
          <cell r="A2510">
            <v>34000</v>
          </cell>
          <cell r="B2510">
            <v>256.16000000000003</v>
          </cell>
          <cell r="C2510">
            <v>256.21499999999997</v>
          </cell>
          <cell r="D2510">
            <v>256.26</v>
          </cell>
          <cell r="E2510">
            <v>2.8989269133741731E-2</v>
          </cell>
          <cell r="F2510">
            <v>0</v>
          </cell>
        </row>
        <row r="2511">
          <cell r="A2511">
            <v>34010</v>
          </cell>
          <cell r="B2511">
            <v>256.52</v>
          </cell>
          <cell r="C2511">
            <v>256.64800000000002</v>
          </cell>
          <cell r="D2511">
            <v>256.75</v>
          </cell>
          <cell r="E2511">
            <v>2.0477495812957346E-2</v>
          </cell>
          <cell r="F2511">
            <v>0</v>
          </cell>
        </row>
        <row r="2512">
          <cell r="A2512">
            <v>34020</v>
          </cell>
          <cell r="B2512">
            <v>256.7</v>
          </cell>
          <cell r="C2512">
            <v>256.916</v>
          </cell>
          <cell r="D2512">
            <v>257.08</v>
          </cell>
          <cell r="E2512">
            <v>1.0795312351971918E-2</v>
          </cell>
          <cell r="F2512">
            <v>0</v>
          </cell>
        </row>
        <row r="2513">
          <cell r="A2513">
            <v>34030</v>
          </cell>
          <cell r="B2513">
            <v>256.75</v>
          </cell>
          <cell r="C2513">
            <v>257</v>
          </cell>
          <cell r="D2513">
            <v>257.20999999999998</v>
          </cell>
          <cell r="E2513">
            <v>1.1786718588377503E-2</v>
          </cell>
          <cell r="F2513">
            <v>0</v>
          </cell>
        </row>
        <row r="2514">
          <cell r="A2514">
            <v>34040</v>
          </cell>
          <cell r="B2514">
            <v>256.64999999999998</v>
          </cell>
          <cell r="C2514">
            <v>256.899</v>
          </cell>
          <cell r="D2514">
            <v>257.08999999999997</v>
          </cell>
          <cell r="E2514">
            <v>2.4564843413160592E-2</v>
          </cell>
          <cell r="F2514">
            <v>2.478515591013961E-3</v>
          </cell>
        </row>
        <row r="2515">
          <cell r="A2515">
            <v>34050</v>
          </cell>
          <cell r="B2515">
            <v>256.45</v>
          </cell>
          <cell r="C2515">
            <v>256.613</v>
          </cell>
          <cell r="D2515">
            <v>256.74</v>
          </cell>
          <cell r="E2515">
            <v>3.8305733849741994E-2</v>
          </cell>
          <cell r="F2515">
            <v>4.957031182027922E-3</v>
          </cell>
        </row>
        <row r="2516">
          <cell r="A2516">
            <v>34060</v>
          </cell>
          <cell r="B2516">
            <v>256.08</v>
          </cell>
          <cell r="C2516">
            <v>256.16300000000001</v>
          </cell>
          <cell r="D2516">
            <v>256.23</v>
          </cell>
          <cell r="E2516">
            <v>5.2859026618933519E-2</v>
          </cell>
          <cell r="F2516">
            <v>7.4355467730418835E-3</v>
          </cell>
        </row>
        <row r="2517">
          <cell r="A2517">
            <v>34070</v>
          </cell>
          <cell r="B2517">
            <v>255.62</v>
          </cell>
          <cell r="C2517">
            <v>255.68700000000001</v>
          </cell>
          <cell r="D2517">
            <v>255.69</v>
          </cell>
          <cell r="E2517">
            <v>6.6270549872531281E-2</v>
          </cell>
          <cell r="F2517">
            <v>9.914062364055844E-3</v>
          </cell>
        </row>
        <row r="2518">
          <cell r="A2518">
            <v>34080</v>
          </cell>
          <cell r="B2518">
            <v>255.16</v>
          </cell>
          <cell r="C2518">
            <v>255.232</v>
          </cell>
          <cell r="D2518">
            <v>255.17</v>
          </cell>
          <cell r="E2518">
            <v>7.7437639563155289E-2</v>
          </cell>
          <cell r="F2518">
            <v>1.3645605281637973E-2</v>
          </cell>
        </row>
        <row r="2519">
          <cell r="A2519">
            <v>34090</v>
          </cell>
          <cell r="B2519">
            <v>254.83</v>
          </cell>
          <cell r="C2519">
            <v>254.90299999999999</v>
          </cell>
          <cell r="D2519">
            <v>254.83</v>
          </cell>
          <cell r="E2519">
            <v>8.7613323017373707E-2</v>
          </cell>
          <cell r="F2519">
            <v>1.7377148199220104E-2</v>
          </cell>
        </row>
        <row r="2520">
          <cell r="A2520">
            <v>34100</v>
          </cell>
          <cell r="B2520">
            <v>254.65</v>
          </cell>
          <cell r="C2520">
            <v>254.71600000000001</v>
          </cell>
          <cell r="D2520">
            <v>254.65</v>
          </cell>
          <cell r="E2520">
            <v>9.6801180313262458E-2</v>
          </cell>
          <cell r="F2520">
            <v>2.1112271194878143E-2</v>
          </cell>
        </row>
        <row r="2521">
          <cell r="A2521">
            <v>34110</v>
          </cell>
          <cell r="B2521">
            <v>254.517</v>
          </cell>
          <cell r="C2521">
            <v>254.67</v>
          </cell>
          <cell r="D2521">
            <v>254.5976</v>
          </cell>
          <cell r="E2521">
            <v>0.14832896866920034</v>
          </cell>
          <cell r="F2521">
            <v>0.11705808823861961</v>
          </cell>
        </row>
        <row r="2522">
          <cell r="A2522">
            <v>34120</v>
          </cell>
          <cell r="B2522">
            <v>254.68</v>
          </cell>
          <cell r="C2522">
            <v>254.75</v>
          </cell>
          <cell r="D2522">
            <v>254.68</v>
          </cell>
          <cell r="E2522">
            <v>0.14013609768779306</v>
          </cell>
          <cell r="F2522">
            <v>0.11580506091205145</v>
          </cell>
        </row>
        <row r="2523">
          <cell r="A2523">
            <v>34130</v>
          </cell>
          <cell r="B2523">
            <v>254.84</v>
          </cell>
          <cell r="C2523">
            <v>254.851</v>
          </cell>
          <cell r="D2523">
            <v>254.78</v>
          </cell>
          <cell r="E2523">
            <v>0.13293105286471546</v>
          </cell>
          <cell r="F2523">
            <v>0.11454845350740737</v>
          </cell>
        </row>
        <row r="2524">
          <cell r="A2524">
            <v>34140</v>
          </cell>
          <cell r="B2524">
            <v>255</v>
          </cell>
          <cell r="C2524">
            <v>254.952</v>
          </cell>
          <cell r="D2524">
            <v>254.83</v>
          </cell>
          <cell r="E2524">
            <v>0.12672099435611936</v>
          </cell>
          <cell r="F2524">
            <v>0.11329542618083921</v>
          </cell>
        </row>
        <row r="2525">
          <cell r="A2525">
            <v>34150</v>
          </cell>
          <cell r="B2525">
            <v>255.17</v>
          </cell>
          <cell r="C2525">
            <v>255.053</v>
          </cell>
          <cell r="D2525">
            <v>254.88000000000002</v>
          </cell>
          <cell r="E2525">
            <v>0.12275536941049701</v>
          </cell>
          <cell r="F2525">
            <v>0.11067122895119787</v>
          </cell>
        </row>
        <row r="2526">
          <cell r="A2526">
            <v>34160</v>
          </cell>
          <cell r="B2526">
            <v>255.33</v>
          </cell>
          <cell r="C2526">
            <v>255.154</v>
          </cell>
          <cell r="D2526">
            <v>254.93000000000004</v>
          </cell>
          <cell r="E2526">
            <v>0.11978115070128026</v>
          </cell>
          <cell r="F2526">
            <v>0.10786802781776107</v>
          </cell>
        </row>
        <row r="2527">
          <cell r="A2527">
            <v>34170</v>
          </cell>
          <cell r="B2527">
            <v>255.45</v>
          </cell>
          <cell r="C2527">
            <v>255.255</v>
          </cell>
          <cell r="D2527">
            <v>255</v>
          </cell>
          <cell r="E2527">
            <v>0.1173026351102663</v>
          </cell>
          <cell r="F2527">
            <v>0.10500038527895791</v>
          </cell>
        </row>
        <row r="2528">
          <cell r="A2528">
            <v>34180</v>
          </cell>
          <cell r="B2528">
            <v>255.56</v>
          </cell>
          <cell r="C2528">
            <v>255.35599999999999</v>
          </cell>
          <cell r="D2528">
            <v>255.1</v>
          </cell>
          <cell r="E2528">
            <v>0.11482411951925234</v>
          </cell>
          <cell r="F2528">
            <v>0.10213632281823067</v>
          </cell>
        </row>
        <row r="2529">
          <cell r="A2529">
            <v>34190</v>
          </cell>
          <cell r="B2529">
            <v>255.68</v>
          </cell>
          <cell r="C2529">
            <v>255.48500000000001</v>
          </cell>
          <cell r="D2529">
            <v>255.23</v>
          </cell>
          <cell r="E2529">
            <v>0.11234560392823838</v>
          </cell>
          <cell r="F2529">
            <v>9.9275840435579327E-2</v>
          </cell>
        </row>
        <row r="2530">
          <cell r="A2530">
            <v>34200</v>
          </cell>
          <cell r="B2530">
            <v>255.87</v>
          </cell>
          <cell r="C2530">
            <v>255.66800000000001</v>
          </cell>
          <cell r="D2530">
            <v>255.41</v>
          </cell>
          <cell r="E2530">
            <v>0.10986708833722442</v>
          </cell>
          <cell r="F2530">
            <v>9.6415358052927988E-2</v>
          </cell>
        </row>
        <row r="2531">
          <cell r="A2531">
            <v>34210</v>
          </cell>
          <cell r="B2531">
            <v>256.10000000000002</v>
          </cell>
          <cell r="C2531">
            <v>255.905</v>
          </cell>
          <cell r="D2531">
            <v>255.65</v>
          </cell>
          <cell r="E2531">
            <v>0.10738857274621046</v>
          </cell>
          <cell r="F2531">
            <v>9.3551295592200739E-2</v>
          </cell>
        </row>
        <row r="2532">
          <cell r="A2532">
            <v>34220</v>
          </cell>
          <cell r="B2532">
            <v>256.39999999999998</v>
          </cell>
          <cell r="C2532">
            <v>256.19799999999998</v>
          </cell>
          <cell r="D2532">
            <v>255.94</v>
          </cell>
          <cell r="E2532">
            <v>0.10144013532777695</v>
          </cell>
          <cell r="F2532">
            <v>9.0687233131473491E-2</v>
          </cell>
        </row>
        <row r="2533">
          <cell r="A2533">
            <v>34230</v>
          </cell>
          <cell r="B2533">
            <v>256.75</v>
          </cell>
          <cell r="C2533">
            <v>256.54500000000002</v>
          </cell>
          <cell r="D2533">
            <v>256.27999999999997</v>
          </cell>
          <cell r="E2533">
            <v>9.4004588554735063E-2</v>
          </cell>
          <cell r="F2533">
            <v>8.7823170670746242E-2</v>
          </cell>
        </row>
        <row r="2534">
          <cell r="A2534">
            <v>34240</v>
          </cell>
          <cell r="B2534">
            <v>257.14999999999998</v>
          </cell>
          <cell r="C2534">
            <v>256.94600000000003</v>
          </cell>
          <cell r="D2534">
            <v>256.68</v>
          </cell>
          <cell r="E2534">
            <v>8.5081932427084797E-2</v>
          </cell>
          <cell r="F2534">
            <v>8.4959108210018994E-2</v>
          </cell>
        </row>
        <row r="2535">
          <cell r="A2535">
            <v>34250</v>
          </cell>
          <cell r="B2535">
            <v>257.58</v>
          </cell>
          <cell r="C2535">
            <v>257.375</v>
          </cell>
          <cell r="D2535">
            <v>257.11</v>
          </cell>
          <cell r="E2535">
            <v>7.5167870063028955E-2</v>
          </cell>
          <cell r="F2535">
            <v>7.9616530158277785E-2</v>
          </cell>
        </row>
        <row r="2536">
          <cell r="A2536">
            <v>34260</v>
          </cell>
          <cell r="B2536">
            <v>258.01</v>
          </cell>
          <cell r="C2536">
            <v>257.80399999999997</v>
          </cell>
          <cell r="D2536">
            <v>257.54000000000002</v>
          </cell>
          <cell r="E2536">
            <v>6.4262401462567523E-2</v>
          </cell>
          <cell r="F2536">
            <v>7.2786842751928205E-2</v>
          </cell>
        </row>
        <row r="2537">
          <cell r="A2537">
            <v>34270</v>
          </cell>
          <cell r="B2537">
            <v>258.44</v>
          </cell>
          <cell r="C2537">
            <v>258.233</v>
          </cell>
          <cell r="D2537">
            <v>257.95999999999998</v>
          </cell>
          <cell r="E2537">
            <v>5.186982350749772E-2</v>
          </cell>
          <cell r="F2537">
            <v>6.4965749109173035E-2</v>
          </cell>
        </row>
        <row r="2538">
          <cell r="A2538">
            <v>34280</v>
          </cell>
          <cell r="B2538">
            <v>258.87</v>
          </cell>
          <cell r="C2538">
            <v>258.66199999999998</v>
          </cell>
          <cell r="D2538">
            <v>258.39</v>
          </cell>
          <cell r="E2538">
            <v>3.8485839316022334E-2</v>
          </cell>
          <cell r="F2538">
            <v>5.6153249230012289E-2</v>
          </cell>
        </row>
        <row r="2539">
          <cell r="A2539">
            <v>34290</v>
          </cell>
          <cell r="B2539">
            <v>259.3</v>
          </cell>
          <cell r="C2539">
            <v>259.09100000000001</v>
          </cell>
          <cell r="D2539">
            <v>258.82</v>
          </cell>
          <cell r="E2539">
            <v>2.3614745769938571E-2</v>
          </cell>
          <cell r="F2539">
            <v>4.8332155587257127E-2</v>
          </cell>
        </row>
        <row r="2540">
          <cell r="A2540">
            <v>34300</v>
          </cell>
          <cell r="B2540">
            <v>259.73</v>
          </cell>
          <cell r="C2540">
            <v>259.52</v>
          </cell>
          <cell r="D2540">
            <v>259.25</v>
          </cell>
          <cell r="E2540">
            <v>1.6179198996896689E-2</v>
          </cell>
          <cell r="F2540">
            <v>4.1502468180907547E-2</v>
          </cell>
        </row>
        <row r="2541">
          <cell r="A2541">
            <v>34310</v>
          </cell>
          <cell r="B2541">
            <v>260.11</v>
          </cell>
          <cell r="C2541">
            <v>259.96699999999998</v>
          </cell>
          <cell r="D2541">
            <v>259.77999999999997</v>
          </cell>
          <cell r="E2541">
            <v>1.3700683405882728E-2</v>
          </cell>
          <cell r="F2541">
            <v>3.8638405720180305E-2</v>
          </cell>
        </row>
        <row r="2542">
          <cell r="A2542">
            <v>34320</v>
          </cell>
          <cell r="B2542">
            <v>260.52999999999997</v>
          </cell>
          <cell r="C2542">
            <v>260.45299999999997</v>
          </cell>
          <cell r="D2542">
            <v>260.36</v>
          </cell>
          <cell r="E2542">
            <v>1.3700683405882728E-2</v>
          </cell>
          <cell r="F2542">
            <v>3.5774343259453063E-2</v>
          </cell>
        </row>
        <row r="2543">
          <cell r="A2543">
            <v>34330</v>
          </cell>
          <cell r="B2543">
            <v>260.99</v>
          </cell>
          <cell r="C2543">
            <v>260.976</v>
          </cell>
          <cell r="D2543">
            <v>260.91000000000003</v>
          </cell>
          <cell r="E2543">
            <v>1.3700683405882728E-2</v>
          </cell>
          <cell r="F2543">
            <v>3.3074964390217634E-2</v>
          </cell>
        </row>
        <row r="2544">
          <cell r="A2544">
            <v>34340</v>
          </cell>
          <cell r="B2544">
            <v>261.49</v>
          </cell>
          <cell r="C2544">
            <v>261.53800000000001</v>
          </cell>
          <cell r="D2544">
            <v>261.47000000000003</v>
          </cell>
          <cell r="E2544">
            <v>1.3700683405882728E-2</v>
          </cell>
          <cell r="F2544">
            <v>3.0554589424777661E-2</v>
          </cell>
        </row>
        <row r="2545">
          <cell r="A2545">
            <v>34350</v>
          </cell>
          <cell r="B2545">
            <v>262.07</v>
          </cell>
          <cell r="C2545">
            <v>262.137</v>
          </cell>
          <cell r="D2545">
            <v>262.07</v>
          </cell>
          <cell r="E2545">
            <v>1.244765607931456E-2</v>
          </cell>
          <cell r="F2545">
            <v>2.6823046507195532E-2</v>
          </cell>
        </row>
        <row r="2546">
          <cell r="A2546">
            <v>34360</v>
          </cell>
          <cell r="B2546">
            <v>262.7</v>
          </cell>
          <cell r="C2546">
            <v>262.774</v>
          </cell>
          <cell r="D2546">
            <v>262.7</v>
          </cell>
          <cell r="E2546">
            <v>1.1194628752746391E-2</v>
          </cell>
          <cell r="F2546">
            <v>2.1604394235005025E-2</v>
          </cell>
        </row>
        <row r="2547">
          <cell r="A2547">
            <v>34370</v>
          </cell>
          <cell r="B2547">
            <v>263.38</v>
          </cell>
          <cell r="C2547">
            <v>263.44799999999998</v>
          </cell>
          <cell r="D2547">
            <v>263.38</v>
          </cell>
          <cell r="E2547">
            <v>7.463085835164261E-3</v>
          </cell>
          <cell r="F2547">
            <v>1.5394335726408933E-2</v>
          </cell>
        </row>
        <row r="2548">
          <cell r="A2548">
            <v>34380</v>
          </cell>
          <cell r="B2548">
            <v>264.08999999999997</v>
          </cell>
          <cell r="C2548">
            <v>264.161</v>
          </cell>
          <cell r="D2548">
            <v>264.12</v>
          </cell>
          <cell r="E2548">
            <v>3.7315429175821301E-3</v>
          </cell>
          <cell r="F2548">
            <v>8.1928709814072589E-3</v>
          </cell>
        </row>
        <row r="2549">
          <cell r="A2549">
            <v>34390</v>
          </cell>
          <cell r="B2549">
            <v>264.82</v>
          </cell>
          <cell r="C2549">
            <v>264.892</v>
          </cell>
          <cell r="D2549">
            <v>264.92</v>
          </cell>
          <cell r="E2549">
            <v>6.5899598705742857E-2</v>
          </cell>
          <cell r="F2549">
            <v>5.8492967947929478E-2</v>
          </cell>
        </row>
        <row r="2550">
          <cell r="A2550">
            <v>34400</v>
          </cell>
          <cell r="B2550">
            <v>265.52</v>
          </cell>
          <cell r="C2550">
            <v>265.62400000000002</v>
          </cell>
          <cell r="D2550">
            <v>265.70999999999998</v>
          </cell>
          <cell r="E2550">
            <v>6.088280775890937E-2</v>
          </cell>
          <cell r="F2550">
            <v>5.1553124293090384E-2</v>
          </cell>
        </row>
        <row r="2551">
          <cell r="A2551">
            <v>34410</v>
          </cell>
          <cell r="B2551">
            <v>266.16000000000003</v>
          </cell>
          <cell r="C2551">
            <v>266.35500000000002</v>
          </cell>
          <cell r="D2551">
            <v>266.51</v>
          </cell>
          <cell r="E2551">
            <v>5.3212077395342387E-2</v>
          </cell>
          <cell r="F2551">
            <v>4.560468687465688E-2</v>
          </cell>
        </row>
        <row r="2552">
          <cell r="A2552">
            <v>34420</v>
          </cell>
          <cell r="B2552">
            <v>266.82</v>
          </cell>
          <cell r="C2552">
            <v>267.08699999999999</v>
          </cell>
          <cell r="D2552">
            <v>267.3</v>
          </cell>
          <cell r="E2552">
            <v>4.4403157594257552E-2</v>
          </cell>
          <cell r="F2552">
            <v>3.9656249456223376E-2</v>
          </cell>
        </row>
        <row r="2553">
          <cell r="A2553">
            <v>34430</v>
          </cell>
          <cell r="B2553">
            <v>267.55</v>
          </cell>
          <cell r="C2553">
            <v>267.81799999999998</v>
          </cell>
          <cell r="D2553">
            <v>268.02999999999997</v>
          </cell>
          <cell r="E2553">
            <v>3.4599251478691223E-2</v>
          </cell>
          <cell r="F2553">
            <v>3.3707812037789872E-2</v>
          </cell>
        </row>
        <row r="2554">
          <cell r="A2554">
            <v>34440</v>
          </cell>
          <cell r="B2554">
            <v>268.22000000000003</v>
          </cell>
          <cell r="C2554">
            <v>268.48</v>
          </cell>
          <cell r="D2554">
            <v>268.68</v>
          </cell>
          <cell r="E2554">
            <v>2.5786751599530474E-2</v>
          </cell>
          <cell r="F2554">
            <v>2.6767968382950778E-2</v>
          </cell>
        </row>
        <row r="2555">
          <cell r="A2555">
            <v>34450</v>
          </cell>
          <cell r="B2555">
            <v>268.82</v>
          </cell>
          <cell r="C2555">
            <v>269.00400000000002</v>
          </cell>
          <cell r="D2555">
            <v>269.14</v>
          </cell>
          <cell r="E2555">
            <v>1.7965657956775308E-2</v>
          </cell>
          <cell r="F2555">
            <v>2.0819530964517271E-2</v>
          </cell>
        </row>
        <row r="2556">
          <cell r="A2556">
            <v>34460</v>
          </cell>
          <cell r="B2556">
            <v>269.3</v>
          </cell>
          <cell r="C2556">
            <v>269.39</v>
          </cell>
          <cell r="D2556">
            <v>269.47000000000003</v>
          </cell>
          <cell r="E2556">
            <v>1.1139550628501636E-2</v>
          </cell>
          <cell r="F2556">
            <v>1.3879687309678181E-2</v>
          </cell>
        </row>
        <row r="2557">
          <cell r="A2557">
            <v>34470</v>
          </cell>
          <cell r="B2557">
            <v>269.57</v>
          </cell>
          <cell r="C2557">
            <v>269.63799999999998</v>
          </cell>
          <cell r="D2557">
            <v>269.64999999999998</v>
          </cell>
          <cell r="E2557">
            <v>5.480273362353091E-3</v>
          </cell>
          <cell r="F2557">
            <v>5.9484374184335057E-3</v>
          </cell>
        </row>
        <row r="2558">
          <cell r="A2558">
            <v>34480</v>
          </cell>
          <cell r="B2558">
            <v>269.7</v>
          </cell>
          <cell r="C2558">
            <v>269.74700000000001</v>
          </cell>
          <cell r="D2558">
            <v>269.7</v>
          </cell>
          <cell r="E2558">
            <v>3.7315429175821301E-3</v>
          </cell>
          <cell r="F2558">
            <v>6.2100585085960915E-3</v>
          </cell>
        </row>
        <row r="2559">
          <cell r="A2559">
            <v>34490</v>
          </cell>
          <cell r="B2559">
            <v>269.64999999999998</v>
          </cell>
          <cell r="C2559">
            <v>269.71800000000002</v>
          </cell>
          <cell r="D2559">
            <v>269.64999999999998</v>
          </cell>
          <cell r="E2559">
            <v>7.4630858351642602E-3</v>
          </cell>
          <cell r="F2559">
            <v>1.1428710780786598E-2</v>
          </cell>
        </row>
        <row r="2560">
          <cell r="A2560">
            <v>34500</v>
          </cell>
          <cell r="B2560">
            <v>269.55</v>
          </cell>
          <cell r="C2560">
            <v>269.62</v>
          </cell>
          <cell r="D2560">
            <v>269.55</v>
          </cell>
          <cell r="E2560">
            <v>8.7161131617324288E-3</v>
          </cell>
          <cell r="F2560">
            <v>1.5160253698368728E-2</v>
          </cell>
        </row>
        <row r="2561">
          <cell r="A2561">
            <v>34510</v>
          </cell>
          <cell r="B2561">
            <v>269.45</v>
          </cell>
          <cell r="C2561">
            <v>269.52199999999999</v>
          </cell>
          <cell r="D2561">
            <v>269.45</v>
          </cell>
          <cell r="E2561">
            <v>9.9691404883005975E-3</v>
          </cell>
          <cell r="F2561">
            <v>1.8891796615950859E-2</v>
          </cell>
        </row>
        <row r="2562">
          <cell r="A2562">
            <v>34520</v>
          </cell>
          <cell r="B2562">
            <v>269.35000000000002</v>
          </cell>
          <cell r="C2562">
            <v>269.42399999999998</v>
          </cell>
          <cell r="D2562">
            <v>269.35000000000002</v>
          </cell>
          <cell r="E2562">
            <v>1.1222167814868766E-2</v>
          </cell>
          <cell r="F2562">
            <v>2.2623339533532988E-2</v>
          </cell>
        </row>
        <row r="2563">
          <cell r="A2563">
            <v>34530</v>
          </cell>
          <cell r="B2563">
            <v>269.26</v>
          </cell>
          <cell r="C2563">
            <v>269.32600000000002</v>
          </cell>
          <cell r="D2563">
            <v>269.26</v>
          </cell>
          <cell r="E2563">
            <v>1.2475195141436935E-2</v>
          </cell>
          <cell r="F2563">
            <v>2.3876366860101157E-2</v>
          </cell>
        </row>
        <row r="2564">
          <cell r="A2564">
            <v>34540</v>
          </cell>
          <cell r="B2564">
            <v>269.16000000000003</v>
          </cell>
          <cell r="C2564">
            <v>269.22800000000001</v>
          </cell>
          <cell r="D2564">
            <v>269.16000000000003</v>
          </cell>
          <cell r="E2564">
            <v>1.3728222468005103E-2</v>
          </cell>
          <cell r="F2564">
            <v>2.5129394186669325E-2</v>
          </cell>
        </row>
        <row r="2565">
          <cell r="A2565">
            <v>34550</v>
          </cell>
          <cell r="B2565">
            <v>269.06</v>
          </cell>
          <cell r="C2565">
            <v>269.13</v>
          </cell>
          <cell r="D2565">
            <v>269.06</v>
          </cell>
          <cell r="E2565">
            <v>1.4981249794573272E-2</v>
          </cell>
          <cell r="F2565">
            <v>2.6382421513237494E-2</v>
          </cell>
        </row>
        <row r="2566">
          <cell r="A2566">
            <v>34560</v>
          </cell>
          <cell r="B2566">
            <v>268.95999999999998</v>
          </cell>
          <cell r="C2566">
            <v>269.03100000000001</v>
          </cell>
          <cell r="D2566">
            <v>268.95999999999998</v>
          </cell>
          <cell r="E2566">
            <v>1.6234277121141442E-2</v>
          </cell>
          <cell r="F2566">
            <v>2.7635448839805662E-2</v>
          </cell>
        </row>
        <row r="2567">
          <cell r="A2567">
            <v>34570</v>
          </cell>
          <cell r="B2567">
            <v>268.86</v>
          </cell>
          <cell r="C2567">
            <v>268.93299999999999</v>
          </cell>
          <cell r="D2567">
            <v>268.86</v>
          </cell>
          <cell r="E2567">
            <v>1.7487304447709611E-2</v>
          </cell>
          <cell r="F2567">
            <v>2.8888476166373831E-2</v>
          </cell>
        </row>
        <row r="2568">
          <cell r="A2568">
            <v>34580</v>
          </cell>
          <cell r="B2568">
            <v>268.77</v>
          </cell>
          <cell r="C2568">
            <v>268.83499999999998</v>
          </cell>
          <cell r="D2568">
            <v>268.77</v>
          </cell>
          <cell r="E2568">
            <v>1.874033177427778E-2</v>
          </cell>
          <cell r="F2568">
            <v>3.0141503492942E-2</v>
          </cell>
        </row>
        <row r="2569">
          <cell r="A2569">
            <v>34590</v>
          </cell>
          <cell r="B2569">
            <v>268.67</v>
          </cell>
          <cell r="C2569">
            <v>268.73700000000002</v>
          </cell>
          <cell r="D2569">
            <v>268.67</v>
          </cell>
          <cell r="E2569">
            <v>1.9993359100845948E-2</v>
          </cell>
          <cell r="F2569">
            <v>3.1394530819510172E-2</v>
          </cell>
        </row>
        <row r="2570">
          <cell r="A2570">
            <v>34600</v>
          </cell>
          <cell r="B2570">
            <v>268.57</v>
          </cell>
          <cell r="C2570">
            <v>268.63900000000001</v>
          </cell>
          <cell r="D2570">
            <v>268.57</v>
          </cell>
          <cell r="E2570">
            <v>2.1246386427414117E-2</v>
          </cell>
          <cell r="F2570">
            <v>3.2647558146078344E-2</v>
          </cell>
        </row>
        <row r="2571">
          <cell r="A2571">
            <v>34610</v>
          </cell>
          <cell r="B2571">
            <v>268.47000000000003</v>
          </cell>
          <cell r="C2571">
            <v>268.541</v>
          </cell>
          <cell r="D2571">
            <v>268.47000000000003</v>
          </cell>
          <cell r="E2571">
            <v>2.2499413753982286E-2</v>
          </cell>
          <cell r="F2571">
            <v>3.3900585472646516E-2</v>
          </cell>
        </row>
        <row r="2572">
          <cell r="A2572">
            <v>34620</v>
          </cell>
          <cell r="B2572">
            <v>268.35000000000002</v>
          </cell>
          <cell r="C2572">
            <v>268.42099999999999</v>
          </cell>
          <cell r="D2572">
            <v>268.35000000000002</v>
          </cell>
          <cell r="E2572">
            <v>2.7718066026172793E-2</v>
          </cell>
          <cell r="F2572">
            <v>3.5153612799214688E-2</v>
          </cell>
        </row>
        <row r="2573">
          <cell r="A2573">
            <v>34630</v>
          </cell>
          <cell r="B2573">
            <v>268.19</v>
          </cell>
          <cell r="C2573">
            <v>268.25900000000001</v>
          </cell>
          <cell r="D2573">
            <v>268.19</v>
          </cell>
          <cell r="E2573">
            <v>3.1945312061957713E-2</v>
          </cell>
          <cell r="F2573">
            <v>3.640664012578286E-2</v>
          </cell>
        </row>
        <row r="2574">
          <cell r="A2574">
            <v>34640</v>
          </cell>
          <cell r="B2574">
            <v>267.98</v>
          </cell>
          <cell r="C2574">
            <v>268.053</v>
          </cell>
          <cell r="D2574">
            <v>267.98</v>
          </cell>
          <cell r="E2574">
            <v>3.5676854979539846E-2</v>
          </cell>
          <cell r="F2574">
            <v>4.0633886161567788E-2</v>
          </cell>
        </row>
        <row r="2575">
          <cell r="A2575">
            <v>34650</v>
          </cell>
          <cell r="B2575">
            <v>267.73</v>
          </cell>
          <cell r="C2575">
            <v>267.80399999999997</v>
          </cell>
          <cell r="D2575">
            <v>267.73</v>
          </cell>
          <cell r="E2575">
            <v>3.6929882306108018E-2</v>
          </cell>
          <cell r="F2575">
            <v>4.5852538433758298E-2</v>
          </cell>
        </row>
        <row r="2576">
          <cell r="A2576">
            <v>34660</v>
          </cell>
          <cell r="B2576">
            <v>267.44</v>
          </cell>
          <cell r="C2576">
            <v>267.51100000000002</v>
          </cell>
          <cell r="D2576">
            <v>267.44</v>
          </cell>
          <cell r="E2576">
            <v>3.818290963267619E-2</v>
          </cell>
          <cell r="F2576">
            <v>5.2062596942354392E-2</v>
          </cell>
        </row>
        <row r="2577">
          <cell r="A2577">
            <v>34670</v>
          </cell>
          <cell r="B2577">
            <v>267.11</v>
          </cell>
          <cell r="C2577">
            <v>267.17599999999999</v>
          </cell>
          <cell r="D2577">
            <v>267.11</v>
          </cell>
          <cell r="E2577">
            <v>4.3401561904866701E-2</v>
          </cell>
          <cell r="F2577">
            <v>6.0255467923761658E-2</v>
          </cell>
        </row>
        <row r="2578">
          <cell r="A2578">
            <v>34680</v>
          </cell>
          <cell r="B2578">
            <v>266.75</v>
          </cell>
          <cell r="C2578">
            <v>266.82299999999998</v>
          </cell>
          <cell r="D2578">
            <v>266.75</v>
          </cell>
          <cell r="E2578">
            <v>4.9611620413462794E-2</v>
          </cell>
          <cell r="F2578">
            <v>6.9439745141574499E-2</v>
          </cell>
        </row>
        <row r="2579">
          <cell r="A2579">
            <v>34690</v>
          </cell>
          <cell r="B2579">
            <v>266.45</v>
          </cell>
          <cell r="C2579">
            <v>266.51799999999997</v>
          </cell>
          <cell r="D2579">
            <v>266.45</v>
          </cell>
          <cell r="E2579">
            <v>5.4830272685653304E-2</v>
          </cell>
          <cell r="F2579">
            <v>7.9615428595792931E-2</v>
          </cell>
        </row>
        <row r="2580">
          <cell r="A2580">
            <v>34700</v>
          </cell>
          <cell r="B2580">
            <v>266.2</v>
          </cell>
          <cell r="C2580">
            <v>266.274</v>
          </cell>
          <cell r="D2580">
            <v>266.2</v>
          </cell>
          <cell r="E2580">
            <v>5.6083300012221476E-2</v>
          </cell>
          <cell r="F2580">
            <v>8.8799705813605773E-2</v>
          </cell>
        </row>
        <row r="2581">
          <cell r="A2581">
            <v>34710</v>
          </cell>
          <cell r="B2581">
            <v>266.02</v>
          </cell>
          <cell r="C2581">
            <v>266.08999999999997</v>
          </cell>
          <cell r="D2581">
            <v>266.02</v>
          </cell>
          <cell r="E2581">
            <v>5.7336327338789649E-2</v>
          </cell>
          <cell r="F2581">
            <v>9.6992576795013025E-2</v>
          </cell>
        </row>
        <row r="2582">
          <cell r="A2582">
            <v>34720</v>
          </cell>
          <cell r="B2582">
            <v>265.89999999999998</v>
          </cell>
          <cell r="C2582">
            <v>265.96600000000001</v>
          </cell>
          <cell r="D2582">
            <v>265.904</v>
          </cell>
          <cell r="E2582">
            <v>5.8589354665357821E-2</v>
          </cell>
          <cell r="F2582">
            <v>0.1041940415400147</v>
          </cell>
        </row>
        <row r="2583">
          <cell r="A2583">
            <v>34730</v>
          </cell>
          <cell r="B2583">
            <v>265.83</v>
          </cell>
          <cell r="C2583">
            <v>265.90199999999999</v>
          </cell>
          <cell r="D2583">
            <v>265.82300000000004</v>
          </cell>
          <cell r="E2583">
            <v>5.9842381991925993E-2</v>
          </cell>
          <cell r="F2583">
            <v>0.1094126938122052</v>
          </cell>
        </row>
        <row r="2584">
          <cell r="A2584">
            <v>34740</v>
          </cell>
          <cell r="B2584">
            <v>265.77999999999997</v>
          </cell>
          <cell r="C2584">
            <v>265.899</v>
          </cell>
          <cell r="D2584">
            <v>265.73399999999998</v>
          </cell>
          <cell r="E2584">
            <v>0.10466248098671629</v>
          </cell>
          <cell r="F2584">
            <v>3.6141438957544361E-2</v>
          </cell>
        </row>
        <row r="2585">
          <cell r="A2585">
            <v>34750</v>
          </cell>
          <cell r="B2585">
            <v>265.89</v>
          </cell>
          <cell r="C2585">
            <v>265.95600000000002</v>
          </cell>
          <cell r="D2585">
            <v>265.89</v>
          </cell>
          <cell r="E2585">
            <v>0.10340945366014813</v>
          </cell>
          <cell r="F2585">
            <v>3.4888411630976189E-2</v>
          </cell>
        </row>
        <row r="2586">
          <cell r="A2586">
            <v>34760</v>
          </cell>
          <cell r="B2586">
            <v>265.99</v>
          </cell>
          <cell r="C2586">
            <v>266.06099999999998</v>
          </cell>
          <cell r="D2586">
            <v>265.99</v>
          </cell>
          <cell r="E2586">
            <v>0.10215642633357996</v>
          </cell>
          <cell r="F2586">
            <v>3.3635384304408017E-2</v>
          </cell>
        </row>
        <row r="2587">
          <cell r="A2587">
            <v>34770</v>
          </cell>
          <cell r="B2587">
            <v>266.10000000000002</v>
          </cell>
          <cell r="C2587">
            <v>266.17</v>
          </cell>
          <cell r="D2587">
            <v>266.10000000000002</v>
          </cell>
          <cell r="E2587">
            <v>0.1009033990070118</v>
          </cell>
          <cell r="F2587">
            <v>3.2382356977839845E-2</v>
          </cell>
        </row>
        <row r="2588">
          <cell r="A2588">
            <v>34780</v>
          </cell>
          <cell r="B2588">
            <v>266.20999999999998</v>
          </cell>
          <cell r="C2588">
            <v>266.279</v>
          </cell>
          <cell r="D2588">
            <v>266.20999999999998</v>
          </cell>
          <cell r="E2588">
            <v>9.9650371680443633E-2</v>
          </cell>
          <cell r="F2588">
            <v>3.1129329651271676E-2</v>
          </cell>
        </row>
        <row r="2589">
          <cell r="A2589">
            <v>34790</v>
          </cell>
          <cell r="B2589">
            <v>266.32</v>
          </cell>
          <cell r="C2589">
            <v>266.38900000000001</v>
          </cell>
          <cell r="D2589">
            <v>266.32</v>
          </cell>
          <cell r="E2589">
            <v>9.8397344353875468E-2</v>
          </cell>
          <cell r="F2589">
            <v>2.9876302324703508E-2</v>
          </cell>
        </row>
        <row r="2590">
          <cell r="A2590">
            <v>34800</v>
          </cell>
          <cell r="B2590">
            <v>266.43</v>
          </cell>
          <cell r="C2590">
            <v>266.49799999999999</v>
          </cell>
          <cell r="D2590">
            <v>266.43</v>
          </cell>
          <cell r="E2590">
            <v>9.7144317027307303E-2</v>
          </cell>
          <cell r="F2590">
            <v>2.8623274998135339E-2</v>
          </cell>
        </row>
        <row r="2591">
          <cell r="A2591">
            <v>34810</v>
          </cell>
          <cell r="B2591">
            <v>266.54000000000002</v>
          </cell>
          <cell r="C2591">
            <v>266.60700000000003</v>
          </cell>
          <cell r="D2591">
            <v>266.54000000000002</v>
          </cell>
          <cell r="E2591">
            <v>9.5894869778815048E-2</v>
          </cell>
          <cell r="F2591">
            <v>2.737382774964308E-2</v>
          </cell>
        </row>
        <row r="2592">
          <cell r="A2592">
            <v>34820</v>
          </cell>
          <cell r="B2592">
            <v>266.64999999999998</v>
          </cell>
          <cell r="C2592">
            <v>266.71699999999998</v>
          </cell>
          <cell r="D2592">
            <v>266.64999999999998</v>
          </cell>
          <cell r="E2592">
            <v>9.4641842452246883E-2</v>
          </cell>
          <cell r="F2592">
            <v>2.6120800423074911E-2</v>
          </cell>
        </row>
        <row r="2593">
          <cell r="A2593">
            <v>34830</v>
          </cell>
          <cell r="B2593">
            <v>266.76</v>
          </cell>
          <cell r="C2593">
            <v>266.82600000000002</v>
          </cell>
          <cell r="D2593">
            <v>266.82</v>
          </cell>
          <cell r="E2593">
            <v>9.3388815125678717E-2</v>
          </cell>
          <cell r="F2593">
            <v>2.4867773096506743E-2</v>
          </cell>
        </row>
        <row r="2594">
          <cell r="A2594">
            <v>34840</v>
          </cell>
          <cell r="B2594">
            <v>266.86</v>
          </cell>
          <cell r="C2594">
            <v>266.935</v>
          </cell>
          <cell r="D2594">
            <v>267</v>
          </cell>
          <cell r="E2594">
            <v>9.2135787799110552E-2</v>
          </cell>
          <cell r="F2594">
            <v>2.3614745769938574E-2</v>
          </cell>
        </row>
        <row r="2595">
          <cell r="A2595">
            <v>34850</v>
          </cell>
          <cell r="B2595">
            <v>266.89</v>
          </cell>
          <cell r="C2595">
            <v>267.04500000000002</v>
          </cell>
          <cell r="D2595">
            <v>267.17</v>
          </cell>
          <cell r="E2595">
            <v>8.9461469476406486E-2</v>
          </cell>
          <cell r="F2595">
            <v>2.3614745769938574E-2</v>
          </cell>
        </row>
        <row r="2596">
          <cell r="A2596">
            <v>34860</v>
          </cell>
          <cell r="B2596">
            <v>266.92</v>
          </cell>
          <cell r="C2596">
            <v>267.154</v>
          </cell>
          <cell r="D2596">
            <v>267.33999999999997</v>
          </cell>
          <cell r="E2596">
            <v>8.6604567171831057E-2</v>
          </cell>
          <cell r="F2596">
            <v>2.3614745769938574E-2</v>
          </cell>
        </row>
        <row r="2597">
          <cell r="A2597">
            <v>34870</v>
          </cell>
          <cell r="B2597">
            <v>267.02</v>
          </cell>
          <cell r="C2597">
            <v>267.26299999999998</v>
          </cell>
          <cell r="D2597">
            <v>267.45</v>
          </cell>
          <cell r="E2597">
            <v>7.9778459843557387E-2</v>
          </cell>
          <cell r="F2597">
            <v>2.1136230178924614E-2</v>
          </cell>
        </row>
        <row r="2598">
          <cell r="A2598">
            <v>34880</v>
          </cell>
          <cell r="B2598">
            <v>267.13</v>
          </cell>
          <cell r="C2598">
            <v>267.37299999999999</v>
          </cell>
          <cell r="D2598">
            <v>267.56</v>
          </cell>
          <cell r="E2598">
            <v>7.1957366200802217E-2</v>
          </cell>
          <cell r="F2598">
            <v>1.7170605233302275E-2</v>
          </cell>
        </row>
        <row r="2599">
          <cell r="A2599">
            <v>34890</v>
          </cell>
          <cell r="B2599">
            <v>267.24</v>
          </cell>
          <cell r="C2599">
            <v>267.48200000000003</v>
          </cell>
          <cell r="D2599">
            <v>267.67</v>
          </cell>
          <cell r="E2599">
            <v>6.3144866321641457E-2</v>
          </cell>
          <cell r="F2599">
            <v>1.2213574051274352E-2</v>
          </cell>
        </row>
        <row r="2600">
          <cell r="A2600">
            <v>34900</v>
          </cell>
          <cell r="B2600">
            <v>267.36</v>
          </cell>
          <cell r="C2600">
            <v>267.59100000000001</v>
          </cell>
          <cell r="D2600">
            <v>267.77</v>
          </cell>
          <cell r="E2600">
            <v>5.3340960206075115E-2</v>
          </cell>
          <cell r="F2600">
            <v>6.2651366328408467E-3</v>
          </cell>
        </row>
        <row r="2601">
          <cell r="A2601">
            <v>34910</v>
          </cell>
          <cell r="B2601">
            <v>267.56</v>
          </cell>
          <cell r="C2601">
            <v>267.70100000000002</v>
          </cell>
          <cell r="D2601">
            <v>267.83999999999997</v>
          </cell>
          <cell r="E2601">
            <v>4.4528460326914369E-2</v>
          </cell>
          <cell r="F2601">
            <v>6.2651366328408467E-3</v>
          </cell>
        </row>
        <row r="2602">
          <cell r="A2602">
            <v>34920</v>
          </cell>
          <cell r="B2602">
            <v>267.73</v>
          </cell>
          <cell r="C2602">
            <v>267.81</v>
          </cell>
          <cell r="D2602">
            <v>267.90999999999997</v>
          </cell>
          <cell r="E2602">
            <v>3.6736007308766479E-2</v>
          </cell>
          <cell r="F2602">
            <v>6.2651366328408467E-3</v>
          </cell>
        </row>
        <row r="2603">
          <cell r="A2603">
            <v>34930</v>
          </cell>
          <cell r="B2603">
            <v>267.85000000000002</v>
          </cell>
          <cell r="C2603">
            <v>267.91899999999998</v>
          </cell>
          <cell r="D2603">
            <v>267.97999999999996</v>
          </cell>
          <cell r="E2603">
            <v>2.9122558194414037E-2</v>
          </cell>
          <cell r="F2603">
            <v>6.2651366328408467E-3</v>
          </cell>
        </row>
        <row r="2604">
          <cell r="A2604">
            <v>34940</v>
          </cell>
          <cell r="B2604">
            <v>267.95999999999998</v>
          </cell>
          <cell r="C2604">
            <v>268.029</v>
          </cell>
          <cell r="D2604">
            <v>268.04999999999995</v>
          </cell>
          <cell r="E2604">
            <v>2.1659472359249778E-2</v>
          </cell>
          <cell r="F2604">
            <v>6.2651366328408467E-3</v>
          </cell>
        </row>
        <row r="2605">
          <cell r="A2605">
            <v>34950</v>
          </cell>
          <cell r="B2605">
            <v>268.07</v>
          </cell>
          <cell r="C2605">
            <v>268.13799999999998</v>
          </cell>
          <cell r="D2605">
            <v>268.09999999999997</v>
          </cell>
          <cell r="E2605">
            <v>1.419638652408552E-2</v>
          </cell>
          <cell r="F2605">
            <v>6.2651366328408467E-3</v>
          </cell>
        </row>
        <row r="2606">
          <cell r="A2606">
            <v>34960</v>
          </cell>
          <cell r="B2606">
            <v>268.17</v>
          </cell>
          <cell r="C2606">
            <v>268.24700000000001</v>
          </cell>
          <cell r="D2606">
            <v>268.14999999999998</v>
          </cell>
          <cell r="E2606">
            <v>7.9863280154894301E-3</v>
          </cell>
          <cell r="F2606">
            <v>5.0121093062726772E-3</v>
          </cell>
        </row>
        <row r="2607">
          <cell r="A2607">
            <v>34970</v>
          </cell>
          <cell r="B2607">
            <v>268.22000000000003</v>
          </cell>
          <cell r="C2607">
            <v>268.34100000000001</v>
          </cell>
          <cell r="D2607">
            <v>268.2</v>
          </cell>
          <cell r="E2607">
            <v>3.7590819797045077E-3</v>
          </cell>
          <cell r="F2607">
            <v>3.7590819797045077E-3</v>
          </cell>
        </row>
        <row r="2608">
          <cell r="A2608">
            <v>34980</v>
          </cell>
          <cell r="B2608">
            <v>268.27000000000004</v>
          </cell>
          <cell r="C2608">
            <v>268.404</v>
          </cell>
          <cell r="D2608">
            <v>268.25</v>
          </cell>
          <cell r="E2608">
            <v>2.5060546531363386E-3</v>
          </cell>
          <cell r="F2608">
            <v>2.5060546531363386E-3</v>
          </cell>
        </row>
        <row r="2609">
          <cell r="A2609">
            <v>34990</v>
          </cell>
          <cell r="B2609">
            <v>268.32000000000005</v>
          </cell>
          <cell r="C2609">
            <v>268.43599999999998</v>
          </cell>
          <cell r="D2609">
            <v>268.3</v>
          </cell>
          <cell r="E2609">
            <v>1.2530273265681693E-3</v>
          </cell>
          <cell r="F2609">
            <v>1.2530273265681693E-3</v>
          </cell>
        </row>
        <row r="2610">
          <cell r="E2610">
            <v>0</v>
          </cell>
          <cell r="F2610">
            <v>0</v>
          </cell>
        </row>
        <row r="2611">
          <cell r="A2611">
            <v>35000</v>
          </cell>
          <cell r="B2611">
            <v>268.37</v>
          </cell>
          <cell r="C2611">
            <v>268.43799999999999</v>
          </cell>
          <cell r="D2611">
            <v>268.37</v>
          </cell>
          <cell r="E2611">
            <v>1.2530273265681693E-3</v>
          </cell>
          <cell r="F2611">
            <v>1.2530273265681693E-3</v>
          </cell>
        </row>
        <row r="2612">
          <cell r="A2612">
            <v>35010</v>
          </cell>
          <cell r="B2612">
            <v>268.31</v>
          </cell>
          <cell r="C2612">
            <v>268.40899999999999</v>
          </cell>
          <cell r="D2612">
            <v>268.31</v>
          </cell>
          <cell r="E2612">
            <v>2.5060546531363386E-3</v>
          </cell>
          <cell r="F2612">
            <v>2.5060546531363386E-3</v>
          </cell>
        </row>
        <row r="2613">
          <cell r="A2613">
            <v>35020</v>
          </cell>
          <cell r="B2613">
            <v>268.25</v>
          </cell>
          <cell r="C2613">
            <v>268.34899999999999</v>
          </cell>
          <cell r="D2613">
            <v>268.25</v>
          </cell>
          <cell r="E2613">
            <v>3.7590819797045077E-3</v>
          </cell>
          <cell r="F2613">
            <v>3.7590819797045077E-3</v>
          </cell>
        </row>
        <row r="2614">
          <cell r="A2614">
            <v>35030</v>
          </cell>
          <cell r="B2614">
            <v>268.19</v>
          </cell>
          <cell r="C2614">
            <v>268.25799999999998</v>
          </cell>
          <cell r="D2614">
            <v>268.19</v>
          </cell>
          <cell r="E2614">
            <v>5.0121093062726772E-3</v>
          </cell>
          <cell r="F2614">
            <v>5.0121093062726772E-3</v>
          </cell>
        </row>
        <row r="2615">
          <cell r="A2615">
            <v>35040</v>
          </cell>
          <cell r="B2615">
            <v>268.07</v>
          </cell>
          <cell r="C2615">
            <v>268.137</v>
          </cell>
          <cell r="D2615">
            <v>268.07</v>
          </cell>
          <cell r="E2615">
            <v>6.2651366328408467E-3</v>
          </cell>
          <cell r="F2615">
            <v>6.2651366328408467E-3</v>
          </cell>
        </row>
        <row r="2616">
          <cell r="A2616">
            <v>35050</v>
          </cell>
          <cell r="B2616">
            <v>267.91000000000003</v>
          </cell>
          <cell r="C2616">
            <v>267.98399999999998</v>
          </cell>
          <cell r="D2616">
            <v>267.91000000000003</v>
          </cell>
          <cell r="E2616">
            <v>7.5181639594090162E-3</v>
          </cell>
          <cell r="F2616">
            <v>7.5181639594090162E-3</v>
          </cell>
        </row>
        <row r="2617">
          <cell r="A2617">
            <v>35060</v>
          </cell>
          <cell r="B2617">
            <v>267.75</v>
          </cell>
          <cell r="C2617">
            <v>267.81700000000001</v>
          </cell>
          <cell r="D2617">
            <v>267.75</v>
          </cell>
          <cell r="E2617">
            <v>1.1745409995193939E-2</v>
          </cell>
          <cell r="F2617">
            <v>8.7711912859771857E-3</v>
          </cell>
        </row>
        <row r="2618">
          <cell r="A2618">
            <v>35070</v>
          </cell>
          <cell r="B2618">
            <v>267.58</v>
          </cell>
          <cell r="C2618">
            <v>267.649</v>
          </cell>
          <cell r="D2618">
            <v>267.58</v>
          </cell>
          <cell r="E2618">
            <v>1.597265603097886E-2</v>
          </cell>
          <cell r="F2618">
            <v>1.0024218612545354E-2</v>
          </cell>
        </row>
        <row r="2619">
          <cell r="A2619">
            <v>35080</v>
          </cell>
          <cell r="B2619">
            <v>267.41000000000003</v>
          </cell>
          <cell r="C2619">
            <v>267.48099999999999</v>
          </cell>
          <cell r="D2619">
            <v>267.41000000000003</v>
          </cell>
          <cell r="E2619">
            <v>2.0199902066763781E-2</v>
          </cell>
          <cell r="F2619">
            <v>1.1277245939113523E-2</v>
          </cell>
        </row>
        <row r="2620">
          <cell r="A2620">
            <v>35090</v>
          </cell>
          <cell r="B2620">
            <v>267.24</v>
          </cell>
          <cell r="C2620">
            <v>267.31400000000002</v>
          </cell>
          <cell r="D2620">
            <v>267.24</v>
          </cell>
          <cell r="E2620">
            <v>2.4427148102548701E-2</v>
          </cell>
          <cell r="F2620">
            <v>1.2530273265681692E-2</v>
          </cell>
        </row>
        <row r="2621">
          <cell r="A2621">
            <v>35100</v>
          </cell>
          <cell r="B2621">
            <v>267.08</v>
          </cell>
          <cell r="C2621">
            <v>267.14600000000002</v>
          </cell>
          <cell r="D2621">
            <v>267.08</v>
          </cell>
          <cell r="E2621">
            <v>2.568017542911687E-2</v>
          </cell>
          <cell r="F2621">
            <v>1.7748925537872197E-2</v>
          </cell>
        </row>
        <row r="2622">
          <cell r="A2622">
            <v>35110</v>
          </cell>
          <cell r="B2622">
            <v>266.91000000000003</v>
          </cell>
          <cell r="C2622">
            <v>266.97800000000001</v>
          </cell>
          <cell r="D2622">
            <v>266.91000000000003</v>
          </cell>
          <cell r="E2622">
            <v>2.6933202755685039E-2</v>
          </cell>
          <cell r="F2622">
            <v>2.3958984046468287E-2</v>
          </cell>
        </row>
        <row r="2623">
          <cell r="A2623">
            <v>35120</v>
          </cell>
          <cell r="B2623">
            <v>266.74</v>
          </cell>
          <cell r="C2623">
            <v>266.81</v>
          </cell>
          <cell r="D2623">
            <v>266.74</v>
          </cell>
          <cell r="E2623">
            <v>2.8186230082253207E-2</v>
          </cell>
          <cell r="F2623">
            <v>3.0169042555064376E-2</v>
          </cell>
        </row>
        <row r="2624">
          <cell r="A2624">
            <v>35130</v>
          </cell>
          <cell r="B2624">
            <v>266.57</v>
          </cell>
          <cell r="C2624">
            <v>266.64299999999997</v>
          </cell>
          <cell r="D2624">
            <v>266.57</v>
          </cell>
          <cell r="E2624">
            <v>2.9439257408821376E-2</v>
          </cell>
          <cell r="F2624">
            <v>3.7370507300066053E-2</v>
          </cell>
        </row>
        <row r="2625">
          <cell r="A2625">
            <v>35140</v>
          </cell>
          <cell r="B2625">
            <v>266.39999999999998</v>
          </cell>
          <cell r="C2625">
            <v>266.47500000000002</v>
          </cell>
          <cell r="D2625">
            <v>266.39999999999998</v>
          </cell>
          <cell r="E2625">
            <v>3.3170800326403509E-2</v>
          </cell>
          <cell r="F2625">
            <v>4.5563378281473318E-2</v>
          </cell>
        </row>
        <row r="2626">
          <cell r="A2626">
            <v>35150</v>
          </cell>
          <cell r="B2626">
            <v>266.24</v>
          </cell>
          <cell r="C2626">
            <v>266.30700000000002</v>
          </cell>
          <cell r="D2626">
            <v>266.24</v>
          </cell>
          <cell r="E2626">
            <v>3.6902343243985641E-2</v>
          </cell>
          <cell r="F2626">
            <v>5.2764843026474995E-2</v>
          </cell>
        </row>
        <row r="2627">
          <cell r="A2627">
            <v>35160</v>
          </cell>
          <cell r="B2627">
            <v>266.07</v>
          </cell>
          <cell r="C2627">
            <v>266.13900000000001</v>
          </cell>
          <cell r="D2627">
            <v>266.07</v>
          </cell>
          <cell r="E2627">
            <v>4.0633886161567774E-2</v>
          </cell>
          <cell r="F2627">
            <v>5.8974901535071088E-2</v>
          </cell>
        </row>
        <row r="2628">
          <cell r="A2628">
            <v>35170</v>
          </cell>
          <cell r="B2628">
            <v>265.91000000000003</v>
          </cell>
          <cell r="C2628">
            <v>265.97800000000001</v>
          </cell>
          <cell r="D2628">
            <v>265.91000000000003</v>
          </cell>
          <cell r="E2628">
            <v>4.4365429079149907E-2</v>
          </cell>
          <cell r="F2628">
            <v>6.6176366280072771E-2</v>
          </cell>
        </row>
        <row r="2629">
          <cell r="A2629">
            <v>35180</v>
          </cell>
          <cell r="B2629">
            <v>265.77</v>
          </cell>
          <cell r="C2629">
            <v>265.83600000000001</v>
          </cell>
          <cell r="D2629">
            <v>265.77</v>
          </cell>
          <cell r="E2629">
            <v>4.8096971996732039E-2</v>
          </cell>
          <cell r="F2629">
            <v>7.4369237261480023E-2</v>
          </cell>
        </row>
        <row r="2630">
          <cell r="A2630">
            <v>35190</v>
          </cell>
          <cell r="B2630">
            <v>265.64</v>
          </cell>
          <cell r="C2630">
            <v>265.71499999999997</v>
          </cell>
          <cell r="D2630">
            <v>265.64</v>
          </cell>
          <cell r="E2630">
            <v>5.1828514914314172E-2</v>
          </cell>
          <cell r="F2630">
            <v>8.3553514479292865E-2</v>
          </cell>
        </row>
        <row r="2631">
          <cell r="A2631">
            <v>35200</v>
          </cell>
          <cell r="B2631">
            <v>265.54000000000002</v>
          </cell>
          <cell r="C2631">
            <v>265.61399999999998</v>
          </cell>
          <cell r="D2631">
            <v>265.54000000000002</v>
          </cell>
          <cell r="E2631">
            <v>5.5563637909972208E-2</v>
          </cell>
          <cell r="F2631">
            <v>9.3732778011587192E-2</v>
          </cell>
        </row>
        <row r="2632">
          <cell r="A2632">
            <v>35210</v>
          </cell>
          <cell r="B2632">
            <v>265.45999999999998</v>
          </cell>
          <cell r="C2632">
            <v>265.53300000000002</v>
          </cell>
          <cell r="D2632">
            <v>265.45999999999998</v>
          </cell>
          <cell r="E2632">
            <v>1.2566074046440781E-3</v>
          </cell>
          <cell r="F2632">
            <v>1.0179263532294338E-2</v>
          </cell>
        </row>
        <row r="2633">
          <cell r="A2633">
            <v>35220</v>
          </cell>
          <cell r="B2633">
            <v>265.39999999999998</v>
          </cell>
          <cell r="C2633">
            <v>265.47300000000001</v>
          </cell>
          <cell r="D2633">
            <v>265.39999999999998</v>
          </cell>
          <cell r="E2633">
            <v>2.5096347312122472E-3</v>
          </cell>
          <cell r="F2633">
            <v>2.0354946986512766E-2</v>
          </cell>
        </row>
        <row r="2634">
          <cell r="A2634">
            <v>35230</v>
          </cell>
          <cell r="B2634">
            <v>265.33999999999997</v>
          </cell>
          <cell r="C2634">
            <v>265.43299999999999</v>
          </cell>
          <cell r="D2634">
            <v>265.33999999999997</v>
          </cell>
          <cell r="E2634">
            <v>3.7626620577804167E-3</v>
          </cell>
          <cell r="F2634">
            <v>2.1607974313080935E-2</v>
          </cell>
        </row>
        <row r="2635">
          <cell r="A2635">
            <v>35240</v>
          </cell>
          <cell r="B2635">
            <v>265.27999999999997</v>
          </cell>
          <cell r="C2635">
            <v>265.36399999999998</v>
          </cell>
          <cell r="D2635">
            <v>265.27999999999997</v>
          </cell>
          <cell r="E2635">
            <v>4.1669630287990402E-2</v>
          </cell>
          <cell r="F2635">
            <v>0.10065830135412263</v>
          </cell>
        </row>
        <row r="2636">
          <cell r="A2636">
            <v>35250</v>
          </cell>
          <cell r="B2636">
            <v>265.33</v>
          </cell>
          <cell r="C2636">
            <v>265.41399999999999</v>
          </cell>
          <cell r="D2636">
            <v>265.33</v>
          </cell>
          <cell r="E2636">
            <v>4.0420183039498139E-2</v>
          </cell>
          <cell r="F2636">
            <v>9.940885410563037E-2</v>
          </cell>
        </row>
        <row r="2637">
          <cell r="A2637">
            <v>35260</v>
          </cell>
          <cell r="B2637">
            <v>265.38</v>
          </cell>
          <cell r="C2637">
            <v>265.43599999999998</v>
          </cell>
          <cell r="D2637">
            <v>265.38</v>
          </cell>
          <cell r="E2637">
            <v>3.9167155712929967E-2</v>
          </cell>
          <cell r="F2637">
            <v>9.8155826779062205E-2</v>
          </cell>
        </row>
        <row r="2638">
          <cell r="A2638">
            <v>35270</v>
          </cell>
          <cell r="B2638">
            <v>265.43</v>
          </cell>
          <cell r="C2638">
            <v>265.47699999999998</v>
          </cell>
          <cell r="D2638">
            <v>265.43</v>
          </cell>
          <cell r="E2638">
            <v>3.7914128386361795E-2</v>
          </cell>
          <cell r="F2638">
            <v>9.690279945249404E-2</v>
          </cell>
        </row>
        <row r="2639">
          <cell r="A2639">
            <v>35280</v>
          </cell>
          <cell r="B2639">
            <v>265.48</v>
          </cell>
          <cell r="C2639">
            <v>265.53899999999999</v>
          </cell>
          <cell r="D2639">
            <v>265.48</v>
          </cell>
          <cell r="E2639">
            <v>3.6661101059793623E-2</v>
          </cell>
          <cell r="F2639">
            <v>9.5649772125925875E-2</v>
          </cell>
        </row>
        <row r="2640">
          <cell r="A2640">
            <v>35290</v>
          </cell>
          <cell r="B2640">
            <v>265.54000000000002</v>
          </cell>
          <cell r="C2640">
            <v>265.60700000000003</v>
          </cell>
          <cell r="D2640">
            <v>265.54000000000002</v>
          </cell>
          <cell r="E2640">
            <v>3.5408073733225451E-2</v>
          </cell>
          <cell r="F2640">
            <v>9.439674479935771E-2</v>
          </cell>
        </row>
        <row r="2641">
          <cell r="A2641">
            <v>35300</v>
          </cell>
          <cell r="B2641">
            <v>265.60000000000002</v>
          </cell>
          <cell r="C2641">
            <v>265.67399999999998</v>
          </cell>
          <cell r="D2641">
            <v>265.60000000000002</v>
          </cell>
          <cell r="E2641">
            <v>3.4155046406657279E-2</v>
          </cell>
          <cell r="F2641">
            <v>9.3143717472789544E-2</v>
          </cell>
        </row>
        <row r="2642">
          <cell r="A2642">
            <v>35310</v>
          </cell>
          <cell r="B2642">
            <v>265.67</v>
          </cell>
          <cell r="C2642">
            <v>265.74200000000002</v>
          </cell>
          <cell r="D2642">
            <v>265.67</v>
          </cell>
          <cell r="E2642">
            <v>3.2902019080089107E-2</v>
          </cell>
          <cell r="F2642">
            <v>9.1890690146221379E-2</v>
          </cell>
        </row>
        <row r="2643">
          <cell r="A2643">
            <v>35320</v>
          </cell>
          <cell r="B2643">
            <v>265.74</v>
          </cell>
          <cell r="C2643">
            <v>265.80900000000003</v>
          </cell>
          <cell r="D2643">
            <v>265.74</v>
          </cell>
          <cell r="E2643">
            <v>3.1648991753520934E-2</v>
          </cell>
          <cell r="F2643">
            <v>9.0637662819653214E-2</v>
          </cell>
        </row>
        <row r="2644">
          <cell r="A2644">
            <v>35330</v>
          </cell>
          <cell r="B2644">
            <v>265.81</v>
          </cell>
          <cell r="C2644">
            <v>265.87700000000001</v>
          </cell>
          <cell r="D2644">
            <v>265.81</v>
          </cell>
          <cell r="E2644">
            <v>3.0399544505028676E-2</v>
          </cell>
          <cell r="F2644">
            <v>8.3439778152727448E-2</v>
          </cell>
        </row>
        <row r="2645">
          <cell r="A2645">
            <v>35340</v>
          </cell>
          <cell r="B2645">
            <v>265.87</v>
          </cell>
          <cell r="C2645">
            <v>265.94499999999999</v>
          </cell>
          <cell r="D2645">
            <v>265.87</v>
          </cell>
          <cell r="E2645">
            <v>2.6671581665522456E-2</v>
          </cell>
          <cell r="F2645">
            <v>7.6241893485801682E-2</v>
          </cell>
        </row>
        <row r="2646">
          <cell r="A2646">
            <v>35350</v>
          </cell>
          <cell r="B2646">
            <v>265.94</v>
          </cell>
          <cell r="C2646">
            <v>266.012</v>
          </cell>
          <cell r="D2646">
            <v>265.94</v>
          </cell>
          <cell r="E2646">
            <v>2.1452929393331949E-2</v>
          </cell>
          <cell r="F2646">
            <v>6.9040428740800006E-2</v>
          </cell>
        </row>
        <row r="2647">
          <cell r="A2647">
            <v>35360</v>
          </cell>
          <cell r="B2647">
            <v>266.01</v>
          </cell>
          <cell r="C2647">
            <v>266.08</v>
          </cell>
          <cell r="D2647">
            <v>266.01</v>
          </cell>
          <cell r="E2647">
            <v>1.524287088473586E-2</v>
          </cell>
          <cell r="F2647">
            <v>6.1838963995798329E-2</v>
          </cell>
        </row>
        <row r="2648">
          <cell r="A2648">
            <v>35370</v>
          </cell>
          <cell r="B2648">
            <v>266.08</v>
          </cell>
          <cell r="C2648">
            <v>266.14800000000002</v>
          </cell>
          <cell r="D2648">
            <v>266.08</v>
          </cell>
          <cell r="E2648">
            <v>1.0024218612545354E-2</v>
          </cell>
          <cell r="F2648">
            <v>5.4637499250796653E-2</v>
          </cell>
        </row>
        <row r="2649">
          <cell r="A2649">
            <v>35380</v>
          </cell>
          <cell r="B2649">
            <v>266.14999999999998</v>
          </cell>
          <cell r="C2649">
            <v>266.21499999999997</v>
          </cell>
          <cell r="D2649">
            <v>266.14999999999998</v>
          </cell>
          <cell r="E2649">
            <v>8.7711912859771857E-3</v>
          </cell>
          <cell r="F2649">
            <v>4.7436034505794977E-2</v>
          </cell>
        </row>
        <row r="2650">
          <cell r="A2650">
            <v>35390</v>
          </cell>
          <cell r="B2650">
            <v>266.20999999999998</v>
          </cell>
          <cell r="C2650">
            <v>266.28300000000002</v>
          </cell>
          <cell r="D2650">
            <v>266.20999999999998</v>
          </cell>
          <cell r="E2650">
            <v>7.5181639594090162E-3</v>
          </cell>
          <cell r="F2650">
            <v>4.0234569760793301E-2</v>
          </cell>
        </row>
        <row r="2651">
          <cell r="A2651">
            <v>35400</v>
          </cell>
          <cell r="B2651">
            <v>266.27999999999997</v>
          </cell>
          <cell r="C2651">
            <v>266.351</v>
          </cell>
          <cell r="D2651">
            <v>266.27999999999997</v>
          </cell>
          <cell r="E2651">
            <v>6.2651366328408467E-3</v>
          </cell>
          <cell r="F2651">
            <v>3.3033105015791625E-2</v>
          </cell>
        </row>
        <row r="2652">
          <cell r="A2652">
            <v>35410</v>
          </cell>
          <cell r="B2652">
            <v>266.35000000000002</v>
          </cell>
          <cell r="C2652">
            <v>266.41800000000001</v>
          </cell>
          <cell r="D2652">
            <v>266.35000000000002</v>
          </cell>
          <cell r="E2652">
            <v>5.0121093062726772E-3</v>
          </cell>
          <cell r="F2652">
            <v>2.5831640270789945E-2</v>
          </cell>
        </row>
        <row r="2653">
          <cell r="A2653">
            <v>35420</v>
          </cell>
          <cell r="B2653">
            <v>266.42</v>
          </cell>
          <cell r="C2653">
            <v>266.48599999999999</v>
          </cell>
          <cell r="D2653">
            <v>266.42</v>
          </cell>
          <cell r="E2653">
            <v>3.7590819797045077E-3</v>
          </cell>
          <cell r="F2653">
            <v>1.8630175525788269E-2</v>
          </cell>
        </row>
        <row r="2654">
          <cell r="A2654">
            <v>35430</v>
          </cell>
          <cell r="B2654">
            <v>266.48</v>
          </cell>
          <cell r="C2654">
            <v>266.55399999999997</v>
          </cell>
          <cell r="D2654">
            <v>266.48</v>
          </cell>
          <cell r="E2654">
            <v>2.5060546531363386E-3</v>
          </cell>
          <cell r="F2654">
            <v>1.1428710780786597E-2</v>
          </cell>
        </row>
        <row r="2655">
          <cell r="A2655">
            <v>35440</v>
          </cell>
          <cell r="B2655">
            <v>266.52999999999997</v>
          </cell>
          <cell r="C2655">
            <v>266.62099999999998</v>
          </cell>
          <cell r="D2655">
            <v>266.52999999999997</v>
          </cell>
          <cell r="E2655">
            <v>1.2530273265681693E-3</v>
          </cell>
          <cell r="F2655">
            <v>5.218652272190507E-3</v>
          </cell>
        </row>
        <row r="2656">
          <cell r="A2656">
            <v>35450</v>
          </cell>
          <cell r="B2656">
            <v>266.58</v>
          </cell>
          <cell r="C2656">
            <v>266.64600000000002</v>
          </cell>
          <cell r="D2656">
            <v>266.58</v>
          </cell>
          <cell r="E2656">
            <v>1.2530273265681693E-3</v>
          </cell>
          <cell r="F2656">
            <v>4.2272460357849224E-3</v>
          </cell>
        </row>
        <row r="2657">
          <cell r="A2657">
            <v>35460</v>
          </cell>
          <cell r="B2657">
            <v>266.52999999999997</v>
          </cell>
          <cell r="C2657">
            <v>266.60300000000001</v>
          </cell>
          <cell r="D2657">
            <v>266.52999999999997</v>
          </cell>
          <cell r="E2657">
            <v>2.5060546531363386E-3</v>
          </cell>
          <cell r="F2657">
            <v>9.4458983079754293E-3</v>
          </cell>
        </row>
        <row r="2658">
          <cell r="A2658">
            <v>35470</v>
          </cell>
          <cell r="B2658">
            <v>266.42</v>
          </cell>
          <cell r="C2658">
            <v>266.49299999999999</v>
          </cell>
          <cell r="D2658">
            <v>266.42</v>
          </cell>
          <cell r="E2658">
            <v>3.7590819797045077E-3</v>
          </cell>
          <cell r="F2658">
            <v>1.4664550580165935E-2</v>
          </cell>
        </row>
        <row r="2659">
          <cell r="A2659">
            <v>35480</v>
          </cell>
          <cell r="B2659">
            <v>266.25</v>
          </cell>
          <cell r="C2659">
            <v>266.315</v>
          </cell>
          <cell r="D2659">
            <v>266.25</v>
          </cell>
          <cell r="E2659">
            <v>5.0121093062726772E-3</v>
          </cell>
          <cell r="F2659">
            <v>2.0874609088762024E-2</v>
          </cell>
        </row>
        <row r="2660">
          <cell r="A2660">
            <v>35490</v>
          </cell>
          <cell r="B2660">
            <v>266</v>
          </cell>
          <cell r="C2660">
            <v>266.07</v>
          </cell>
          <cell r="D2660">
            <v>266</v>
          </cell>
          <cell r="E2660">
            <v>1.0230761578463185E-2</v>
          </cell>
          <cell r="F2660">
            <v>2.7084667597358114E-2</v>
          </cell>
        </row>
        <row r="2661">
          <cell r="A2661">
            <v>35500</v>
          </cell>
          <cell r="B2661">
            <v>265.69</v>
          </cell>
          <cell r="C2661">
            <v>265.75700000000001</v>
          </cell>
          <cell r="D2661">
            <v>265.69</v>
          </cell>
          <cell r="E2661">
            <v>1.6440820087059275E-2</v>
          </cell>
          <cell r="F2661">
            <v>3.428613234235979E-2</v>
          </cell>
        </row>
        <row r="2662">
          <cell r="A2662">
            <v>35510</v>
          </cell>
          <cell r="B2662">
            <v>265.31</v>
          </cell>
          <cell r="C2662">
            <v>265.37599999999998</v>
          </cell>
          <cell r="D2662">
            <v>265.31</v>
          </cell>
          <cell r="E2662">
            <v>2.2650878595655365E-2</v>
          </cell>
          <cell r="F2662">
            <v>4.2479003323767056E-2</v>
          </cell>
        </row>
        <row r="2663">
          <cell r="A2663">
            <v>35520</v>
          </cell>
          <cell r="B2663">
            <v>264.88</v>
          </cell>
          <cell r="C2663">
            <v>264.95400000000001</v>
          </cell>
          <cell r="D2663">
            <v>264.88</v>
          </cell>
          <cell r="E2663">
            <v>2.8860937104251454E-2</v>
          </cell>
          <cell r="F2663">
            <v>5.1663280541579905E-2</v>
          </cell>
        </row>
        <row r="2664">
          <cell r="A2664">
            <v>35530</v>
          </cell>
          <cell r="B2664">
            <v>264.45999999999998</v>
          </cell>
          <cell r="C2664">
            <v>264.53100000000001</v>
          </cell>
          <cell r="D2664">
            <v>264.45999999999998</v>
          </cell>
          <cell r="E2664">
            <v>3.5070995612847544E-2</v>
          </cell>
          <cell r="F2664">
            <v>6.1838963995798336E-2</v>
          </cell>
        </row>
        <row r="2665">
          <cell r="A2665">
            <v>35540</v>
          </cell>
          <cell r="B2665">
            <v>264.05</v>
          </cell>
          <cell r="C2665">
            <v>264.11900000000003</v>
          </cell>
          <cell r="D2665">
            <v>264.05</v>
          </cell>
          <cell r="E2665">
            <v>4.227246035784922E-2</v>
          </cell>
          <cell r="F2665">
            <v>7.3006053686422351E-2</v>
          </cell>
        </row>
        <row r="2666">
          <cell r="A2666">
            <v>35550</v>
          </cell>
          <cell r="B2666">
            <v>263.70999999999998</v>
          </cell>
          <cell r="C2666">
            <v>263.77499999999998</v>
          </cell>
          <cell r="D2666">
            <v>263.70999999999998</v>
          </cell>
          <cell r="E2666">
            <v>4.9473925102850896E-2</v>
          </cell>
          <cell r="F2666">
            <v>8.1694627786032398E-2</v>
          </cell>
        </row>
        <row r="2667">
          <cell r="A2667">
            <v>35560</v>
          </cell>
          <cell r="B2667">
            <v>263.44</v>
          </cell>
          <cell r="C2667">
            <v>263.50799999999998</v>
          </cell>
          <cell r="D2667">
            <v>263.44</v>
          </cell>
          <cell r="E2667">
            <v>5.6675389847852573E-2</v>
          </cell>
          <cell r="F2667">
            <v>8.7904686294628484E-2</v>
          </cell>
        </row>
        <row r="2668">
          <cell r="A2668">
            <v>35570</v>
          </cell>
          <cell r="B2668">
            <v>263.25</v>
          </cell>
          <cell r="C2668">
            <v>263.31700000000001</v>
          </cell>
          <cell r="D2668">
            <v>263.25</v>
          </cell>
          <cell r="E2668">
            <v>5.7928417174420745E-2</v>
          </cell>
          <cell r="F2668">
            <v>9.2131932330413405E-2</v>
          </cell>
        </row>
        <row r="2669">
          <cell r="A2669">
            <v>35580</v>
          </cell>
          <cell r="B2669">
            <v>263.12</v>
          </cell>
          <cell r="C2669">
            <v>263.19400000000002</v>
          </cell>
          <cell r="D2669">
            <v>263.12</v>
          </cell>
          <cell r="E2669">
            <v>5.9181444500988917E-2</v>
          </cell>
          <cell r="F2669">
            <v>9.338495965698157E-2</v>
          </cell>
        </row>
        <row r="2670">
          <cell r="A2670">
            <v>35590</v>
          </cell>
          <cell r="B2670">
            <v>263.01</v>
          </cell>
          <cell r="C2670">
            <v>263.08300000000003</v>
          </cell>
          <cell r="D2670">
            <v>263.01</v>
          </cell>
          <cell r="E2670">
            <v>6.0434471827557089E-2</v>
          </cell>
          <cell r="F2670">
            <v>9.4637986983549735E-2</v>
          </cell>
        </row>
        <row r="2671">
          <cell r="A2671">
            <v>35600</v>
          </cell>
          <cell r="B2671">
            <v>262.89999999999998</v>
          </cell>
          <cell r="C2671">
            <v>262.971</v>
          </cell>
          <cell r="D2671">
            <v>262.89999999999998</v>
          </cell>
          <cell r="E2671">
            <v>6.1687499154125261E-2</v>
          </cell>
          <cell r="F2671">
            <v>9.58910143101179E-2</v>
          </cell>
        </row>
        <row r="2672">
          <cell r="A2672">
            <v>35610</v>
          </cell>
          <cell r="B2672">
            <v>262.79000000000002</v>
          </cell>
          <cell r="C2672">
            <v>262.86</v>
          </cell>
          <cell r="D2672">
            <v>262.79000000000002</v>
          </cell>
          <cell r="E2672">
            <v>6.5914745189910182E-2</v>
          </cell>
          <cell r="F2672">
            <v>0.10011826034590282</v>
          </cell>
        </row>
        <row r="2673">
          <cell r="A2673">
            <v>35620</v>
          </cell>
          <cell r="B2673">
            <v>262.68</v>
          </cell>
          <cell r="C2673">
            <v>262.74799999999999</v>
          </cell>
          <cell r="D2673">
            <v>262.68</v>
          </cell>
          <cell r="E2673">
            <v>7.2124803698506268E-2</v>
          </cell>
          <cell r="F2673">
            <v>0.10434550638168774</v>
          </cell>
        </row>
        <row r="2674">
          <cell r="A2674">
            <v>35630</v>
          </cell>
          <cell r="B2674">
            <v>262.57</v>
          </cell>
          <cell r="C2674">
            <v>262.637</v>
          </cell>
          <cell r="D2674">
            <v>262.57</v>
          </cell>
          <cell r="E2674">
            <v>7.8334862207102354E-2</v>
          </cell>
          <cell r="F2674">
            <v>0.10857275241747266</v>
          </cell>
        </row>
        <row r="2675">
          <cell r="A2675">
            <v>35640</v>
          </cell>
          <cell r="B2675">
            <v>262.47000000000003</v>
          </cell>
          <cell r="C2675">
            <v>262.54500000000002</v>
          </cell>
          <cell r="D2675">
            <v>262.47000000000003</v>
          </cell>
          <cell r="E2675">
            <v>8.454850079377435E-2</v>
          </cell>
          <cell r="F2675">
            <v>0.11280357853133349</v>
          </cell>
        </row>
        <row r="2676">
          <cell r="A2676">
            <v>35650</v>
          </cell>
          <cell r="B2676">
            <v>262.41700000000003</v>
          </cell>
          <cell r="C2676">
            <v>262.49099999999999</v>
          </cell>
          <cell r="D2676">
            <v>262.37</v>
          </cell>
          <cell r="E2676">
            <v>8.5801528120342516E-2</v>
          </cell>
          <cell r="F2676">
            <v>0.11405660585790166</v>
          </cell>
        </row>
        <row r="2677">
          <cell r="A2677">
            <v>35660</v>
          </cell>
          <cell r="B2677">
            <v>262.36700000000002</v>
          </cell>
          <cell r="C2677">
            <v>262.47500000000002</v>
          </cell>
          <cell r="D2677">
            <v>262.32</v>
          </cell>
          <cell r="E2677">
            <v>2.1163769241046987E-2</v>
          </cell>
          <cell r="F2677">
            <v>5.4128026601532687E-2</v>
          </cell>
        </row>
        <row r="2678">
          <cell r="A2678">
            <v>35670</v>
          </cell>
          <cell r="B2678">
            <v>262.43</v>
          </cell>
          <cell r="C2678">
            <v>262.49700000000001</v>
          </cell>
          <cell r="D2678">
            <v>262.43</v>
          </cell>
          <cell r="E2678">
            <v>1.9910741914478818E-2</v>
          </cell>
          <cell r="F2678">
            <v>5.2874999274964515E-2</v>
          </cell>
        </row>
        <row r="2679">
          <cell r="A2679">
            <v>35680</v>
          </cell>
          <cell r="B2679">
            <v>262.49</v>
          </cell>
          <cell r="C2679">
            <v>262.55799999999999</v>
          </cell>
          <cell r="D2679">
            <v>262.49</v>
          </cell>
          <cell r="E2679">
            <v>1.865771458791065E-2</v>
          </cell>
          <cell r="F2679">
            <v>5.1621971948396343E-2</v>
          </cell>
        </row>
        <row r="2680">
          <cell r="A2680">
            <v>35690</v>
          </cell>
          <cell r="B2680">
            <v>262.58999999999997</v>
          </cell>
          <cell r="C2680">
            <v>262.65699999999998</v>
          </cell>
          <cell r="D2680">
            <v>262.58999999999997</v>
          </cell>
          <cell r="E2680">
            <v>1.7404687261342481E-2</v>
          </cell>
          <cell r="F2680">
            <v>5.0368944621828171E-2</v>
          </cell>
        </row>
        <row r="2681">
          <cell r="A2681">
            <v>35700</v>
          </cell>
          <cell r="B2681">
            <v>262.70999999999998</v>
          </cell>
          <cell r="C2681">
            <v>262.77499999999998</v>
          </cell>
          <cell r="D2681">
            <v>262.70999999999998</v>
          </cell>
          <cell r="E2681">
            <v>1.6151659934774312E-2</v>
          </cell>
          <cell r="F2681">
            <v>4.9115917295259999E-2</v>
          </cell>
        </row>
        <row r="2682">
          <cell r="A2682">
            <v>35710</v>
          </cell>
          <cell r="B2682">
            <v>262.82</v>
          </cell>
          <cell r="C2682">
            <v>262.89299999999997</v>
          </cell>
          <cell r="D2682">
            <v>262.82</v>
          </cell>
          <cell r="E2682">
            <v>1.2420117017192181E-2</v>
          </cell>
          <cell r="F2682">
            <v>4.2905858786663906E-2</v>
          </cell>
        </row>
        <row r="2683">
          <cell r="A2683">
            <v>35720</v>
          </cell>
          <cell r="B2683">
            <v>262.94</v>
          </cell>
          <cell r="C2683">
            <v>263.012</v>
          </cell>
          <cell r="D2683">
            <v>262.94</v>
          </cell>
          <cell r="E2683">
            <v>8.6885740996100521E-3</v>
          </cell>
          <cell r="F2683">
            <v>3.6695800278067812E-2</v>
          </cell>
        </row>
        <row r="2684">
          <cell r="A2684">
            <v>35730</v>
          </cell>
          <cell r="B2684">
            <v>263.13</v>
          </cell>
          <cell r="C2684">
            <v>263.13</v>
          </cell>
          <cell r="D2684">
            <v>263.06</v>
          </cell>
          <cell r="E2684">
            <v>4.957031182027922E-3</v>
          </cell>
          <cell r="F2684">
            <v>3.0485741769471716E-2</v>
          </cell>
        </row>
        <row r="2685">
          <cell r="A2685">
            <v>35740</v>
          </cell>
          <cell r="B2685">
            <v>263.31</v>
          </cell>
          <cell r="C2685">
            <v>263.24799999999999</v>
          </cell>
          <cell r="D2685">
            <v>263.14999999999998</v>
          </cell>
          <cell r="E2685">
            <v>2.478515591013961E-3</v>
          </cell>
          <cell r="F2685">
            <v>2.4272103182799716E-2</v>
          </cell>
        </row>
        <row r="2686">
          <cell r="A2686">
            <v>35750</v>
          </cell>
          <cell r="B2686">
            <v>263.49</v>
          </cell>
          <cell r="C2686">
            <v>263.36599999999999</v>
          </cell>
          <cell r="D2686">
            <v>263.2</v>
          </cell>
          <cell r="E2686">
            <v>0</v>
          </cell>
          <cell r="F2686">
            <v>1.6630013443840005E-2</v>
          </cell>
        </row>
        <row r="2687">
          <cell r="A2687">
            <v>35760</v>
          </cell>
          <cell r="B2687">
            <v>263.67</v>
          </cell>
          <cell r="C2687">
            <v>263.48399999999998</v>
          </cell>
          <cell r="D2687">
            <v>263.25</v>
          </cell>
          <cell r="E2687">
            <v>0</v>
          </cell>
          <cell r="F2687">
            <v>8.8124998791607491E-3</v>
          </cell>
        </row>
        <row r="2688">
          <cell r="A2688">
            <v>35770</v>
          </cell>
          <cell r="B2688">
            <v>263.79000000000002</v>
          </cell>
          <cell r="C2688">
            <v>263.60300000000001</v>
          </cell>
          <cell r="D2688">
            <v>263.36</v>
          </cell>
          <cell r="E2688">
            <v>4.8716600894485533E-2</v>
          </cell>
          <cell r="F2688">
            <v>0.12620904319126439</v>
          </cell>
        </row>
        <row r="2689">
          <cell r="A2689">
            <v>35780</v>
          </cell>
          <cell r="B2689">
            <v>263.91000000000003</v>
          </cell>
          <cell r="C2689">
            <v>263.721</v>
          </cell>
          <cell r="D2689">
            <v>263.48</v>
          </cell>
          <cell r="E2689">
            <v>4.8716600894485533E-2</v>
          </cell>
          <cell r="F2689">
            <v>0.11590943395749527</v>
          </cell>
        </row>
        <row r="2690">
          <cell r="A2690">
            <v>35790</v>
          </cell>
          <cell r="B2690">
            <v>264.02</v>
          </cell>
          <cell r="C2690">
            <v>263.839</v>
          </cell>
          <cell r="D2690">
            <v>263.60000000000002</v>
          </cell>
          <cell r="E2690">
            <v>4.8716600894485533E-2</v>
          </cell>
          <cell r="F2690">
            <v>0.10709693407833451</v>
          </cell>
        </row>
        <row r="2691">
          <cell r="A2691">
            <v>35800</v>
          </cell>
          <cell r="B2691">
            <v>264.14</v>
          </cell>
          <cell r="C2691">
            <v>263.95699999999999</v>
          </cell>
          <cell r="D2691">
            <v>263.72000000000003</v>
          </cell>
          <cell r="E2691">
            <v>4.8716600894485533E-2</v>
          </cell>
          <cell r="F2691">
            <v>9.7293027962768175E-2</v>
          </cell>
        </row>
        <row r="2692">
          <cell r="A2692">
            <v>35810</v>
          </cell>
          <cell r="B2692">
            <v>264.26</v>
          </cell>
          <cell r="C2692">
            <v>264.07499999999999</v>
          </cell>
          <cell r="D2692">
            <v>263.83999999999997</v>
          </cell>
          <cell r="E2692">
            <v>4.8716600894485533E-2</v>
          </cell>
          <cell r="F2692">
            <v>8.8476948005531506E-2</v>
          </cell>
        </row>
        <row r="2693">
          <cell r="A2693">
            <v>35820</v>
          </cell>
          <cell r="B2693">
            <v>264.38</v>
          </cell>
          <cell r="C2693">
            <v>264.19400000000002</v>
          </cell>
          <cell r="D2693">
            <v>263.95999999999998</v>
          </cell>
          <cell r="E2693">
            <v>4.8716600894485533E-2</v>
          </cell>
          <cell r="F2693">
            <v>7.9664448126370746E-2</v>
          </cell>
        </row>
        <row r="2694">
          <cell r="A2694">
            <v>35830</v>
          </cell>
          <cell r="B2694">
            <v>264.47000000000003</v>
          </cell>
          <cell r="C2694">
            <v>264.31200000000001</v>
          </cell>
          <cell r="D2694">
            <v>264.11</v>
          </cell>
          <cell r="E2694">
            <v>4.8716600894485533E-2</v>
          </cell>
          <cell r="F2694">
            <v>7.1843354483615576E-2</v>
          </cell>
        </row>
        <row r="2695">
          <cell r="A2695">
            <v>35840</v>
          </cell>
          <cell r="B2695">
            <v>264.52999999999997</v>
          </cell>
          <cell r="C2695">
            <v>264.43</v>
          </cell>
          <cell r="D2695">
            <v>264.31</v>
          </cell>
          <cell r="E2695">
            <v>4.8716600894485533E-2</v>
          </cell>
          <cell r="F2695">
            <v>6.4022260840860407E-2</v>
          </cell>
        </row>
        <row r="2696">
          <cell r="A2696">
            <v>35850</v>
          </cell>
          <cell r="B2696">
            <v>264.58</v>
          </cell>
          <cell r="C2696">
            <v>264.548</v>
          </cell>
          <cell r="D2696">
            <v>264.47000000000003</v>
          </cell>
          <cell r="E2696">
            <v>4.6238085303471572E-2</v>
          </cell>
          <cell r="F2696">
            <v>5.5288522679369657E-2</v>
          </cell>
        </row>
        <row r="2697">
          <cell r="A2697">
            <v>35860</v>
          </cell>
          <cell r="B2697">
            <v>264.63</v>
          </cell>
          <cell r="C2697">
            <v>264.666</v>
          </cell>
          <cell r="D2697">
            <v>264.60000000000002</v>
          </cell>
          <cell r="E2697">
            <v>4.3263866594254817E-2</v>
          </cell>
          <cell r="F2697">
            <v>4.673378842167436E-2</v>
          </cell>
        </row>
        <row r="2698">
          <cell r="A2698">
            <v>35870</v>
          </cell>
          <cell r="B2698">
            <v>264.70999999999998</v>
          </cell>
          <cell r="C2698">
            <v>264.78399999999999</v>
          </cell>
          <cell r="D2698">
            <v>264.70999999999998</v>
          </cell>
          <cell r="E2698">
            <v>3.8045214322064307E-2</v>
          </cell>
          <cell r="F2698">
            <v>4.0523729913078267E-2</v>
          </cell>
        </row>
        <row r="2699">
          <cell r="A2699">
            <v>35880</v>
          </cell>
          <cell r="B2699">
            <v>264.83</v>
          </cell>
          <cell r="C2699">
            <v>264.90300000000002</v>
          </cell>
          <cell r="D2699">
            <v>264.83</v>
          </cell>
          <cell r="E2699">
            <v>3.1835155813468213E-2</v>
          </cell>
          <cell r="F2699">
            <v>3.6792186995496134E-2</v>
          </cell>
        </row>
        <row r="2700">
          <cell r="A2700">
            <v>35890</v>
          </cell>
          <cell r="B2700">
            <v>264.95</v>
          </cell>
          <cell r="C2700">
            <v>265.01799999999997</v>
          </cell>
          <cell r="D2700">
            <v>264.95</v>
          </cell>
          <cell r="E2700">
            <v>2.4633691068466534E-2</v>
          </cell>
          <cell r="F2700">
            <v>3.3060644077914002E-2</v>
          </cell>
        </row>
        <row r="2701">
          <cell r="A2701">
            <v>35900</v>
          </cell>
          <cell r="B2701">
            <v>265.02</v>
          </cell>
          <cell r="C2701">
            <v>265.11900000000003</v>
          </cell>
          <cell r="D2701">
            <v>265.02</v>
          </cell>
          <cell r="E2701">
            <v>1.7432226323464858E-2</v>
          </cell>
          <cell r="F2701">
            <v>2.9329101160331869E-2</v>
          </cell>
        </row>
        <row r="2702">
          <cell r="A2702">
            <v>35910</v>
          </cell>
          <cell r="B2702">
            <v>265.07</v>
          </cell>
          <cell r="C2702">
            <v>265.20499999999998</v>
          </cell>
          <cell r="D2702">
            <v>265.07</v>
          </cell>
          <cell r="E2702">
            <v>1.0230761578463183E-2</v>
          </cell>
          <cell r="F2702">
            <v>2.3119042651735779E-2</v>
          </cell>
        </row>
        <row r="2703">
          <cell r="A2703">
            <v>35920</v>
          </cell>
          <cell r="B2703">
            <v>265.12</v>
          </cell>
          <cell r="C2703">
            <v>265.274</v>
          </cell>
          <cell r="D2703">
            <v>265.12</v>
          </cell>
          <cell r="E2703">
            <v>5.0121093062726772E-3</v>
          </cell>
          <cell r="F2703">
            <v>1.690898414313969E-2</v>
          </cell>
        </row>
        <row r="2704">
          <cell r="A2704">
            <v>35930</v>
          </cell>
          <cell r="B2704">
            <v>265.17</v>
          </cell>
          <cell r="C2704">
            <v>265.32600000000002</v>
          </cell>
          <cell r="D2704">
            <v>265.17</v>
          </cell>
          <cell r="E2704">
            <v>3.7590819797045077E-3</v>
          </cell>
          <cell r="F2704">
            <v>1.0698925634543598E-2</v>
          </cell>
        </row>
        <row r="2705">
          <cell r="A2705">
            <v>35940</v>
          </cell>
          <cell r="B2705">
            <v>265.22000000000003</v>
          </cell>
          <cell r="C2705">
            <v>265.363</v>
          </cell>
          <cell r="D2705">
            <v>265.22000000000003</v>
          </cell>
          <cell r="E2705">
            <v>2.5060546531363386E-3</v>
          </cell>
          <cell r="F2705">
            <v>5.4802733623530919E-3</v>
          </cell>
        </row>
        <row r="2706">
          <cell r="A2706">
            <v>35950</v>
          </cell>
          <cell r="B2706">
            <v>265.27000000000004</v>
          </cell>
          <cell r="C2706">
            <v>265.38400000000001</v>
          </cell>
          <cell r="D2706">
            <v>265.27000000000004</v>
          </cell>
          <cell r="E2706">
            <v>1.2530273265681693E-3</v>
          </cell>
          <cell r="F2706">
            <v>1.2530273265681693E-3</v>
          </cell>
        </row>
        <row r="2707">
          <cell r="A2707">
            <v>35960</v>
          </cell>
          <cell r="B2707">
            <v>265.32</v>
          </cell>
          <cell r="C2707">
            <v>265.38900000000001</v>
          </cell>
          <cell r="D2707">
            <v>265.32</v>
          </cell>
          <cell r="E2707">
            <v>1.2566074046440781E-3</v>
          </cell>
          <cell r="F2707">
            <v>1.2566074046440781E-3</v>
          </cell>
        </row>
        <row r="2708">
          <cell r="A2708">
            <v>35970</v>
          </cell>
          <cell r="B2708">
            <v>265.27000000000004</v>
          </cell>
          <cell r="C2708">
            <v>265.37700000000001</v>
          </cell>
          <cell r="D2708">
            <v>265.27000000000004</v>
          </cell>
          <cell r="E2708">
            <v>2.5096347312122472E-3</v>
          </cell>
          <cell r="F2708">
            <v>2.5096347312122472E-3</v>
          </cell>
        </row>
        <row r="2709">
          <cell r="A2709">
            <v>35980</v>
          </cell>
          <cell r="B2709">
            <v>265.22000000000003</v>
          </cell>
          <cell r="C2709">
            <v>265.35000000000002</v>
          </cell>
          <cell r="D2709">
            <v>265.22000000000003</v>
          </cell>
          <cell r="E2709">
            <v>3.7626620577804167E-3</v>
          </cell>
          <cell r="F2709">
            <v>3.7626620577804167E-3</v>
          </cell>
        </row>
        <row r="2710">
          <cell r="A2710">
            <v>35990</v>
          </cell>
          <cell r="B2710">
            <v>265.17</v>
          </cell>
          <cell r="C2710">
            <v>265.30599999999998</v>
          </cell>
          <cell r="D2710">
            <v>265.17</v>
          </cell>
          <cell r="E2710">
            <v>7.9899080935653399E-3</v>
          </cell>
          <cell r="F2710">
            <v>5.0156893843485862E-3</v>
          </cell>
        </row>
        <row r="2711">
          <cell r="B2711">
            <v>265.12</v>
          </cell>
          <cell r="D2711">
            <v>265.12</v>
          </cell>
          <cell r="E2711">
            <v>0</v>
          </cell>
          <cell r="F2711">
            <v>0</v>
          </cell>
        </row>
        <row r="2712">
          <cell r="A2712">
            <v>36000</v>
          </cell>
          <cell r="B2712">
            <v>265.07</v>
          </cell>
          <cell r="C2712">
            <v>265.24700000000001</v>
          </cell>
          <cell r="D2712">
            <v>265.07</v>
          </cell>
          <cell r="E2712">
            <v>1.3208560365755847E-2</v>
          </cell>
          <cell r="F2712">
            <v>6.2687167109167557E-3</v>
          </cell>
        </row>
        <row r="2713">
          <cell r="A2713">
            <v>36010</v>
          </cell>
          <cell r="B2713">
            <v>265.02</v>
          </cell>
          <cell r="C2713">
            <v>265.17099999999999</v>
          </cell>
          <cell r="D2713">
            <v>265.02</v>
          </cell>
          <cell r="E2713">
            <v>1.7435806401540768E-2</v>
          </cell>
          <cell r="F2713">
            <v>7.5217440374849252E-3</v>
          </cell>
        </row>
        <row r="2714">
          <cell r="A2714">
            <v>36020</v>
          </cell>
          <cell r="B2714">
            <v>264.96999999999997</v>
          </cell>
          <cell r="C2714">
            <v>265.07900000000001</v>
          </cell>
          <cell r="D2714">
            <v>264.96999999999997</v>
          </cell>
          <cell r="E2714">
            <v>2.1663052437325688E-2</v>
          </cell>
          <cell r="F2714">
            <v>1.1748990073269846E-2</v>
          </cell>
        </row>
        <row r="2715">
          <cell r="A2715">
            <v>36030</v>
          </cell>
          <cell r="B2715">
            <v>264.89999999999998</v>
          </cell>
          <cell r="C2715">
            <v>264.97300000000001</v>
          </cell>
          <cell r="D2715">
            <v>264.89999999999998</v>
          </cell>
          <cell r="E2715">
            <v>2.6881704709516195E-2</v>
          </cell>
          <cell r="F2715">
            <v>1.6967642345460353E-2</v>
          </cell>
        </row>
        <row r="2716">
          <cell r="A2716">
            <v>36040</v>
          </cell>
          <cell r="B2716">
            <v>264.79000000000002</v>
          </cell>
          <cell r="C2716">
            <v>264.86399999999998</v>
          </cell>
          <cell r="D2716">
            <v>264.79000000000002</v>
          </cell>
          <cell r="E2716">
            <v>3.3091763218112288E-2</v>
          </cell>
          <cell r="F2716">
            <v>2.3177700854056443E-2</v>
          </cell>
        </row>
        <row r="2717">
          <cell r="A2717">
            <v>36050</v>
          </cell>
          <cell r="B2717">
            <v>264.69</v>
          </cell>
          <cell r="C2717">
            <v>264.75599999999997</v>
          </cell>
          <cell r="D2717">
            <v>264.69</v>
          </cell>
          <cell r="E2717">
            <v>3.434479054468046E-2</v>
          </cell>
          <cell r="F2717">
            <v>2.4430728180624611E-2</v>
          </cell>
        </row>
        <row r="2718">
          <cell r="A2718">
            <v>36060</v>
          </cell>
          <cell r="B2718">
            <v>264.58</v>
          </cell>
          <cell r="C2718">
            <v>264.64699999999999</v>
          </cell>
          <cell r="D2718">
            <v>264.58</v>
          </cell>
          <cell r="E2718">
            <v>3.5597817871248633E-2</v>
          </cell>
          <cell r="F2718">
            <v>2.568375550719278E-2</v>
          </cell>
        </row>
        <row r="2719">
          <cell r="A2719">
            <v>36070</v>
          </cell>
          <cell r="B2719">
            <v>264.47000000000003</v>
          </cell>
          <cell r="C2719">
            <v>264.53800000000001</v>
          </cell>
          <cell r="D2719">
            <v>264.47000000000003</v>
          </cell>
          <cell r="E2719">
            <v>3.6850845197816805E-2</v>
          </cell>
          <cell r="F2719">
            <v>2.6936782833760949E-2</v>
          </cell>
        </row>
        <row r="2720">
          <cell r="A2720">
            <v>36080</v>
          </cell>
          <cell r="B2720">
            <v>264.36</v>
          </cell>
          <cell r="C2720">
            <v>264.42899999999997</v>
          </cell>
          <cell r="D2720">
            <v>264.36</v>
          </cell>
          <cell r="E2720">
            <v>3.8100292446309067E-2</v>
          </cell>
          <cell r="F2720">
            <v>2.8186230082253207E-2</v>
          </cell>
        </row>
        <row r="2721">
          <cell r="A2721">
            <v>36090</v>
          </cell>
          <cell r="B2721">
            <v>264.25</v>
          </cell>
          <cell r="C2721">
            <v>264.32100000000003</v>
          </cell>
          <cell r="D2721">
            <v>264.25</v>
          </cell>
          <cell r="E2721">
            <v>3.9353319772877239E-2</v>
          </cell>
          <cell r="F2721">
            <v>2.9439257408821376E-2</v>
          </cell>
        </row>
        <row r="2722">
          <cell r="A2722">
            <v>36100</v>
          </cell>
          <cell r="B2722">
            <v>264.14</v>
          </cell>
          <cell r="C2722">
            <v>264.21199999999999</v>
          </cell>
          <cell r="D2722">
            <v>264.14</v>
          </cell>
          <cell r="E2722">
            <v>4.0606347099445411E-2</v>
          </cell>
          <cell r="F2722">
            <v>3.0692284735389545E-2</v>
          </cell>
        </row>
        <row r="2723">
          <cell r="A2723">
            <v>36110</v>
          </cell>
          <cell r="B2723">
            <v>264.02999999999997</v>
          </cell>
          <cell r="C2723">
            <v>264.10300000000001</v>
          </cell>
          <cell r="D2723">
            <v>264.02999999999997</v>
          </cell>
          <cell r="E2723">
            <v>4.1859374426013583E-2</v>
          </cell>
          <cell r="F2723">
            <v>3.1945312061957713E-2</v>
          </cell>
        </row>
        <row r="2724">
          <cell r="A2724">
            <v>36120</v>
          </cell>
          <cell r="B2724">
            <v>263.92</v>
          </cell>
          <cell r="C2724">
            <v>263.99400000000003</v>
          </cell>
          <cell r="D2724">
            <v>263.92</v>
          </cell>
          <cell r="E2724">
            <v>4.3112401752581755E-2</v>
          </cell>
          <cell r="F2724">
            <v>3.3198339388525885E-2</v>
          </cell>
        </row>
        <row r="2725">
          <cell r="A2725">
            <v>36130</v>
          </cell>
          <cell r="B2725">
            <v>263.82</v>
          </cell>
          <cell r="C2725">
            <v>263.88600000000002</v>
          </cell>
          <cell r="D2725">
            <v>263.82</v>
          </cell>
          <cell r="E2725">
            <v>4.4365429079149928E-2</v>
          </cell>
          <cell r="F2725">
            <v>3.4451366715094058E-2</v>
          </cell>
        </row>
        <row r="2726">
          <cell r="A2726">
            <v>36140</v>
          </cell>
          <cell r="B2726">
            <v>263.70999999999998</v>
          </cell>
          <cell r="C2726">
            <v>263.77699999999999</v>
          </cell>
          <cell r="D2726">
            <v>263.70999999999998</v>
          </cell>
          <cell r="E2726">
            <v>4.56184564057181E-2</v>
          </cell>
          <cell r="F2726">
            <v>3.570439404166223E-2</v>
          </cell>
        </row>
        <row r="2727">
          <cell r="A2727">
            <v>36150</v>
          </cell>
          <cell r="B2727">
            <v>263.66000000000003</v>
          </cell>
          <cell r="C2727">
            <v>263.66800000000001</v>
          </cell>
          <cell r="D2727">
            <v>263.60000000000002</v>
          </cell>
          <cell r="E2727">
            <v>4.6871483732286272E-2</v>
          </cell>
          <cell r="F2727">
            <v>3.6957421368230402E-2</v>
          </cell>
        </row>
        <row r="2728">
          <cell r="A2728">
            <v>36160</v>
          </cell>
          <cell r="B2728">
            <v>263.61</v>
          </cell>
          <cell r="C2728">
            <v>263.55900000000003</v>
          </cell>
          <cell r="D2728">
            <v>263.48</v>
          </cell>
          <cell r="E2728">
            <v>4.6871483732286272E-2</v>
          </cell>
          <cell r="F2728">
            <v>3.9595938910175377E-2</v>
          </cell>
        </row>
        <row r="2729">
          <cell r="A2729">
            <v>36170</v>
          </cell>
          <cell r="B2729">
            <v>263.56</v>
          </cell>
          <cell r="C2729">
            <v>263.45</v>
          </cell>
          <cell r="D2729">
            <v>263.31</v>
          </cell>
          <cell r="E2729">
            <v>4.6871483732286272E-2</v>
          </cell>
          <cell r="F2729">
            <v>4.2409880277839894E-2</v>
          </cell>
        </row>
        <row r="2730">
          <cell r="A2730">
            <v>36180</v>
          </cell>
          <cell r="B2730">
            <v>263.52</v>
          </cell>
          <cell r="C2730">
            <v>263.34199999999998</v>
          </cell>
          <cell r="D2730">
            <v>263.11</v>
          </cell>
          <cell r="E2730">
            <v>5.083710867790861E-2</v>
          </cell>
          <cell r="F2730">
            <v>4.5273942738567136E-2</v>
          </cell>
        </row>
        <row r="2731">
          <cell r="A2731">
            <v>36190</v>
          </cell>
          <cell r="B2731">
            <v>263.43</v>
          </cell>
          <cell r="C2731">
            <v>263.233</v>
          </cell>
          <cell r="D2731">
            <v>262.98</v>
          </cell>
          <cell r="E2731">
            <v>4.957031182027922E-3</v>
          </cell>
          <cell r="F2731">
            <v>2.8676425388031528E-3</v>
          </cell>
        </row>
        <row r="2732">
          <cell r="A2732">
            <v>36200</v>
          </cell>
          <cell r="B2732">
            <v>263.32</v>
          </cell>
          <cell r="C2732">
            <v>263.12400000000002</v>
          </cell>
          <cell r="D2732">
            <v>262.87</v>
          </cell>
          <cell r="E2732">
            <v>1.0905468600461429E-2</v>
          </cell>
          <cell r="F2732">
            <v>5.7317049995303966E-3</v>
          </cell>
        </row>
        <row r="2733">
          <cell r="A2733">
            <v>36210</v>
          </cell>
          <cell r="B2733">
            <v>263.20999999999998</v>
          </cell>
          <cell r="C2733">
            <v>263.01499999999999</v>
          </cell>
          <cell r="D2733">
            <v>262.76</v>
          </cell>
          <cell r="E2733">
            <v>1.586249978248935E-2</v>
          </cell>
          <cell r="F2733">
            <v>8.5921873821817318E-3</v>
          </cell>
        </row>
        <row r="2734">
          <cell r="A2734">
            <v>36220</v>
          </cell>
          <cell r="B2734">
            <v>263.10000000000002</v>
          </cell>
          <cell r="C2734">
            <v>262.90699999999998</v>
          </cell>
          <cell r="D2734">
            <v>262.64999999999998</v>
          </cell>
          <cell r="E2734">
            <v>2.0819530964517271E-2</v>
          </cell>
          <cell r="F2734">
            <v>1.1456249842908975E-2</v>
          </cell>
        </row>
        <row r="2735">
          <cell r="A2735">
            <v>36230</v>
          </cell>
          <cell r="B2735">
            <v>262.99</v>
          </cell>
          <cell r="C2735">
            <v>262.798</v>
          </cell>
          <cell r="D2735">
            <v>262.55</v>
          </cell>
          <cell r="E2735">
            <v>2.6767968382950778E-2</v>
          </cell>
          <cell r="F2735">
            <v>1.4320312303636219E-2</v>
          </cell>
        </row>
        <row r="2736">
          <cell r="A2736">
            <v>36240</v>
          </cell>
          <cell r="B2736">
            <v>262.89</v>
          </cell>
          <cell r="C2736">
            <v>262.68900000000002</v>
          </cell>
          <cell r="D2736">
            <v>262.5</v>
          </cell>
          <cell r="E2736">
            <v>3.3707812037789872E-2</v>
          </cell>
          <cell r="F2736">
            <v>1.7180794686287554E-2</v>
          </cell>
        </row>
        <row r="2737">
          <cell r="A2737">
            <v>36250</v>
          </cell>
          <cell r="B2737">
            <v>262.72000000000003</v>
          </cell>
          <cell r="C2737">
            <v>262.58</v>
          </cell>
          <cell r="D2737">
            <v>262.45</v>
          </cell>
          <cell r="E2737">
            <v>4.1639061929034549E-2</v>
          </cell>
          <cell r="F2737">
            <v>2.0044857147014799E-2</v>
          </cell>
        </row>
        <row r="2738">
          <cell r="A2738">
            <v>36260</v>
          </cell>
          <cell r="B2738">
            <v>262.55</v>
          </cell>
          <cell r="C2738">
            <v>262.47199999999998</v>
          </cell>
          <cell r="D2738">
            <v>262.39999999999998</v>
          </cell>
          <cell r="E2738">
            <v>5.0561718056684808E-2</v>
          </cell>
          <cell r="F2738">
            <v>2.276929656278159E-2</v>
          </cell>
        </row>
        <row r="2739">
          <cell r="A2739">
            <v>36270</v>
          </cell>
          <cell r="B2739">
            <v>262.38</v>
          </cell>
          <cell r="C2739">
            <v>262.363</v>
          </cell>
          <cell r="D2739">
            <v>262.28460000000001</v>
          </cell>
          <cell r="E2739">
            <v>5.7501561711523902E-2</v>
          </cell>
          <cell r="F2739">
            <v>2.5314732074752929E-2</v>
          </cell>
        </row>
        <row r="2740">
          <cell r="A2740">
            <v>36280</v>
          </cell>
          <cell r="B2740">
            <v>262.20999999999998</v>
          </cell>
          <cell r="C2740">
            <v>262.25400000000002</v>
          </cell>
          <cell r="D2740">
            <v>262.18</v>
          </cell>
          <cell r="E2740">
            <v>6.2720213983714412E-2</v>
          </cell>
          <cell r="F2740">
            <v>2.6567759401321098E-2</v>
          </cell>
        </row>
        <row r="2741">
          <cell r="A2741">
            <v>36290</v>
          </cell>
          <cell r="B2741">
            <v>262.08</v>
          </cell>
          <cell r="C2741">
            <v>262.14499999999998</v>
          </cell>
          <cell r="D2741">
            <v>262.08</v>
          </cell>
          <cell r="E2741">
            <v>6.6947460019499333E-2</v>
          </cell>
          <cell r="F2741">
            <v>2.7820786727889266E-2</v>
          </cell>
        </row>
        <row r="2742">
          <cell r="A2742">
            <v>36300</v>
          </cell>
          <cell r="B2742">
            <v>261.97000000000003</v>
          </cell>
          <cell r="C2742">
            <v>262.03699999999998</v>
          </cell>
          <cell r="D2742">
            <v>261.97000000000003</v>
          </cell>
          <cell r="E2742">
            <v>6.8200487346067498E-2</v>
          </cell>
          <cell r="F2742">
            <v>2.9073814054457435E-2</v>
          </cell>
        </row>
        <row r="2743">
          <cell r="A2743">
            <v>36310</v>
          </cell>
          <cell r="B2743">
            <v>261.86</v>
          </cell>
          <cell r="C2743">
            <v>261.93</v>
          </cell>
          <cell r="D2743">
            <v>261.86</v>
          </cell>
          <cell r="E2743">
            <v>6.9453514672635663E-2</v>
          </cell>
          <cell r="F2743">
            <v>3.0326841381025604E-2</v>
          </cell>
        </row>
        <row r="2744">
          <cell r="A2744">
            <v>36320</v>
          </cell>
          <cell r="B2744">
            <v>261.79000000000002</v>
          </cell>
          <cell r="C2744">
            <v>261.85700000000003</v>
          </cell>
          <cell r="D2744">
            <v>261.79000000000002</v>
          </cell>
          <cell r="E2744">
            <v>7.0706541999203829E-2</v>
          </cell>
          <cell r="F2744">
            <v>3.1579868707593772E-2</v>
          </cell>
        </row>
        <row r="2745">
          <cell r="A2745">
            <v>36330</v>
          </cell>
          <cell r="B2745">
            <v>261.70999999999998</v>
          </cell>
          <cell r="C2745">
            <v>261.82400000000001</v>
          </cell>
          <cell r="D2745">
            <v>261.70999999999998</v>
          </cell>
          <cell r="E2745">
            <v>1.378330059224986E-2</v>
          </cell>
          <cell r="F2745">
            <v>3.361142532036155E-2</v>
          </cell>
        </row>
        <row r="2746">
          <cell r="A2746">
            <v>36340</v>
          </cell>
          <cell r="B2746">
            <v>261.76</v>
          </cell>
          <cell r="C2746">
            <v>261.83199999999999</v>
          </cell>
          <cell r="D2746">
            <v>261.76</v>
          </cell>
          <cell r="E2746">
            <v>1.2530273265681692E-2</v>
          </cell>
          <cell r="F2746">
            <v>3.2358397993793378E-2</v>
          </cell>
        </row>
        <row r="2747">
          <cell r="A2747">
            <v>36350</v>
          </cell>
          <cell r="B2747">
            <v>261.81</v>
          </cell>
          <cell r="C2747">
            <v>261.88</v>
          </cell>
          <cell r="D2747">
            <v>261.81</v>
          </cell>
          <cell r="E2747">
            <v>1.1277245939113523E-2</v>
          </cell>
          <cell r="F2747">
            <v>3.1105370667225206E-2</v>
          </cell>
        </row>
        <row r="2748">
          <cell r="A2748">
            <v>36360</v>
          </cell>
          <cell r="B2748">
            <v>261.89999999999998</v>
          </cell>
          <cell r="C2748">
            <v>261.96800000000002</v>
          </cell>
          <cell r="D2748">
            <v>261.89999999999998</v>
          </cell>
          <cell r="E2748">
            <v>1.0024218612545354E-2</v>
          </cell>
          <cell r="F2748">
            <v>2.9852343340657037E-2</v>
          </cell>
        </row>
        <row r="2749">
          <cell r="A2749">
            <v>36370</v>
          </cell>
          <cell r="B2749">
            <v>262.02999999999997</v>
          </cell>
          <cell r="C2749">
            <v>262.09800000000001</v>
          </cell>
          <cell r="D2749">
            <v>262.02999999999997</v>
          </cell>
          <cell r="E2749">
            <v>8.7711912859771857E-3</v>
          </cell>
          <cell r="F2749">
            <v>2.8599316014088869E-2</v>
          </cell>
        </row>
        <row r="2750">
          <cell r="A2750">
            <v>36380</v>
          </cell>
          <cell r="B2750">
            <v>262.19</v>
          </cell>
          <cell r="C2750">
            <v>262.26</v>
          </cell>
          <cell r="D2750">
            <v>262.19</v>
          </cell>
          <cell r="E2750">
            <v>7.5181639594090162E-3</v>
          </cell>
          <cell r="F2750">
            <v>2.73462886875207E-2</v>
          </cell>
        </row>
        <row r="2751">
          <cell r="A2751">
            <v>36390</v>
          </cell>
          <cell r="B2751">
            <v>262.35000000000002</v>
          </cell>
          <cell r="C2751">
            <v>262.42399999999998</v>
          </cell>
          <cell r="D2751">
            <v>262.35630000000003</v>
          </cell>
          <cell r="E2751">
            <v>6.2651366328408467E-3</v>
          </cell>
          <cell r="F2751">
            <v>2.6093261360952531E-2</v>
          </cell>
        </row>
        <row r="2752">
          <cell r="A2752">
            <v>36400</v>
          </cell>
          <cell r="B2752">
            <v>262.52</v>
          </cell>
          <cell r="C2752">
            <v>262.589</v>
          </cell>
          <cell r="D2752">
            <v>262.52</v>
          </cell>
          <cell r="E2752">
            <v>5.0121093062726772E-3</v>
          </cell>
          <cell r="F2752">
            <v>2.2857421561573193E-2</v>
          </cell>
        </row>
        <row r="2753">
          <cell r="A2753">
            <v>36410</v>
          </cell>
          <cell r="B2753">
            <v>262.68</v>
          </cell>
          <cell r="C2753">
            <v>262.75299999999999</v>
          </cell>
          <cell r="D2753">
            <v>262.68</v>
          </cell>
          <cell r="E2753">
            <v>3.7590819797045077E-3</v>
          </cell>
          <cell r="F2753">
            <v>1.8630175525788273E-2</v>
          </cell>
        </row>
        <row r="2754">
          <cell r="A2754">
            <v>36420</v>
          </cell>
          <cell r="B2754">
            <v>262.82</v>
          </cell>
          <cell r="C2754">
            <v>262.88799999999998</v>
          </cell>
          <cell r="D2754">
            <v>262.82</v>
          </cell>
          <cell r="E2754">
            <v>2.5060546531363386E-3</v>
          </cell>
          <cell r="F2754">
            <v>1.3411523253597766E-2</v>
          </cell>
        </row>
        <row r="2755">
          <cell r="A2755">
            <v>36430</v>
          </cell>
          <cell r="B2755">
            <v>262.87</v>
          </cell>
          <cell r="C2755">
            <v>262.96199999999999</v>
          </cell>
          <cell r="D2755">
            <v>262.87</v>
          </cell>
          <cell r="E2755">
            <v>1.2530273265681693E-3</v>
          </cell>
          <cell r="F2755">
            <v>7.2014647450016752E-3</v>
          </cell>
        </row>
        <row r="2756">
          <cell r="A2756">
            <v>36440</v>
          </cell>
          <cell r="B2756">
            <v>262.92</v>
          </cell>
          <cell r="C2756">
            <v>262.97699999999998</v>
          </cell>
          <cell r="D2756">
            <v>262.92</v>
          </cell>
          <cell r="E2756">
            <v>1.2530273265681693E-3</v>
          </cell>
          <cell r="F2756">
            <v>8.6885740996100521E-3</v>
          </cell>
        </row>
        <row r="2757">
          <cell r="A2757">
            <v>36450</v>
          </cell>
          <cell r="B2757">
            <v>262.86</v>
          </cell>
          <cell r="C2757">
            <v>262.93200000000002</v>
          </cell>
          <cell r="D2757">
            <v>262.86</v>
          </cell>
          <cell r="E2757">
            <v>2.5060546531363386E-3</v>
          </cell>
          <cell r="F2757">
            <v>1.4898632608206144E-2</v>
          </cell>
        </row>
        <row r="2758">
          <cell r="A2758">
            <v>36460</v>
          </cell>
          <cell r="B2758">
            <v>262.76</v>
          </cell>
          <cell r="C2758">
            <v>262.827</v>
          </cell>
          <cell r="D2758">
            <v>262.76</v>
          </cell>
          <cell r="E2758">
            <v>3.7590819797045077E-3</v>
          </cell>
          <cell r="F2758">
            <v>1.8630175525788273E-2</v>
          </cell>
        </row>
        <row r="2759">
          <cell r="A2759">
            <v>36470</v>
          </cell>
          <cell r="B2759">
            <v>262.58999999999997</v>
          </cell>
          <cell r="C2759">
            <v>262.661</v>
          </cell>
          <cell r="D2759">
            <v>262.58999999999997</v>
          </cell>
          <cell r="E2759">
            <v>5.0121093062726772E-3</v>
          </cell>
          <cell r="F2759">
            <v>1.9883202852356441E-2</v>
          </cell>
        </row>
        <row r="2760">
          <cell r="A2760">
            <v>36480</v>
          </cell>
          <cell r="B2760">
            <v>262.39999999999998</v>
          </cell>
          <cell r="C2760">
            <v>262.46600000000001</v>
          </cell>
          <cell r="D2760">
            <v>262.39999999999998</v>
          </cell>
          <cell r="E2760">
            <v>6.2651366328408467E-3</v>
          </cell>
          <cell r="F2760">
            <v>2.113623017892461E-2</v>
          </cell>
        </row>
        <row r="2761">
          <cell r="A2761">
            <v>36490</v>
          </cell>
          <cell r="B2761">
            <v>262.2</v>
          </cell>
          <cell r="C2761">
            <v>262.27100000000002</v>
          </cell>
          <cell r="D2761">
            <v>262.2</v>
          </cell>
          <cell r="E2761">
            <v>7.5181639594090162E-3</v>
          </cell>
          <cell r="F2761">
            <v>2.2389257505492779E-2</v>
          </cell>
        </row>
        <row r="2762">
          <cell r="A2762">
            <v>36500</v>
          </cell>
          <cell r="B2762">
            <v>262.04000000000002</v>
          </cell>
          <cell r="C2762">
            <v>262.10899999999998</v>
          </cell>
          <cell r="D2762">
            <v>262.04000000000002</v>
          </cell>
          <cell r="E2762">
            <v>8.7711912859771857E-3</v>
          </cell>
          <cell r="F2762">
            <v>2.3642284832060947E-2</v>
          </cell>
        </row>
        <row r="2763">
          <cell r="A2763">
            <v>36510</v>
          </cell>
          <cell r="B2763">
            <v>261.95</v>
          </cell>
          <cell r="C2763">
            <v>262.01299999999998</v>
          </cell>
          <cell r="D2763">
            <v>261.95</v>
          </cell>
          <cell r="E2763">
            <v>1.0024218612545354E-2</v>
          </cell>
          <cell r="F2763">
            <v>2.4895312158629116E-2</v>
          </cell>
        </row>
        <row r="2764">
          <cell r="A2764">
            <v>36520</v>
          </cell>
          <cell r="B2764">
            <v>261.89999999999998</v>
          </cell>
          <cell r="C2764">
            <v>261.983</v>
          </cell>
          <cell r="D2764">
            <v>261.89999999999998</v>
          </cell>
          <cell r="E2764">
            <v>2.1452929393331949E-2</v>
          </cell>
          <cell r="F2764">
            <v>1.9470116920520777E-2</v>
          </cell>
        </row>
        <row r="2765">
          <cell r="A2765">
            <v>36530</v>
          </cell>
          <cell r="B2765">
            <v>261.95</v>
          </cell>
          <cell r="C2765">
            <v>262.01900000000001</v>
          </cell>
          <cell r="D2765">
            <v>261.95</v>
          </cell>
          <cell r="E2765">
            <v>2.0199902066763781E-2</v>
          </cell>
          <cell r="F2765">
            <v>1.8217089593952608E-2</v>
          </cell>
        </row>
        <row r="2766">
          <cell r="A2766">
            <v>36540</v>
          </cell>
          <cell r="B2766">
            <v>262.05</v>
          </cell>
          <cell r="C2766">
            <v>262.12200000000001</v>
          </cell>
          <cell r="D2766">
            <v>262.05</v>
          </cell>
          <cell r="E2766">
            <v>1.8946874740195612E-2</v>
          </cell>
          <cell r="F2766">
            <v>1.6964062267384439E-2</v>
          </cell>
        </row>
        <row r="2767">
          <cell r="A2767">
            <v>36550</v>
          </cell>
          <cell r="B2767">
            <v>262.22000000000003</v>
          </cell>
          <cell r="C2767">
            <v>262.29000000000002</v>
          </cell>
          <cell r="D2767">
            <v>262.22000000000003</v>
          </cell>
          <cell r="E2767">
            <v>1.7693847413627443E-2</v>
          </cell>
          <cell r="F2767">
            <v>1.5711034940816271E-2</v>
          </cell>
        </row>
        <row r="2768">
          <cell r="A2768">
            <v>36560</v>
          </cell>
          <cell r="B2768">
            <v>262.42</v>
          </cell>
          <cell r="C2768">
            <v>262.49099999999999</v>
          </cell>
          <cell r="D2768">
            <v>262.42</v>
          </cell>
          <cell r="E2768">
            <v>1.6440820087059275E-2</v>
          </cell>
          <cell r="F2768">
            <v>1.4458007614248102E-2</v>
          </cell>
        </row>
        <row r="2769">
          <cell r="A2769">
            <v>36570</v>
          </cell>
          <cell r="B2769">
            <v>262.62</v>
          </cell>
          <cell r="C2769">
            <v>262.69200000000001</v>
          </cell>
          <cell r="D2769">
            <v>262.62</v>
          </cell>
          <cell r="E2769">
            <v>1.5187792760491104E-2</v>
          </cell>
          <cell r="F2769">
            <v>1.3204980287679934E-2</v>
          </cell>
        </row>
        <row r="2770">
          <cell r="A2770">
            <v>36580</v>
          </cell>
          <cell r="B2770">
            <v>262.82</v>
          </cell>
          <cell r="C2770">
            <v>262.89299999999997</v>
          </cell>
          <cell r="D2770">
            <v>262.82</v>
          </cell>
          <cell r="E2770">
            <v>1.1951952961111767E-2</v>
          </cell>
          <cell r="F2770">
            <v>1.1951952961111765E-2</v>
          </cell>
        </row>
        <row r="2771">
          <cell r="A2771">
            <v>36590</v>
          </cell>
          <cell r="B2771">
            <v>263.02</v>
          </cell>
          <cell r="C2771">
            <v>263.09100000000001</v>
          </cell>
          <cell r="D2771">
            <v>263.02</v>
          </cell>
          <cell r="E2771">
            <v>8.7161131617324288E-3</v>
          </cell>
          <cell r="F2771">
            <v>1.0698925634543596E-2</v>
          </cell>
        </row>
        <row r="2772">
          <cell r="A2772">
            <v>36600</v>
          </cell>
          <cell r="B2772">
            <v>263.18</v>
          </cell>
          <cell r="C2772">
            <v>263.24799999999999</v>
          </cell>
          <cell r="D2772">
            <v>263.18</v>
          </cell>
          <cell r="E2772">
            <v>4.4888671259475073E-3</v>
          </cell>
          <cell r="F2772">
            <v>9.4458983079754276E-3</v>
          </cell>
        </row>
        <row r="2773">
          <cell r="A2773">
            <v>36610</v>
          </cell>
          <cell r="B2773">
            <v>263.27999999999997</v>
          </cell>
          <cell r="C2773">
            <v>263.35199999999998</v>
          </cell>
          <cell r="D2773">
            <v>263.27999999999997</v>
          </cell>
          <cell r="E2773">
            <v>1.2530273265681693E-3</v>
          </cell>
          <cell r="F2773">
            <v>5.218652272190507E-3</v>
          </cell>
        </row>
        <row r="2774">
          <cell r="A2774">
            <v>36620</v>
          </cell>
          <cell r="B2774">
            <v>263.39000000000004</v>
          </cell>
          <cell r="C2774">
            <v>263.452</v>
          </cell>
          <cell r="D2774">
            <v>263.39000000000004</v>
          </cell>
          <cell r="E2774">
            <v>1.2530273265681693E-3</v>
          </cell>
          <cell r="F2774">
            <v>6.2100585085960915E-3</v>
          </cell>
        </row>
        <row r="2775">
          <cell r="A2775">
            <v>36630</v>
          </cell>
          <cell r="B2775">
            <v>263.34000000000003</v>
          </cell>
          <cell r="C2775">
            <v>263.40199999999999</v>
          </cell>
          <cell r="D2775">
            <v>263.34000000000003</v>
          </cell>
          <cell r="E2775">
            <v>2.5060546531363386E-3</v>
          </cell>
          <cell r="F2775">
            <v>7.463085835164261E-3</v>
          </cell>
        </row>
        <row r="2776">
          <cell r="A2776">
            <v>36640</v>
          </cell>
          <cell r="B2776">
            <v>263.29000000000002</v>
          </cell>
          <cell r="C2776">
            <v>263.35899999999998</v>
          </cell>
          <cell r="D2776">
            <v>263.29000000000002</v>
          </cell>
          <cell r="E2776">
            <v>3.7590819797045077E-3</v>
          </cell>
          <cell r="F2776">
            <v>8.7161131617324306E-3</v>
          </cell>
        </row>
        <row r="2777">
          <cell r="A2777">
            <v>36650</v>
          </cell>
          <cell r="B2777">
            <v>263.24</v>
          </cell>
          <cell r="C2777">
            <v>263.31299999999999</v>
          </cell>
          <cell r="D2777">
            <v>263.24</v>
          </cell>
          <cell r="E2777">
            <v>5.0121093062726772E-3</v>
          </cell>
          <cell r="F2777">
            <v>9.9691404883005992E-3</v>
          </cell>
        </row>
        <row r="2778">
          <cell r="A2778">
            <v>36660</v>
          </cell>
          <cell r="B2778">
            <v>263.19</v>
          </cell>
          <cell r="C2778">
            <v>263.26900000000001</v>
          </cell>
          <cell r="D2778">
            <v>263.19</v>
          </cell>
          <cell r="E2778">
            <v>6.2651366328408467E-3</v>
          </cell>
          <cell r="F2778">
            <v>1.1222167814868768E-2</v>
          </cell>
        </row>
        <row r="2779">
          <cell r="A2779">
            <v>36670</v>
          </cell>
          <cell r="B2779">
            <v>263.14</v>
          </cell>
          <cell r="C2779">
            <v>263.18700000000001</v>
          </cell>
          <cell r="D2779">
            <v>263.14</v>
          </cell>
          <cell r="E2779">
            <v>3.4410058121910496E-2</v>
          </cell>
          <cell r="F2779">
            <v>1.4251464648330273E-2</v>
          </cell>
        </row>
        <row r="2780">
          <cell r="A2780">
            <v>36680</v>
          </cell>
          <cell r="B2780">
            <v>263.2</v>
          </cell>
          <cell r="C2780">
            <v>263.24700000000001</v>
          </cell>
          <cell r="D2780">
            <v>263.2</v>
          </cell>
          <cell r="E2780">
            <v>3.3157030795342324E-2</v>
          </cell>
          <cell r="F2780">
            <v>1.2998437321762105E-2</v>
          </cell>
        </row>
        <row r="2781">
          <cell r="A2781">
            <v>36690</v>
          </cell>
          <cell r="B2781">
            <v>263.25</v>
          </cell>
          <cell r="C2781">
            <v>263.27699999999999</v>
          </cell>
          <cell r="D2781">
            <v>263.25</v>
          </cell>
          <cell r="E2781">
            <v>3.1904003468774152E-2</v>
          </cell>
          <cell r="F2781">
            <v>1.1745409995193936E-2</v>
          </cell>
        </row>
        <row r="2782">
          <cell r="A2782">
            <v>36700</v>
          </cell>
          <cell r="B2782">
            <v>263.3</v>
          </cell>
          <cell r="C2782">
            <v>263.334</v>
          </cell>
          <cell r="D2782">
            <v>263.3</v>
          </cell>
          <cell r="E2782">
            <v>3.065097614220598E-2</v>
          </cell>
          <cell r="F2782">
            <v>1.0492382668625767E-2</v>
          </cell>
        </row>
        <row r="2783">
          <cell r="A2783">
            <v>36710</v>
          </cell>
          <cell r="B2783">
            <v>263.35000000000002</v>
          </cell>
          <cell r="C2783">
            <v>263.41800000000001</v>
          </cell>
          <cell r="D2783">
            <v>263.35000000000002</v>
          </cell>
          <cell r="E2783">
            <v>2.9397948815637811E-2</v>
          </cell>
          <cell r="F2783">
            <v>9.2393553420575987E-3</v>
          </cell>
        </row>
        <row r="2784">
          <cell r="A2784">
            <v>36720</v>
          </cell>
          <cell r="B2784">
            <v>263.45999999999998</v>
          </cell>
          <cell r="C2784">
            <v>263.529</v>
          </cell>
          <cell r="D2784">
            <v>263.47000000000003</v>
          </cell>
          <cell r="E2784">
            <v>2.6162109016258473E-2</v>
          </cell>
          <cell r="F2784">
            <v>7.9863280154894301E-3</v>
          </cell>
        </row>
        <row r="2785">
          <cell r="A2785">
            <v>36730</v>
          </cell>
          <cell r="B2785">
            <v>263.58999999999997</v>
          </cell>
          <cell r="C2785">
            <v>263.661</v>
          </cell>
          <cell r="D2785">
            <v>263.67</v>
          </cell>
          <cell r="E2785">
            <v>2.1934862980473552E-2</v>
          </cell>
          <cell r="F2785">
            <v>6.7333006889212605E-3</v>
          </cell>
        </row>
        <row r="2786">
          <cell r="A2786">
            <v>36740</v>
          </cell>
          <cell r="B2786">
            <v>263.70999999999998</v>
          </cell>
          <cell r="C2786">
            <v>263.79300000000001</v>
          </cell>
          <cell r="D2786">
            <v>263.86</v>
          </cell>
          <cell r="E2786">
            <v>1.5463183381714879E-2</v>
          </cell>
          <cell r="F2786">
            <v>6.7333006889212605E-3</v>
          </cell>
        </row>
        <row r="2787">
          <cell r="A2787">
            <v>36750</v>
          </cell>
          <cell r="B2787">
            <v>263.76</v>
          </cell>
          <cell r="C2787">
            <v>263.92599999999999</v>
          </cell>
          <cell r="D2787">
            <v>264.06</v>
          </cell>
          <cell r="E2787">
            <v>7.8210936427551662E-3</v>
          </cell>
          <cell r="F2787">
            <v>6.7333006889212605E-3</v>
          </cell>
        </row>
        <row r="2788">
          <cell r="A2788">
            <v>36760</v>
          </cell>
          <cell r="B2788">
            <v>263.81</v>
          </cell>
          <cell r="C2788">
            <v>264.05900000000003</v>
          </cell>
          <cell r="D2788">
            <v>264.25</v>
          </cell>
          <cell r="E2788">
            <v>8.1305776228864424E-2</v>
          </cell>
          <cell r="F2788">
            <v>6.7333006889212605E-3</v>
          </cell>
        </row>
        <row r="2789">
          <cell r="A2789">
            <v>36770</v>
          </cell>
          <cell r="B2789">
            <v>263.93</v>
          </cell>
          <cell r="C2789">
            <v>264.19099999999997</v>
          </cell>
          <cell r="D2789">
            <v>264.39</v>
          </cell>
          <cell r="E2789">
            <v>7.3481102508033344E-2</v>
          </cell>
          <cell r="F2789">
            <v>6.7333006889212605E-3</v>
          </cell>
        </row>
        <row r="2790">
          <cell r="A2790">
            <v>36780</v>
          </cell>
          <cell r="B2790">
            <v>264.07</v>
          </cell>
          <cell r="C2790">
            <v>264.32400000000001</v>
          </cell>
          <cell r="D2790">
            <v>264.52</v>
          </cell>
          <cell r="E2790">
            <v>6.4668602628872585E-2</v>
          </cell>
          <cell r="F2790">
            <v>6.7333006889212605E-3</v>
          </cell>
        </row>
        <row r="2791">
          <cell r="A2791">
            <v>36790</v>
          </cell>
          <cell r="B2791">
            <v>264.2</v>
          </cell>
          <cell r="C2791">
            <v>264.45699999999999</v>
          </cell>
          <cell r="D2791">
            <v>264.66000000000003</v>
          </cell>
          <cell r="E2791">
            <v>5.5856102749711839E-2</v>
          </cell>
          <cell r="F2791">
            <v>6.7333006889212605E-3</v>
          </cell>
        </row>
        <row r="2792">
          <cell r="A2792">
            <v>36800</v>
          </cell>
          <cell r="B2792">
            <v>264.33</v>
          </cell>
          <cell r="C2792">
            <v>264.589</v>
          </cell>
          <cell r="D2792">
            <v>264.79000000000002</v>
          </cell>
          <cell r="E2792">
            <v>4.8035009106956676E-2</v>
          </cell>
          <cell r="F2792">
            <v>6.7333006889212605E-3</v>
          </cell>
        </row>
        <row r="2793">
          <cell r="A2793">
            <v>36810</v>
          </cell>
          <cell r="B2793">
            <v>264.47000000000003</v>
          </cell>
          <cell r="C2793">
            <v>264.72199999999998</v>
          </cell>
          <cell r="D2793">
            <v>264.92</v>
          </cell>
          <cell r="E2793">
            <v>3.9222509227795931E-2</v>
          </cell>
          <cell r="F2793">
            <v>6.7333006889212605E-3</v>
          </cell>
        </row>
        <row r="2794">
          <cell r="A2794">
            <v>36820</v>
          </cell>
          <cell r="B2794">
            <v>264.60000000000002</v>
          </cell>
          <cell r="C2794">
            <v>264.85500000000002</v>
          </cell>
          <cell r="D2794">
            <v>265.05</v>
          </cell>
          <cell r="E2794">
            <v>3.0406429270559275E-2</v>
          </cell>
          <cell r="F2794">
            <v>6.7333006889212605E-3</v>
          </cell>
        </row>
        <row r="2795">
          <cell r="A2795">
            <v>36830</v>
          </cell>
          <cell r="B2795">
            <v>264.73</v>
          </cell>
          <cell r="C2795">
            <v>264.98700000000002</v>
          </cell>
          <cell r="D2795">
            <v>265.19</v>
          </cell>
          <cell r="E2795">
            <v>2.2585335627804109E-2</v>
          </cell>
          <cell r="F2795">
            <v>3.7590819797045077E-3</v>
          </cell>
        </row>
        <row r="2796">
          <cell r="A2796">
            <v>36840</v>
          </cell>
          <cell r="B2796">
            <v>264.86</v>
          </cell>
          <cell r="C2796">
            <v>265.12</v>
          </cell>
          <cell r="D2796">
            <v>265.32</v>
          </cell>
          <cell r="E2796">
            <v>1.4764241985048943E-2</v>
          </cell>
          <cell r="F2796">
            <v>3.7590819797045077E-3</v>
          </cell>
        </row>
        <row r="2797">
          <cell r="A2797">
            <v>36850</v>
          </cell>
          <cell r="B2797">
            <v>265.06</v>
          </cell>
          <cell r="C2797">
            <v>265.25299999999999</v>
          </cell>
          <cell r="D2797">
            <v>265.39999999999998</v>
          </cell>
          <cell r="E2797">
            <v>1.1896599446245789E-2</v>
          </cell>
          <cell r="F2797">
            <v>3.7590819797045077E-3</v>
          </cell>
        </row>
        <row r="2798">
          <cell r="A2798">
            <v>36860</v>
          </cell>
          <cell r="B2798">
            <v>265.29000000000002</v>
          </cell>
          <cell r="C2798">
            <v>265.38600000000002</v>
          </cell>
          <cell r="D2798">
            <v>265.47000000000003</v>
          </cell>
          <cell r="E2798">
            <v>9.032536985518546E-3</v>
          </cell>
          <cell r="F2798">
            <v>3.7590819797045077E-3</v>
          </cell>
        </row>
        <row r="2799">
          <cell r="A2799">
            <v>36870</v>
          </cell>
          <cell r="B2799">
            <v>265.45</v>
          </cell>
          <cell r="C2799">
            <v>265.51799999999997</v>
          </cell>
          <cell r="D2799">
            <v>265.54000000000002</v>
          </cell>
          <cell r="E2799">
            <v>6.3080975697517548E-3</v>
          </cell>
          <cell r="F2799">
            <v>3.7590819797045077E-3</v>
          </cell>
        </row>
        <row r="2800">
          <cell r="A2800">
            <v>36880</v>
          </cell>
          <cell r="B2800">
            <v>265.57</v>
          </cell>
          <cell r="C2800">
            <v>265.63600000000002</v>
          </cell>
          <cell r="D2800">
            <v>265.60000000000002</v>
          </cell>
          <cell r="E2800">
            <v>3.7590819797045077E-3</v>
          </cell>
          <cell r="F2800">
            <v>3.7590819797045077E-3</v>
          </cell>
        </row>
        <row r="2801">
          <cell r="A2801">
            <v>36890</v>
          </cell>
          <cell r="B2801">
            <v>265.62</v>
          </cell>
          <cell r="C2801">
            <v>265.71499999999997</v>
          </cell>
          <cell r="D2801">
            <v>265.65000000000003</v>
          </cell>
          <cell r="E2801">
            <v>2.5060546531363386E-3</v>
          </cell>
          <cell r="F2801">
            <v>2.5060546531363386E-3</v>
          </cell>
        </row>
        <row r="2802">
          <cell r="A2802">
            <v>36900</v>
          </cell>
          <cell r="B2802">
            <v>265.67</v>
          </cell>
          <cell r="C2802">
            <v>265.75700000000001</v>
          </cell>
          <cell r="D2802">
            <v>265.70000000000005</v>
          </cell>
          <cell r="E2802">
            <v>1.2530273265681693E-3</v>
          </cell>
          <cell r="F2802">
            <v>1.2530273265681693E-3</v>
          </cell>
        </row>
        <row r="2803">
          <cell r="A2803">
            <v>36910</v>
          </cell>
          <cell r="B2803">
            <v>265.72000000000003</v>
          </cell>
          <cell r="C2803">
            <v>265.76</v>
          </cell>
          <cell r="D2803">
            <v>265.75000000000006</v>
          </cell>
          <cell r="E2803">
            <v>1.2530273265681693E-3</v>
          </cell>
          <cell r="F2803">
            <v>1.2530273265681693E-3</v>
          </cell>
        </row>
        <row r="2804">
          <cell r="A2804">
            <v>36920</v>
          </cell>
          <cell r="B2804">
            <v>265.66000000000003</v>
          </cell>
          <cell r="C2804">
            <v>265.726</v>
          </cell>
          <cell r="D2804">
            <v>265.66000000000003</v>
          </cell>
          <cell r="E2804">
            <v>2.5024745750604292E-3</v>
          </cell>
          <cell r="F2804">
            <v>2.5024745750604292E-3</v>
          </cell>
        </row>
        <row r="2805">
          <cell r="A2805">
            <v>36930</v>
          </cell>
          <cell r="B2805">
            <v>265.58</v>
          </cell>
          <cell r="C2805">
            <v>265.654</v>
          </cell>
          <cell r="D2805">
            <v>265.58</v>
          </cell>
          <cell r="E2805">
            <v>3.7555019016285987E-3</v>
          </cell>
          <cell r="F2805">
            <v>3.7555019016285987E-3</v>
          </cell>
        </row>
        <row r="2806">
          <cell r="A2806">
            <v>36940</v>
          </cell>
          <cell r="B2806">
            <v>265.47000000000003</v>
          </cell>
          <cell r="C2806">
            <v>265.54300000000001</v>
          </cell>
          <cell r="D2806">
            <v>265.47000000000003</v>
          </cell>
          <cell r="E2806">
            <v>7.9827479374135202E-3</v>
          </cell>
          <cell r="F2806">
            <v>5.0085292281967682E-3</v>
          </cell>
        </row>
        <row r="2807">
          <cell r="A2807">
            <v>36950</v>
          </cell>
          <cell r="B2807">
            <v>265.33</v>
          </cell>
          <cell r="C2807">
            <v>265.39499999999998</v>
          </cell>
          <cell r="D2807">
            <v>265.33</v>
          </cell>
          <cell r="E2807">
            <v>1.3201400209604027E-2</v>
          </cell>
          <cell r="F2807">
            <v>6.2615565547649377E-3</v>
          </cell>
        </row>
        <row r="2808">
          <cell r="A2808">
            <v>36960</v>
          </cell>
          <cell r="B2808">
            <v>265.14</v>
          </cell>
          <cell r="C2808">
            <v>265.209</v>
          </cell>
          <cell r="D2808">
            <v>265.14</v>
          </cell>
          <cell r="E2808">
            <v>2.2385677427416872E-2</v>
          </cell>
          <cell r="F2808">
            <v>7.5145838813331072E-3</v>
          </cell>
        </row>
        <row r="2809">
          <cell r="A2809">
            <v>36970</v>
          </cell>
          <cell r="B2809">
            <v>264.95</v>
          </cell>
          <cell r="C2809">
            <v>264.98500000000001</v>
          </cell>
          <cell r="D2809">
            <v>264.91000000000003</v>
          </cell>
          <cell r="E2809">
            <v>2.6612923463201793E-2</v>
          </cell>
          <cell r="F2809">
            <v>8.7676112079012759E-3</v>
          </cell>
        </row>
        <row r="2810">
          <cell r="A2810">
            <v>36980</v>
          </cell>
          <cell r="B2810">
            <v>264.77999999999997</v>
          </cell>
          <cell r="C2810">
            <v>264.745</v>
          </cell>
          <cell r="D2810">
            <v>264.67</v>
          </cell>
          <cell r="E2810">
            <v>2.6612923463201793E-2</v>
          </cell>
          <cell r="F2810">
            <v>1.1327367032176249E-2</v>
          </cell>
        </row>
        <row r="2811">
          <cell r="A2811">
            <v>36990</v>
          </cell>
          <cell r="B2811">
            <v>264.62</v>
          </cell>
          <cell r="C2811">
            <v>264.50599999999997</v>
          </cell>
          <cell r="D2811">
            <v>264.39</v>
          </cell>
          <cell r="E2811">
            <v>2.6612923463201793E-2</v>
          </cell>
          <cell r="F2811">
            <v>1.4066126760246676E-2</v>
          </cell>
        </row>
        <row r="2812">
          <cell r="E2812">
            <v>0</v>
          </cell>
          <cell r="F2812">
            <v>0</v>
          </cell>
        </row>
        <row r="2813">
          <cell r="A2813">
            <v>37000</v>
          </cell>
          <cell r="B2813">
            <v>264.45</v>
          </cell>
          <cell r="C2813">
            <v>264.267</v>
          </cell>
          <cell r="D2813">
            <v>264.06</v>
          </cell>
          <cell r="E2813">
            <v>2.7108626581404584E-2</v>
          </cell>
          <cell r="F2813">
            <v>1.7425892339176713E-2</v>
          </cell>
        </row>
        <row r="2814">
          <cell r="A2814">
            <v>37010</v>
          </cell>
          <cell r="B2814">
            <v>264.24</v>
          </cell>
          <cell r="C2814">
            <v>264.02699999999999</v>
          </cell>
          <cell r="D2814">
            <v>263.76</v>
          </cell>
          <cell r="E2814">
            <v>2.7604329699607376E-2</v>
          </cell>
          <cell r="F2814">
            <v>2.0785657918106749E-2</v>
          </cell>
        </row>
        <row r="2815">
          <cell r="A2815">
            <v>37020</v>
          </cell>
          <cell r="B2815">
            <v>264</v>
          </cell>
          <cell r="C2815">
            <v>263.78800000000001</v>
          </cell>
          <cell r="D2815">
            <v>263.52</v>
          </cell>
          <cell r="E2815">
            <v>2.8100032817810167E-2</v>
          </cell>
          <cell r="F2815">
            <v>2.4149003575112692E-2</v>
          </cell>
        </row>
        <row r="2816">
          <cell r="A2816">
            <v>37030</v>
          </cell>
          <cell r="B2816">
            <v>263.76</v>
          </cell>
          <cell r="C2816">
            <v>263.54899999999998</v>
          </cell>
          <cell r="D2816">
            <v>263.27999999999997</v>
          </cell>
          <cell r="E2816">
            <v>2.8595735936012959E-2</v>
          </cell>
          <cell r="F2816">
            <v>2.7508769154042729E-2</v>
          </cell>
        </row>
        <row r="2817">
          <cell r="A2817">
            <v>37040</v>
          </cell>
          <cell r="B2817">
            <v>263.52</v>
          </cell>
          <cell r="C2817">
            <v>263.30900000000003</v>
          </cell>
          <cell r="D2817">
            <v>263.04000000000002</v>
          </cell>
          <cell r="E2817">
            <v>2.909143905421575E-2</v>
          </cell>
          <cell r="F2817">
            <v>3.0868534732972765E-2</v>
          </cell>
        </row>
        <row r="2818">
          <cell r="A2818">
            <v>37050</v>
          </cell>
          <cell r="B2818">
            <v>263.27999999999997</v>
          </cell>
          <cell r="C2818">
            <v>263.07</v>
          </cell>
          <cell r="D2818">
            <v>262.8</v>
          </cell>
          <cell r="E2818">
            <v>3.3057063999838085E-2</v>
          </cell>
          <cell r="F2818">
            <v>3.7698222139322349E-2</v>
          </cell>
        </row>
        <row r="2819">
          <cell r="A2819">
            <v>37060</v>
          </cell>
          <cell r="B2819">
            <v>263.04000000000002</v>
          </cell>
          <cell r="C2819">
            <v>262.83</v>
          </cell>
          <cell r="D2819">
            <v>262.56</v>
          </cell>
          <cell r="E2819">
            <v>3.8014095181866006E-2</v>
          </cell>
          <cell r="F2819">
            <v>4.056228460004959E-2</v>
          </cell>
        </row>
        <row r="2820">
          <cell r="A2820">
            <v>37070</v>
          </cell>
          <cell r="B2820">
            <v>262.77</v>
          </cell>
          <cell r="C2820">
            <v>262.59100000000001</v>
          </cell>
          <cell r="D2820">
            <v>262.36</v>
          </cell>
          <cell r="E2820">
            <v>4.396253260029951E-2</v>
          </cell>
          <cell r="F2820">
            <v>4.3426347060776832E-2</v>
          </cell>
        </row>
        <row r="2821">
          <cell r="A2821">
            <v>37080</v>
          </cell>
          <cell r="B2821">
            <v>262.47000000000003</v>
          </cell>
          <cell r="C2821">
            <v>262.35199999999998</v>
          </cell>
          <cell r="D2821">
            <v>262.2</v>
          </cell>
          <cell r="E2821">
            <v>4.9910970018733014E-2</v>
          </cell>
          <cell r="F2821">
            <v>4.622954819421362E-2</v>
          </cell>
        </row>
        <row r="2822">
          <cell r="A2822">
            <v>37090</v>
          </cell>
          <cell r="B2822">
            <v>262.17</v>
          </cell>
          <cell r="C2822">
            <v>262.11200000000002</v>
          </cell>
          <cell r="D2822">
            <v>262.04000000000002</v>
          </cell>
          <cell r="E2822">
            <v>5.7842219909977691E-2</v>
          </cell>
          <cell r="F2822">
            <v>4.8853745423854955E-2</v>
          </cell>
        </row>
        <row r="2823">
          <cell r="A2823">
            <v>37100</v>
          </cell>
          <cell r="B2823">
            <v>261.86</v>
          </cell>
          <cell r="C2823">
            <v>261.87299999999999</v>
          </cell>
          <cell r="D2823">
            <v>261.8</v>
          </cell>
          <cell r="E2823">
            <v>6.8014323286120212E-2</v>
          </cell>
          <cell r="F2823">
            <v>5.0103192672347217E-2</v>
          </cell>
        </row>
        <row r="2824">
          <cell r="A2824">
            <v>37110</v>
          </cell>
          <cell r="B2824">
            <v>261.56</v>
          </cell>
          <cell r="C2824">
            <v>261.63400000000001</v>
          </cell>
          <cell r="D2824">
            <v>261.56</v>
          </cell>
          <cell r="E2824">
            <v>7.918141297674422E-2</v>
          </cell>
          <cell r="F2824">
            <v>5.1356219998915389E-2</v>
          </cell>
        </row>
        <row r="2825">
          <cell r="A2825">
            <v>37120</v>
          </cell>
          <cell r="B2825">
            <v>261.32</v>
          </cell>
          <cell r="C2825">
            <v>261.39400000000001</v>
          </cell>
          <cell r="D2825">
            <v>261.32</v>
          </cell>
          <cell r="E2825">
            <v>8.9357096430962651E-2</v>
          </cell>
          <cell r="F2825">
            <v>5.2609247325483562E-2</v>
          </cell>
        </row>
        <row r="2826">
          <cell r="A2826">
            <v>37130</v>
          </cell>
          <cell r="B2826">
            <v>261.04000000000002</v>
          </cell>
          <cell r="C2826">
            <v>261.108</v>
          </cell>
          <cell r="D2826">
            <v>261.04000000000002</v>
          </cell>
          <cell r="E2826">
            <v>9.8541373648775493E-2</v>
          </cell>
          <cell r="F2826">
            <v>5.3862274652051734E-2</v>
          </cell>
        </row>
        <row r="2827">
          <cell r="A2827">
            <v>37140</v>
          </cell>
          <cell r="B2827">
            <v>260.66000000000003</v>
          </cell>
          <cell r="C2827">
            <v>260.72899999999998</v>
          </cell>
          <cell r="D2827">
            <v>260.66000000000003</v>
          </cell>
          <cell r="E2827">
            <v>8.6885740996100521E-3</v>
          </cell>
          <cell r="F2827">
            <v>1.2530273265681693E-3</v>
          </cell>
        </row>
        <row r="2828">
          <cell r="A2828">
            <v>37150</v>
          </cell>
          <cell r="B2828">
            <v>260.19</v>
          </cell>
          <cell r="C2828">
            <v>260.25700000000001</v>
          </cell>
          <cell r="D2828">
            <v>260.19</v>
          </cell>
          <cell r="E2828">
            <v>1.7377148199220104E-2</v>
          </cell>
          <cell r="F2828">
            <v>2.5060546531363386E-3</v>
          </cell>
        </row>
        <row r="2829">
          <cell r="A2829">
            <v>37160</v>
          </cell>
          <cell r="B2829">
            <v>259.62</v>
          </cell>
          <cell r="C2829">
            <v>259.69200000000001</v>
          </cell>
          <cell r="D2829">
            <v>259.62</v>
          </cell>
          <cell r="E2829">
            <v>2.6065722298830155E-2</v>
          </cell>
          <cell r="F2829">
            <v>5.7418944525156768E-3</v>
          </cell>
        </row>
        <row r="2830">
          <cell r="A2830">
            <v>37170</v>
          </cell>
          <cell r="B2830">
            <v>258.95999999999998</v>
          </cell>
          <cell r="C2830">
            <v>259.03399999999999</v>
          </cell>
          <cell r="D2830">
            <v>258.95999999999998</v>
          </cell>
          <cell r="E2830">
            <v>3.4754296398440208E-2</v>
          </cell>
          <cell r="F2830">
            <v>9.9691404883005992E-3</v>
          </cell>
        </row>
        <row r="2831">
          <cell r="A2831">
            <v>37180</v>
          </cell>
          <cell r="B2831">
            <v>258.20999999999998</v>
          </cell>
          <cell r="C2831">
            <v>258.28300000000002</v>
          </cell>
          <cell r="D2831">
            <v>258.20999999999998</v>
          </cell>
          <cell r="E2831">
            <v>4.3442870498050262E-2</v>
          </cell>
          <cell r="F2831">
            <v>1.419638652408552E-2</v>
          </cell>
        </row>
        <row r="2832">
          <cell r="A2832">
            <v>37190</v>
          </cell>
          <cell r="B2832">
            <v>257.42</v>
          </cell>
          <cell r="C2832">
            <v>257.48500000000001</v>
          </cell>
          <cell r="D2832">
            <v>257.44</v>
          </cell>
          <cell r="E2832">
            <v>5.2131444597660316E-2</v>
          </cell>
          <cell r="F2832">
            <v>1.9415038796276027E-2</v>
          </cell>
        </row>
        <row r="2833">
          <cell r="A2833">
            <v>37200</v>
          </cell>
          <cell r="B2833">
            <v>256.62</v>
          </cell>
          <cell r="C2833">
            <v>256.68799999999999</v>
          </cell>
          <cell r="D2833">
            <v>256.70999999999998</v>
          </cell>
          <cell r="E2833">
            <v>6.2098106570369897E-2</v>
          </cell>
          <cell r="F2833">
            <v>2.3380663741898365E-2</v>
          </cell>
        </row>
        <row r="2834">
          <cell r="A2834">
            <v>37210</v>
          </cell>
          <cell r="B2834">
            <v>255.79</v>
          </cell>
          <cell r="C2834">
            <v>255.89</v>
          </cell>
          <cell r="D2834">
            <v>255.98</v>
          </cell>
          <cell r="E2834">
            <v>7.0760243170342477E-2</v>
          </cell>
          <cell r="F2834">
            <v>2.5363476214709534E-2</v>
          </cell>
        </row>
        <row r="2835">
          <cell r="A2835">
            <v>37220</v>
          </cell>
          <cell r="B2835">
            <v>254.92</v>
          </cell>
          <cell r="C2835">
            <v>255.108</v>
          </cell>
          <cell r="D2835">
            <v>255.26</v>
          </cell>
          <cell r="E2835">
            <v>7.9572743049503236E-2</v>
          </cell>
          <cell r="F2835">
            <v>2.5363476214709534E-2</v>
          </cell>
        </row>
        <row r="2836">
          <cell r="A2836">
            <v>37230</v>
          </cell>
          <cell r="B2836">
            <v>254.16</v>
          </cell>
          <cell r="C2836">
            <v>254.43</v>
          </cell>
          <cell r="D2836">
            <v>254.64</v>
          </cell>
          <cell r="E2836">
            <v>8.6406010533928726E-2</v>
          </cell>
          <cell r="F2836">
            <v>2.5363476214709534E-2</v>
          </cell>
        </row>
        <row r="2837">
          <cell r="A2837">
            <v>37240</v>
          </cell>
          <cell r="B2837">
            <v>253.6</v>
          </cell>
          <cell r="C2837">
            <v>253.87200000000001</v>
          </cell>
          <cell r="D2837">
            <v>254.08</v>
          </cell>
          <cell r="E2837">
            <v>9.3235697940278306E-2</v>
          </cell>
          <cell r="F2837">
            <v>2.5363476214709534E-2</v>
          </cell>
        </row>
        <row r="2838">
          <cell r="A2838">
            <v>37250</v>
          </cell>
          <cell r="B2838">
            <v>253.16</v>
          </cell>
          <cell r="C2838">
            <v>253.43299999999999</v>
          </cell>
          <cell r="D2838">
            <v>253.64</v>
          </cell>
          <cell r="E2838">
            <v>9.6099760401005554E-2</v>
          </cell>
          <cell r="F2838">
            <v>2.5363476214709534E-2</v>
          </cell>
        </row>
        <row r="2839">
          <cell r="A2839">
            <v>37260</v>
          </cell>
          <cell r="B2839">
            <v>252.84</v>
          </cell>
          <cell r="C2839">
            <v>253.114</v>
          </cell>
          <cell r="D2839">
            <v>253.32</v>
          </cell>
          <cell r="E2839">
            <v>9.8963822861732803E-2</v>
          </cell>
          <cell r="F2839">
            <v>2.5363476214709534E-2</v>
          </cell>
        </row>
        <row r="2840">
          <cell r="A2840">
            <v>37270</v>
          </cell>
          <cell r="B2840">
            <v>252.64</v>
          </cell>
          <cell r="C2840">
            <v>252.91399999999999</v>
          </cell>
          <cell r="D2840">
            <v>253.12</v>
          </cell>
          <cell r="E2840">
            <v>0.10182788532246005</v>
          </cell>
          <cell r="F2840">
            <v>3.1311913633143042E-2</v>
          </cell>
        </row>
        <row r="2841">
          <cell r="A2841">
            <v>37280</v>
          </cell>
          <cell r="B2841">
            <v>252.54999999999998</v>
          </cell>
          <cell r="C2841">
            <v>252.834</v>
          </cell>
          <cell r="D2841">
            <v>253</v>
          </cell>
          <cell r="E2841">
            <v>1.6271454855006657E-2</v>
          </cell>
          <cell r="F2841">
            <v>3.3707812037789872E-2</v>
          </cell>
        </row>
        <row r="2842">
          <cell r="A2842">
            <v>37290</v>
          </cell>
          <cell r="B2842">
            <v>252.6</v>
          </cell>
          <cell r="C2842">
            <v>252.858</v>
          </cell>
          <cell r="D2842">
            <v>253.05</v>
          </cell>
          <cell r="E2842">
            <v>1.3407392394279412E-2</v>
          </cell>
          <cell r="F2842">
            <v>2.6767968382950778E-2</v>
          </cell>
        </row>
        <row r="2843">
          <cell r="A2843">
            <v>37300</v>
          </cell>
          <cell r="B2843">
            <v>252.72</v>
          </cell>
          <cell r="C2843">
            <v>252.898</v>
          </cell>
          <cell r="D2843">
            <v>253.10000000000002</v>
          </cell>
          <cell r="E2843">
            <v>1.0546910011628077E-2</v>
          </cell>
          <cell r="F2843">
            <v>1.8836718491706102E-2</v>
          </cell>
        </row>
        <row r="2844">
          <cell r="A2844">
            <v>37310</v>
          </cell>
          <cell r="B2844">
            <v>252.85</v>
          </cell>
          <cell r="C2844">
            <v>252.93700000000001</v>
          </cell>
          <cell r="D2844">
            <v>253.15000000000003</v>
          </cell>
          <cell r="E2844">
            <v>7.6900077070526495E-3</v>
          </cell>
          <cell r="F2844">
            <v>1.2888281073272598E-2</v>
          </cell>
        </row>
        <row r="2845">
          <cell r="A2845">
            <v>37320</v>
          </cell>
          <cell r="B2845">
            <v>252.91</v>
          </cell>
          <cell r="C2845">
            <v>252.977</v>
          </cell>
          <cell r="D2845">
            <v>253.20000000000005</v>
          </cell>
          <cell r="E2845">
            <v>5.0121093062726772E-3</v>
          </cell>
          <cell r="F2845">
            <v>7.9312498912446749E-3</v>
          </cell>
        </row>
        <row r="2846">
          <cell r="A2846">
            <v>37330</v>
          </cell>
          <cell r="B2846">
            <v>252.95</v>
          </cell>
          <cell r="C2846">
            <v>253.017</v>
          </cell>
          <cell r="D2846">
            <v>253.25000000000006</v>
          </cell>
          <cell r="E2846">
            <v>2.5060546531363386E-3</v>
          </cell>
          <cell r="F2846">
            <v>4.957031182027922E-3</v>
          </cell>
        </row>
        <row r="2847">
          <cell r="A2847">
            <v>37340</v>
          </cell>
          <cell r="B2847">
            <v>252.99</v>
          </cell>
          <cell r="C2847">
            <v>253.05600000000001</v>
          </cell>
          <cell r="D2847">
            <v>252.95</v>
          </cell>
          <cell r="E2847">
            <v>1.0024218612545354E-2</v>
          </cell>
          <cell r="F2847">
            <v>6.3560155378446906E-2</v>
          </cell>
        </row>
        <row r="2848">
          <cell r="A2848">
            <v>37350</v>
          </cell>
          <cell r="B2848">
            <v>253.03</v>
          </cell>
          <cell r="C2848">
            <v>253.096</v>
          </cell>
          <cell r="D2848">
            <v>253</v>
          </cell>
          <cell r="E2848">
            <v>8.7711912859771857E-3</v>
          </cell>
          <cell r="F2848">
            <v>5.6358690633445237E-2</v>
          </cell>
        </row>
        <row r="2849">
          <cell r="A2849">
            <v>37360</v>
          </cell>
          <cell r="B2849">
            <v>253.07</v>
          </cell>
          <cell r="C2849">
            <v>253.136</v>
          </cell>
          <cell r="D2849">
            <v>253.05</v>
          </cell>
          <cell r="E2849">
            <v>7.5181639594090162E-3</v>
          </cell>
          <cell r="F2849">
            <v>4.8165819652037978E-2</v>
          </cell>
        </row>
        <row r="2850">
          <cell r="A2850">
            <v>37370</v>
          </cell>
          <cell r="B2850">
            <v>253.11</v>
          </cell>
          <cell r="C2850">
            <v>253.17500000000001</v>
          </cell>
          <cell r="D2850">
            <v>253.10000000000002</v>
          </cell>
          <cell r="E2850">
            <v>6.2651366328408467E-3</v>
          </cell>
          <cell r="F2850">
            <v>3.8981542434225129E-2</v>
          </cell>
        </row>
        <row r="2851">
          <cell r="A2851">
            <v>37380</v>
          </cell>
          <cell r="B2851">
            <v>253.14</v>
          </cell>
          <cell r="C2851">
            <v>253.215</v>
          </cell>
          <cell r="D2851">
            <v>253.15000000000003</v>
          </cell>
          <cell r="E2851">
            <v>5.0121093062726772E-3</v>
          </cell>
          <cell r="F2851">
            <v>2.8805858980006701E-2</v>
          </cell>
        </row>
        <row r="2852">
          <cell r="A2852">
            <v>37390</v>
          </cell>
          <cell r="B2852">
            <v>253.18</v>
          </cell>
          <cell r="C2852">
            <v>253.255</v>
          </cell>
          <cell r="D2852">
            <v>253.20000000000005</v>
          </cell>
          <cell r="E2852">
            <v>3.7590819797045077E-3</v>
          </cell>
          <cell r="F2852">
            <v>1.9621581762193856E-2</v>
          </cell>
        </row>
        <row r="2853">
          <cell r="A2853">
            <v>37400</v>
          </cell>
          <cell r="B2853">
            <v>253.22</v>
          </cell>
          <cell r="C2853">
            <v>253.29400000000001</v>
          </cell>
          <cell r="D2853">
            <v>253.25000000000006</v>
          </cell>
          <cell r="E2853">
            <v>2.5060546531363386E-3</v>
          </cell>
          <cell r="F2853">
            <v>1.1428710780786597E-2</v>
          </cell>
        </row>
        <row r="2854">
          <cell r="A2854">
            <v>37410</v>
          </cell>
          <cell r="B2854">
            <v>253.26</v>
          </cell>
          <cell r="C2854">
            <v>253.334</v>
          </cell>
          <cell r="D2854">
            <v>253.30000000000007</v>
          </cell>
          <cell r="E2854">
            <v>1.2530273265681693E-3</v>
          </cell>
          <cell r="F2854">
            <v>4.2272460357849224E-3</v>
          </cell>
        </row>
        <row r="2855">
          <cell r="A2855">
            <v>37420</v>
          </cell>
          <cell r="B2855">
            <v>253.3</v>
          </cell>
          <cell r="C2855">
            <v>253.374</v>
          </cell>
          <cell r="D2855">
            <v>253.2</v>
          </cell>
          <cell r="E2855">
            <v>1.8795409898522537E-2</v>
          </cell>
          <cell r="F2855">
            <v>7.7288377846451997E-2</v>
          </cell>
        </row>
        <row r="2856">
          <cell r="A2856">
            <v>37430</v>
          </cell>
          <cell r="B2856">
            <v>253.34</v>
          </cell>
          <cell r="C2856">
            <v>253.41300000000001</v>
          </cell>
          <cell r="D2856">
            <v>253.25</v>
          </cell>
          <cell r="E2856">
            <v>1.7542382571954368E-2</v>
          </cell>
          <cell r="F2856">
            <v>7.6035350519883832E-2</v>
          </cell>
        </row>
        <row r="2857">
          <cell r="A2857">
            <v>37440</v>
          </cell>
          <cell r="B2857">
            <v>253.38</v>
          </cell>
          <cell r="C2857">
            <v>253.453</v>
          </cell>
          <cell r="D2857">
            <v>253.3</v>
          </cell>
          <cell r="E2857">
            <v>1.6289355245386199E-2</v>
          </cell>
          <cell r="F2857">
            <v>7.4782323193315667E-2</v>
          </cell>
        </row>
        <row r="2858">
          <cell r="A2858">
            <v>37450</v>
          </cell>
          <cell r="B2858">
            <v>253.42</v>
          </cell>
          <cell r="C2858">
            <v>253.49299999999999</v>
          </cell>
          <cell r="D2858">
            <v>253.35000000000002</v>
          </cell>
          <cell r="E2858">
            <v>1.5036327918818029E-2</v>
          </cell>
          <cell r="F2858">
            <v>7.3529295866747502E-2</v>
          </cell>
        </row>
        <row r="2859">
          <cell r="A2859">
            <v>37460</v>
          </cell>
          <cell r="B2859">
            <v>253.46</v>
          </cell>
          <cell r="C2859">
            <v>253.53200000000001</v>
          </cell>
          <cell r="D2859">
            <v>253.40000000000003</v>
          </cell>
          <cell r="E2859">
            <v>1.378330059224986E-2</v>
          </cell>
          <cell r="F2859">
            <v>7.2276268540179336E-2</v>
          </cell>
        </row>
        <row r="2860">
          <cell r="A2860">
            <v>37470</v>
          </cell>
          <cell r="B2860">
            <v>253.5</v>
          </cell>
          <cell r="C2860">
            <v>253.572</v>
          </cell>
          <cell r="D2860">
            <v>253.45000000000005</v>
          </cell>
          <cell r="E2860">
            <v>1.2530273265681692E-2</v>
          </cell>
          <cell r="F2860">
            <v>7.1023241213611171E-2</v>
          </cell>
        </row>
        <row r="2861">
          <cell r="A2861">
            <v>37480</v>
          </cell>
          <cell r="B2861">
            <v>253.54</v>
          </cell>
          <cell r="C2861">
            <v>253.61099999999999</v>
          </cell>
          <cell r="D2861">
            <v>253.50000000000006</v>
          </cell>
          <cell r="E2861">
            <v>1.1277245939113523E-2</v>
          </cell>
          <cell r="F2861">
            <v>6.3821776468609495E-2</v>
          </cell>
        </row>
        <row r="2862">
          <cell r="A2862">
            <v>37490</v>
          </cell>
          <cell r="B2862">
            <v>253.58</v>
          </cell>
          <cell r="C2862">
            <v>253.65100000000001</v>
          </cell>
          <cell r="D2862">
            <v>253.55000000000007</v>
          </cell>
          <cell r="E2862">
            <v>1.0024218612545354E-2</v>
          </cell>
          <cell r="F2862">
            <v>5.5628905487202243E-2</v>
          </cell>
        </row>
        <row r="2863">
          <cell r="A2863">
            <v>37500</v>
          </cell>
          <cell r="B2863">
            <v>253.62</v>
          </cell>
          <cell r="C2863">
            <v>253.691</v>
          </cell>
          <cell r="D2863">
            <v>253.60000000000008</v>
          </cell>
          <cell r="E2863">
            <v>8.7711912859771857E-3</v>
          </cell>
          <cell r="F2863">
            <v>4.6444628269389394E-2</v>
          </cell>
        </row>
        <row r="2864">
          <cell r="A2864">
            <v>37510</v>
          </cell>
          <cell r="B2864">
            <v>253.66</v>
          </cell>
          <cell r="C2864">
            <v>253.73</v>
          </cell>
          <cell r="D2864">
            <v>253.65000000000009</v>
          </cell>
          <cell r="E2864">
            <v>7.5181639594090162E-3</v>
          </cell>
          <cell r="F2864">
            <v>3.8251757287982129E-2</v>
          </cell>
        </row>
        <row r="2865">
          <cell r="A2865">
            <v>37520</v>
          </cell>
          <cell r="B2865">
            <v>253.7</v>
          </cell>
          <cell r="C2865">
            <v>253.77</v>
          </cell>
          <cell r="D2865">
            <v>253.7000000000001</v>
          </cell>
          <cell r="E2865">
            <v>6.2651366328408467E-3</v>
          </cell>
          <cell r="F2865">
            <v>3.1050292542980452E-2</v>
          </cell>
        </row>
        <row r="2866">
          <cell r="A2866">
            <v>37530</v>
          </cell>
          <cell r="B2866">
            <v>253.74</v>
          </cell>
          <cell r="C2866">
            <v>253.81</v>
          </cell>
          <cell r="D2866">
            <v>253.75000000000011</v>
          </cell>
          <cell r="E2866">
            <v>5.0121093062726772E-3</v>
          </cell>
          <cell r="F2866">
            <v>2.4840234034384363E-2</v>
          </cell>
        </row>
        <row r="2867">
          <cell r="A2867">
            <v>37540</v>
          </cell>
          <cell r="B2867">
            <v>253.78</v>
          </cell>
          <cell r="C2867">
            <v>253.84899999999999</v>
          </cell>
          <cell r="D2867">
            <v>253.80000000000013</v>
          </cell>
          <cell r="E2867">
            <v>3.7590819797045077E-3</v>
          </cell>
          <cell r="F2867">
            <v>1.8630175525788273E-2</v>
          </cell>
        </row>
        <row r="2868">
          <cell r="A2868">
            <v>37550</v>
          </cell>
          <cell r="B2868">
            <v>253.82</v>
          </cell>
          <cell r="C2868">
            <v>253.88900000000001</v>
          </cell>
          <cell r="D2868">
            <v>253.85000000000014</v>
          </cell>
          <cell r="E2868">
            <v>2.5060546531363386E-3</v>
          </cell>
          <cell r="F2868">
            <v>1.2420117017192183E-2</v>
          </cell>
        </row>
        <row r="2869">
          <cell r="A2869">
            <v>37560</v>
          </cell>
          <cell r="B2869">
            <v>253.86</v>
          </cell>
          <cell r="C2869">
            <v>253.929</v>
          </cell>
          <cell r="D2869">
            <v>253.90000000000015</v>
          </cell>
          <cell r="E2869">
            <v>1.2530273265681693E-3</v>
          </cell>
          <cell r="F2869">
            <v>6.2100585085960915E-3</v>
          </cell>
        </row>
        <row r="2870">
          <cell r="A2870">
            <v>37570</v>
          </cell>
          <cell r="B2870">
            <v>253.9</v>
          </cell>
          <cell r="C2870">
            <v>253.96799999999999</v>
          </cell>
          <cell r="D2870">
            <v>253.8</v>
          </cell>
          <cell r="E2870">
            <v>1.0020638534469445E-2</v>
          </cell>
          <cell r="F2870">
            <v>2.5883138316958793E-2</v>
          </cell>
        </row>
        <row r="2871">
          <cell r="A2871">
            <v>37580</v>
          </cell>
          <cell r="B2871">
            <v>253.94</v>
          </cell>
          <cell r="C2871">
            <v>254.00800000000001</v>
          </cell>
          <cell r="D2871">
            <v>253.85000000000002</v>
          </cell>
          <cell r="E2871">
            <v>8.7676112079012759E-3</v>
          </cell>
          <cell r="F2871">
            <v>2.0664486044768286E-2</v>
          </cell>
        </row>
        <row r="2872">
          <cell r="A2872">
            <v>37590</v>
          </cell>
          <cell r="B2872">
            <v>253.98</v>
          </cell>
          <cell r="C2872">
            <v>254.048</v>
          </cell>
          <cell r="D2872">
            <v>253.90000000000003</v>
          </cell>
          <cell r="E2872">
            <v>7.5145838813331063E-3</v>
          </cell>
          <cell r="F2872">
            <v>1.6437240008983365E-2</v>
          </cell>
        </row>
        <row r="2873">
          <cell r="A2873">
            <v>37600</v>
          </cell>
          <cell r="B2873">
            <v>254.02</v>
          </cell>
          <cell r="C2873">
            <v>254.08699999999999</v>
          </cell>
          <cell r="D2873">
            <v>253.95000000000005</v>
          </cell>
          <cell r="E2873">
            <v>6.2615565547649368E-3</v>
          </cell>
          <cell r="F2873">
            <v>1.121858773679286E-2</v>
          </cell>
        </row>
        <row r="2874">
          <cell r="A2874">
            <v>37610</v>
          </cell>
          <cell r="B2874">
            <v>254.06</v>
          </cell>
          <cell r="C2874">
            <v>254.12700000000001</v>
          </cell>
          <cell r="D2874">
            <v>254.00000000000006</v>
          </cell>
          <cell r="E2874">
            <v>5.0121093062726772E-3</v>
          </cell>
          <cell r="F2874">
            <v>5.0121093062726772E-3</v>
          </cell>
        </row>
        <row r="2875">
          <cell r="A2875">
            <v>37620</v>
          </cell>
          <cell r="B2875">
            <v>254.1</v>
          </cell>
          <cell r="C2875">
            <v>254.167</v>
          </cell>
          <cell r="D2875">
            <v>254.05000000000007</v>
          </cell>
          <cell r="E2875">
            <v>3.7590819797045077E-3</v>
          </cell>
          <cell r="F2875">
            <v>3.7590819797045077E-3</v>
          </cell>
        </row>
        <row r="2876">
          <cell r="A2876">
            <v>37630</v>
          </cell>
          <cell r="B2876">
            <v>254.14</v>
          </cell>
          <cell r="C2876">
            <v>254.20599999999999</v>
          </cell>
          <cell r="D2876">
            <v>254.10000000000008</v>
          </cell>
          <cell r="E2876">
            <v>2.5060546531363386E-3</v>
          </cell>
          <cell r="F2876">
            <v>2.5060546531363386E-3</v>
          </cell>
        </row>
        <row r="2877">
          <cell r="A2877">
            <v>37640</v>
          </cell>
          <cell r="B2877">
            <v>254.18</v>
          </cell>
          <cell r="C2877">
            <v>254.24600000000001</v>
          </cell>
          <cell r="D2877">
            <v>254.15000000000009</v>
          </cell>
          <cell r="E2877">
            <v>1.2530273265681693E-3</v>
          </cell>
          <cell r="F2877">
            <v>1.2530273265681693E-3</v>
          </cell>
        </row>
        <row r="2878">
          <cell r="A2878">
            <v>37650</v>
          </cell>
          <cell r="B2878">
            <v>254.21</v>
          </cell>
          <cell r="C2878">
            <v>254.27699999999999</v>
          </cell>
          <cell r="D2878">
            <v>254.21</v>
          </cell>
          <cell r="E2878">
            <v>1.2530273265681693E-3</v>
          </cell>
          <cell r="F2878">
            <v>1.2530273265681693E-3</v>
          </cell>
        </row>
        <row r="2879">
          <cell r="A2879">
            <v>37660</v>
          </cell>
          <cell r="B2879">
            <v>254.16</v>
          </cell>
          <cell r="C2879">
            <v>254.24799999999999</v>
          </cell>
          <cell r="D2879">
            <v>254.16</v>
          </cell>
          <cell r="E2879">
            <v>2.5060546531363386E-3</v>
          </cell>
          <cell r="F2879">
            <v>2.5060546531363386E-3</v>
          </cell>
        </row>
        <row r="2880">
          <cell r="A2880">
            <v>37670</v>
          </cell>
          <cell r="B2880">
            <v>254.10999999999999</v>
          </cell>
          <cell r="C2880">
            <v>254.15100000000001</v>
          </cell>
          <cell r="D2880">
            <v>254.07</v>
          </cell>
          <cell r="E2880">
            <v>3.7590819797045077E-3</v>
          </cell>
          <cell r="F2880">
            <v>3.7590819797045077E-3</v>
          </cell>
        </row>
        <row r="2881">
          <cell r="A2881">
            <v>37680</v>
          </cell>
          <cell r="B2881">
            <v>254.05999999999997</v>
          </cell>
          <cell r="C2881">
            <v>253.98500000000001</v>
          </cell>
          <cell r="D2881">
            <v>253.84</v>
          </cell>
          <cell r="E2881">
            <v>3.7590819797045077E-3</v>
          </cell>
          <cell r="F2881">
            <v>9.5329217442821426E-3</v>
          </cell>
        </row>
        <row r="2882">
          <cell r="A2882">
            <v>37690</v>
          </cell>
          <cell r="B2882">
            <v>253.93</v>
          </cell>
          <cell r="C2882">
            <v>253.751</v>
          </cell>
          <cell r="D2882">
            <v>253.52</v>
          </cell>
          <cell r="E2882">
            <v>8.7161131617324306E-3</v>
          </cell>
          <cell r="F2882">
            <v>1.7357595465113219E-2</v>
          </cell>
        </row>
        <row r="2883">
          <cell r="A2883">
            <v>37700</v>
          </cell>
          <cell r="B2883">
            <v>253.66</v>
          </cell>
          <cell r="C2883">
            <v>253.44800000000001</v>
          </cell>
          <cell r="D2883">
            <v>253.18</v>
          </cell>
          <cell r="E2883">
            <v>1.6151659934774312E-2</v>
          </cell>
          <cell r="F2883">
            <v>2.7660784776958252E-2</v>
          </cell>
        </row>
        <row r="2884">
          <cell r="A2884">
            <v>37710</v>
          </cell>
          <cell r="B2884">
            <v>253.3</v>
          </cell>
          <cell r="C2884">
            <v>253.08500000000001</v>
          </cell>
          <cell r="D2884">
            <v>252.82</v>
          </cell>
          <cell r="E2884">
            <v>2.3587206707816194E-2</v>
          </cell>
          <cell r="F2884">
            <v>4.0438909601741339E-2</v>
          </cell>
        </row>
        <row r="2885">
          <cell r="A2885">
            <v>37720</v>
          </cell>
          <cell r="B2885">
            <v>252.92</v>
          </cell>
          <cell r="C2885">
            <v>252.714</v>
          </cell>
          <cell r="D2885">
            <v>252.44</v>
          </cell>
          <cell r="E2885">
            <v>3.1022753480858076E-2</v>
          </cell>
          <cell r="F2885">
            <v>5.5695550017538384E-2</v>
          </cell>
        </row>
        <row r="2886">
          <cell r="A2886">
            <v>37730</v>
          </cell>
          <cell r="B2886">
            <v>252.56</v>
          </cell>
          <cell r="C2886">
            <v>252.352</v>
          </cell>
          <cell r="D2886">
            <v>252.08</v>
          </cell>
          <cell r="E2886">
            <v>3.8458300253899957E-2</v>
          </cell>
          <cell r="F2886">
            <v>6.8473674842321475E-2</v>
          </cell>
        </row>
        <row r="2887">
          <cell r="A2887">
            <v>37740</v>
          </cell>
          <cell r="B2887">
            <v>252.23</v>
          </cell>
          <cell r="C2887">
            <v>252.023</v>
          </cell>
          <cell r="D2887">
            <v>251.75</v>
          </cell>
          <cell r="E2887">
            <v>4.4406737672333461E-2</v>
          </cell>
          <cell r="F2887">
            <v>7.6294768485076644E-2</v>
          </cell>
        </row>
        <row r="2888">
          <cell r="A2888">
            <v>37750</v>
          </cell>
          <cell r="B2888">
            <v>251.94</v>
          </cell>
          <cell r="C2888">
            <v>251.72499999999999</v>
          </cell>
          <cell r="D2888">
            <v>251.46</v>
          </cell>
          <cell r="E2888">
            <v>4.4406737672333461E-2</v>
          </cell>
          <cell r="F2888">
            <v>7.9158830945803893E-2</v>
          </cell>
        </row>
        <row r="2889">
          <cell r="A2889">
            <v>37760</v>
          </cell>
          <cell r="B2889">
            <v>251.67</v>
          </cell>
          <cell r="C2889">
            <v>251.46100000000001</v>
          </cell>
          <cell r="D2889">
            <v>251.19</v>
          </cell>
          <cell r="E2889">
            <v>0</v>
          </cell>
          <cell r="F2889">
            <v>2.8640624607272438E-3</v>
          </cell>
        </row>
        <row r="2890">
          <cell r="A2890">
            <v>37770</v>
          </cell>
          <cell r="B2890">
            <v>251.44</v>
          </cell>
          <cell r="C2890">
            <v>251.22900000000001</v>
          </cell>
          <cell r="D2890">
            <v>250.96</v>
          </cell>
          <cell r="E2890">
            <v>0</v>
          </cell>
          <cell r="F2890">
            <v>5.7281249214544876E-3</v>
          </cell>
        </row>
        <row r="2891">
          <cell r="A2891">
            <v>37780</v>
          </cell>
          <cell r="B2891">
            <v>251.19</v>
          </cell>
          <cell r="C2891">
            <v>251.029</v>
          </cell>
          <cell r="D2891">
            <v>250.82</v>
          </cell>
          <cell r="E2891">
            <v>0</v>
          </cell>
          <cell r="F2891">
            <v>1.1067122895119783E-2</v>
          </cell>
        </row>
        <row r="2892">
          <cell r="A2892">
            <v>37790</v>
          </cell>
          <cell r="B2892">
            <v>250.96</v>
          </cell>
          <cell r="C2892">
            <v>250.86199999999999</v>
          </cell>
          <cell r="D2892">
            <v>250.74</v>
          </cell>
          <cell r="E2892">
            <v>0</v>
          </cell>
          <cell r="F2892">
            <v>1.6298718526507806E-2</v>
          </cell>
        </row>
        <row r="2893">
          <cell r="A2893">
            <v>37800</v>
          </cell>
          <cell r="B2893">
            <v>250.76</v>
          </cell>
          <cell r="C2893">
            <v>250.727</v>
          </cell>
          <cell r="D2893">
            <v>250.65</v>
          </cell>
          <cell r="E2893">
            <v>0</v>
          </cell>
          <cell r="F2893">
            <v>2.1351310254100378E-2</v>
          </cell>
        </row>
        <row r="2894">
          <cell r="A2894">
            <v>37810</v>
          </cell>
          <cell r="B2894">
            <v>250.57</v>
          </cell>
          <cell r="C2894">
            <v>250.601</v>
          </cell>
          <cell r="D2894">
            <v>250.53</v>
          </cell>
          <cell r="E2894">
            <v>1.2530273265681693E-3</v>
          </cell>
          <cell r="F2894">
            <v>2.2604337580668547E-2</v>
          </cell>
        </row>
        <row r="2895">
          <cell r="A2895">
            <v>37820</v>
          </cell>
          <cell r="B2895">
            <v>250.41</v>
          </cell>
          <cell r="C2895">
            <v>250.476</v>
          </cell>
          <cell r="D2895">
            <v>250.41</v>
          </cell>
          <cell r="E2895">
            <v>2.5060546531363386E-3</v>
          </cell>
          <cell r="F2895">
            <v>2.3857364907236715E-2</v>
          </cell>
        </row>
        <row r="2896">
          <cell r="A2896">
            <v>37830</v>
          </cell>
          <cell r="B2896">
            <v>250.28</v>
          </cell>
          <cell r="C2896">
            <v>250.35</v>
          </cell>
          <cell r="D2896">
            <v>250.28</v>
          </cell>
          <cell r="E2896">
            <v>3.7590819797045077E-3</v>
          </cell>
          <cell r="F2896">
            <v>2.5110392233804884E-2</v>
          </cell>
        </row>
        <row r="2897">
          <cell r="A2897">
            <v>37840</v>
          </cell>
          <cell r="B2897">
            <v>250.19</v>
          </cell>
          <cell r="C2897">
            <v>250.279</v>
          </cell>
          <cell r="D2897">
            <v>250.19</v>
          </cell>
          <cell r="E2897">
            <v>4.5625616561869912E-2</v>
          </cell>
          <cell r="F2897">
            <v>9.7178740854960255E-2</v>
          </cell>
        </row>
        <row r="2898">
          <cell r="A2898">
            <v>37850</v>
          </cell>
          <cell r="B2898">
            <v>250.24</v>
          </cell>
          <cell r="C2898">
            <v>250.31399999999999</v>
          </cell>
          <cell r="D2898">
            <v>250.24</v>
          </cell>
          <cell r="E2898">
            <v>4.437258923530174E-2</v>
          </cell>
          <cell r="F2898">
            <v>9.592571352839209E-2</v>
          </cell>
        </row>
        <row r="2899">
          <cell r="A2899">
            <v>37860</v>
          </cell>
          <cell r="B2899">
            <v>250.39</v>
          </cell>
          <cell r="C2899">
            <v>250.45699999999999</v>
          </cell>
          <cell r="D2899">
            <v>250.39</v>
          </cell>
          <cell r="E2899">
            <v>4.3115981830657665E-2</v>
          </cell>
          <cell r="F2899">
            <v>9.4669106123748015E-2</v>
          </cell>
        </row>
        <row r="2900">
          <cell r="A2900">
            <v>37870</v>
          </cell>
          <cell r="B2900">
            <v>250.64</v>
          </cell>
          <cell r="C2900">
            <v>250.70699999999999</v>
          </cell>
          <cell r="D2900">
            <v>250.64</v>
          </cell>
          <cell r="E2900">
            <v>4.1862954504089493E-2</v>
          </cell>
          <cell r="F2900">
            <v>9.341607879717985E-2</v>
          </cell>
        </row>
        <row r="2901">
          <cell r="A2901">
            <v>37880</v>
          </cell>
          <cell r="B2901">
            <v>250.99</v>
          </cell>
          <cell r="C2901">
            <v>251.065</v>
          </cell>
          <cell r="D2901">
            <v>250.99</v>
          </cell>
          <cell r="E2901">
            <v>4.0609927177521321E-2</v>
          </cell>
          <cell r="F2901">
            <v>9.2163051470611684E-2</v>
          </cell>
        </row>
        <row r="2902">
          <cell r="A2902">
            <v>37890</v>
          </cell>
          <cell r="B2902">
            <v>251.46</v>
          </cell>
          <cell r="C2902">
            <v>251.529</v>
          </cell>
          <cell r="D2902">
            <v>251.46</v>
          </cell>
          <cell r="E2902">
            <v>3.9356899850953149E-2</v>
          </cell>
          <cell r="F2902">
            <v>8.7935805434826764E-2</v>
          </cell>
        </row>
        <row r="2903">
          <cell r="A2903">
            <v>37900</v>
          </cell>
          <cell r="B2903">
            <v>251.98</v>
          </cell>
          <cell r="C2903">
            <v>252.048</v>
          </cell>
          <cell r="D2903">
            <v>251.98</v>
          </cell>
          <cell r="E2903">
            <v>3.8103872524384977E-2</v>
          </cell>
          <cell r="F2903">
            <v>8.2717153162636267E-2</v>
          </cell>
        </row>
        <row r="2904">
          <cell r="A2904">
            <v>37910</v>
          </cell>
          <cell r="B2904">
            <v>252.5</v>
          </cell>
          <cell r="C2904">
            <v>252.566</v>
          </cell>
          <cell r="D2904">
            <v>252.5</v>
          </cell>
          <cell r="E2904">
            <v>3.6850845197816805E-2</v>
          </cell>
          <cell r="F2904">
            <v>7.6507094654040181E-2</v>
          </cell>
        </row>
        <row r="2905">
          <cell r="A2905">
            <v>37920</v>
          </cell>
          <cell r="B2905">
            <v>253.01</v>
          </cell>
          <cell r="C2905">
            <v>253.084</v>
          </cell>
          <cell r="D2905">
            <v>253.01</v>
          </cell>
          <cell r="E2905">
            <v>3.5597817871248633E-2</v>
          </cell>
          <cell r="F2905">
            <v>6.9305629909038505E-2</v>
          </cell>
        </row>
        <row r="2906">
          <cell r="A2906">
            <v>37930</v>
          </cell>
          <cell r="B2906">
            <v>253.53</v>
          </cell>
          <cell r="C2906">
            <v>253.60300000000001</v>
          </cell>
          <cell r="D2906">
            <v>253.53</v>
          </cell>
          <cell r="E2906">
            <v>3.1370571835463705E-2</v>
          </cell>
          <cell r="F2906">
            <v>6.1112758927631246E-2</v>
          </cell>
        </row>
        <row r="2907">
          <cell r="A2907">
            <v>37940</v>
          </cell>
          <cell r="B2907">
            <v>254.05</v>
          </cell>
          <cell r="C2907">
            <v>254.12100000000001</v>
          </cell>
          <cell r="D2907">
            <v>254.05</v>
          </cell>
          <cell r="E2907">
            <v>2.6151919563273198E-2</v>
          </cell>
          <cell r="F2907">
            <v>5.1928481709818397E-2</v>
          </cell>
        </row>
        <row r="2908">
          <cell r="A2908">
            <v>37950</v>
          </cell>
          <cell r="B2908">
            <v>254.56</v>
          </cell>
          <cell r="C2908">
            <v>254.631</v>
          </cell>
          <cell r="D2908">
            <v>254.56</v>
          </cell>
          <cell r="E2908">
            <v>2.0933267291082691E-2</v>
          </cell>
          <cell r="F2908">
            <v>4.1752798255599965E-2</v>
          </cell>
        </row>
        <row r="2909">
          <cell r="A2909">
            <v>37960</v>
          </cell>
          <cell r="B2909">
            <v>254.97</v>
          </cell>
          <cell r="C2909">
            <v>255.04</v>
          </cell>
          <cell r="D2909">
            <v>254.97</v>
          </cell>
          <cell r="E2909">
            <v>1.4723208782486601E-2</v>
          </cell>
          <cell r="F2909">
            <v>3.2568521037787117E-2</v>
          </cell>
        </row>
        <row r="2910">
          <cell r="A2910">
            <v>37970</v>
          </cell>
          <cell r="B2910">
            <v>255.25</v>
          </cell>
          <cell r="C2910">
            <v>255.321</v>
          </cell>
          <cell r="D2910">
            <v>255.25</v>
          </cell>
          <cell r="E2910">
            <v>7.5181639594090162E-3</v>
          </cell>
          <cell r="F2910">
            <v>2.4372069978303951E-2</v>
          </cell>
        </row>
        <row r="2911">
          <cell r="A2911">
            <v>37980</v>
          </cell>
          <cell r="B2911">
            <v>255.4</v>
          </cell>
          <cell r="C2911">
            <v>255.47499999999999</v>
          </cell>
          <cell r="D2911">
            <v>255.4</v>
          </cell>
          <cell r="E2911">
            <v>6.2651366328408467E-3</v>
          </cell>
          <cell r="F2911">
            <v>1.7170605233302275E-2</v>
          </cell>
        </row>
        <row r="2912">
          <cell r="A2912">
            <v>37990</v>
          </cell>
          <cell r="B2912">
            <v>255.45000000000002</v>
          </cell>
          <cell r="C2912">
            <v>255.52699999999999</v>
          </cell>
          <cell r="D2912">
            <v>255.45000000000002</v>
          </cell>
          <cell r="E2912">
            <v>5.0121093062726772E-3</v>
          </cell>
          <cell r="F2912">
            <v>9.9691404883005992E-3</v>
          </cell>
        </row>
        <row r="2913">
          <cell r="E2913">
            <v>0</v>
          </cell>
          <cell r="F2913">
            <v>0</v>
          </cell>
        </row>
        <row r="2914">
          <cell r="A2914">
            <v>38000</v>
          </cell>
          <cell r="B2914">
            <v>255.5</v>
          </cell>
          <cell r="C2914">
            <v>255.571</v>
          </cell>
          <cell r="D2914">
            <v>255.5</v>
          </cell>
          <cell r="E2914">
            <v>3.7590819797045077E-3</v>
          </cell>
          <cell r="F2914">
            <v>3.7590819797045077E-3</v>
          </cell>
        </row>
        <row r="2915">
          <cell r="A2915">
            <v>38010</v>
          </cell>
          <cell r="B2915">
            <v>255.55</v>
          </cell>
          <cell r="C2915">
            <v>255.61500000000001</v>
          </cell>
          <cell r="D2915">
            <v>255.55</v>
          </cell>
          <cell r="E2915">
            <v>2.5060546531363386E-3</v>
          </cell>
          <cell r="F2915">
            <v>2.5060546531363386E-3</v>
          </cell>
        </row>
        <row r="2916">
          <cell r="A2916">
            <v>38020</v>
          </cell>
          <cell r="B2916">
            <v>255.60000000000002</v>
          </cell>
          <cell r="C2916">
            <v>255.65899999999999</v>
          </cell>
          <cell r="D2916">
            <v>255.60000000000002</v>
          </cell>
          <cell r="E2916">
            <v>1.2530273265681693E-3</v>
          </cell>
          <cell r="F2916">
            <v>1.2530273265681693E-3</v>
          </cell>
        </row>
        <row r="2917">
          <cell r="A2917">
            <v>38030</v>
          </cell>
          <cell r="B2917">
            <v>255.65000000000003</v>
          </cell>
          <cell r="C2917">
            <v>255.703</v>
          </cell>
          <cell r="D2917">
            <v>255.65000000000003</v>
          </cell>
          <cell r="E2917">
            <v>3.7590819797045077E-3</v>
          </cell>
          <cell r="F2917">
            <v>7.724706925326846E-3</v>
          </cell>
        </row>
        <row r="2918">
          <cell r="A2918">
            <v>38040</v>
          </cell>
          <cell r="B2918">
            <v>255.70000000000005</v>
          </cell>
          <cell r="C2918">
            <v>255.74700000000001</v>
          </cell>
          <cell r="D2918">
            <v>255.70000000000005</v>
          </cell>
          <cell r="E2918">
            <v>2.5060546531363386E-3</v>
          </cell>
          <cell r="F2918">
            <v>6.4716795987586765E-3</v>
          </cell>
        </row>
        <row r="2919">
          <cell r="A2919">
            <v>38050</v>
          </cell>
          <cell r="B2919">
            <v>255.75000000000006</v>
          </cell>
          <cell r="C2919">
            <v>255.78899999999999</v>
          </cell>
          <cell r="D2919">
            <v>255.75000000000006</v>
          </cell>
          <cell r="E2919">
            <v>1.2530273265681693E-3</v>
          </cell>
          <cell r="F2919">
            <v>5.218652272190507E-3</v>
          </cell>
        </row>
        <row r="2920">
          <cell r="A2920">
            <v>38060</v>
          </cell>
          <cell r="B2920">
            <v>255.80000000000007</v>
          </cell>
          <cell r="C2920">
            <v>255.8</v>
          </cell>
          <cell r="D2920">
            <v>255.80000000000007</v>
          </cell>
          <cell r="E2920">
            <v>0</v>
          </cell>
          <cell r="F2920">
            <v>4.957031182027922E-3</v>
          </cell>
        </row>
        <row r="2921">
          <cell r="A2921">
            <v>38070</v>
          </cell>
          <cell r="B2921">
            <v>255.75000000000006</v>
          </cell>
          <cell r="C2921">
            <v>255.77199999999999</v>
          </cell>
          <cell r="D2921">
            <v>255.5</v>
          </cell>
          <cell r="E2921">
            <v>1.2566074046440781E-3</v>
          </cell>
          <cell r="F2921">
            <v>1.2162076005105505E-2</v>
          </cell>
        </row>
        <row r="2922">
          <cell r="A2922">
            <v>38080</v>
          </cell>
          <cell r="B2922">
            <v>255.70000000000005</v>
          </cell>
          <cell r="C2922">
            <v>255.70500000000001</v>
          </cell>
          <cell r="D2922">
            <v>255.44</v>
          </cell>
          <cell r="E2922">
            <v>2.5096347312122472E-3</v>
          </cell>
          <cell r="F2922">
            <v>2.0354946986512766E-2</v>
          </cell>
        </row>
        <row r="2923">
          <cell r="A2923">
            <v>38090</v>
          </cell>
          <cell r="B2923">
            <v>255.65000000000003</v>
          </cell>
          <cell r="C2923">
            <v>255.59899999999999</v>
          </cell>
          <cell r="D2923">
            <v>255.33</v>
          </cell>
          <cell r="E2923">
            <v>2.5096347312122472E-3</v>
          </cell>
          <cell r="F2923">
            <v>3.1150259338484684E-2</v>
          </cell>
        </row>
        <row r="2924">
          <cell r="A2924">
            <v>38100</v>
          </cell>
          <cell r="B2924">
            <v>255.60000000000002</v>
          </cell>
          <cell r="C2924">
            <v>255.453</v>
          </cell>
          <cell r="D2924">
            <v>255.18</v>
          </cell>
          <cell r="E2924">
            <v>4.9881503222262077E-3</v>
          </cell>
          <cell r="F2924">
            <v>4.2936977926862185E-2</v>
          </cell>
        </row>
        <row r="2925">
          <cell r="A2925">
            <v>38110</v>
          </cell>
          <cell r="B2925">
            <v>255.48</v>
          </cell>
          <cell r="C2925">
            <v>255.268</v>
          </cell>
          <cell r="D2925">
            <v>255</v>
          </cell>
          <cell r="E2925">
            <v>9.9451815042541289E-3</v>
          </cell>
          <cell r="F2925">
            <v>5.4727276593315596E-2</v>
          </cell>
        </row>
        <row r="2926">
          <cell r="A2926">
            <v>38120</v>
          </cell>
          <cell r="B2926">
            <v>255.24</v>
          </cell>
          <cell r="C2926">
            <v>255.04400000000001</v>
          </cell>
          <cell r="D2926">
            <v>254.79</v>
          </cell>
          <cell r="E2926">
            <v>9.9451815042541289E-3</v>
          </cell>
          <cell r="F2926">
            <v>6.5522588945287508E-2</v>
          </cell>
        </row>
        <row r="2927">
          <cell r="A2927">
            <v>38130</v>
          </cell>
          <cell r="B2927">
            <v>254.91</v>
          </cell>
          <cell r="C2927">
            <v>254.78100000000001</v>
          </cell>
          <cell r="D2927">
            <v>254.61</v>
          </cell>
          <cell r="E2927">
            <v>9.9451815042541289E-3</v>
          </cell>
          <cell r="F2927">
            <v>7.6296420828803974E-2</v>
          </cell>
        </row>
        <row r="2928">
          <cell r="A2928">
            <v>38140</v>
          </cell>
          <cell r="B2928">
            <v>254.55</v>
          </cell>
          <cell r="C2928">
            <v>254.47900000000001</v>
          </cell>
          <cell r="D2928">
            <v>254.4</v>
          </cell>
          <cell r="E2928">
            <v>9.9451815042541289E-3</v>
          </cell>
          <cell r="F2928">
            <v>8.6891248808524987E-2</v>
          </cell>
        </row>
        <row r="2929">
          <cell r="A2929">
            <v>38150</v>
          </cell>
          <cell r="B2929">
            <v>254.14</v>
          </cell>
          <cell r="C2929">
            <v>254.137</v>
          </cell>
          <cell r="D2929">
            <v>254.07</v>
          </cell>
          <cell r="E2929">
            <v>9.9451815042541289E-3</v>
          </cell>
          <cell r="F2929">
            <v>9.7324973274830098E-2</v>
          </cell>
        </row>
        <row r="2930">
          <cell r="A2930">
            <v>38160</v>
          </cell>
          <cell r="B2930">
            <v>253.7</v>
          </cell>
          <cell r="C2930">
            <v>253.756</v>
          </cell>
          <cell r="D2930">
            <v>253.69</v>
          </cell>
          <cell r="E2930">
            <v>1.417242754003905E-2</v>
          </cell>
          <cell r="F2930">
            <v>0.10650925049264294</v>
          </cell>
        </row>
        <row r="2931">
          <cell r="A2931">
            <v>38170</v>
          </cell>
          <cell r="B2931">
            <v>253.27</v>
          </cell>
          <cell r="C2931">
            <v>253.33600000000001</v>
          </cell>
          <cell r="D2931">
            <v>253.27</v>
          </cell>
          <cell r="E2931">
            <v>1.9391079812229556E-2</v>
          </cell>
          <cell r="F2931">
            <v>0.11470212147405019</v>
          </cell>
        </row>
        <row r="2932">
          <cell r="A2932">
            <v>38180</v>
          </cell>
          <cell r="B2932">
            <v>252.81</v>
          </cell>
          <cell r="C2932">
            <v>252.87700000000001</v>
          </cell>
          <cell r="D2932">
            <v>252.81</v>
          </cell>
          <cell r="E2932">
            <v>2.5601138320825646E-2</v>
          </cell>
          <cell r="F2932">
            <v>0.12091217998264628</v>
          </cell>
        </row>
        <row r="2933">
          <cell r="A2933">
            <v>38190</v>
          </cell>
          <cell r="B2933">
            <v>252.31</v>
          </cell>
          <cell r="C2933">
            <v>252.37899999999999</v>
          </cell>
          <cell r="D2933">
            <v>252.31</v>
          </cell>
          <cell r="E2933">
            <v>3.181119682942174E-2</v>
          </cell>
          <cell r="F2933">
            <v>0.12712223849124238</v>
          </cell>
        </row>
        <row r="2934">
          <cell r="A2934">
            <v>38200</v>
          </cell>
          <cell r="B2934">
            <v>251.78</v>
          </cell>
          <cell r="C2934">
            <v>251.85</v>
          </cell>
          <cell r="D2934">
            <v>251.78</v>
          </cell>
          <cell r="E2934">
            <v>3.9012661574423416E-2</v>
          </cell>
          <cell r="F2934">
            <v>0.13333229699983848</v>
          </cell>
        </row>
        <row r="2935">
          <cell r="A2935">
            <v>38210</v>
          </cell>
          <cell r="B2935">
            <v>251.25</v>
          </cell>
          <cell r="C2935">
            <v>251.31800000000001</v>
          </cell>
          <cell r="D2935">
            <v>251.32</v>
          </cell>
          <cell r="E2935">
            <v>4.6475747409587674E-2</v>
          </cell>
          <cell r="F2935">
            <v>0.13729792194546081</v>
          </cell>
        </row>
        <row r="2936">
          <cell r="A2936">
            <v>38220</v>
          </cell>
          <cell r="B2936">
            <v>250.71</v>
          </cell>
          <cell r="C2936">
            <v>250.78700000000001</v>
          </cell>
          <cell r="D2936">
            <v>250.85</v>
          </cell>
          <cell r="E2936">
            <v>5.310137036561044E-2</v>
          </cell>
          <cell r="F2936">
            <v>0.14126354689108314</v>
          </cell>
        </row>
        <row r="2937">
          <cell r="A2937">
            <v>38230</v>
          </cell>
          <cell r="B2937">
            <v>250.1</v>
          </cell>
          <cell r="C2937">
            <v>250.256</v>
          </cell>
          <cell r="D2937">
            <v>250.38</v>
          </cell>
          <cell r="E2937">
            <v>5.5936792201730409E-2</v>
          </cell>
          <cell r="F2937">
            <v>0.14522917183670547</v>
          </cell>
        </row>
        <row r="2938">
          <cell r="A2938">
            <v>38240</v>
          </cell>
          <cell r="B2938">
            <v>249.48</v>
          </cell>
          <cell r="C2938">
            <v>249.72399999999999</v>
          </cell>
          <cell r="D2938">
            <v>249.91</v>
          </cell>
          <cell r="E2938">
            <v>2.8640624607272438E-3</v>
          </cell>
          <cell r="F2938">
            <v>3.9656249456223374E-3</v>
          </cell>
        </row>
        <row r="2939">
          <cell r="A2939">
            <v>38250</v>
          </cell>
          <cell r="B2939">
            <v>248.93</v>
          </cell>
          <cell r="C2939">
            <v>249.19300000000001</v>
          </cell>
          <cell r="D2939">
            <v>249.4</v>
          </cell>
          <cell r="E2939">
            <v>5.7281249214544876E-3</v>
          </cell>
          <cell r="F2939">
            <v>7.9312498912446749E-3</v>
          </cell>
        </row>
        <row r="2940">
          <cell r="A2940">
            <v>38260</v>
          </cell>
          <cell r="B2940">
            <v>248.4</v>
          </cell>
          <cell r="C2940">
            <v>248.66200000000001</v>
          </cell>
          <cell r="D2940">
            <v>248.86</v>
          </cell>
          <cell r="E2940">
            <v>8.5921873821817318E-3</v>
          </cell>
          <cell r="F2940">
            <v>1.4871093546083765E-2</v>
          </cell>
        </row>
        <row r="2941">
          <cell r="A2941">
            <v>38270</v>
          </cell>
          <cell r="B2941">
            <v>247.87</v>
          </cell>
          <cell r="C2941">
            <v>248.131</v>
          </cell>
          <cell r="D2941">
            <v>248.33</v>
          </cell>
          <cell r="E2941">
            <v>1.1456249842908975E-2</v>
          </cell>
          <cell r="F2941">
            <v>2.280234343732844E-2</v>
          </cell>
        </row>
        <row r="2942">
          <cell r="A2942">
            <v>38280</v>
          </cell>
          <cell r="B2942">
            <v>247.34</v>
          </cell>
          <cell r="C2942">
            <v>247.59899999999999</v>
          </cell>
          <cell r="D2942">
            <v>247.8</v>
          </cell>
          <cell r="E2942">
            <v>1.4320312303636219E-2</v>
          </cell>
          <cell r="F2942">
            <v>3.0733593328573117E-2</v>
          </cell>
        </row>
        <row r="2943">
          <cell r="A2943">
            <v>38290</v>
          </cell>
          <cell r="B2943">
            <v>246.88</v>
          </cell>
          <cell r="C2943">
            <v>247.06800000000001</v>
          </cell>
          <cell r="D2943">
            <v>247.21</v>
          </cell>
          <cell r="E2943">
            <v>2.2137825868315475E-2</v>
          </cell>
          <cell r="F2943">
            <v>3.9656249456223376E-2</v>
          </cell>
        </row>
        <row r="2944">
          <cell r="A2944">
            <v>38300</v>
          </cell>
          <cell r="B2944">
            <v>246.44</v>
          </cell>
          <cell r="C2944">
            <v>246.53700000000001</v>
          </cell>
          <cell r="D2944">
            <v>246.62</v>
          </cell>
          <cell r="E2944">
            <v>3.079996246828804E-2</v>
          </cell>
          <cell r="F2944">
            <v>4.8578905583873636E-2</v>
          </cell>
        </row>
        <row r="2945">
          <cell r="A2945">
            <v>38310</v>
          </cell>
          <cell r="B2945">
            <v>245.92</v>
          </cell>
          <cell r="C2945">
            <v>245.989</v>
          </cell>
          <cell r="D2945">
            <v>246.01</v>
          </cell>
          <cell r="E2945">
            <v>4.0274501400870744E-2</v>
          </cell>
          <cell r="F2945">
            <v>5.8492967947929478E-2</v>
          </cell>
        </row>
        <row r="2946">
          <cell r="A2946">
            <v>38320</v>
          </cell>
          <cell r="B2946">
            <v>245.26</v>
          </cell>
          <cell r="C2946">
            <v>245.33099999999999</v>
          </cell>
          <cell r="D2946">
            <v>245.29</v>
          </cell>
          <cell r="E2946">
            <v>4.9458778618683592E-2</v>
          </cell>
          <cell r="F2946">
            <v>7.0651463874959075E-2</v>
          </cell>
        </row>
        <row r="2947">
          <cell r="A2947">
            <v>38330</v>
          </cell>
          <cell r="B2947">
            <v>244.48</v>
          </cell>
          <cell r="C2947">
            <v>244.54499999999999</v>
          </cell>
          <cell r="D2947">
            <v>244.48</v>
          </cell>
          <cell r="E2947">
            <v>5.9634462072902024E-2</v>
          </cell>
          <cell r="F2947">
            <v>7.9835741092771917E-2</v>
          </cell>
        </row>
        <row r="2948">
          <cell r="A2948">
            <v>38340</v>
          </cell>
          <cell r="B2948">
            <v>243.56</v>
          </cell>
          <cell r="C2948">
            <v>243.63200000000001</v>
          </cell>
          <cell r="D2948">
            <v>243.56</v>
          </cell>
          <cell r="E2948">
            <v>1.1167089690624013E-2</v>
          </cell>
          <cell r="F2948">
            <v>6.2100585085960915E-3</v>
          </cell>
        </row>
        <row r="2949">
          <cell r="A2949">
            <v>38350</v>
          </cell>
          <cell r="B2949">
            <v>242.52</v>
          </cell>
          <cell r="C2949">
            <v>242.59299999999999</v>
          </cell>
          <cell r="D2949">
            <v>242.52</v>
          </cell>
          <cell r="E2949">
            <v>1.7377148199220104E-2</v>
          </cell>
          <cell r="F2949">
            <v>7.463085835164261E-3</v>
          </cell>
        </row>
        <row r="2950">
          <cell r="A2950">
            <v>38360</v>
          </cell>
          <cell r="B2950">
            <v>241.36</v>
          </cell>
          <cell r="C2950">
            <v>241.42500000000001</v>
          </cell>
          <cell r="D2950">
            <v>241.36</v>
          </cell>
          <cell r="E2950">
            <v>1.8630175525788273E-2</v>
          </cell>
          <cell r="F2950">
            <v>8.7161131617324306E-3</v>
          </cell>
        </row>
        <row r="2951">
          <cell r="A2951">
            <v>38370</v>
          </cell>
          <cell r="B2951">
            <v>240.08</v>
          </cell>
          <cell r="C2951">
            <v>240.14699999999999</v>
          </cell>
          <cell r="D2951">
            <v>240.1</v>
          </cell>
          <cell r="E2951">
            <v>1.9883202852356441E-2</v>
          </cell>
          <cell r="F2951">
            <v>9.9691404883005992E-3</v>
          </cell>
        </row>
        <row r="2952">
          <cell r="A2952">
            <v>38380</v>
          </cell>
          <cell r="B2952">
            <v>238.78</v>
          </cell>
          <cell r="C2952">
            <v>238.85300000000001</v>
          </cell>
          <cell r="D2952">
            <v>238.87</v>
          </cell>
          <cell r="E2952">
            <v>2.2392837583568689E-2</v>
          </cell>
          <cell r="F2952">
            <v>9.9691404883005992E-3</v>
          </cell>
        </row>
        <row r="2953">
          <cell r="A2953">
            <v>38390</v>
          </cell>
          <cell r="B2953">
            <v>237.47</v>
          </cell>
          <cell r="C2953">
            <v>237.559</v>
          </cell>
          <cell r="D2953">
            <v>237.64</v>
          </cell>
          <cell r="E2953">
            <v>2.5077896140500482E-2</v>
          </cell>
          <cell r="F2953">
            <v>9.9691404883005992E-3</v>
          </cell>
        </row>
        <row r="2954">
          <cell r="A2954">
            <v>38400</v>
          </cell>
          <cell r="B2954">
            <v>236.09</v>
          </cell>
          <cell r="C2954">
            <v>236.268</v>
          </cell>
          <cell r="D2954">
            <v>236.41</v>
          </cell>
          <cell r="E2954">
            <v>3.0416894114165777E-2</v>
          </cell>
          <cell r="F2954">
            <v>9.9691404883005992E-3</v>
          </cell>
        </row>
        <row r="2955">
          <cell r="A2955">
            <v>38410</v>
          </cell>
          <cell r="B2955">
            <v>234.8</v>
          </cell>
          <cell r="C2955">
            <v>235.06100000000001</v>
          </cell>
          <cell r="D2955">
            <v>235.26</v>
          </cell>
          <cell r="E2955">
            <v>3.8237987756920944E-2</v>
          </cell>
          <cell r="F2955">
            <v>1.492617167032852E-2</v>
          </cell>
        </row>
        <row r="2956">
          <cell r="A2956">
            <v>38420</v>
          </cell>
          <cell r="B2956">
            <v>233.7</v>
          </cell>
          <cell r="C2956">
            <v>233.97200000000001</v>
          </cell>
          <cell r="D2956">
            <v>234.18</v>
          </cell>
          <cell r="E2956">
            <v>4.8541177068765977E-2</v>
          </cell>
          <cell r="F2956">
            <v>1.492617167032852E-2</v>
          </cell>
        </row>
        <row r="2957">
          <cell r="A2957">
            <v>38430</v>
          </cell>
          <cell r="B2957">
            <v>232.73</v>
          </cell>
          <cell r="C2957">
            <v>233</v>
          </cell>
          <cell r="D2957">
            <v>233.21</v>
          </cell>
          <cell r="E2957">
            <v>1.0296029155693217E-2</v>
          </cell>
          <cell r="F2957">
            <v>0</v>
          </cell>
        </row>
        <row r="2958">
          <cell r="A2958">
            <v>38440</v>
          </cell>
          <cell r="B2958">
            <v>231.88</v>
          </cell>
          <cell r="C2958">
            <v>232.14599999999999</v>
          </cell>
          <cell r="D2958">
            <v>232.36</v>
          </cell>
          <cell r="E2958">
            <v>2.0595638389462344E-2</v>
          </cell>
          <cell r="F2958">
            <v>0</v>
          </cell>
        </row>
        <row r="2959">
          <cell r="A2959">
            <v>38450</v>
          </cell>
          <cell r="B2959">
            <v>231.15</v>
          </cell>
          <cell r="C2959">
            <v>231.40899999999999</v>
          </cell>
          <cell r="D2959">
            <v>231.61</v>
          </cell>
          <cell r="E2959">
            <v>3.0895247623231471E-2</v>
          </cell>
          <cell r="F2959">
            <v>0</v>
          </cell>
        </row>
        <row r="2960">
          <cell r="A2960">
            <v>38460</v>
          </cell>
          <cell r="B2960">
            <v>230.61</v>
          </cell>
          <cell r="C2960">
            <v>230.79</v>
          </cell>
          <cell r="D2960">
            <v>230.93</v>
          </cell>
          <cell r="E2960">
            <v>4.1194856857000597E-2</v>
          </cell>
          <cell r="F2960">
            <v>0</v>
          </cell>
        </row>
        <row r="2961">
          <cell r="A2961">
            <v>38470</v>
          </cell>
          <cell r="B2961">
            <v>230.17</v>
          </cell>
          <cell r="C2961">
            <v>230.25399999999999</v>
          </cell>
          <cell r="D2961">
            <v>230.33</v>
          </cell>
          <cell r="E2961">
            <v>5.3797557856064139E-2</v>
          </cell>
          <cell r="F2961">
            <v>0</v>
          </cell>
        </row>
        <row r="2962">
          <cell r="A2962">
            <v>38480</v>
          </cell>
          <cell r="B2962">
            <v>229.65</v>
          </cell>
          <cell r="C2962">
            <v>229.72300000000001</v>
          </cell>
          <cell r="D2962">
            <v>229.74</v>
          </cell>
          <cell r="E2962">
            <v>6.6221254951332228E-2</v>
          </cell>
          <cell r="F2962">
            <v>0</v>
          </cell>
        </row>
        <row r="2963">
          <cell r="A2963">
            <v>38490</v>
          </cell>
          <cell r="B2963">
            <v>229.12</v>
          </cell>
          <cell r="C2963">
            <v>229.19399999999999</v>
          </cell>
          <cell r="D2963">
            <v>229.14</v>
          </cell>
          <cell r="E2963">
            <v>7.6396938405550646E-2</v>
          </cell>
          <cell r="F2963">
            <v>1.2530273265681693E-3</v>
          </cell>
        </row>
        <row r="2964">
          <cell r="A2964">
            <v>38500</v>
          </cell>
          <cell r="B2964">
            <v>228.63</v>
          </cell>
          <cell r="C2964">
            <v>228.697</v>
          </cell>
          <cell r="D2964">
            <v>228.63</v>
          </cell>
          <cell r="E2964">
            <v>8.5581215623363488E-2</v>
          </cell>
          <cell r="F2964">
            <v>2.5060546531363386E-3</v>
          </cell>
        </row>
        <row r="2965">
          <cell r="A2965">
            <v>38510</v>
          </cell>
          <cell r="B2965">
            <v>228.17</v>
          </cell>
          <cell r="C2965">
            <v>228.23500000000001</v>
          </cell>
          <cell r="D2965">
            <v>228.17</v>
          </cell>
          <cell r="E2965">
            <v>9.377408660477074E-2</v>
          </cell>
          <cell r="F2965">
            <v>3.7590819797045077E-3</v>
          </cell>
        </row>
        <row r="2966">
          <cell r="A2966">
            <v>38520</v>
          </cell>
          <cell r="B2966">
            <v>227.74</v>
          </cell>
          <cell r="C2966">
            <v>227.81</v>
          </cell>
          <cell r="D2966">
            <v>227.74</v>
          </cell>
          <cell r="E2966">
            <v>0.10097555134977242</v>
          </cell>
          <cell r="F2966">
            <v>5.0121093062726772E-3</v>
          </cell>
        </row>
        <row r="2967">
          <cell r="A2967">
            <v>38530</v>
          </cell>
          <cell r="B2967">
            <v>227.35</v>
          </cell>
          <cell r="C2967">
            <v>227.422</v>
          </cell>
          <cell r="D2967">
            <v>227.35</v>
          </cell>
          <cell r="E2967">
            <v>0.1071856098583685</v>
          </cell>
          <cell r="F2967">
            <v>6.2651366328408467E-3</v>
          </cell>
        </row>
        <row r="2968">
          <cell r="A2968">
            <v>38540</v>
          </cell>
          <cell r="B2968">
            <v>227</v>
          </cell>
          <cell r="C2968">
            <v>227.07</v>
          </cell>
          <cell r="D2968">
            <v>227</v>
          </cell>
          <cell r="E2968">
            <v>5.218652272190507E-3</v>
          </cell>
          <cell r="F2968">
            <v>1.2530273265681693E-3</v>
          </cell>
        </row>
        <row r="2969">
          <cell r="A2969">
            <v>38550</v>
          </cell>
          <cell r="B2969">
            <v>226.68</v>
          </cell>
          <cell r="C2969">
            <v>226.75399999999999</v>
          </cell>
          <cell r="D2969">
            <v>226.68</v>
          </cell>
          <cell r="E2969">
            <v>1.1428710780786598E-2</v>
          </cell>
          <cell r="F2969">
            <v>2.5060546531363386E-3</v>
          </cell>
        </row>
        <row r="2970">
          <cell r="A2970">
            <v>38560</v>
          </cell>
          <cell r="B2970">
            <v>226.4</v>
          </cell>
          <cell r="C2970">
            <v>226.47399999999999</v>
          </cell>
          <cell r="D2970">
            <v>226.4</v>
          </cell>
          <cell r="E2970">
            <v>1.8630175525788273E-2</v>
          </cell>
          <cell r="F2970">
            <v>3.7590819797045077E-3</v>
          </cell>
        </row>
        <row r="2971">
          <cell r="A2971">
            <v>38570</v>
          </cell>
          <cell r="B2971">
            <v>226.16</v>
          </cell>
          <cell r="C2971">
            <v>226.23099999999999</v>
          </cell>
          <cell r="D2971">
            <v>226.16</v>
          </cell>
          <cell r="E2971">
            <v>2.384882779797878E-2</v>
          </cell>
          <cell r="F2971">
            <v>5.0121093062726772E-3</v>
          </cell>
        </row>
        <row r="2972">
          <cell r="A2972">
            <v>38580</v>
          </cell>
          <cell r="B2972">
            <v>225.95</v>
          </cell>
          <cell r="C2972">
            <v>226.024</v>
          </cell>
          <cell r="D2972">
            <v>225.95</v>
          </cell>
          <cell r="E2972">
            <v>2.80760738337637E-2</v>
          </cell>
          <cell r="F2972">
            <v>6.2651366328408467E-3</v>
          </cell>
        </row>
        <row r="2973">
          <cell r="A2973">
            <v>38590</v>
          </cell>
          <cell r="B2973">
            <v>225.78</v>
          </cell>
          <cell r="C2973">
            <v>225.85400000000001</v>
          </cell>
          <cell r="D2973">
            <v>225.78</v>
          </cell>
          <cell r="E2973">
            <v>2.9329101160331869E-2</v>
          </cell>
          <cell r="F2973">
            <v>7.5181639594090162E-3</v>
          </cell>
        </row>
        <row r="2974">
          <cell r="A2974">
            <v>38600</v>
          </cell>
          <cell r="B2974">
            <v>225.65</v>
          </cell>
          <cell r="C2974">
            <v>225.72</v>
          </cell>
          <cell r="D2974">
            <v>225.65</v>
          </cell>
          <cell r="E2974">
            <v>3.0582128486900038E-2</v>
          </cell>
          <cell r="F2974">
            <v>8.7711912859771857E-3</v>
          </cell>
        </row>
        <row r="2975">
          <cell r="A2975">
            <v>38610</v>
          </cell>
          <cell r="B2975">
            <v>225.55</v>
          </cell>
          <cell r="C2975">
            <v>225.62200000000001</v>
          </cell>
          <cell r="D2975">
            <v>225.6</v>
          </cell>
          <cell r="E2975">
            <v>3.1835155813468206E-2</v>
          </cell>
          <cell r="F2975">
            <v>1.0024218612545354E-2</v>
          </cell>
        </row>
        <row r="2976">
          <cell r="A2976">
            <v>38620</v>
          </cell>
          <cell r="B2976">
            <v>225.49</v>
          </cell>
          <cell r="C2976">
            <v>225.55500000000001</v>
          </cell>
          <cell r="D2976">
            <v>225.54999999999998</v>
          </cell>
          <cell r="E2976">
            <v>3.3088183140036379E-2</v>
          </cell>
          <cell r="F2976">
            <v>1.1277245939113523E-2</v>
          </cell>
        </row>
        <row r="2977">
          <cell r="A2977">
            <v>38630</v>
          </cell>
          <cell r="B2977">
            <v>225.42</v>
          </cell>
          <cell r="C2977">
            <v>225.49199999999999</v>
          </cell>
          <cell r="D2977">
            <v>225.49999999999997</v>
          </cell>
          <cell r="E2977">
            <v>3.5594237793172716E-2</v>
          </cell>
          <cell r="F2977">
            <v>1.1277245939113523E-2</v>
          </cell>
        </row>
        <row r="2978">
          <cell r="A2978">
            <v>38640</v>
          </cell>
          <cell r="B2978">
            <v>225.36</v>
          </cell>
          <cell r="C2978">
            <v>225.428</v>
          </cell>
          <cell r="D2978">
            <v>225.44999999999996</v>
          </cell>
          <cell r="E2978">
            <v>3.8100292446309053E-2</v>
          </cell>
          <cell r="F2978">
            <v>1.1277245939113523E-2</v>
          </cell>
        </row>
        <row r="2979">
          <cell r="A2979">
            <v>38650</v>
          </cell>
          <cell r="B2979">
            <v>225.29</v>
          </cell>
          <cell r="C2979">
            <v>225.36500000000001</v>
          </cell>
          <cell r="D2979">
            <v>225.39999999999995</v>
          </cell>
          <cell r="E2979">
            <v>4.060634709944539E-2</v>
          </cell>
          <cell r="F2979">
            <v>1.1277245939113523E-2</v>
          </cell>
        </row>
        <row r="2980">
          <cell r="A2980">
            <v>38660</v>
          </cell>
          <cell r="B2980">
            <v>225.23</v>
          </cell>
          <cell r="C2980">
            <v>225.30099999999999</v>
          </cell>
          <cell r="D2980">
            <v>225.34999999999994</v>
          </cell>
          <cell r="E2980">
            <v>4.313746229911309E-2</v>
          </cell>
          <cell r="F2980">
            <v>1.1277245939113523E-2</v>
          </cell>
        </row>
        <row r="2981">
          <cell r="A2981">
            <v>38670</v>
          </cell>
          <cell r="B2981">
            <v>225.16</v>
          </cell>
          <cell r="C2981">
            <v>225.23699999999999</v>
          </cell>
          <cell r="D2981">
            <v>225.29999999999993</v>
          </cell>
          <cell r="E2981">
            <v>4.5847581402576242E-2</v>
          </cell>
          <cell r="F2981">
            <v>1.1277245939113523E-2</v>
          </cell>
        </row>
        <row r="2982">
          <cell r="A2982">
            <v>38680</v>
          </cell>
          <cell r="B2982">
            <v>225</v>
          </cell>
          <cell r="C2982">
            <v>225.17400000000001</v>
          </cell>
          <cell r="D2982">
            <v>225.24999999999991</v>
          </cell>
          <cell r="E2982">
            <v>4.8708063785227573E-2</v>
          </cell>
          <cell r="F2982">
            <v>1.1277245939113523E-2</v>
          </cell>
        </row>
        <row r="2983">
          <cell r="A2983">
            <v>38690</v>
          </cell>
          <cell r="B2983">
            <v>224.87</v>
          </cell>
          <cell r="C2983">
            <v>225.11</v>
          </cell>
          <cell r="D2983">
            <v>225.1999999999999</v>
          </cell>
          <cell r="E2983">
            <v>5.1572126245954815E-2</v>
          </cell>
          <cell r="F2983">
            <v>1.1277245939113523E-2</v>
          </cell>
        </row>
        <row r="2984">
          <cell r="A2984">
            <v>38700</v>
          </cell>
          <cell r="B2984">
            <v>224.83</v>
          </cell>
          <cell r="C2984">
            <v>225.047</v>
          </cell>
          <cell r="D2984">
            <v>225.14999999999989</v>
          </cell>
          <cell r="E2984">
            <v>5.4436188706682057E-2</v>
          </cell>
          <cell r="F2984">
            <v>1.1277245939113523E-2</v>
          </cell>
        </row>
        <row r="2985">
          <cell r="A2985">
            <v>38710</v>
          </cell>
          <cell r="B2985">
            <v>224.86</v>
          </cell>
          <cell r="C2985">
            <v>224.983</v>
          </cell>
          <cell r="D2985">
            <v>225.08</v>
          </cell>
          <cell r="E2985">
            <v>5.7239389840118844E-2</v>
          </cell>
          <cell r="F2985">
            <v>1.1277245939113523E-2</v>
          </cell>
        </row>
        <row r="2986">
          <cell r="A2986">
            <v>38720</v>
          </cell>
          <cell r="B2986">
            <v>224.84</v>
          </cell>
          <cell r="C2986">
            <v>224.92</v>
          </cell>
          <cell r="D2986">
            <v>224.96</v>
          </cell>
          <cell r="E2986">
            <v>5.986358706976018E-2</v>
          </cell>
          <cell r="F2986">
            <v>1.1277245939113523E-2</v>
          </cell>
        </row>
        <row r="2987">
          <cell r="A2987">
            <v>38730</v>
          </cell>
          <cell r="B2987">
            <v>224.79</v>
          </cell>
          <cell r="C2987">
            <v>224.85599999999999</v>
          </cell>
          <cell r="D2987">
            <v>224.83</v>
          </cell>
          <cell r="E2987">
            <v>6.1116614396328352E-2</v>
          </cell>
          <cell r="F2987">
            <v>1.2530273265681692E-2</v>
          </cell>
        </row>
        <row r="2988">
          <cell r="A2988">
            <v>38740</v>
          </cell>
          <cell r="B2988">
            <v>224.72</v>
          </cell>
          <cell r="C2988">
            <v>224.79300000000001</v>
          </cell>
          <cell r="D2988">
            <v>224.72</v>
          </cell>
          <cell r="E2988">
            <v>6.2369641722896524E-2</v>
          </cell>
          <cell r="F2988">
            <v>1.378330059224986E-2</v>
          </cell>
        </row>
        <row r="2989">
          <cell r="A2989">
            <v>38750</v>
          </cell>
          <cell r="B2989">
            <v>224.66</v>
          </cell>
          <cell r="C2989">
            <v>224.72900000000001</v>
          </cell>
          <cell r="D2989">
            <v>224.66</v>
          </cell>
          <cell r="E2989">
            <v>6.3622669049464689E-2</v>
          </cell>
          <cell r="F2989">
            <v>1.5036327918818029E-2</v>
          </cell>
        </row>
        <row r="2990">
          <cell r="A2990">
            <v>38760</v>
          </cell>
          <cell r="B2990">
            <v>224.6</v>
          </cell>
          <cell r="C2990">
            <v>224.66499999999999</v>
          </cell>
          <cell r="D2990">
            <v>224.6</v>
          </cell>
          <cell r="E2990">
            <v>6.4875696376032854E-2</v>
          </cell>
          <cell r="F2990">
            <v>1.6289355245386199E-2</v>
          </cell>
        </row>
        <row r="2991">
          <cell r="A2991">
            <v>38770</v>
          </cell>
          <cell r="B2991">
            <v>224.53</v>
          </cell>
          <cell r="C2991">
            <v>224.602</v>
          </cell>
          <cell r="D2991">
            <v>224.53</v>
          </cell>
          <cell r="E2991">
            <v>6.6128723702601019E-2</v>
          </cell>
          <cell r="F2991">
            <v>1.7542382571954368E-2</v>
          </cell>
        </row>
        <row r="2992">
          <cell r="A2992">
            <v>38780</v>
          </cell>
          <cell r="B2992">
            <v>224.47</v>
          </cell>
          <cell r="C2992">
            <v>224.53800000000001</v>
          </cell>
          <cell r="D2992">
            <v>224.47</v>
          </cell>
          <cell r="E2992">
            <v>6.7381751029169185E-2</v>
          </cell>
          <cell r="F2992">
            <v>1.8795409898522537E-2</v>
          </cell>
        </row>
        <row r="2993">
          <cell r="A2993">
            <v>38790</v>
          </cell>
          <cell r="B2993">
            <v>224.4</v>
          </cell>
          <cell r="C2993">
            <v>224.47499999999999</v>
          </cell>
          <cell r="D2993">
            <v>224.4</v>
          </cell>
          <cell r="E2993">
            <v>1.2530273265681693E-3</v>
          </cell>
          <cell r="F2993">
            <v>1.2530273265681693E-3</v>
          </cell>
        </row>
        <row r="2994">
          <cell r="A2994">
            <v>38800</v>
          </cell>
          <cell r="B2994">
            <v>224.34</v>
          </cell>
          <cell r="C2994">
            <v>224.411</v>
          </cell>
          <cell r="D2994">
            <v>224.34</v>
          </cell>
          <cell r="E2994">
            <v>2.5060546531363386E-3</v>
          </cell>
          <cell r="F2994">
            <v>2.5060546531363386E-3</v>
          </cell>
        </row>
        <row r="2995">
          <cell r="A2995">
            <v>38810</v>
          </cell>
          <cell r="B2995">
            <v>224.28</v>
          </cell>
          <cell r="C2995">
            <v>224.34800000000001</v>
          </cell>
          <cell r="D2995">
            <v>224.28</v>
          </cell>
          <cell r="E2995">
            <v>3.7590819797045077E-3</v>
          </cell>
          <cell r="F2995">
            <v>3.7590819797045077E-3</v>
          </cell>
        </row>
        <row r="2996">
          <cell r="A2996">
            <v>38820</v>
          </cell>
          <cell r="B2996">
            <v>224.21</v>
          </cell>
          <cell r="C2996">
            <v>224.28399999999999</v>
          </cell>
          <cell r="D2996">
            <v>224.21</v>
          </cell>
          <cell r="E2996">
            <v>5.0121093062726772E-3</v>
          </cell>
          <cell r="F2996">
            <v>5.0121093062726772E-3</v>
          </cell>
        </row>
        <row r="2997">
          <cell r="A2997">
            <v>38830</v>
          </cell>
          <cell r="B2997">
            <v>224.15</v>
          </cell>
          <cell r="C2997">
            <v>224.221</v>
          </cell>
          <cell r="D2997">
            <v>224.15</v>
          </cell>
          <cell r="E2997">
            <v>6.2651366328408467E-3</v>
          </cell>
          <cell r="F2997">
            <v>6.2651366328408467E-3</v>
          </cell>
        </row>
        <row r="2998">
          <cell r="A2998">
            <v>38840</v>
          </cell>
          <cell r="B2998">
            <v>224.09</v>
          </cell>
          <cell r="C2998">
            <v>224.15700000000001</v>
          </cell>
          <cell r="D2998">
            <v>224.09</v>
          </cell>
          <cell r="E2998">
            <v>9.9966795504229777E-3</v>
          </cell>
          <cell r="F2998">
            <v>7.5181639594090162E-3</v>
          </cell>
        </row>
        <row r="2999">
          <cell r="A2999">
            <v>38850</v>
          </cell>
          <cell r="B2999">
            <v>224.02</v>
          </cell>
          <cell r="C2999">
            <v>224.09399999999999</v>
          </cell>
          <cell r="D2999">
            <v>224.02</v>
          </cell>
          <cell r="E2999">
            <v>1.3728222468005107E-2</v>
          </cell>
          <cell r="F2999">
            <v>8.7711912859771857E-3</v>
          </cell>
        </row>
        <row r="3000">
          <cell r="A3000">
            <v>38860</v>
          </cell>
          <cell r="B3000">
            <v>223.96</v>
          </cell>
          <cell r="C3000">
            <v>224.03</v>
          </cell>
          <cell r="D3000">
            <v>223.96</v>
          </cell>
          <cell r="E3000">
            <v>1.7459765385587238E-2</v>
          </cell>
          <cell r="F3000">
            <v>1.2502734203559315E-2</v>
          </cell>
        </row>
        <row r="3001">
          <cell r="A3001">
            <v>38870</v>
          </cell>
          <cell r="B3001">
            <v>223.9</v>
          </cell>
          <cell r="C3001">
            <v>223.96600000000001</v>
          </cell>
          <cell r="D3001">
            <v>223.9</v>
          </cell>
          <cell r="E3001">
            <v>2.1191308303169367E-2</v>
          </cell>
          <cell r="F3001">
            <v>1.6234277121141446E-2</v>
          </cell>
        </row>
        <row r="3002">
          <cell r="A3002">
            <v>38880</v>
          </cell>
          <cell r="B3002">
            <v>223.83</v>
          </cell>
          <cell r="C3002">
            <v>223.90299999999999</v>
          </cell>
          <cell r="D3002">
            <v>223.83</v>
          </cell>
          <cell r="E3002">
            <v>2.4922851220751496E-2</v>
          </cell>
          <cell r="F3002">
            <v>1.9965820038723575E-2</v>
          </cell>
        </row>
        <row r="3003">
          <cell r="A3003">
            <v>38890</v>
          </cell>
          <cell r="B3003">
            <v>223.77</v>
          </cell>
          <cell r="C3003">
            <v>223.839</v>
          </cell>
          <cell r="D3003">
            <v>223.77</v>
          </cell>
          <cell r="E3003">
            <v>2.8654394138333626E-2</v>
          </cell>
          <cell r="F3003">
            <v>2.3697362956305704E-2</v>
          </cell>
        </row>
        <row r="3004">
          <cell r="A3004">
            <v>38900</v>
          </cell>
          <cell r="B3004">
            <v>223.71</v>
          </cell>
          <cell r="C3004">
            <v>223.77600000000001</v>
          </cell>
          <cell r="D3004">
            <v>223.71</v>
          </cell>
          <cell r="E3004">
            <v>3.4864452646929715E-2</v>
          </cell>
          <cell r="F3004">
            <v>2.4950390282873873E-2</v>
          </cell>
        </row>
        <row r="3005">
          <cell r="A3005">
            <v>38910</v>
          </cell>
          <cell r="B3005">
            <v>223.64</v>
          </cell>
          <cell r="C3005">
            <v>223.71199999999999</v>
          </cell>
          <cell r="D3005">
            <v>223.64</v>
          </cell>
          <cell r="E3005">
            <v>3.8595995564511848E-2</v>
          </cell>
          <cell r="F3005">
            <v>2.6203417609442042E-2</v>
          </cell>
        </row>
        <row r="3006">
          <cell r="A3006">
            <v>38920</v>
          </cell>
          <cell r="B3006">
            <v>223.58</v>
          </cell>
          <cell r="C3006">
            <v>223.649</v>
          </cell>
          <cell r="D3006">
            <v>223.58</v>
          </cell>
          <cell r="E3006">
            <v>3.984902289108002E-2</v>
          </cell>
          <cell r="F3006">
            <v>2.745644493601021E-2</v>
          </cell>
        </row>
        <row r="3007">
          <cell r="A3007">
            <v>38930</v>
          </cell>
          <cell r="B3007">
            <v>223.52</v>
          </cell>
          <cell r="C3007">
            <v>223.58699999999999</v>
          </cell>
          <cell r="D3007">
            <v>223.52</v>
          </cell>
          <cell r="E3007">
            <v>4.1102050217648192E-2</v>
          </cell>
          <cell r="F3007">
            <v>2.8709472262578379E-2</v>
          </cell>
        </row>
        <row r="3008">
          <cell r="A3008">
            <v>38940</v>
          </cell>
          <cell r="B3008">
            <v>223.47</v>
          </cell>
          <cell r="C3008">
            <v>223.53700000000001</v>
          </cell>
          <cell r="D3008">
            <v>223.47</v>
          </cell>
          <cell r="E3008">
            <v>4.2355077544216364E-2</v>
          </cell>
          <cell r="F3008">
            <v>2.9962499589146548E-2</v>
          </cell>
        </row>
        <row r="3009">
          <cell r="A3009">
            <v>38950</v>
          </cell>
          <cell r="B3009">
            <v>223.42</v>
          </cell>
          <cell r="C3009">
            <v>223.501</v>
          </cell>
          <cell r="D3009">
            <v>223.42</v>
          </cell>
          <cell r="E3009">
            <v>4.3608104870784536E-2</v>
          </cell>
          <cell r="F3009">
            <v>3.1215526915714716E-2</v>
          </cell>
        </row>
        <row r="3010">
          <cell r="A3010">
            <v>38960</v>
          </cell>
          <cell r="B3010">
            <v>223.36999999999998</v>
          </cell>
          <cell r="C3010">
            <v>223.48</v>
          </cell>
          <cell r="D3010">
            <v>223.36999999999998</v>
          </cell>
          <cell r="E3010">
            <v>4.4861132197352709E-2</v>
          </cell>
          <cell r="F3010">
            <v>3.2468554242282885E-2</v>
          </cell>
        </row>
        <row r="3011">
          <cell r="A3011">
            <v>38970</v>
          </cell>
          <cell r="B3011">
            <v>223.31999999999996</v>
          </cell>
          <cell r="C3011">
            <v>223.47200000000001</v>
          </cell>
          <cell r="D3011">
            <v>223.262</v>
          </cell>
          <cell r="E3011">
            <v>6.0062694488905034E-2</v>
          </cell>
          <cell r="F3011">
            <v>5.2627147715863153E-2</v>
          </cell>
        </row>
        <row r="3012">
          <cell r="A3012">
            <v>38980</v>
          </cell>
          <cell r="B3012">
            <v>223.36999999999998</v>
          </cell>
          <cell r="C3012">
            <v>223.477</v>
          </cell>
          <cell r="D3012">
            <v>223.31200000000001</v>
          </cell>
          <cell r="E3012">
            <v>5.8809667162336862E-2</v>
          </cell>
          <cell r="F3012">
            <v>5.137412038929498E-2</v>
          </cell>
        </row>
        <row r="3013">
          <cell r="A3013">
            <v>38990</v>
          </cell>
          <cell r="B3013">
            <v>223.43</v>
          </cell>
          <cell r="C3013">
            <v>223.49700000000001</v>
          </cell>
          <cell r="D3013">
            <v>223.36200000000002</v>
          </cell>
          <cell r="E3013">
            <v>5.755663983576869E-2</v>
          </cell>
          <cell r="F3013">
            <v>5.0121093062726808E-2</v>
          </cell>
        </row>
        <row r="3014">
          <cell r="D3014">
            <v>223.41200000000003</v>
          </cell>
          <cell r="E3014">
            <v>0</v>
          </cell>
          <cell r="F3014">
            <v>0</v>
          </cell>
        </row>
        <row r="3015">
          <cell r="A3015">
            <v>39000</v>
          </cell>
          <cell r="B3015">
            <v>223.46</v>
          </cell>
          <cell r="C3015">
            <v>223.53100000000001</v>
          </cell>
          <cell r="D3015">
            <v>223.41200000000003</v>
          </cell>
          <cell r="E3015">
            <v>5.6303612509200518E-2</v>
          </cell>
          <cell r="F3015">
            <v>4.8868065736158636E-2</v>
          </cell>
        </row>
        <row r="3016">
          <cell r="A3016">
            <v>39010</v>
          </cell>
          <cell r="B3016">
            <v>223.51</v>
          </cell>
          <cell r="C3016">
            <v>223.577</v>
          </cell>
          <cell r="D3016">
            <v>223.46200000000005</v>
          </cell>
          <cell r="E3016">
            <v>5.5050585182632346E-2</v>
          </cell>
          <cell r="F3016">
            <v>4.7615038409590464E-2</v>
          </cell>
        </row>
        <row r="3017">
          <cell r="A3017">
            <v>39020</v>
          </cell>
          <cell r="B3017">
            <v>223.55</v>
          </cell>
          <cell r="C3017">
            <v>223.624</v>
          </cell>
          <cell r="D3017">
            <v>223.51200000000006</v>
          </cell>
          <cell r="E3017">
            <v>5.3797557856064174E-2</v>
          </cell>
          <cell r="F3017">
            <v>4.6362011083022292E-2</v>
          </cell>
        </row>
        <row r="3018">
          <cell r="A3018">
            <v>39030</v>
          </cell>
          <cell r="B3018">
            <v>223.6</v>
          </cell>
          <cell r="C3018">
            <v>223.672</v>
          </cell>
          <cell r="D3018">
            <v>223.56200000000007</v>
          </cell>
          <cell r="E3018">
            <v>5.2544530529496002E-2</v>
          </cell>
          <cell r="F3018">
            <v>4.510898375645412E-2</v>
          </cell>
        </row>
        <row r="3019">
          <cell r="A3019">
            <v>39040</v>
          </cell>
          <cell r="B3019">
            <v>223.65</v>
          </cell>
          <cell r="C3019">
            <v>223.71899999999999</v>
          </cell>
          <cell r="D3019">
            <v>223.61200000000008</v>
          </cell>
          <cell r="E3019">
            <v>5.1291503202927829E-2</v>
          </cell>
          <cell r="F3019">
            <v>4.3855956429885948E-2</v>
          </cell>
        </row>
        <row r="3020">
          <cell r="A3020">
            <v>39050</v>
          </cell>
          <cell r="B3020">
            <v>223.7</v>
          </cell>
          <cell r="C3020">
            <v>223.767</v>
          </cell>
          <cell r="D3020">
            <v>223.66200000000009</v>
          </cell>
          <cell r="E3020">
            <v>5.0038475876359657E-2</v>
          </cell>
          <cell r="F3020">
            <v>4.2602929103317776E-2</v>
          </cell>
        </row>
        <row r="3021">
          <cell r="A3021">
            <v>39060</v>
          </cell>
          <cell r="B3021">
            <v>223.74</v>
          </cell>
          <cell r="C3021">
            <v>223.81399999999999</v>
          </cell>
          <cell r="D3021">
            <v>223.7120000000001</v>
          </cell>
          <cell r="E3021">
            <v>4.8785448549791485E-2</v>
          </cell>
          <cell r="F3021">
            <v>4.1349901776749604E-2</v>
          </cell>
        </row>
        <row r="3022">
          <cell r="A3022">
            <v>39070</v>
          </cell>
          <cell r="B3022">
            <v>223.79</v>
          </cell>
          <cell r="C3022">
            <v>223.86199999999999</v>
          </cell>
          <cell r="D3022">
            <v>223.76200000000011</v>
          </cell>
          <cell r="E3022">
            <v>4.7532421223223313E-2</v>
          </cell>
          <cell r="F3022">
            <v>4.0096874450181431E-2</v>
          </cell>
        </row>
        <row r="3023">
          <cell r="A3023">
            <v>39080</v>
          </cell>
          <cell r="B3023">
            <v>223.84</v>
          </cell>
          <cell r="C3023">
            <v>223.90899999999999</v>
          </cell>
          <cell r="D3023">
            <v>223.81200000000013</v>
          </cell>
          <cell r="E3023">
            <v>4.6279393896655141E-2</v>
          </cell>
          <cell r="F3023">
            <v>3.8843847123613259E-2</v>
          </cell>
        </row>
        <row r="3024">
          <cell r="A3024">
            <v>39090</v>
          </cell>
          <cell r="B3024">
            <v>223.89</v>
          </cell>
          <cell r="C3024">
            <v>223.95699999999999</v>
          </cell>
          <cell r="D3024">
            <v>223.86200000000014</v>
          </cell>
          <cell r="E3024">
            <v>4.2547850979073008E-2</v>
          </cell>
          <cell r="F3024">
            <v>3.7590819797045087E-2</v>
          </cell>
        </row>
        <row r="3025">
          <cell r="A3025">
            <v>39100</v>
          </cell>
          <cell r="B3025">
            <v>223.94</v>
          </cell>
          <cell r="C3025">
            <v>224.00399999999999</v>
          </cell>
          <cell r="D3025">
            <v>223.91200000000015</v>
          </cell>
          <cell r="E3025">
            <v>3.8816308061490876E-2</v>
          </cell>
          <cell r="F3025">
            <v>3.6337792470476915E-2</v>
          </cell>
        </row>
        <row r="3026">
          <cell r="A3026">
            <v>39110</v>
          </cell>
          <cell r="B3026">
            <v>223.98</v>
          </cell>
          <cell r="C3026">
            <v>224.05199999999999</v>
          </cell>
          <cell r="D3026">
            <v>223.96200000000016</v>
          </cell>
          <cell r="E3026">
            <v>3.5084765143908743E-2</v>
          </cell>
          <cell r="F3026">
            <v>3.5084765143908743E-2</v>
          </cell>
        </row>
        <row r="3027">
          <cell r="A3027">
            <v>39120</v>
          </cell>
          <cell r="B3027">
            <v>224.03</v>
          </cell>
          <cell r="C3027">
            <v>224.09899999999999</v>
          </cell>
          <cell r="D3027">
            <v>224.01200000000017</v>
          </cell>
          <cell r="E3027">
            <v>3.3831737817340571E-2</v>
          </cell>
          <cell r="F3027">
            <v>3.3831737817340571E-2</v>
          </cell>
        </row>
        <row r="3028">
          <cell r="A3028">
            <v>39130</v>
          </cell>
          <cell r="B3028">
            <v>224.08</v>
          </cell>
          <cell r="C3028">
            <v>224.14699999999999</v>
          </cell>
          <cell r="D3028">
            <v>224.06200000000018</v>
          </cell>
          <cell r="E3028">
            <v>3.2578710490772399E-2</v>
          </cell>
          <cell r="F3028">
            <v>3.2578710490772399E-2</v>
          </cell>
        </row>
        <row r="3029">
          <cell r="A3029">
            <v>39140</v>
          </cell>
          <cell r="B3029">
            <v>224.12</v>
          </cell>
          <cell r="C3029">
            <v>224.19399999999999</v>
          </cell>
          <cell r="D3029">
            <v>224.11200000000019</v>
          </cell>
          <cell r="E3029">
            <v>3.1325683164204227E-2</v>
          </cell>
          <cell r="F3029">
            <v>3.1325683164204227E-2</v>
          </cell>
        </row>
        <row r="3030">
          <cell r="A3030">
            <v>39150</v>
          </cell>
          <cell r="B3030">
            <v>224.17</v>
          </cell>
          <cell r="C3030">
            <v>224.24199999999999</v>
          </cell>
          <cell r="D3030">
            <v>224.16200000000021</v>
          </cell>
          <cell r="E3030">
            <v>3.0072655837636054E-2</v>
          </cell>
          <cell r="F3030">
            <v>3.0072655837636054E-2</v>
          </cell>
        </row>
        <row r="3031">
          <cell r="A3031">
            <v>39160</v>
          </cell>
          <cell r="B3031">
            <v>224.22</v>
          </cell>
          <cell r="C3031">
            <v>224.28899999999999</v>
          </cell>
          <cell r="D3031">
            <v>224.21200000000022</v>
          </cell>
          <cell r="E3031">
            <v>2.8819628511067886E-2</v>
          </cell>
          <cell r="F3031">
            <v>2.8819628511067886E-2</v>
          </cell>
        </row>
        <row r="3032">
          <cell r="A3032">
            <v>39170</v>
          </cell>
          <cell r="B3032">
            <v>224.27</v>
          </cell>
          <cell r="C3032">
            <v>224.33699999999999</v>
          </cell>
          <cell r="D3032">
            <v>224.26200000000023</v>
          </cell>
          <cell r="E3032">
            <v>2.7566601184499717E-2</v>
          </cell>
          <cell r="F3032">
            <v>2.7566601184499717E-2</v>
          </cell>
        </row>
        <row r="3033">
          <cell r="A3033">
            <v>39180</v>
          </cell>
          <cell r="B3033">
            <v>224.31</v>
          </cell>
          <cell r="C3033">
            <v>224.38399999999999</v>
          </cell>
          <cell r="D3033">
            <v>224.31200000000024</v>
          </cell>
          <cell r="E3033">
            <v>2.6313573857931549E-2</v>
          </cell>
          <cell r="F3033">
            <v>2.6313573857931549E-2</v>
          </cell>
        </row>
        <row r="3034">
          <cell r="A3034">
            <v>39190</v>
          </cell>
          <cell r="B3034">
            <v>224.36</v>
          </cell>
          <cell r="C3034">
            <v>224.43199999999999</v>
          </cell>
          <cell r="D3034">
            <v>224.36200000000025</v>
          </cell>
          <cell r="E3034">
            <v>2.506054653136338E-2</v>
          </cell>
          <cell r="F3034">
            <v>2.506054653136338E-2</v>
          </cell>
        </row>
        <row r="3035">
          <cell r="A3035">
            <v>39200</v>
          </cell>
          <cell r="B3035">
            <v>224.41</v>
          </cell>
          <cell r="C3035">
            <v>224.47900000000001</v>
          </cell>
          <cell r="D3035">
            <v>224.41200000000026</v>
          </cell>
          <cell r="E3035">
            <v>2.3807519204795211E-2</v>
          </cell>
          <cell r="F3035">
            <v>2.3807519204795211E-2</v>
          </cell>
        </row>
        <row r="3036">
          <cell r="A3036">
            <v>39210</v>
          </cell>
          <cell r="B3036">
            <v>224.46</v>
          </cell>
          <cell r="C3036">
            <v>224.52699999999999</v>
          </cell>
          <cell r="D3036">
            <v>224.46200000000027</v>
          </cell>
          <cell r="E3036">
            <v>2.2554491878227043E-2</v>
          </cell>
          <cell r="F3036">
            <v>2.2554491878227043E-2</v>
          </cell>
        </row>
        <row r="3037">
          <cell r="A3037">
            <v>39220</v>
          </cell>
          <cell r="B3037">
            <v>224.5</v>
          </cell>
          <cell r="C3037">
            <v>224.57400000000001</v>
          </cell>
          <cell r="D3037">
            <v>224.51200000000028</v>
          </cell>
          <cell r="E3037">
            <v>2.1301464551658874E-2</v>
          </cell>
          <cell r="F3037">
            <v>2.1301464551658874E-2</v>
          </cell>
        </row>
        <row r="3038">
          <cell r="A3038">
            <v>39230</v>
          </cell>
          <cell r="B3038">
            <v>224.55</v>
          </cell>
          <cell r="C3038">
            <v>224.62200000000001</v>
          </cell>
          <cell r="D3038">
            <v>224.5620000000003</v>
          </cell>
          <cell r="E3038">
            <v>2.0048437225090705E-2</v>
          </cell>
          <cell r="F3038">
            <v>2.0048437225090705E-2</v>
          </cell>
        </row>
        <row r="3039">
          <cell r="A3039">
            <v>39240</v>
          </cell>
          <cell r="B3039">
            <v>224.6</v>
          </cell>
          <cell r="C3039">
            <v>224.66900000000001</v>
          </cell>
          <cell r="D3039">
            <v>224.61200000000031</v>
          </cell>
          <cell r="E3039">
            <v>1.8795409898522537E-2</v>
          </cell>
          <cell r="F3039">
            <v>1.8795409898522537E-2</v>
          </cell>
        </row>
        <row r="3040">
          <cell r="A3040">
            <v>39250</v>
          </cell>
          <cell r="B3040">
            <v>224.65</v>
          </cell>
          <cell r="C3040">
            <v>224.71700000000001</v>
          </cell>
          <cell r="D3040">
            <v>224.66200000000032</v>
          </cell>
          <cell r="E3040">
            <v>1.7542382571954368E-2</v>
          </cell>
          <cell r="F3040">
            <v>1.7542382571954368E-2</v>
          </cell>
        </row>
        <row r="3041">
          <cell r="A3041">
            <v>39260</v>
          </cell>
          <cell r="B3041">
            <v>224.69</v>
          </cell>
          <cell r="C3041">
            <v>224.76400000000001</v>
          </cell>
          <cell r="D3041">
            <v>224.71200000000033</v>
          </cell>
          <cell r="E3041">
            <v>1.6289355245386199E-2</v>
          </cell>
          <cell r="F3041">
            <v>1.6289355245386199E-2</v>
          </cell>
        </row>
        <row r="3042">
          <cell r="A3042">
            <v>39270</v>
          </cell>
          <cell r="B3042">
            <v>224.74</v>
          </cell>
          <cell r="C3042">
            <v>224.81200000000001</v>
          </cell>
          <cell r="D3042">
            <v>224.76200000000034</v>
          </cell>
          <cell r="E3042">
            <v>1.5036327918818029E-2</v>
          </cell>
          <cell r="F3042">
            <v>1.5036327918818029E-2</v>
          </cell>
        </row>
        <row r="3043">
          <cell r="A3043">
            <v>39280</v>
          </cell>
          <cell r="B3043">
            <v>224.79</v>
          </cell>
          <cell r="C3043">
            <v>224.85900000000001</v>
          </cell>
          <cell r="D3043">
            <v>224.81230000000036</v>
          </cell>
          <cell r="E3043">
            <v>1.378330059224986E-2</v>
          </cell>
          <cell r="F3043">
            <v>1.378330059224986E-2</v>
          </cell>
        </row>
        <row r="3044">
          <cell r="A3044">
            <v>39290</v>
          </cell>
          <cell r="B3044">
            <v>224.84</v>
          </cell>
          <cell r="C3044">
            <v>224.90700000000001</v>
          </cell>
          <cell r="D3044">
            <v>224.86230000000037</v>
          </cell>
          <cell r="E3044">
            <v>1.2530273265681692E-2</v>
          </cell>
          <cell r="F3044">
            <v>1.2530273265681692E-2</v>
          </cell>
        </row>
        <row r="3045">
          <cell r="A3045">
            <v>39300</v>
          </cell>
          <cell r="B3045">
            <v>224.88</v>
          </cell>
          <cell r="C3045">
            <v>224.95400000000001</v>
          </cell>
          <cell r="D3045">
            <v>224.91230000000039</v>
          </cell>
          <cell r="E3045">
            <v>1.1277245939113523E-2</v>
          </cell>
          <cell r="F3045">
            <v>1.1277245939113523E-2</v>
          </cell>
        </row>
        <row r="3046">
          <cell r="A3046">
            <v>39310</v>
          </cell>
          <cell r="B3046">
            <v>224.93</v>
          </cell>
          <cell r="C3046">
            <v>225.00200000000001</v>
          </cell>
          <cell r="D3046">
            <v>224.9623000000004</v>
          </cell>
          <cell r="E3046">
            <v>1.0024218612545354E-2</v>
          </cell>
          <cell r="F3046">
            <v>1.0024218612545354E-2</v>
          </cell>
        </row>
        <row r="3047">
          <cell r="A3047">
            <v>39320</v>
          </cell>
          <cell r="B3047">
            <v>224.98</v>
          </cell>
          <cell r="C3047">
            <v>225.04900000000001</v>
          </cell>
          <cell r="D3047">
            <v>225.01230000000041</v>
          </cell>
          <cell r="E3047">
            <v>8.7711912859771857E-3</v>
          </cell>
          <cell r="F3047">
            <v>8.7711912859771857E-3</v>
          </cell>
        </row>
        <row r="3048">
          <cell r="A3048">
            <v>39330</v>
          </cell>
          <cell r="B3048">
            <v>225.03</v>
          </cell>
          <cell r="C3048">
            <v>225.09700000000001</v>
          </cell>
          <cell r="D3048">
            <v>225.06230000000042</v>
          </cell>
          <cell r="E3048">
            <v>7.5181639594090162E-3</v>
          </cell>
          <cell r="F3048">
            <v>7.5181639594090162E-3</v>
          </cell>
        </row>
        <row r="3049">
          <cell r="A3049">
            <v>39340</v>
          </cell>
          <cell r="B3049">
            <v>225.07</v>
          </cell>
          <cell r="C3049">
            <v>225.14400000000001</v>
          </cell>
          <cell r="D3049">
            <v>225.11230000000043</v>
          </cell>
          <cell r="E3049">
            <v>6.2651366328408467E-3</v>
          </cell>
          <cell r="F3049">
            <v>6.2651366328408467E-3</v>
          </cell>
        </row>
        <row r="3050">
          <cell r="A3050">
            <v>39350</v>
          </cell>
          <cell r="B3050">
            <v>225.12</v>
          </cell>
          <cell r="C3050">
            <v>225.19200000000001</v>
          </cell>
          <cell r="D3050">
            <v>225.16230000000044</v>
          </cell>
          <cell r="E3050">
            <v>5.0121093062726772E-3</v>
          </cell>
          <cell r="F3050">
            <v>5.0121093062726772E-3</v>
          </cell>
        </row>
        <row r="3051">
          <cell r="A3051">
            <v>39360</v>
          </cell>
          <cell r="B3051">
            <v>225.17</v>
          </cell>
          <cell r="C3051">
            <v>225.239</v>
          </cell>
          <cell r="D3051">
            <v>225.21230000000045</v>
          </cell>
          <cell r="E3051">
            <v>3.7590819797045077E-3</v>
          </cell>
          <cell r="F3051">
            <v>3.7590819797045077E-3</v>
          </cell>
        </row>
        <row r="3052">
          <cell r="A3052">
            <v>39370</v>
          </cell>
          <cell r="B3052">
            <v>225.22</v>
          </cell>
          <cell r="C3052">
            <v>225.28700000000001</v>
          </cell>
          <cell r="D3052">
            <v>225.26230000000047</v>
          </cell>
          <cell r="E3052">
            <v>2.5060546531363386E-3</v>
          </cell>
          <cell r="F3052">
            <v>2.5060546531363386E-3</v>
          </cell>
        </row>
        <row r="3053">
          <cell r="A3053">
            <v>39380</v>
          </cell>
          <cell r="B3053">
            <v>225.26</v>
          </cell>
          <cell r="C3053">
            <v>225.334</v>
          </cell>
          <cell r="D3053">
            <v>225.31230000000048</v>
          </cell>
          <cell r="E3053">
            <v>1.2530273265681693E-3</v>
          </cell>
          <cell r="F3053">
            <v>1.2530273265681693E-3</v>
          </cell>
        </row>
        <row r="3054">
          <cell r="A3054">
            <v>39390</v>
          </cell>
          <cell r="B3054">
            <v>225.31</v>
          </cell>
          <cell r="C3054">
            <v>225.35</v>
          </cell>
          <cell r="D3054">
            <v>225.36230000000049</v>
          </cell>
          <cell r="E3054">
            <v>2.5060546531363386E-3</v>
          </cell>
          <cell r="F3054">
            <v>0</v>
          </cell>
        </row>
        <row r="3055">
          <cell r="A3055">
            <v>39400</v>
          </cell>
          <cell r="B3055">
            <v>225.23</v>
          </cell>
          <cell r="C3055">
            <v>225.303</v>
          </cell>
          <cell r="D3055">
            <v>225.23</v>
          </cell>
          <cell r="E3055">
            <v>3.7590819797045077E-3</v>
          </cell>
          <cell r="F3055">
            <v>1.2530273265681693E-3</v>
          </cell>
        </row>
        <row r="3056">
          <cell r="A3056">
            <v>39410</v>
          </cell>
          <cell r="B3056">
            <v>225.12</v>
          </cell>
          <cell r="C3056">
            <v>225.19200000000001</v>
          </cell>
          <cell r="D3056">
            <v>225.12</v>
          </cell>
          <cell r="E3056">
            <v>5.0121093062726772E-3</v>
          </cell>
          <cell r="F3056">
            <v>2.5060546531363386E-3</v>
          </cell>
        </row>
        <row r="3057">
          <cell r="A3057">
            <v>39420</v>
          </cell>
          <cell r="B3057">
            <v>224.95</v>
          </cell>
          <cell r="C3057">
            <v>225.018</v>
          </cell>
          <cell r="D3057">
            <v>224.95</v>
          </cell>
          <cell r="E3057">
            <v>6.2651366328408467E-3</v>
          </cell>
          <cell r="F3057">
            <v>3.7590819797045077E-3</v>
          </cell>
        </row>
        <row r="3058">
          <cell r="A3058">
            <v>39430</v>
          </cell>
          <cell r="B3058">
            <v>224.71</v>
          </cell>
          <cell r="C3058">
            <v>224.78100000000001</v>
          </cell>
          <cell r="D3058">
            <v>224.71</v>
          </cell>
          <cell r="E3058">
            <v>7.5181639594090162E-3</v>
          </cell>
          <cell r="F3058">
            <v>5.0121093062726772E-3</v>
          </cell>
        </row>
        <row r="3059">
          <cell r="A3059">
            <v>39440</v>
          </cell>
          <cell r="B3059">
            <v>224.41</v>
          </cell>
          <cell r="C3059">
            <v>224.48</v>
          </cell>
          <cell r="D3059">
            <v>224.41</v>
          </cell>
          <cell r="E3059">
            <v>8.7711912859771857E-3</v>
          </cell>
          <cell r="F3059">
            <v>8.7436522238548073E-3</v>
          </cell>
        </row>
        <row r="3060">
          <cell r="A3060">
            <v>39450</v>
          </cell>
          <cell r="B3060">
            <v>224.08</v>
          </cell>
          <cell r="C3060">
            <v>224.148</v>
          </cell>
          <cell r="D3060">
            <v>224.08</v>
          </cell>
          <cell r="E3060">
            <v>1.0024218612545354E-2</v>
          </cell>
          <cell r="F3060">
            <v>1.2475195141436937E-2</v>
          </cell>
        </row>
        <row r="3061">
          <cell r="A3061">
            <v>39460</v>
          </cell>
          <cell r="B3061">
            <v>223.75</v>
          </cell>
          <cell r="C3061">
            <v>223.816</v>
          </cell>
          <cell r="D3061">
            <v>223.75</v>
          </cell>
          <cell r="E3061">
            <v>1.1277245939113523E-2</v>
          </cell>
          <cell r="F3061">
            <v>1.6206738059019066E-2</v>
          </cell>
        </row>
        <row r="3062">
          <cell r="A3062">
            <v>39470</v>
          </cell>
          <cell r="B3062">
            <v>223.43</v>
          </cell>
          <cell r="C3062">
            <v>223.505</v>
          </cell>
          <cell r="D3062">
            <v>223.43</v>
          </cell>
          <cell r="E3062">
            <v>1.2530273265681692E-2</v>
          </cell>
          <cell r="F3062">
            <v>1.7459765385587234E-2</v>
          </cell>
        </row>
        <row r="3063">
          <cell r="A3063">
            <v>39480</v>
          </cell>
          <cell r="B3063">
            <v>223.17</v>
          </cell>
          <cell r="C3063">
            <v>223.238</v>
          </cell>
          <cell r="D3063">
            <v>223.17</v>
          </cell>
          <cell r="E3063">
            <v>1.378330059224986E-2</v>
          </cell>
          <cell r="F3063">
            <v>1.8712792712155403E-2</v>
          </cell>
        </row>
        <row r="3064">
          <cell r="A3064">
            <v>39490</v>
          </cell>
          <cell r="B3064">
            <v>222.94</v>
          </cell>
          <cell r="C3064">
            <v>223.01499999999999</v>
          </cell>
          <cell r="D3064">
            <v>222.94</v>
          </cell>
          <cell r="E3064">
            <v>1.5036327918818029E-2</v>
          </cell>
          <cell r="F3064">
            <v>1.9965820038723572E-2</v>
          </cell>
        </row>
        <row r="3065">
          <cell r="A3065">
            <v>39500</v>
          </cell>
          <cell r="B3065">
            <v>222.76</v>
          </cell>
          <cell r="C3065">
            <v>222.83500000000001</v>
          </cell>
          <cell r="D3065">
            <v>222.76</v>
          </cell>
          <cell r="E3065">
            <v>1.6285775167310289E-2</v>
          </cell>
          <cell r="F3065">
            <v>2.121526728721583E-2</v>
          </cell>
        </row>
        <row r="3066">
          <cell r="A3066">
            <v>39510</v>
          </cell>
          <cell r="B3066">
            <v>222.63</v>
          </cell>
          <cell r="C3066">
            <v>222.69800000000001</v>
          </cell>
          <cell r="D3066">
            <v>222.63</v>
          </cell>
          <cell r="E3066">
            <v>1.2494472484922601E-3</v>
          </cell>
          <cell r="F3066">
            <v>1.2494472484922601E-3</v>
          </cell>
        </row>
        <row r="3067">
          <cell r="A3067">
            <v>39520</v>
          </cell>
          <cell r="B3067">
            <v>222.54</v>
          </cell>
          <cell r="C3067">
            <v>222.60499999999999</v>
          </cell>
          <cell r="D3067">
            <v>222.57999999999998</v>
          </cell>
          <cell r="E3067">
            <v>2.5024745750604292E-3</v>
          </cell>
          <cell r="F3067">
            <v>2.5024745750604292E-3</v>
          </cell>
        </row>
        <row r="3068">
          <cell r="A3068">
            <v>39530</v>
          </cell>
          <cell r="B3068">
            <v>222.49</v>
          </cell>
          <cell r="C3068">
            <v>222.55600000000001</v>
          </cell>
          <cell r="D3068">
            <v>222.52999999999997</v>
          </cell>
          <cell r="E3068">
            <v>3.7555019016285987E-3</v>
          </cell>
          <cell r="F3068">
            <v>3.7555019016285987E-3</v>
          </cell>
        </row>
        <row r="3069">
          <cell r="A3069">
            <v>39540</v>
          </cell>
          <cell r="B3069">
            <v>222.47</v>
          </cell>
          <cell r="C3069">
            <v>222.55</v>
          </cell>
          <cell r="D3069">
            <v>222.47999999999996</v>
          </cell>
          <cell r="E3069">
            <v>1.4855947061916458E-2</v>
          </cell>
          <cell r="F3069">
            <v>4.6580946626895166E-2</v>
          </cell>
        </row>
        <row r="3070">
          <cell r="A3070">
            <v>39550</v>
          </cell>
          <cell r="B3070">
            <v>222.52</v>
          </cell>
          <cell r="C3070">
            <v>222.58699999999999</v>
          </cell>
          <cell r="D3070">
            <v>222.52999999999997</v>
          </cell>
          <cell r="E3070">
            <v>1.3602919735348289E-2</v>
          </cell>
          <cell r="F3070">
            <v>4.5327919300326994E-2</v>
          </cell>
        </row>
        <row r="3071">
          <cell r="A3071">
            <v>39560</v>
          </cell>
          <cell r="B3071">
            <v>222.58</v>
          </cell>
          <cell r="C3071">
            <v>222.64699999999999</v>
          </cell>
          <cell r="D3071">
            <v>222.58</v>
          </cell>
          <cell r="E3071">
            <v>1.234989240878012E-2</v>
          </cell>
          <cell r="F3071">
            <v>4.1596376382744861E-2</v>
          </cell>
        </row>
        <row r="3072">
          <cell r="A3072">
            <v>39570</v>
          </cell>
          <cell r="B3072">
            <v>222.64</v>
          </cell>
          <cell r="C3072">
            <v>222.70599999999999</v>
          </cell>
          <cell r="D3072">
            <v>222.64</v>
          </cell>
          <cell r="E3072">
            <v>8.6183494911979911E-3</v>
          </cell>
          <cell r="F3072">
            <v>3.5386317874148768E-2</v>
          </cell>
        </row>
        <row r="3073">
          <cell r="A3073">
            <v>39580</v>
          </cell>
          <cell r="B3073">
            <v>222.7</v>
          </cell>
          <cell r="C3073">
            <v>222.76599999999999</v>
          </cell>
          <cell r="D3073">
            <v>222.7</v>
          </cell>
          <cell r="E3073">
            <v>4.886806573615861E-3</v>
          </cell>
          <cell r="F3073">
            <v>2.6697743774538714E-2</v>
          </cell>
        </row>
        <row r="3074">
          <cell r="A3074">
            <v>39590</v>
          </cell>
          <cell r="B3074">
            <v>222.75</v>
          </cell>
          <cell r="C3074">
            <v>222.82499999999999</v>
          </cell>
          <cell r="D3074">
            <v>222.75</v>
          </cell>
          <cell r="E3074">
            <v>3.6337792470476915E-3</v>
          </cell>
          <cell r="F3074">
            <v>1.8009169674928664E-2</v>
          </cell>
        </row>
        <row r="3075">
          <cell r="A3075">
            <v>39600</v>
          </cell>
          <cell r="B3075">
            <v>222.81</v>
          </cell>
          <cell r="C3075">
            <v>222.88399999999999</v>
          </cell>
          <cell r="D3075">
            <v>222.81</v>
          </cell>
          <cell r="E3075">
            <v>2.380751920479522E-3</v>
          </cell>
          <cell r="F3075">
            <v>1.1799111166332574E-2</v>
          </cell>
        </row>
        <row r="3076">
          <cell r="A3076">
            <v>39610</v>
          </cell>
          <cell r="B3076">
            <v>222.87</v>
          </cell>
          <cell r="C3076">
            <v>222.94399999999999</v>
          </cell>
          <cell r="D3076">
            <v>222.87</v>
          </cell>
          <cell r="E3076">
            <v>1.1277245939113525E-3</v>
          </cell>
          <cell r="F3076">
            <v>5.5890526577364822E-3</v>
          </cell>
        </row>
        <row r="3077">
          <cell r="A3077">
            <v>39619</v>
          </cell>
          <cell r="B3077">
            <v>222.93</v>
          </cell>
          <cell r="C3077">
            <v>0</v>
          </cell>
          <cell r="D3077">
            <v>222.93</v>
          </cell>
        </row>
      </sheetData>
      <sheetData sheetId="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 val="BASES"/>
      <sheetName val="items"/>
      <sheetName val="pesos"/>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Hoja1"/>
      <sheetName val="ACTA #2"/>
      <sheetName val="3.1.01"/>
      <sheetName val="3.4.03"/>
      <sheetName val="ACTA # 5"/>
      <sheetName val="ACTA # 6"/>
      <sheetName val="3.5.03"/>
      <sheetName val="3.5.06"/>
      <sheetName val="3.5.12"/>
      <sheetName val="PLANILLA VIG."/>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P.U."/>
      <sheetName val="BDatosRisa"/>
      <sheetName val="A.P.U. (2)"/>
      <sheetName val="A.I.U."/>
    </sheetNames>
    <sheetDataSet>
      <sheetData sheetId="0">
        <row r="185">
          <cell r="D185">
            <v>26000</v>
          </cell>
        </row>
      </sheetData>
      <sheetData sheetId="1" refreshError="1"/>
      <sheetData sheetId="2" refreshError="1"/>
      <sheetData sheetId="3">
        <row r="74">
          <cell r="F74">
            <v>162622.804</v>
          </cell>
        </row>
      </sheetData>
      <sheetData sheetId="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 val="VILLA_SAGRARIO"/>
    </sheetNames>
    <sheetDataSet>
      <sheetData sheetId="0" refreshError="1"/>
      <sheetData sheetId="1" refreshError="1"/>
      <sheetData sheetId="2" refreshError="1">
        <row r="10">
          <cell r="AE10">
            <v>0</v>
          </cell>
        </row>
        <row r="14">
          <cell r="AE14">
            <v>0</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sheetName val="apu"/>
      <sheetName val="Insumos"/>
      <sheetName val="Cuadrillas"/>
      <sheetName val="Hoja1"/>
    </sheetNames>
    <sheetDataSet>
      <sheetData sheetId="0"/>
      <sheetData sheetId="1"/>
      <sheetData sheetId="2">
        <row r="1790">
          <cell r="B1790" t="str">
            <v>ANDES</v>
          </cell>
        </row>
        <row r="1791">
          <cell r="B1791" t="str">
            <v>APIAY</v>
          </cell>
        </row>
        <row r="1792">
          <cell r="B1792" t="str">
            <v>ARAUCA</v>
          </cell>
        </row>
        <row r="1793">
          <cell r="B1793" t="str">
            <v>ARMENIA</v>
          </cell>
        </row>
        <row r="1794">
          <cell r="B1794" t="str">
            <v>BARANCABERMEGA</v>
          </cell>
        </row>
        <row r="1795">
          <cell r="B1795" t="str">
            <v>BARRANQUILLA</v>
          </cell>
        </row>
        <row r="1796">
          <cell r="B1796" t="str">
            <v>BELLO</v>
          </cell>
        </row>
        <row r="1797">
          <cell r="B1797" t="str">
            <v>BOGOTA</v>
          </cell>
        </row>
        <row r="1798">
          <cell r="B1798" t="str">
            <v>BUCARAMANGA</v>
          </cell>
        </row>
        <row r="1799">
          <cell r="B1799" t="str">
            <v>BUENAVISTA</v>
          </cell>
        </row>
        <row r="1800">
          <cell r="B1800" t="str">
            <v>BUGA</v>
          </cell>
        </row>
        <row r="1801">
          <cell r="B1801" t="str">
            <v>CALAMAR</v>
          </cell>
        </row>
        <row r="1802">
          <cell r="B1802" t="str">
            <v>CALI</v>
          </cell>
        </row>
        <row r="1803">
          <cell r="B1803" t="str">
            <v>CAREPA</v>
          </cell>
        </row>
        <row r="1804">
          <cell r="B1804" t="str">
            <v>CARTAGO</v>
          </cell>
        </row>
        <row r="1805">
          <cell r="B1805" t="str">
            <v>CHAPARRAL</v>
          </cell>
        </row>
        <row r="1806">
          <cell r="B1806" t="str">
            <v>CHIQUINQUIRA</v>
          </cell>
        </row>
        <row r="1807">
          <cell r="B1807" t="str">
            <v>CIENAGA</v>
          </cell>
        </row>
        <row r="1808">
          <cell r="B1808" t="str">
            <v>CUCUTA</v>
          </cell>
        </row>
        <row r="1809">
          <cell r="B1809" t="str">
            <v>CUMARIO</v>
          </cell>
        </row>
        <row r="1810">
          <cell r="B1810" t="str">
            <v>DUITAMA</v>
          </cell>
        </row>
        <row r="1811">
          <cell r="B1811" t="str">
            <v>FLORENCIA</v>
          </cell>
        </row>
        <row r="1812">
          <cell r="B1812" t="str">
            <v>FUSAGASUGA</v>
          </cell>
        </row>
        <row r="1813">
          <cell r="B1813" t="str">
            <v>GARZON</v>
          </cell>
        </row>
        <row r="1814">
          <cell r="B1814" t="str">
            <v>GRANADA</v>
          </cell>
        </row>
        <row r="1815">
          <cell r="B1815" t="str">
            <v>HONDA</v>
          </cell>
        </row>
        <row r="1816">
          <cell r="B1816" t="str">
            <v>IBAGUE</v>
          </cell>
        </row>
        <row r="1817">
          <cell r="B1817" t="str">
            <v>IPIALES</v>
          </cell>
        </row>
        <row r="1818">
          <cell r="B1818" t="str">
            <v>LA PLATA</v>
          </cell>
        </row>
        <row r="1819">
          <cell r="B1819" t="str">
            <v>LARANDIA</v>
          </cell>
        </row>
        <row r="1820">
          <cell r="B1820" t="str">
            <v>LETICIA</v>
          </cell>
        </row>
        <row r="1821">
          <cell r="B1821" t="str">
            <v>LOS FARALLONES</v>
          </cell>
        </row>
        <row r="1822">
          <cell r="B1822" t="str">
            <v>MALAMBO</v>
          </cell>
        </row>
        <row r="1823">
          <cell r="B1823" t="str">
            <v>MANIZALES</v>
          </cell>
        </row>
        <row r="1824">
          <cell r="B1824" t="str">
            <v>MEDELLIN</v>
          </cell>
        </row>
        <row r="1825">
          <cell r="B1825" t="str">
            <v>MELGAR</v>
          </cell>
        </row>
        <row r="1826">
          <cell r="B1826" t="str">
            <v>MITU</v>
          </cell>
        </row>
        <row r="1827">
          <cell r="B1827" t="str">
            <v>MOCOA</v>
          </cell>
        </row>
        <row r="1828">
          <cell r="B1828" t="str">
            <v>MONTENEGRO</v>
          </cell>
        </row>
        <row r="1829">
          <cell r="B1829" t="str">
            <v>MONTERIA</v>
          </cell>
        </row>
        <row r="1830">
          <cell r="B1830" t="str">
            <v>NEIVA</v>
          </cell>
        </row>
        <row r="1831">
          <cell r="B1831" t="str">
            <v>OCAÑA</v>
          </cell>
        </row>
        <row r="1832">
          <cell r="B1832" t="str">
            <v>PALMIRA</v>
          </cell>
        </row>
        <row r="1833">
          <cell r="B1833" t="str">
            <v>PAMPLONA</v>
          </cell>
        </row>
        <row r="1834">
          <cell r="B1834" t="str">
            <v>PASTO</v>
          </cell>
        </row>
        <row r="1835">
          <cell r="B1835" t="str">
            <v>PELAYA</v>
          </cell>
        </row>
        <row r="1836">
          <cell r="B1836" t="str">
            <v>PEREIRA</v>
          </cell>
        </row>
        <row r="1837">
          <cell r="B1837" t="str">
            <v>PITALITO</v>
          </cell>
        </row>
        <row r="1838">
          <cell r="B1838" t="str">
            <v>POPAYAN</v>
          </cell>
        </row>
        <row r="1839">
          <cell r="B1839" t="str">
            <v>PUERTO ASIS</v>
          </cell>
        </row>
        <row r="1840">
          <cell r="B1840" t="str">
            <v>PUERTO BERRIO</v>
          </cell>
        </row>
        <row r="1841">
          <cell r="B1841" t="str">
            <v>PUERTO CARREÑO</v>
          </cell>
        </row>
        <row r="1842">
          <cell r="B1842" t="str">
            <v>PUERTO INIRIDA</v>
          </cell>
        </row>
        <row r="1843">
          <cell r="B1843" t="str">
            <v>PUERTO RICO</v>
          </cell>
        </row>
        <row r="1844">
          <cell r="B1844" t="str">
            <v>QUIBDO</v>
          </cell>
        </row>
        <row r="1845">
          <cell r="B1845" t="str">
            <v>RIOHACHA</v>
          </cell>
        </row>
        <row r="1846">
          <cell r="B1846" t="str">
            <v>RIONEGRO</v>
          </cell>
        </row>
        <row r="1847">
          <cell r="B1847" t="str">
            <v>SAMORE</v>
          </cell>
        </row>
        <row r="1848">
          <cell r="B1848" t="str">
            <v>SAN JOSE DEL GUAVIARE</v>
          </cell>
        </row>
        <row r="1849">
          <cell r="B1849" t="str">
            <v>SAN PEDRO DE URABA</v>
          </cell>
        </row>
        <row r="1850">
          <cell r="B1850" t="str">
            <v>SAN RAFAEL</v>
          </cell>
        </row>
        <row r="1851">
          <cell r="B1851" t="str">
            <v>SAN VICENTE CHUCURRI</v>
          </cell>
        </row>
        <row r="1852">
          <cell r="B1852" t="str">
            <v>SAN VICENTE DEL CAGUAN</v>
          </cell>
        </row>
        <row r="1853">
          <cell r="B1853" t="str">
            <v>SANTA MARTA</v>
          </cell>
        </row>
        <row r="1854">
          <cell r="B1854" t="str">
            <v>SARAVENA</v>
          </cell>
        </row>
        <row r="1855">
          <cell r="B1855" t="str">
            <v>SOCORRO</v>
          </cell>
        </row>
        <row r="1856">
          <cell r="B1856" t="str">
            <v>SOGAMOSO</v>
          </cell>
        </row>
        <row r="1857">
          <cell r="B1857" t="str">
            <v>SUMAPAZ</v>
          </cell>
        </row>
        <row r="1858">
          <cell r="B1858" t="str">
            <v>TAME</v>
          </cell>
        </row>
        <row r="1859">
          <cell r="B1859" t="str">
            <v>TAURAMENA</v>
          </cell>
        </row>
        <row r="1860">
          <cell r="B1860" t="str">
            <v>TIBU</v>
          </cell>
        </row>
        <row r="1861">
          <cell r="B1861" t="str">
            <v>TUNJA</v>
          </cell>
        </row>
        <row r="1862">
          <cell r="B1862" t="str">
            <v>UBALA</v>
          </cell>
        </row>
        <row r="1863">
          <cell r="B1863" t="str">
            <v>VALLEDUPAR</v>
          </cell>
        </row>
        <row r="1864">
          <cell r="B1864" t="str">
            <v>VENECIA</v>
          </cell>
        </row>
        <row r="1865">
          <cell r="B1865" t="str">
            <v>VILLAVICENCIO</v>
          </cell>
        </row>
        <row r="1866">
          <cell r="B1866" t="str">
            <v>YOPAL</v>
          </cell>
        </row>
        <row r="1867">
          <cell r="B1867" t="str">
            <v>ZARAGOZA</v>
          </cell>
        </row>
        <row r="1868">
          <cell r="B1868">
            <v>0</v>
          </cell>
        </row>
        <row r="1869">
          <cell r="B1869">
            <v>0</v>
          </cell>
        </row>
        <row r="1870">
          <cell r="B1870">
            <v>0</v>
          </cell>
        </row>
        <row r="1871">
          <cell r="B1871">
            <v>0</v>
          </cell>
        </row>
        <row r="1872">
          <cell r="B1872">
            <v>0</v>
          </cell>
        </row>
        <row r="1873">
          <cell r="B1873">
            <v>0</v>
          </cell>
        </row>
        <row r="1874">
          <cell r="B1874">
            <v>0</v>
          </cell>
        </row>
        <row r="1875">
          <cell r="B1875">
            <v>0</v>
          </cell>
        </row>
        <row r="1876">
          <cell r="B1876">
            <v>0</v>
          </cell>
        </row>
        <row r="1877">
          <cell r="B1877">
            <v>0</v>
          </cell>
        </row>
      </sheetData>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NALISIS"/>
      <sheetName val="INSUMOS"/>
      <sheetName val="ESPECIFICACIONES"/>
      <sheetName val="COSTOS INDIRECTOS"/>
      <sheetName val="AU"/>
      <sheetName val="INFORME"/>
      <sheetName val="FORMULARIO"/>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 val="Reservas de Petróleo"/>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V."/>
      <sheetName val="INIC."/>
      <sheetName val="CAMBIO"/>
      <sheetName val="Hoja8"/>
      <sheetName val="Hoja9"/>
      <sheetName val="Hoja10"/>
      <sheetName val="Hoja11"/>
      <sheetName val="Hoja12"/>
      <sheetName val="Hoja13"/>
      <sheetName val="Hoja14"/>
      <sheetName val="Hoja15"/>
      <sheetName val="Hoja16"/>
      <sheetName val="INTERV_"/>
    </sheetNames>
    <sheetDataSet>
      <sheetData sheetId="0">
        <row r="15">
          <cell r="A15" t="str">
            <v>Wilder Barona Triana</v>
          </cell>
        </row>
        <row r="22">
          <cell r="F22" t="str">
            <v>180522-97</v>
          </cell>
        </row>
        <row r="24">
          <cell r="F24" t="str">
            <v>Buga</v>
          </cell>
        </row>
        <row r="25">
          <cell r="F25">
            <v>24781056</v>
          </cell>
        </row>
        <row r="42">
          <cell r="A42" t="str">
            <v>NESTOR ALFONSO JARAMILLO DUQUE</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 val="Informacion"/>
      <sheetName val="SECTORIZACIÓN"/>
      <sheetName val="DATOS CONTRATO"/>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 val="PRESUPUESTO"/>
      <sheetName val="SEGUIMIENTO"/>
      <sheetName val="CRONOGRAMA"/>
      <sheetName val="INSUMOS"/>
      <sheetName val="UNITARIOS GENERALES"/>
      <sheetName val="UNITARIOS%20GENERALES.xls"/>
      <sheetName val="UNITARIOS GENERALES.xls"/>
      <sheetName val="\\Pc_85\compartida\Cofinanciaci"/>
      <sheetName val="Personalizar"/>
      <sheetName val="PE-02"/>
      <sheetName val="BASE"/>
      <sheetName val="PE_02"/>
      <sheetName val="Listado"/>
      <sheetName val="PESOS"/>
      <sheetName val="letra"/>
      <sheetName val="5. MODIFICATORIA"/>
      <sheetName val="MANO DE OBRA"/>
      <sheetName val="EQUIPO"/>
      <sheetName val="MATERIALES"/>
      <sheetName val="5094-2003"/>
      <sheetName val="Hoja3"/>
      <sheetName val="1.1"/>
      <sheetName val="TUBERIA"/>
      <sheetName val="Hoja2"/>
      <sheetName val="FICHA EBI 1 de 6 "/>
      <sheetName val="PRECIOS"/>
      <sheetName val="CRA.MODI"/>
      <sheetName val="Estruc_ Tarif"/>
      <sheetName val="UNITARIOS_GENERALES"/>
      <sheetName val="5__MODIFICATORIA"/>
      <sheetName val="RECIBO FINAL"/>
      <sheetName val="BASE DATOS"/>
      <sheetName val="Listas"/>
      <sheetName val="UNITARIOS"/>
      <sheetName val="Datos Generales"/>
      <sheetName val="PRESUP. RESUMEN"/>
      <sheetName val="DATOS GRAFICOS"/>
      <sheetName val="Form5 _Pág_ 1"/>
      <sheetName val="Form5 _Pág_ 2"/>
      <sheetName val="Desmonte y Limpieza"/>
      <sheetName val="7.12"/>
      <sheetName val="ITEMS"/>
      <sheetName val="APU"/>
      <sheetName val="AIU"/>
      <sheetName val="CONS"/>
      <sheetName val="31"/>
      <sheetName val="Tablas"/>
      <sheetName val="Formato"/>
      <sheetName val="Parámetros"/>
      <sheetName val="Jornales"/>
      <sheetName val="\Documents and Settings\Adminis"/>
      <sheetName val="Datos"/>
      <sheetName val="ACTA 1 INICIO"/>
      <sheetName val="glvc"/>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AIUsan"/>
      <sheetName val="PU"/>
      <sheetName val="PRESUP"/>
      <sheetName val="LSAL"/>
      <sheetName val="LIQUIDACION"/>
      <sheetName val="NOMINA"/>
      <sheetName val="STRSUMM0"/>
      <sheetName val="[UNITARIOS GENERALES.xls]__Pc_2"/>
      <sheetName val="EBI-1"/>
      <sheetName val="ANEXO_9_(MATERIAL)10"/>
      <sheetName val="UNITARIOS_GENERALES11"/>
      <sheetName val="FICHA_EBI_1_de_6_10"/>
      <sheetName val="Estruc__Tarif10"/>
      <sheetName val="MANO_DE_OBRA10"/>
      <sheetName val="1_110"/>
      <sheetName val="RECIBO_FINAL10"/>
      <sheetName val="BASE_DATOS10"/>
      <sheetName val="5__MODIFICATORIA11"/>
      <sheetName val="CRA_MODI10"/>
      <sheetName val="Desmonte_y_Limpieza10"/>
      <sheetName val="Form5__Pág__110"/>
      <sheetName val="Form5__Pág__210"/>
      <sheetName val="UNITARIOS_GENERALES_xls10"/>
      <sheetName val="\Documents_and_Settings\Admin10"/>
      <sheetName val="\Cofinanciacion\FICHAS_Y_FORM10"/>
      <sheetName val="ESTADO_RED10"/>
      <sheetName val="GENERALIDADES_10"/>
      <sheetName val="Anexo_1310"/>
      <sheetName val="Datos_Generales10"/>
      <sheetName val="DATOS_GRAFICOS10"/>
      <sheetName val="7_1210"/>
      <sheetName val="ANEXO_9_(MATERIAL)1"/>
      <sheetName val="UNITARIOS_GENERALES2"/>
      <sheetName val="FICHA_EBI_1_de_6_1"/>
      <sheetName val="Estruc__Tarif1"/>
      <sheetName val="MANO_DE_OBRA1"/>
      <sheetName val="1_11"/>
      <sheetName val="RECIBO_FINAL1"/>
      <sheetName val="BASE_DATOS1"/>
      <sheetName val="5__MODIFICATORIA2"/>
      <sheetName val="CRA_MODI1"/>
      <sheetName val="Desmonte_y_Limpieza1"/>
      <sheetName val="Form5__Pág__11"/>
      <sheetName val="Form5__Pág__21"/>
      <sheetName val="UNITARIOS_GENERALES_xls1"/>
      <sheetName val="\Documents_and_Settings\Admini1"/>
      <sheetName val="\Cofinanciacion\FICHAS_Y_FORMA1"/>
      <sheetName val="ESTADO_RED1"/>
      <sheetName val="GENERALIDADES_1"/>
      <sheetName val="Anexo_131"/>
      <sheetName val="Datos_Generales1"/>
      <sheetName val="DATOS_GRAFICOS1"/>
      <sheetName val="7_121"/>
      <sheetName val="ANEXO_9_(MATERIAL)"/>
      <sheetName val="UNITARIOS_GENERALES1"/>
      <sheetName val="FICHA_EBI_1_de_6_"/>
      <sheetName val="Estruc__Tarif"/>
      <sheetName val="MANO_DE_OBRA"/>
      <sheetName val="1_1"/>
      <sheetName val="RECIBO_FINAL"/>
      <sheetName val="BASE_DATOS"/>
      <sheetName val="5__MODIFICATORIA1"/>
      <sheetName val="CRA_MODI"/>
      <sheetName val="Desmonte_y_Limpieza"/>
      <sheetName val="Form5__Pág__1"/>
      <sheetName val="Form5__Pág__2"/>
      <sheetName val="UNITARIOS_GENERALES_xls"/>
      <sheetName val="\Documents_and_Settings\Adminis"/>
      <sheetName val="\Cofinanciacion\FICHAS_Y_FORMAT"/>
      <sheetName val="ESTADO_RED"/>
      <sheetName val="GENERALIDADES_"/>
      <sheetName val="Anexo_13"/>
      <sheetName val="Datos_Generales"/>
      <sheetName val="DATOS_GRAFICOS"/>
      <sheetName val="7_12"/>
      <sheetName val="ANEXO_9_(MATERIAL)2"/>
      <sheetName val="UNITARIOS_GENERALES3"/>
      <sheetName val="FICHA_EBI_1_de_6_2"/>
      <sheetName val="Estruc__Tarif2"/>
      <sheetName val="MANO_DE_OBRA2"/>
      <sheetName val="1_12"/>
      <sheetName val="RECIBO_FINAL2"/>
      <sheetName val="BASE_DATOS2"/>
      <sheetName val="5__MODIFICATORIA3"/>
      <sheetName val="CRA_MODI2"/>
      <sheetName val="Desmonte_y_Limpieza2"/>
      <sheetName val="Form5__Pág__12"/>
      <sheetName val="Form5__Pág__22"/>
      <sheetName val="UNITARIOS_GENERALES_xls2"/>
      <sheetName val="\Documents_and_Settings\Admini2"/>
      <sheetName val="\Cofinanciacion\FICHAS_Y_FORMA2"/>
      <sheetName val="ESTADO_RED2"/>
      <sheetName val="GENERALIDADES_2"/>
      <sheetName val="Anexo_132"/>
      <sheetName val="Datos_Generales2"/>
      <sheetName val="DATOS_GRAFICOS2"/>
      <sheetName val="7_122"/>
      <sheetName val="ANEXO_9_(MATERIAL)3"/>
      <sheetName val="UNITARIOS_GENERALES4"/>
      <sheetName val="FICHA_EBI_1_de_6_3"/>
      <sheetName val="Estruc__Tarif3"/>
      <sheetName val="MANO_DE_OBRA3"/>
      <sheetName val="1_13"/>
      <sheetName val="RECIBO_FINAL3"/>
      <sheetName val="BASE_DATOS3"/>
      <sheetName val="5__MODIFICATORIA4"/>
      <sheetName val="CRA_MODI3"/>
      <sheetName val="Desmonte_y_Limpieza3"/>
      <sheetName val="Form5__Pág__13"/>
      <sheetName val="Form5__Pág__23"/>
      <sheetName val="UNITARIOS_GENERALES_xls3"/>
      <sheetName val="\Documents_and_Settings\Admini3"/>
      <sheetName val="\Cofinanciacion\FICHAS_Y_FORMA3"/>
      <sheetName val="ESTADO_RED3"/>
      <sheetName val="GENERALIDADES_3"/>
      <sheetName val="Anexo_133"/>
      <sheetName val="Datos_Generales3"/>
      <sheetName val="DATOS_GRAFICOS3"/>
      <sheetName val="7_123"/>
      <sheetName val="ANEXO_9_(MATERIAL)4"/>
      <sheetName val="UNITARIOS_GENERALES5"/>
      <sheetName val="FICHA_EBI_1_de_6_4"/>
      <sheetName val="Estruc__Tarif4"/>
      <sheetName val="MANO_DE_OBRA4"/>
      <sheetName val="1_14"/>
      <sheetName val="RECIBO_FINAL4"/>
      <sheetName val="BASE_DATOS4"/>
      <sheetName val="5__MODIFICATORIA5"/>
      <sheetName val="CRA_MODI4"/>
      <sheetName val="Desmonte_y_Limpieza4"/>
      <sheetName val="Form5__Pág__14"/>
      <sheetName val="Form5__Pág__24"/>
      <sheetName val="UNITARIOS_GENERALES_xls4"/>
      <sheetName val="\Documents_and_Settings\Admini4"/>
      <sheetName val="\Cofinanciacion\FICHAS_Y_FORMA4"/>
      <sheetName val="ESTADO_RED4"/>
      <sheetName val="GENERALIDADES_4"/>
      <sheetName val="Anexo_134"/>
      <sheetName val="Datos_Generales4"/>
      <sheetName val="DATOS_GRAFICOS4"/>
      <sheetName val="7_124"/>
      <sheetName val="ANEXO_9_(MATERIAL)5"/>
      <sheetName val="UNITARIOS_GENERALES6"/>
      <sheetName val="FICHA_EBI_1_de_6_5"/>
      <sheetName val="Estruc__Tarif5"/>
      <sheetName val="MANO_DE_OBRA5"/>
      <sheetName val="1_15"/>
      <sheetName val="RECIBO_FINAL5"/>
      <sheetName val="BASE_DATOS5"/>
      <sheetName val="5__MODIFICATORIA6"/>
      <sheetName val="CRA_MODI5"/>
      <sheetName val="Desmonte_y_Limpieza5"/>
      <sheetName val="Form5__Pág__15"/>
      <sheetName val="Form5__Pág__25"/>
      <sheetName val="UNITARIOS_GENERALES_xls5"/>
      <sheetName val="\Documents_and_Settings\Admini5"/>
      <sheetName val="\Cofinanciacion\FICHAS_Y_FORMA5"/>
      <sheetName val="ESTADO_RED5"/>
      <sheetName val="GENERALIDADES_5"/>
      <sheetName val="Anexo_135"/>
      <sheetName val="Datos_Generales5"/>
      <sheetName val="DATOS_GRAFICOS5"/>
      <sheetName val="7_125"/>
      <sheetName val="ANEXO_9_(MATERIAL)8"/>
      <sheetName val="UNITARIOS_GENERALES9"/>
      <sheetName val="FICHA_EBI_1_de_6_8"/>
      <sheetName val="Estruc__Tarif8"/>
      <sheetName val="MANO_DE_OBRA8"/>
      <sheetName val="1_18"/>
      <sheetName val="RECIBO_FINAL8"/>
      <sheetName val="BASE_DATOS8"/>
      <sheetName val="5__MODIFICATORIA9"/>
      <sheetName val="CRA_MODI8"/>
      <sheetName val="Desmonte_y_Limpieza8"/>
      <sheetName val="Form5__Pág__18"/>
      <sheetName val="Form5__Pág__28"/>
      <sheetName val="UNITARIOS_GENERALES_xls8"/>
      <sheetName val="\Documents_and_Settings\Admini8"/>
      <sheetName val="\Cofinanciacion\FICHAS_Y_FORMA8"/>
      <sheetName val="ESTADO_RED8"/>
      <sheetName val="GENERALIDADES_8"/>
      <sheetName val="Anexo_138"/>
      <sheetName val="Datos_Generales8"/>
      <sheetName val="DATOS_GRAFICOS8"/>
      <sheetName val="7_128"/>
      <sheetName val="ANEXO_9_(MATERIAL)6"/>
      <sheetName val="UNITARIOS_GENERALES7"/>
      <sheetName val="FICHA_EBI_1_de_6_6"/>
      <sheetName val="Estruc__Tarif6"/>
      <sheetName val="MANO_DE_OBRA6"/>
      <sheetName val="1_16"/>
      <sheetName val="RECIBO_FINAL6"/>
      <sheetName val="BASE_DATOS6"/>
      <sheetName val="5__MODIFICATORIA7"/>
      <sheetName val="CRA_MODI6"/>
      <sheetName val="Desmonte_y_Limpieza6"/>
      <sheetName val="Form5__Pág__16"/>
      <sheetName val="Form5__Pág__26"/>
      <sheetName val="UNITARIOS_GENERALES_xls6"/>
      <sheetName val="\Documents_and_Settings\Admini6"/>
      <sheetName val="\Cofinanciacion\FICHAS_Y_FORMA6"/>
      <sheetName val="ESTADO_RED6"/>
      <sheetName val="GENERALIDADES_6"/>
      <sheetName val="Anexo_136"/>
      <sheetName val="Datos_Generales6"/>
      <sheetName val="DATOS_GRAFICOS6"/>
      <sheetName val="7_126"/>
      <sheetName val="ANEXO_9_(MATERIAL)7"/>
      <sheetName val="UNITARIOS_GENERALES8"/>
      <sheetName val="FICHA_EBI_1_de_6_7"/>
      <sheetName val="Estruc__Tarif7"/>
      <sheetName val="MANO_DE_OBRA7"/>
      <sheetName val="1_17"/>
      <sheetName val="RECIBO_FINAL7"/>
      <sheetName val="BASE_DATOS7"/>
      <sheetName val="5__MODIFICATORIA8"/>
      <sheetName val="CRA_MODI7"/>
      <sheetName val="Desmonte_y_Limpieza7"/>
      <sheetName val="Form5__Pág__17"/>
      <sheetName val="Form5__Pág__27"/>
      <sheetName val="UNITARIOS_GENERALES_xls7"/>
      <sheetName val="\Documents_and_Settings\Admini7"/>
      <sheetName val="\Cofinanciacion\FICHAS_Y_FORMA7"/>
      <sheetName val="ESTADO_RED7"/>
      <sheetName val="GENERALIDADES_7"/>
      <sheetName val="Anexo_137"/>
      <sheetName val="Datos_Generales7"/>
      <sheetName val="DATOS_GRAFICOS7"/>
      <sheetName val="7_127"/>
      <sheetName val="ANEXO_9_(MATERIAL)9"/>
      <sheetName val="UNITARIOS_GENERALES10"/>
      <sheetName val="FICHA_EBI_1_de_6_9"/>
      <sheetName val="Estruc__Tarif9"/>
      <sheetName val="MANO_DE_OBRA9"/>
      <sheetName val="1_19"/>
      <sheetName val="RECIBO_FINAL9"/>
      <sheetName val="BASE_DATOS9"/>
      <sheetName val="5__MODIFICATORIA10"/>
      <sheetName val="CRA_MODI9"/>
      <sheetName val="Desmonte_y_Limpieza9"/>
      <sheetName val="Form5__Pág__19"/>
      <sheetName val="Form5__Pág__29"/>
      <sheetName val="UNITARIOS_GENERALES_xls9"/>
      <sheetName val="\Documents_and_Settings\Admini9"/>
      <sheetName val="\Cofinanciacion\FICHAS_Y_FORMA9"/>
      <sheetName val="ESTADO_RED9"/>
      <sheetName val="GENERALIDADES_9"/>
      <sheetName val="Anexo_139"/>
      <sheetName val="Datos_Generales9"/>
      <sheetName val="DATOS_GRAFICOS9"/>
      <sheetName val="7_129"/>
      <sheetName val="ANEXO_9_(MATERIAL)15"/>
      <sheetName val="UNITARIOS_GENERALES16"/>
      <sheetName val="FICHA_EBI_1_de_6_15"/>
      <sheetName val="Estruc__Tarif15"/>
      <sheetName val="MANO_DE_OBRA15"/>
      <sheetName val="1_115"/>
      <sheetName val="RECIBO_FINAL15"/>
      <sheetName val="BASE_DATOS15"/>
      <sheetName val="5__MODIFICATORIA16"/>
      <sheetName val="CRA_MODI15"/>
      <sheetName val="Desmonte_y_Limpieza15"/>
      <sheetName val="Form5__Pág__115"/>
      <sheetName val="Form5__Pág__215"/>
      <sheetName val="UNITARIOS_GENERALES_xls15"/>
      <sheetName val="\Documents_and_Settings\Admin15"/>
      <sheetName val="\Cofinanciacion\FICHAS_Y_FORM15"/>
      <sheetName val="ESTADO_RED15"/>
      <sheetName val="GENERALIDADES_15"/>
      <sheetName val="Anexo_1315"/>
      <sheetName val="Datos_Generales15"/>
      <sheetName val="DATOS_GRAFICOS15"/>
      <sheetName val="7_1215"/>
      <sheetName val="ANEXO_9_(MATERIAL)13"/>
      <sheetName val="UNITARIOS_GENERALES14"/>
      <sheetName val="FICHA_EBI_1_de_6_13"/>
      <sheetName val="Estruc__Tarif13"/>
      <sheetName val="MANO_DE_OBRA13"/>
      <sheetName val="1_113"/>
      <sheetName val="RECIBO_FINAL13"/>
      <sheetName val="BASE_DATOS13"/>
      <sheetName val="5__MODIFICATORIA14"/>
      <sheetName val="CRA_MODI13"/>
      <sheetName val="Desmonte_y_Limpieza13"/>
      <sheetName val="Form5__Pág__113"/>
      <sheetName val="Form5__Pág__213"/>
      <sheetName val="UNITARIOS_GENERALES_xls13"/>
      <sheetName val="\Documents_and_Settings\Admin13"/>
      <sheetName val="\Cofinanciacion\FICHAS_Y_FORM13"/>
      <sheetName val="ESTADO_RED13"/>
      <sheetName val="GENERALIDADES_13"/>
      <sheetName val="Anexo_1313"/>
      <sheetName val="Datos_Generales13"/>
      <sheetName val="DATOS_GRAFICOS13"/>
      <sheetName val="7_1213"/>
      <sheetName val="\Users\user\Library\Mail_Downlo"/>
      <sheetName val="\A\Cofinanciacion\FICHAS_Y_FORM"/>
      <sheetName val="PRESUP__RESUMEN"/>
      <sheetName val="BD"/>
      <sheetName val="Hoja1"/>
      <sheetName val="UNITARIOS%20GENERALES_xls"/>
      <sheetName val="ANALISIS_DE_PRECIOS_UNITARIOS"/>
      <sheetName val="SOURCES"/>
      <sheetName val="Presupuesto_Total"/>
      <sheetName val="ANEXO_9_(MATERIAL)11"/>
      <sheetName val="UNITARIOS_GENERALES12"/>
      <sheetName val="FICHA_EBI_1_de_6_11"/>
      <sheetName val="Estruc__Tarif11"/>
      <sheetName val="MANO_DE_OBRA11"/>
      <sheetName val="1_111"/>
      <sheetName val="RECIBO_FINAL11"/>
      <sheetName val="BASE_DATOS11"/>
      <sheetName val="5__MODIFICATORIA12"/>
      <sheetName val="CRA_MODI11"/>
      <sheetName val="Desmonte_y_Limpieza11"/>
      <sheetName val="Form5__Pág__111"/>
      <sheetName val="Form5__Pág__211"/>
      <sheetName val="UNITARIOS_GENERALES_xls11"/>
      <sheetName val="\Documents_and_Settings\Admin11"/>
      <sheetName val="\Cofinanciacion\FICHAS_Y_FORM11"/>
      <sheetName val="ESTADO_RED11"/>
      <sheetName val="GENERALIDADES_11"/>
      <sheetName val="Anexo_1311"/>
      <sheetName val="Datos_Generales11"/>
      <sheetName val="DATOS_GRAFICOS11"/>
      <sheetName val="7_1211"/>
      <sheetName val="ANEXO_9_(MATERIAL)12"/>
      <sheetName val="UNITARIOS_GENERALES13"/>
      <sheetName val="FICHA_EBI_1_de_6_12"/>
      <sheetName val="Estruc__Tarif12"/>
      <sheetName val="MANO_DE_OBRA12"/>
      <sheetName val="1_112"/>
      <sheetName val="RECIBO_FINAL12"/>
      <sheetName val="BASE_DATOS12"/>
      <sheetName val="5__MODIFICATORIA13"/>
      <sheetName val="CRA_MODI12"/>
      <sheetName val="Desmonte_y_Limpieza12"/>
      <sheetName val="Form5__Pág__112"/>
      <sheetName val="Form5__Pág__212"/>
      <sheetName val="UNITARIOS_GENERALES_xls12"/>
      <sheetName val="\Documents_and_Settings\Admin12"/>
      <sheetName val="\Cofinanciacion\FICHAS_Y_FORM12"/>
      <sheetName val="ESTADO_RED12"/>
      <sheetName val="GENERALIDADES_12"/>
      <sheetName val="Anexo_1312"/>
      <sheetName val="Datos_Generales12"/>
      <sheetName val="DATOS_GRAFICOS12"/>
      <sheetName val="7_1212"/>
      <sheetName val="ANEXO_9_(MATERIAL)14"/>
      <sheetName val="UNITARIOS_GENERALES15"/>
      <sheetName val="FICHA_EBI_1_de_6_14"/>
      <sheetName val="Estruc__Tarif14"/>
      <sheetName val="MANO_DE_OBRA14"/>
      <sheetName val="1_114"/>
      <sheetName val="RECIBO_FINAL14"/>
      <sheetName val="BASE_DATOS14"/>
      <sheetName val="5__MODIFICATORIA15"/>
      <sheetName val="CRA_MODI14"/>
      <sheetName val="Desmonte_y_Limpieza14"/>
      <sheetName val="Form5__Pág__114"/>
      <sheetName val="Form5__Pág__214"/>
      <sheetName val="UNITARIOS_GENERALES_xls14"/>
      <sheetName val="\Documents_and_Settings\Admin14"/>
      <sheetName val="\Cofinanciacion\FICHAS_Y_FORM14"/>
      <sheetName val="ESTADO_RED14"/>
      <sheetName val="GENERALIDADES_14"/>
      <sheetName val="Anexo_1314"/>
      <sheetName val="Datos_Generales14"/>
      <sheetName val="DATOS_GRAFICOS14"/>
      <sheetName val="7_1214"/>
      <sheetName val="ANEXO_9_(MATERIAL)16"/>
      <sheetName val="UNITARIOS_GENERALES17"/>
      <sheetName val="FICHA_EBI_1_de_6_16"/>
      <sheetName val="Estruc__Tarif16"/>
      <sheetName val="MANO_DE_OBRA16"/>
      <sheetName val="1_116"/>
      <sheetName val="RECIBO_FINAL16"/>
      <sheetName val="BASE_DATOS16"/>
      <sheetName val="5__MODIFICATORIA17"/>
      <sheetName val="CRA_MODI16"/>
      <sheetName val="Desmonte_y_Limpieza16"/>
      <sheetName val="Form5__Pág__116"/>
      <sheetName val="Form5__Pág__216"/>
      <sheetName val="UNITARIOS_GENERALES_xls16"/>
      <sheetName val="\Documents_and_Settings\Admin16"/>
      <sheetName val="\Cofinanciacion\FICHAS_Y_FORM16"/>
      <sheetName val="ESTADO_RED16"/>
      <sheetName val="GENERALIDADES_16"/>
      <sheetName val="Anexo_1316"/>
      <sheetName val="Datos_Generales16"/>
      <sheetName val="DATOS_GRAFICOS16"/>
      <sheetName val="7_1216"/>
      <sheetName val="ANEXO_9_(MATERIAL)17"/>
      <sheetName val="UNITARIOS_GENERALES18"/>
      <sheetName val="FICHA_EBI_1_de_6_17"/>
      <sheetName val="Estruc__Tarif17"/>
      <sheetName val="MANO_DE_OBRA17"/>
      <sheetName val="1_117"/>
      <sheetName val="RECIBO_FINAL17"/>
      <sheetName val="BASE_DATOS17"/>
      <sheetName val="5__MODIFICATORIA18"/>
      <sheetName val="CRA_MODI17"/>
      <sheetName val="Desmonte_y_Limpieza17"/>
      <sheetName val="Form5__Pág__117"/>
      <sheetName val="Form5__Pág__217"/>
      <sheetName val="UNITARIOS_GENERALES_xls17"/>
      <sheetName val="\Documents_and_Settings\Admin17"/>
      <sheetName val="\Cofinanciacion\FICHAS_Y_FORM17"/>
      <sheetName val="ESTADO_RED17"/>
      <sheetName val="GENERALIDADES_17"/>
      <sheetName val="Anexo_1317"/>
      <sheetName val="Datos_Generales17"/>
      <sheetName val="DATOS_GRAFICOS17"/>
      <sheetName val="7_1217"/>
      <sheetName val="ANEXO_9_(MATERIAL)18"/>
      <sheetName val="UNITARIOS_GENERALES19"/>
      <sheetName val="FICHA_EBI_1_de_6_18"/>
      <sheetName val="Estruc__Tarif18"/>
      <sheetName val="MANO_DE_OBRA18"/>
      <sheetName val="1_118"/>
      <sheetName val="RECIBO_FINAL18"/>
      <sheetName val="BASE_DATOS18"/>
      <sheetName val="5__MODIFICATORIA19"/>
      <sheetName val="CRA_MODI18"/>
      <sheetName val="Desmonte_y_Limpieza18"/>
      <sheetName val="Form5__Pág__118"/>
      <sheetName val="Form5__Pág__218"/>
      <sheetName val="UNITARIOS_GENERALES_xls18"/>
      <sheetName val="\Documents_and_Settings\Admin18"/>
      <sheetName val="\Cofinanciacion\FICHAS_Y_FORM18"/>
      <sheetName val="ESTADO_RED18"/>
      <sheetName val="GENERALIDADES_18"/>
      <sheetName val="Anexo_1318"/>
      <sheetName val="Datos_Generales18"/>
      <sheetName val="DATOS_GRAFICOS18"/>
      <sheetName val="7_1218"/>
      <sheetName val="ANEXO_9_(MATERIAL)20"/>
      <sheetName val="UNITARIOS_GENERALES21"/>
      <sheetName val="FICHA_EBI_1_de_6_20"/>
      <sheetName val="Estruc__Tarif20"/>
      <sheetName val="MANO_DE_OBRA20"/>
      <sheetName val="1_120"/>
      <sheetName val="RECIBO_FINAL20"/>
      <sheetName val="BASE_DATOS20"/>
      <sheetName val="5__MODIFICATORIA21"/>
      <sheetName val="CRA_MODI20"/>
      <sheetName val="Desmonte_y_Limpieza20"/>
      <sheetName val="Form5__Pág__120"/>
      <sheetName val="Form5__Pág__220"/>
      <sheetName val="UNITARIOS_GENERALES_xls20"/>
      <sheetName val="\Documents_and_Settings\Admin20"/>
      <sheetName val="\Cofinanciacion\FICHAS_Y_FORM20"/>
      <sheetName val="ESTADO_RED20"/>
      <sheetName val="GENERALIDADES_20"/>
      <sheetName val="Anexo_1320"/>
      <sheetName val="Datos_Generales20"/>
      <sheetName val="DATOS_GRAFICOS20"/>
      <sheetName val="7_1220"/>
      <sheetName val="ANEXO_9_(MATERIAL)19"/>
      <sheetName val="UNITARIOS_GENERALES20"/>
      <sheetName val="FICHA_EBI_1_de_6_19"/>
      <sheetName val="Estruc__Tarif19"/>
      <sheetName val="MANO_DE_OBRA19"/>
      <sheetName val="1_119"/>
      <sheetName val="RECIBO_FINAL19"/>
      <sheetName val="BASE_DATOS19"/>
      <sheetName val="5__MODIFICATORIA20"/>
      <sheetName val="CRA_MODI19"/>
      <sheetName val="Desmonte_y_Limpieza19"/>
      <sheetName val="Form5__Pág__119"/>
      <sheetName val="Form5__Pág__219"/>
      <sheetName val="UNITARIOS_GENERALES_xls19"/>
      <sheetName val="\Documents_and_Settings\Admin19"/>
      <sheetName val="\Cofinanciacion\FICHAS_Y_FORM19"/>
      <sheetName val="ESTADO_RED19"/>
      <sheetName val="GENERALIDADES_19"/>
      <sheetName val="Anexo_1319"/>
      <sheetName val="Datos_Generales19"/>
      <sheetName val="DATOS_GRAFICOS19"/>
      <sheetName val="7_1219"/>
      <sheetName val="Presupuesto Total"/>
      <sheetName val="[UNITARIOS GENERALES.xls][UNITA"/>
      <sheetName val="[UNITARIOS GENERALES.xls]\Docum"/>
      <sheetName val="[UNITARIOS GENERALES.xls]\Users"/>
      <sheetName val="[UNITARIOS GENERALES.xls]\Cofin"/>
      <sheetName val="[UNITARIOS GENERALES.xls]\A\Cof"/>
      <sheetName val="BASES"/>
      <sheetName val="Summary"/>
      <sheetName val="List.Mat"/>
      <sheetName val="List.Equi"/>
      <sheetName val="List.M.Obra"/>
      <sheetName val="Unit"/>
      <sheetName val="PresuPDosPozos"/>
      <sheetName val="MC SF GAVIONES"/>
      <sheetName val="civ_roma"/>
      <sheetName val="Sheet1"/>
      <sheetName val="Modelo"/>
      <sheetName val="EYD "/>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C9">
            <v>4000</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C44">
            <v>1750</v>
          </cell>
          <cell r="D44">
            <v>1750</v>
          </cell>
        </row>
        <row r="45">
          <cell r="A45">
            <v>41</v>
          </cell>
          <cell r="B45" t="str">
            <v>CLASIFICACION DE MATERIAL</v>
          </cell>
          <cell r="C45" t="str">
            <v>M3</v>
          </cell>
          <cell r="D45">
            <v>6000</v>
          </cell>
        </row>
        <row r="46">
          <cell r="A46">
            <v>42</v>
          </cell>
          <cell r="B46" t="str">
            <v>DESPERDICIO 10%</v>
          </cell>
          <cell r="C46">
            <v>2700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7">
          <cell r="A7" t="str">
            <v>ACCF</v>
          </cell>
        </row>
      </sheetData>
      <sheetData sheetId="558">
        <row r="9">
          <cell r="A9" t="str">
            <v>ANDA</v>
          </cell>
        </row>
      </sheetData>
      <sheetData sheetId="559">
        <row r="8">
          <cell r="C8">
            <v>0.8</v>
          </cell>
        </row>
      </sheetData>
      <sheetData sheetId="560"/>
      <sheetData sheetId="561"/>
      <sheetData sheetId="562" refreshError="1"/>
      <sheetData sheetId="563" refreshError="1"/>
      <sheetData sheetId="564" refreshError="1"/>
      <sheetData sheetId="565" refreshError="1"/>
      <sheetData sheetId="566">
        <row r="1">
          <cell r="A1">
            <v>0</v>
          </cell>
        </row>
      </sheetData>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 val="7417STI0"/>
      <sheetName val="Tabla"/>
      <sheetName val="cantidades pH3"/>
      <sheetName val="Flujo de Caja"/>
      <sheetName val="Personalizar"/>
      <sheetName val="Sheet1"/>
      <sheetName val="rencst0599"/>
      <sheetName val="Alcantarillas"/>
      <sheetName val="ADMINISTRACION"/>
      <sheetName val="VARIOS"/>
      <sheetName val="RESUMEN SEMANA 3"/>
      <sheetName val="RESUMEN SEMANA 1"/>
      <sheetName val="5094-2003"/>
      <sheetName val="Form5 _Pág_ 2"/>
      <sheetName val="Form5 _Pág_ 1"/>
      <sheetName val="CONFIS"/>
      <sheetName val="Hoja2"/>
      <sheetName val="NPIP"/>
      <sheetName val="PIP"/>
      <sheetName val="A. P. U."/>
      <sheetName val="TARIFAS"/>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 val="40318_ECP-GEA-F-23_Solicitud_de"/>
      <sheetName val="Reservas de Petróleo"/>
      <sheetName val="civ_roma"/>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0-K20"/>
      <sheetName val="MEMORIA CALCULO x PLANOS"/>
      <sheetName val="DRENAJE TRANSVERSAL"/>
      <sheetName val="Hoja2"/>
    </sheetNames>
    <sheetDataSet>
      <sheetData sheetId="0"/>
      <sheetData sheetId="1" refreshError="1"/>
      <sheetData sheetId="2"/>
      <sheetData sheetId="3">
        <row r="2">
          <cell r="A2" t="str">
            <v>BC1</v>
          </cell>
          <cell r="B2">
            <v>0.20022246292286711</v>
          </cell>
        </row>
        <row r="3">
          <cell r="A3" t="str">
            <v>BC2</v>
          </cell>
          <cell r="B3">
            <v>0.22328061255533349</v>
          </cell>
        </row>
        <row r="4">
          <cell r="A4" t="str">
            <v>CN1A</v>
          </cell>
          <cell r="B4">
            <v>0.89505335311695122</v>
          </cell>
        </row>
        <row r="5">
          <cell r="A5" t="str">
            <v>CN1</v>
          </cell>
          <cell r="B5">
            <v>1.2253215758942313</v>
          </cell>
        </row>
        <row r="6">
          <cell r="A6" t="str">
            <v>CN2A</v>
          </cell>
          <cell r="B6">
            <v>1.3576323256133618</v>
          </cell>
        </row>
        <row r="7">
          <cell r="A7" t="str">
            <v>CN2</v>
          </cell>
          <cell r="B7">
            <v>1.8586045427547782</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de Obras de Arte La Ye"/>
      <sheetName val="Hoja1"/>
      <sheetName val="ODL"/>
    </sheetNames>
    <sheetDataSet>
      <sheetData sheetId="0">
        <row r="1">
          <cell r="CS1" t="str">
            <v>BC1</v>
          </cell>
          <cell r="CT1" t="str">
            <v>BC2</v>
          </cell>
          <cell r="CU1" t="str">
            <v>CN1</v>
          </cell>
          <cell r="CV1" t="str">
            <v>CN1A</v>
          </cell>
          <cell r="CW1" t="str">
            <v>CN2</v>
          </cell>
          <cell r="CX1" t="str">
            <v>CN2A</v>
          </cell>
        </row>
        <row r="2">
          <cell r="CS2">
            <v>6.7599999999999993E-2</v>
          </cell>
          <cell r="CT2">
            <v>6.4000000000000001E-2</v>
          </cell>
          <cell r="CU2">
            <v>0.25</v>
          </cell>
          <cell r="CV2">
            <v>0.22800000000000001</v>
          </cell>
          <cell r="CW2">
            <v>0.28120000000000001</v>
          </cell>
          <cell r="CX2">
            <v>0.25</v>
          </cell>
        </row>
        <row r="4">
          <cell r="CO4">
            <v>9200</v>
          </cell>
        </row>
        <row r="5">
          <cell r="CO5">
            <v>9210</v>
          </cell>
        </row>
        <row r="6">
          <cell r="CO6">
            <v>9220</v>
          </cell>
        </row>
        <row r="7">
          <cell r="CO7">
            <v>9230</v>
          </cell>
        </row>
        <row r="8">
          <cell r="CO8">
            <v>9240</v>
          </cell>
        </row>
        <row r="9">
          <cell r="CO9">
            <v>9250</v>
          </cell>
        </row>
        <row r="10">
          <cell r="CO10">
            <v>9260</v>
          </cell>
        </row>
        <row r="11">
          <cell r="CO11">
            <v>9270</v>
          </cell>
        </row>
        <row r="12">
          <cell r="CO12">
            <v>9280</v>
          </cell>
        </row>
        <row r="13">
          <cell r="CO13">
            <v>9290</v>
          </cell>
        </row>
        <row r="14">
          <cell r="CO14">
            <v>9300</v>
          </cell>
        </row>
        <row r="15">
          <cell r="CO15">
            <v>9310</v>
          </cell>
        </row>
        <row r="16">
          <cell r="CO16">
            <v>9320</v>
          </cell>
        </row>
        <row r="17">
          <cell r="CO17">
            <v>9330</v>
          </cell>
        </row>
        <row r="18">
          <cell r="CO18">
            <v>9340</v>
          </cell>
        </row>
        <row r="19">
          <cell r="CO19">
            <v>9350</v>
          </cell>
        </row>
        <row r="20">
          <cell r="CO20">
            <v>9360</v>
          </cell>
        </row>
        <row r="21">
          <cell r="CO21">
            <v>9370</v>
          </cell>
        </row>
        <row r="22">
          <cell r="CO22">
            <v>9380</v>
          </cell>
        </row>
        <row r="23">
          <cell r="CO23">
            <v>9390</v>
          </cell>
        </row>
        <row r="24">
          <cell r="CO24">
            <v>9400</v>
          </cell>
        </row>
        <row r="25">
          <cell r="CO25">
            <v>9410</v>
          </cell>
        </row>
        <row r="26">
          <cell r="CO26">
            <v>9420</v>
          </cell>
        </row>
        <row r="27">
          <cell r="CO27">
            <v>9430</v>
          </cell>
        </row>
        <row r="28">
          <cell r="CO28">
            <v>9440</v>
          </cell>
        </row>
        <row r="29">
          <cell r="CO29">
            <v>9450</v>
          </cell>
        </row>
        <row r="30">
          <cell r="CO30">
            <v>9460</v>
          </cell>
        </row>
        <row r="31">
          <cell r="CO31">
            <v>9470</v>
          </cell>
        </row>
        <row r="32">
          <cell r="CO32">
            <v>9480</v>
          </cell>
        </row>
        <row r="33">
          <cell r="CO33">
            <v>9490</v>
          </cell>
        </row>
        <row r="34">
          <cell r="CO34">
            <v>9500</v>
          </cell>
        </row>
        <row r="35">
          <cell r="CO35">
            <v>9510</v>
          </cell>
        </row>
        <row r="36">
          <cell r="CO36">
            <v>9520</v>
          </cell>
        </row>
        <row r="37">
          <cell r="CO37">
            <v>9530</v>
          </cell>
        </row>
        <row r="38">
          <cell r="CO38">
            <v>9540</v>
          </cell>
        </row>
        <row r="39">
          <cell r="CO39">
            <v>9550</v>
          </cell>
        </row>
        <row r="40">
          <cell r="CO40">
            <v>9560</v>
          </cell>
        </row>
        <row r="41">
          <cell r="CO41">
            <v>9570</v>
          </cell>
        </row>
        <row r="42">
          <cell r="CO42">
            <v>9580</v>
          </cell>
        </row>
        <row r="43">
          <cell r="CO43">
            <v>9590</v>
          </cell>
        </row>
        <row r="44">
          <cell r="CO44">
            <v>9600</v>
          </cell>
        </row>
        <row r="45">
          <cell r="CO45">
            <v>9610</v>
          </cell>
        </row>
        <row r="46">
          <cell r="CO46">
            <v>9620</v>
          </cell>
        </row>
        <row r="47">
          <cell r="CO47">
            <v>9630</v>
          </cell>
        </row>
        <row r="48">
          <cell r="CO48">
            <v>9640</v>
          </cell>
        </row>
        <row r="49">
          <cell r="CO49">
            <v>9650</v>
          </cell>
        </row>
        <row r="50">
          <cell r="CO50">
            <v>9660</v>
          </cell>
        </row>
        <row r="51">
          <cell r="CO51">
            <v>9670</v>
          </cell>
        </row>
        <row r="52">
          <cell r="CO52">
            <v>9680</v>
          </cell>
        </row>
        <row r="53">
          <cell r="CO53">
            <v>9690</v>
          </cell>
        </row>
        <row r="54">
          <cell r="CO54">
            <v>9700</v>
          </cell>
        </row>
        <row r="55">
          <cell r="CO55">
            <v>9710</v>
          </cell>
        </row>
        <row r="56">
          <cell r="CO56">
            <v>9720</v>
          </cell>
        </row>
        <row r="57">
          <cell r="CO57">
            <v>9730</v>
          </cell>
        </row>
        <row r="58">
          <cell r="CO58">
            <v>9740</v>
          </cell>
        </row>
        <row r="59">
          <cell r="CO59">
            <v>9750</v>
          </cell>
        </row>
        <row r="60">
          <cell r="CO60">
            <v>9760</v>
          </cell>
        </row>
        <row r="61">
          <cell r="CO61">
            <v>9770</v>
          </cell>
        </row>
        <row r="62">
          <cell r="CO62">
            <v>9780</v>
          </cell>
        </row>
        <row r="63">
          <cell r="CO63">
            <v>9790</v>
          </cell>
        </row>
        <row r="64">
          <cell r="CO64">
            <v>9800</v>
          </cell>
        </row>
        <row r="65">
          <cell r="CO65">
            <v>9810</v>
          </cell>
        </row>
        <row r="66">
          <cell r="CO66">
            <v>9820</v>
          </cell>
        </row>
        <row r="67">
          <cell r="CO67">
            <v>9830</v>
          </cell>
        </row>
        <row r="68">
          <cell r="CO68">
            <v>9840</v>
          </cell>
        </row>
        <row r="69">
          <cell r="CO69">
            <v>9850</v>
          </cell>
        </row>
        <row r="70">
          <cell r="CO70">
            <v>9860</v>
          </cell>
        </row>
        <row r="71">
          <cell r="CO71">
            <v>9870</v>
          </cell>
        </row>
        <row r="72">
          <cell r="CO72">
            <v>9880</v>
          </cell>
        </row>
        <row r="73">
          <cell r="CO73">
            <v>9890</v>
          </cell>
        </row>
        <row r="74">
          <cell r="CO74">
            <v>9900</v>
          </cell>
        </row>
        <row r="75">
          <cell r="CO75">
            <v>9910</v>
          </cell>
        </row>
        <row r="76">
          <cell r="CO76">
            <v>9920</v>
          </cell>
        </row>
        <row r="77">
          <cell r="CO77">
            <v>9930</v>
          </cell>
        </row>
        <row r="78">
          <cell r="CO78">
            <v>9940</v>
          </cell>
        </row>
        <row r="79">
          <cell r="CO79">
            <v>9950</v>
          </cell>
        </row>
        <row r="80">
          <cell r="CO80">
            <v>9960</v>
          </cell>
        </row>
        <row r="81">
          <cell r="CO81">
            <v>9970</v>
          </cell>
        </row>
        <row r="82">
          <cell r="CO82">
            <v>9980</v>
          </cell>
        </row>
        <row r="83">
          <cell r="CO83">
            <v>9990</v>
          </cell>
        </row>
        <row r="84">
          <cell r="CO84">
            <v>9200</v>
          </cell>
        </row>
        <row r="85">
          <cell r="CO85">
            <v>10000</v>
          </cell>
        </row>
        <row r="86">
          <cell r="CO86">
            <v>10010</v>
          </cell>
        </row>
        <row r="87">
          <cell r="CO87">
            <v>10020</v>
          </cell>
        </row>
        <row r="88">
          <cell r="CO88">
            <v>10030</v>
          </cell>
        </row>
        <row r="89">
          <cell r="CO89">
            <v>10040</v>
          </cell>
        </row>
        <row r="90">
          <cell r="CO90">
            <v>10050</v>
          </cell>
        </row>
        <row r="91">
          <cell r="CO91">
            <v>10060</v>
          </cell>
        </row>
        <row r="92">
          <cell r="CO92">
            <v>10070</v>
          </cell>
        </row>
        <row r="93">
          <cell r="CO93">
            <v>10080</v>
          </cell>
        </row>
        <row r="94">
          <cell r="CO94">
            <v>10090</v>
          </cell>
        </row>
        <row r="95">
          <cell r="CO95">
            <v>10100</v>
          </cell>
        </row>
        <row r="96">
          <cell r="CO96">
            <v>10110</v>
          </cell>
        </row>
        <row r="97">
          <cell r="CO97">
            <v>10120</v>
          </cell>
        </row>
        <row r="98">
          <cell r="CO98">
            <v>10130</v>
          </cell>
        </row>
        <row r="99">
          <cell r="CO99">
            <v>10140</v>
          </cell>
        </row>
        <row r="100">
          <cell r="CO100">
            <v>10150</v>
          </cell>
        </row>
        <row r="101">
          <cell r="CO101">
            <v>10160</v>
          </cell>
        </row>
        <row r="102">
          <cell r="CO102">
            <v>10170</v>
          </cell>
        </row>
        <row r="103">
          <cell r="CO103">
            <v>10180</v>
          </cell>
        </row>
        <row r="104">
          <cell r="CO104">
            <v>10190</v>
          </cell>
        </row>
        <row r="105">
          <cell r="CO105">
            <v>10200</v>
          </cell>
        </row>
        <row r="106">
          <cell r="CO106">
            <v>10210</v>
          </cell>
        </row>
        <row r="107">
          <cell r="CO107">
            <v>10220</v>
          </cell>
        </row>
        <row r="108">
          <cell r="CO108">
            <v>10230</v>
          </cell>
        </row>
        <row r="109">
          <cell r="CO109">
            <v>10240</v>
          </cell>
        </row>
        <row r="110">
          <cell r="CO110">
            <v>10250</v>
          </cell>
        </row>
        <row r="111">
          <cell r="CO111">
            <v>10260</v>
          </cell>
        </row>
        <row r="112">
          <cell r="CO112">
            <v>10270</v>
          </cell>
        </row>
        <row r="113">
          <cell r="CO113">
            <v>10280</v>
          </cell>
        </row>
        <row r="114">
          <cell r="CO114">
            <v>10290</v>
          </cell>
        </row>
        <row r="115">
          <cell r="CO115">
            <v>10300</v>
          </cell>
        </row>
        <row r="116">
          <cell r="CO116">
            <v>10310</v>
          </cell>
        </row>
        <row r="117">
          <cell r="CO117">
            <v>10320</v>
          </cell>
        </row>
        <row r="118">
          <cell r="CO118">
            <v>10330</v>
          </cell>
        </row>
        <row r="119">
          <cell r="CO119">
            <v>10340</v>
          </cell>
        </row>
        <row r="120">
          <cell r="CO120">
            <v>10350</v>
          </cell>
        </row>
        <row r="121">
          <cell r="CO121">
            <v>10360</v>
          </cell>
        </row>
        <row r="122">
          <cell r="CO122">
            <v>10370</v>
          </cell>
        </row>
        <row r="123">
          <cell r="CO123">
            <v>10380</v>
          </cell>
        </row>
        <row r="124">
          <cell r="CO124">
            <v>10390</v>
          </cell>
        </row>
        <row r="125">
          <cell r="CO125">
            <v>10400</v>
          </cell>
        </row>
        <row r="126">
          <cell r="CO126">
            <v>10410</v>
          </cell>
        </row>
        <row r="127">
          <cell r="CO127">
            <v>10420</v>
          </cell>
        </row>
        <row r="128">
          <cell r="CO128">
            <v>10430</v>
          </cell>
        </row>
        <row r="129">
          <cell r="CO129">
            <v>10440</v>
          </cell>
        </row>
        <row r="130">
          <cell r="CO130">
            <v>10450</v>
          </cell>
        </row>
        <row r="131">
          <cell r="CO131">
            <v>10460</v>
          </cell>
        </row>
        <row r="132">
          <cell r="CO132">
            <v>10470</v>
          </cell>
        </row>
        <row r="133">
          <cell r="CO133">
            <v>10480</v>
          </cell>
        </row>
        <row r="134">
          <cell r="CO134">
            <v>10490</v>
          </cell>
        </row>
        <row r="135">
          <cell r="CO135">
            <v>10500</v>
          </cell>
        </row>
        <row r="136">
          <cell r="CO136">
            <v>10510</v>
          </cell>
        </row>
        <row r="137">
          <cell r="CO137">
            <v>10520</v>
          </cell>
        </row>
        <row r="138">
          <cell r="CO138">
            <v>10530</v>
          </cell>
        </row>
        <row r="139">
          <cell r="CO139">
            <v>10540</v>
          </cell>
        </row>
        <row r="140">
          <cell r="CO140">
            <v>10550</v>
          </cell>
        </row>
        <row r="141">
          <cell r="CO141">
            <v>10560</v>
          </cell>
        </row>
        <row r="142">
          <cell r="CO142">
            <v>10570</v>
          </cell>
        </row>
        <row r="143">
          <cell r="CO143">
            <v>10580</v>
          </cell>
        </row>
        <row r="144">
          <cell r="CO144">
            <v>10590</v>
          </cell>
        </row>
        <row r="145">
          <cell r="CO145">
            <v>10600</v>
          </cell>
        </row>
        <row r="146">
          <cell r="CO146">
            <v>10610</v>
          </cell>
        </row>
        <row r="147">
          <cell r="CO147">
            <v>10620</v>
          </cell>
        </row>
        <row r="148">
          <cell r="CO148">
            <v>10630</v>
          </cell>
        </row>
        <row r="149">
          <cell r="CO149">
            <v>10640</v>
          </cell>
        </row>
        <row r="150">
          <cell r="CO150">
            <v>10650</v>
          </cell>
        </row>
        <row r="151">
          <cell r="CO151">
            <v>10660</v>
          </cell>
        </row>
        <row r="152">
          <cell r="CO152">
            <v>10670</v>
          </cell>
        </row>
        <row r="153">
          <cell r="CO153">
            <v>10680</v>
          </cell>
        </row>
        <row r="154">
          <cell r="CO154">
            <v>10690</v>
          </cell>
        </row>
        <row r="155">
          <cell r="CO155">
            <v>10700</v>
          </cell>
        </row>
        <row r="156">
          <cell r="CO156">
            <v>10710</v>
          </cell>
        </row>
        <row r="157">
          <cell r="CO157">
            <v>10720</v>
          </cell>
        </row>
        <row r="158">
          <cell r="CO158">
            <v>10730</v>
          </cell>
        </row>
        <row r="159">
          <cell r="CO159">
            <v>10740</v>
          </cell>
        </row>
        <row r="160">
          <cell r="CO160">
            <v>10750</v>
          </cell>
        </row>
        <row r="161">
          <cell r="CO161">
            <v>10760</v>
          </cell>
        </row>
        <row r="162">
          <cell r="CO162">
            <v>10770</v>
          </cell>
        </row>
        <row r="163">
          <cell r="CO163">
            <v>10780</v>
          </cell>
        </row>
        <row r="164">
          <cell r="CO164">
            <v>10790</v>
          </cell>
        </row>
        <row r="165">
          <cell r="CO165">
            <v>10805</v>
          </cell>
        </row>
        <row r="166">
          <cell r="CO166">
            <v>10810</v>
          </cell>
        </row>
        <row r="167">
          <cell r="CO167">
            <v>10820</v>
          </cell>
        </row>
        <row r="168">
          <cell r="CO168">
            <v>10830</v>
          </cell>
        </row>
        <row r="169">
          <cell r="CO169">
            <v>10840</v>
          </cell>
        </row>
        <row r="170">
          <cell r="CO170">
            <v>10850</v>
          </cell>
        </row>
        <row r="171">
          <cell r="CO171">
            <v>10860</v>
          </cell>
        </row>
        <row r="172">
          <cell r="CO172">
            <v>10870</v>
          </cell>
        </row>
        <row r="173">
          <cell r="CO173">
            <v>10880</v>
          </cell>
        </row>
        <row r="174">
          <cell r="CO174">
            <v>10890</v>
          </cell>
        </row>
        <row r="175">
          <cell r="CO175">
            <v>10900</v>
          </cell>
        </row>
        <row r="176">
          <cell r="CO176">
            <v>10910</v>
          </cell>
        </row>
        <row r="177">
          <cell r="CO177">
            <v>10920</v>
          </cell>
        </row>
        <row r="178">
          <cell r="CO178">
            <v>10930</v>
          </cell>
        </row>
        <row r="179">
          <cell r="CO179">
            <v>10940</v>
          </cell>
        </row>
        <row r="180">
          <cell r="CO180">
            <v>10950</v>
          </cell>
        </row>
        <row r="181">
          <cell r="CO181">
            <v>10960</v>
          </cell>
        </row>
        <row r="182">
          <cell r="CO182">
            <v>10970</v>
          </cell>
        </row>
        <row r="183">
          <cell r="CO183">
            <v>10980</v>
          </cell>
        </row>
        <row r="184">
          <cell r="CO184">
            <v>10990</v>
          </cell>
        </row>
        <row r="185">
          <cell r="CO185">
            <v>10000</v>
          </cell>
        </row>
        <row r="186">
          <cell r="CO186">
            <v>10010</v>
          </cell>
        </row>
        <row r="187">
          <cell r="CO187">
            <v>10020</v>
          </cell>
        </row>
        <row r="188">
          <cell r="CO188">
            <v>10030</v>
          </cell>
        </row>
        <row r="189">
          <cell r="CO189">
            <v>10040</v>
          </cell>
        </row>
        <row r="190">
          <cell r="CO190">
            <v>10050</v>
          </cell>
        </row>
        <row r="191">
          <cell r="CO191">
            <v>10060</v>
          </cell>
        </row>
        <row r="192">
          <cell r="CO192">
            <v>10070</v>
          </cell>
        </row>
        <row r="193">
          <cell r="CO193">
            <v>10080</v>
          </cell>
        </row>
        <row r="194">
          <cell r="CO194">
            <v>10090</v>
          </cell>
        </row>
        <row r="195">
          <cell r="CO195">
            <v>10100</v>
          </cell>
        </row>
        <row r="196">
          <cell r="CO196">
            <v>10110</v>
          </cell>
        </row>
        <row r="197">
          <cell r="CO197">
            <v>10120</v>
          </cell>
        </row>
        <row r="198">
          <cell r="CO198">
            <v>10130</v>
          </cell>
        </row>
        <row r="199">
          <cell r="CO199">
            <v>10140</v>
          </cell>
        </row>
        <row r="200">
          <cell r="CO200">
            <v>10150</v>
          </cell>
        </row>
        <row r="201">
          <cell r="CO201">
            <v>10160</v>
          </cell>
        </row>
        <row r="202">
          <cell r="CO202">
            <v>10170</v>
          </cell>
        </row>
        <row r="203">
          <cell r="CO203">
            <v>10180</v>
          </cell>
        </row>
        <row r="204">
          <cell r="CO204">
            <v>10190</v>
          </cell>
        </row>
        <row r="205">
          <cell r="CO205">
            <v>10200</v>
          </cell>
        </row>
        <row r="206">
          <cell r="CO206">
            <v>10210</v>
          </cell>
        </row>
        <row r="207">
          <cell r="CO207">
            <v>10220</v>
          </cell>
        </row>
        <row r="208">
          <cell r="CO208">
            <v>10230</v>
          </cell>
        </row>
        <row r="209">
          <cell r="CO209">
            <v>10240</v>
          </cell>
        </row>
        <row r="210">
          <cell r="CO210">
            <v>10250</v>
          </cell>
        </row>
        <row r="211">
          <cell r="CO211">
            <v>10260</v>
          </cell>
        </row>
        <row r="212">
          <cell r="CO212">
            <v>10270</v>
          </cell>
        </row>
        <row r="213">
          <cell r="CO213">
            <v>10280</v>
          </cell>
        </row>
        <row r="214">
          <cell r="CO214">
            <v>10290</v>
          </cell>
        </row>
        <row r="215">
          <cell r="CO215">
            <v>10300</v>
          </cell>
        </row>
        <row r="216">
          <cell r="CO216">
            <v>10310</v>
          </cell>
        </row>
        <row r="217">
          <cell r="CO217">
            <v>10320</v>
          </cell>
        </row>
        <row r="218">
          <cell r="CO218">
            <v>10330</v>
          </cell>
        </row>
        <row r="219">
          <cell r="CO219">
            <v>10340</v>
          </cell>
        </row>
        <row r="220">
          <cell r="CO220">
            <v>10350</v>
          </cell>
        </row>
        <row r="221">
          <cell r="CO221">
            <v>10360</v>
          </cell>
        </row>
        <row r="222">
          <cell r="CO222">
            <v>10370</v>
          </cell>
        </row>
        <row r="223">
          <cell r="CO223">
            <v>10380</v>
          </cell>
        </row>
        <row r="224">
          <cell r="CO224">
            <v>10390</v>
          </cell>
        </row>
        <row r="225">
          <cell r="CO225">
            <v>10400</v>
          </cell>
        </row>
        <row r="226">
          <cell r="CO226">
            <v>10410</v>
          </cell>
        </row>
        <row r="227">
          <cell r="CO227">
            <v>10420</v>
          </cell>
        </row>
        <row r="228">
          <cell r="CO228">
            <v>10430</v>
          </cell>
        </row>
        <row r="229">
          <cell r="CO229">
            <v>10440</v>
          </cell>
        </row>
        <row r="230">
          <cell r="CO230">
            <v>10450</v>
          </cell>
        </row>
        <row r="231">
          <cell r="CO231">
            <v>10460</v>
          </cell>
        </row>
        <row r="232">
          <cell r="CO232">
            <v>10470</v>
          </cell>
        </row>
        <row r="233">
          <cell r="CO233">
            <v>10480</v>
          </cell>
        </row>
        <row r="234">
          <cell r="CO234">
            <v>10490</v>
          </cell>
        </row>
        <row r="235">
          <cell r="CO235">
            <v>10500</v>
          </cell>
        </row>
        <row r="236">
          <cell r="CO236">
            <v>10510</v>
          </cell>
        </row>
        <row r="237">
          <cell r="CO237">
            <v>10520</v>
          </cell>
        </row>
        <row r="238">
          <cell r="CO238">
            <v>10530</v>
          </cell>
        </row>
        <row r="239">
          <cell r="CO239">
            <v>10540</v>
          </cell>
        </row>
        <row r="240">
          <cell r="CO240">
            <v>10550</v>
          </cell>
        </row>
        <row r="241">
          <cell r="CO241">
            <v>10560</v>
          </cell>
        </row>
        <row r="242">
          <cell r="CO242">
            <v>10570</v>
          </cell>
        </row>
        <row r="243">
          <cell r="CO243">
            <v>10580</v>
          </cell>
        </row>
        <row r="244">
          <cell r="CO244">
            <v>10590</v>
          </cell>
        </row>
        <row r="245">
          <cell r="CO245">
            <v>10600</v>
          </cell>
        </row>
        <row r="246">
          <cell r="CO246">
            <v>10610</v>
          </cell>
        </row>
        <row r="247">
          <cell r="CO247">
            <v>10620</v>
          </cell>
        </row>
        <row r="248">
          <cell r="CO248">
            <v>10630</v>
          </cell>
        </row>
        <row r="249">
          <cell r="CO249">
            <v>10640</v>
          </cell>
        </row>
        <row r="250">
          <cell r="CO250">
            <v>10650</v>
          </cell>
        </row>
        <row r="251">
          <cell r="CO251">
            <v>10660</v>
          </cell>
        </row>
        <row r="252">
          <cell r="CO252">
            <v>10670</v>
          </cell>
        </row>
        <row r="253">
          <cell r="CO253">
            <v>10680</v>
          </cell>
        </row>
        <row r="254">
          <cell r="CO254">
            <v>10690</v>
          </cell>
        </row>
        <row r="255">
          <cell r="CO255">
            <v>10700</v>
          </cell>
        </row>
        <row r="256">
          <cell r="CO256">
            <v>10710</v>
          </cell>
        </row>
        <row r="257">
          <cell r="CO257">
            <v>10720</v>
          </cell>
        </row>
        <row r="258">
          <cell r="CO258">
            <v>10730</v>
          </cell>
        </row>
        <row r="259">
          <cell r="CO259">
            <v>10740</v>
          </cell>
        </row>
        <row r="260">
          <cell r="CO260">
            <v>10750</v>
          </cell>
        </row>
        <row r="261">
          <cell r="CO261">
            <v>10760</v>
          </cell>
        </row>
        <row r="262">
          <cell r="CO262">
            <v>10770</v>
          </cell>
        </row>
        <row r="263">
          <cell r="CO263">
            <v>10780</v>
          </cell>
        </row>
        <row r="264">
          <cell r="CO264">
            <v>10790</v>
          </cell>
        </row>
        <row r="265">
          <cell r="CO265">
            <v>10805</v>
          </cell>
        </row>
        <row r="266">
          <cell r="CO266">
            <v>10810</v>
          </cell>
        </row>
        <row r="267">
          <cell r="CO267">
            <v>10820</v>
          </cell>
        </row>
        <row r="268">
          <cell r="CO268">
            <v>10830</v>
          </cell>
        </row>
        <row r="269">
          <cell r="CO269">
            <v>10840</v>
          </cell>
        </row>
        <row r="270">
          <cell r="CO270">
            <v>10850</v>
          </cell>
        </row>
        <row r="271">
          <cell r="CO271">
            <v>10860</v>
          </cell>
        </row>
        <row r="272">
          <cell r="CO272">
            <v>10870</v>
          </cell>
        </row>
        <row r="273">
          <cell r="CO273">
            <v>10880</v>
          </cell>
        </row>
        <row r="274">
          <cell r="CO274">
            <v>10890</v>
          </cell>
        </row>
        <row r="275">
          <cell r="CO275">
            <v>10900</v>
          </cell>
        </row>
        <row r="276">
          <cell r="CO276">
            <v>10910</v>
          </cell>
        </row>
        <row r="277">
          <cell r="CO277">
            <v>10920</v>
          </cell>
        </row>
        <row r="278">
          <cell r="CO278">
            <v>10930</v>
          </cell>
        </row>
        <row r="279">
          <cell r="CO279">
            <v>10940</v>
          </cell>
        </row>
        <row r="280">
          <cell r="CO280">
            <v>10950</v>
          </cell>
        </row>
        <row r="281">
          <cell r="CO281">
            <v>10960</v>
          </cell>
        </row>
        <row r="282">
          <cell r="CO282">
            <v>10970</v>
          </cell>
        </row>
        <row r="283">
          <cell r="CO283">
            <v>10980</v>
          </cell>
        </row>
        <row r="284">
          <cell r="CO284">
            <v>10990</v>
          </cell>
        </row>
        <row r="285">
          <cell r="CO285">
            <v>10000</v>
          </cell>
        </row>
        <row r="286">
          <cell r="CO286">
            <v>11000</v>
          </cell>
        </row>
        <row r="287">
          <cell r="CO287">
            <v>11010</v>
          </cell>
        </row>
        <row r="288">
          <cell r="CO288">
            <v>11020</v>
          </cell>
        </row>
        <row r="289">
          <cell r="CO289">
            <v>11030</v>
          </cell>
        </row>
        <row r="290">
          <cell r="CO290">
            <v>11040</v>
          </cell>
        </row>
        <row r="291">
          <cell r="CO291">
            <v>11050</v>
          </cell>
        </row>
        <row r="292">
          <cell r="CO292">
            <v>11060</v>
          </cell>
        </row>
        <row r="293">
          <cell r="CO293">
            <v>11070</v>
          </cell>
        </row>
        <row r="294">
          <cell r="CO294">
            <v>11080</v>
          </cell>
        </row>
        <row r="295">
          <cell r="CO295">
            <v>11090</v>
          </cell>
        </row>
        <row r="296">
          <cell r="CO296">
            <v>11100</v>
          </cell>
        </row>
        <row r="297">
          <cell r="CO297">
            <v>11110</v>
          </cell>
        </row>
        <row r="298">
          <cell r="CO298">
            <v>11120</v>
          </cell>
        </row>
        <row r="299">
          <cell r="CO299">
            <v>11130</v>
          </cell>
        </row>
        <row r="300">
          <cell r="CO300">
            <v>11140</v>
          </cell>
        </row>
        <row r="301">
          <cell r="CO301">
            <v>11150</v>
          </cell>
        </row>
        <row r="302">
          <cell r="CO302">
            <v>11160</v>
          </cell>
        </row>
        <row r="303">
          <cell r="CO303">
            <v>11170</v>
          </cell>
        </row>
        <row r="304">
          <cell r="CO304">
            <v>11180</v>
          </cell>
        </row>
        <row r="305">
          <cell r="CO305">
            <v>11190</v>
          </cell>
        </row>
        <row r="306">
          <cell r="CO306">
            <v>11200</v>
          </cell>
        </row>
        <row r="307">
          <cell r="CO307">
            <v>11210</v>
          </cell>
        </row>
        <row r="308">
          <cell r="CO308">
            <v>11220</v>
          </cell>
        </row>
        <row r="309">
          <cell r="CO309">
            <v>11230</v>
          </cell>
        </row>
        <row r="310">
          <cell r="CO310">
            <v>11240</v>
          </cell>
        </row>
        <row r="311">
          <cell r="CO311">
            <v>11250</v>
          </cell>
        </row>
        <row r="312">
          <cell r="CO312">
            <v>11260</v>
          </cell>
        </row>
        <row r="313">
          <cell r="CO313">
            <v>11270</v>
          </cell>
        </row>
        <row r="314">
          <cell r="CO314">
            <v>11280</v>
          </cell>
        </row>
        <row r="315">
          <cell r="CO315">
            <v>11290</v>
          </cell>
        </row>
        <row r="316">
          <cell r="CO316">
            <v>11300</v>
          </cell>
        </row>
        <row r="317">
          <cell r="CO317">
            <v>11310</v>
          </cell>
        </row>
        <row r="318">
          <cell r="CO318">
            <v>11320</v>
          </cell>
        </row>
        <row r="319">
          <cell r="CO319">
            <v>11330</v>
          </cell>
        </row>
        <row r="320">
          <cell r="CO320">
            <v>11340</v>
          </cell>
        </row>
        <row r="321">
          <cell r="CO321">
            <v>11350</v>
          </cell>
        </row>
        <row r="322">
          <cell r="CO322">
            <v>11360</v>
          </cell>
        </row>
        <row r="323">
          <cell r="CO323">
            <v>11370</v>
          </cell>
        </row>
        <row r="324">
          <cell r="CO324">
            <v>11380</v>
          </cell>
        </row>
        <row r="325">
          <cell r="CO325">
            <v>11390</v>
          </cell>
        </row>
        <row r="326">
          <cell r="CO326">
            <v>11400</v>
          </cell>
        </row>
        <row r="327">
          <cell r="CO327">
            <v>11410</v>
          </cell>
        </row>
        <row r="328">
          <cell r="CO328">
            <v>11420</v>
          </cell>
        </row>
        <row r="329">
          <cell r="CO329">
            <v>11430</v>
          </cell>
        </row>
        <row r="330">
          <cell r="CO330">
            <v>11440</v>
          </cell>
        </row>
        <row r="331">
          <cell r="CO331">
            <v>11450</v>
          </cell>
        </row>
        <row r="332">
          <cell r="CO332">
            <v>11460</v>
          </cell>
        </row>
        <row r="333">
          <cell r="CO333">
            <v>11470</v>
          </cell>
        </row>
        <row r="334">
          <cell r="CO334">
            <v>11480</v>
          </cell>
        </row>
        <row r="335">
          <cell r="CO335">
            <v>11490</v>
          </cell>
        </row>
        <row r="336">
          <cell r="CO336">
            <v>11500</v>
          </cell>
        </row>
        <row r="337">
          <cell r="CO337">
            <v>11510</v>
          </cell>
        </row>
        <row r="338">
          <cell r="CO338">
            <v>11520</v>
          </cell>
        </row>
        <row r="339">
          <cell r="CO339">
            <v>11530</v>
          </cell>
        </row>
        <row r="340">
          <cell r="CO340">
            <v>11540</v>
          </cell>
        </row>
        <row r="341">
          <cell r="CO341">
            <v>11550</v>
          </cell>
        </row>
        <row r="342">
          <cell r="CO342">
            <v>11560</v>
          </cell>
        </row>
        <row r="343">
          <cell r="CO343">
            <v>11570</v>
          </cell>
        </row>
        <row r="344">
          <cell r="CO344">
            <v>11580</v>
          </cell>
        </row>
        <row r="345">
          <cell r="CO345">
            <v>11590</v>
          </cell>
        </row>
        <row r="346">
          <cell r="CO346">
            <v>11600</v>
          </cell>
        </row>
        <row r="347">
          <cell r="CO347">
            <v>11610</v>
          </cell>
        </row>
        <row r="348">
          <cell r="CO348">
            <v>11620</v>
          </cell>
        </row>
        <row r="349">
          <cell r="CO349">
            <v>11630</v>
          </cell>
        </row>
        <row r="350">
          <cell r="CO350">
            <v>11640</v>
          </cell>
        </row>
        <row r="351">
          <cell r="CO351">
            <v>11650</v>
          </cell>
        </row>
        <row r="352">
          <cell r="CO352">
            <v>11660</v>
          </cell>
        </row>
        <row r="353">
          <cell r="CO353">
            <v>11670</v>
          </cell>
        </row>
        <row r="354">
          <cell r="CO354">
            <v>11680</v>
          </cell>
        </row>
        <row r="355">
          <cell r="CO355">
            <v>11690</v>
          </cell>
        </row>
        <row r="356">
          <cell r="CO356">
            <v>11700</v>
          </cell>
        </row>
        <row r="357">
          <cell r="CO357">
            <v>11710</v>
          </cell>
        </row>
        <row r="358">
          <cell r="CO358">
            <v>11720</v>
          </cell>
        </row>
        <row r="359">
          <cell r="CO359">
            <v>11730</v>
          </cell>
        </row>
        <row r="360">
          <cell r="CO360">
            <v>11740</v>
          </cell>
        </row>
        <row r="361">
          <cell r="CO361">
            <v>11750</v>
          </cell>
        </row>
        <row r="362">
          <cell r="CO362">
            <v>11760</v>
          </cell>
        </row>
        <row r="363">
          <cell r="CO363">
            <v>11770</v>
          </cell>
        </row>
        <row r="364">
          <cell r="CO364">
            <v>11780</v>
          </cell>
        </row>
        <row r="365">
          <cell r="CO365">
            <v>11790</v>
          </cell>
        </row>
        <row r="366">
          <cell r="CO366">
            <v>11800</v>
          </cell>
        </row>
        <row r="367">
          <cell r="CO367">
            <v>11810</v>
          </cell>
        </row>
        <row r="368">
          <cell r="CO368">
            <v>11820</v>
          </cell>
        </row>
        <row r="369">
          <cell r="CO369">
            <v>11830</v>
          </cell>
        </row>
        <row r="370">
          <cell r="CO370">
            <v>11840</v>
          </cell>
        </row>
        <row r="371">
          <cell r="CO371">
            <v>11850</v>
          </cell>
        </row>
        <row r="372">
          <cell r="CO372">
            <v>11860</v>
          </cell>
        </row>
        <row r="373">
          <cell r="CO373">
            <v>11870</v>
          </cell>
        </row>
        <row r="374">
          <cell r="CO374">
            <v>11880</v>
          </cell>
        </row>
        <row r="375">
          <cell r="CO375">
            <v>11890</v>
          </cell>
        </row>
        <row r="376">
          <cell r="CO376">
            <v>11900</v>
          </cell>
        </row>
        <row r="377">
          <cell r="CO377">
            <v>11910</v>
          </cell>
        </row>
        <row r="378">
          <cell r="CO378">
            <v>11920</v>
          </cell>
        </row>
        <row r="379">
          <cell r="CO379">
            <v>11930</v>
          </cell>
        </row>
        <row r="380">
          <cell r="CO380">
            <v>11940</v>
          </cell>
        </row>
        <row r="381">
          <cell r="CO381">
            <v>11950</v>
          </cell>
        </row>
        <row r="382">
          <cell r="CO382">
            <v>11960</v>
          </cell>
        </row>
        <row r="383">
          <cell r="CO383">
            <v>11970</v>
          </cell>
        </row>
        <row r="384">
          <cell r="CO384">
            <v>11980</v>
          </cell>
        </row>
        <row r="385">
          <cell r="CO385">
            <v>11990</v>
          </cell>
        </row>
        <row r="386">
          <cell r="CO386">
            <v>12000</v>
          </cell>
        </row>
        <row r="387">
          <cell r="CO387">
            <v>12000</v>
          </cell>
        </row>
        <row r="388">
          <cell r="CO388">
            <v>12010</v>
          </cell>
        </row>
        <row r="389">
          <cell r="CO389">
            <v>12020</v>
          </cell>
        </row>
        <row r="390">
          <cell r="CO390">
            <v>12030</v>
          </cell>
        </row>
        <row r="391">
          <cell r="CO391">
            <v>12040</v>
          </cell>
        </row>
        <row r="392">
          <cell r="CO392">
            <v>12050</v>
          </cell>
        </row>
        <row r="393">
          <cell r="CO393">
            <v>12060</v>
          </cell>
        </row>
        <row r="394">
          <cell r="CO394">
            <v>12070</v>
          </cell>
        </row>
        <row r="395">
          <cell r="CO395">
            <v>12080</v>
          </cell>
        </row>
        <row r="396">
          <cell r="CO396">
            <v>12090</v>
          </cell>
        </row>
        <row r="397">
          <cell r="CO397">
            <v>12100</v>
          </cell>
        </row>
        <row r="398">
          <cell r="CO398">
            <v>12110</v>
          </cell>
        </row>
        <row r="399">
          <cell r="CO399">
            <v>12120</v>
          </cell>
        </row>
        <row r="400">
          <cell r="CO400">
            <v>12130</v>
          </cell>
        </row>
        <row r="401">
          <cell r="CO401">
            <v>12140</v>
          </cell>
        </row>
        <row r="402">
          <cell r="CO402">
            <v>12150</v>
          </cell>
        </row>
        <row r="403">
          <cell r="CO403">
            <v>12160</v>
          </cell>
        </row>
        <row r="404">
          <cell r="CO404">
            <v>12170</v>
          </cell>
        </row>
        <row r="405">
          <cell r="CO405">
            <v>12180</v>
          </cell>
        </row>
        <row r="406">
          <cell r="CO406">
            <v>12190</v>
          </cell>
        </row>
        <row r="407">
          <cell r="CO407">
            <v>12200</v>
          </cell>
        </row>
        <row r="408">
          <cell r="CO408">
            <v>12210</v>
          </cell>
        </row>
        <row r="409">
          <cell r="CO409">
            <v>12220</v>
          </cell>
        </row>
        <row r="410">
          <cell r="CO410">
            <v>12230</v>
          </cell>
        </row>
        <row r="411">
          <cell r="CO411">
            <v>12240</v>
          </cell>
        </row>
        <row r="412">
          <cell r="CO412">
            <v>12250</v>
          </cell>
        </row>
        <row r="413">
          <cell r="CO413">
            <v>12260</v>
          </cell>
        </row>
        <row r="414">
          <cell r="CO414">
            <v>12270</v>
          </cell>
        </row>
        <row r="415">
          <cell r="CO415">
            <v>12280</v>
          </cell>
        </row>
        <row r="416">
          <cell r="CO416">
            <v>12290</v>
          </cell>
        </row>
        <row r="417">
          <cell r="CO417">
            <v>12300</v>
          </cell>
        </row>
        <row r="418">
          <cell r="CO418">
            <v>12310</v>
          </cell>
        </row>
        <row r="419">
          <cell r="CO419">
            <v>12320</v>
          </cell>
        </row>
        <row r="420">
          <cell r="CO420">
            <v>12330</v>
          </cell>
        </row>
        <row r="421">
          <cell r="CO421">
            <v>12340</v>
          </cell>
        </row>
        <row r="422">
          <cell r="CO422">
            <v>12350</v>
          </cell>
        </row>
        <row r="423">
          <cell r="CO423">
            <v>12360</v>
          </cell>
        </row>
        <row r="424">
          <cell r="CO424">
            <v>12370</v>
          </cell>
        </row>
        <row r="425">
          <cell r="CO425">
            <v>12380</v>
          </cell>
        </row>
        <row r="426">
          <cell r="CO426">
            <v>12390</v>
          </cell>
        </row>
        <row r="427">
          <cell r="CO427">
            <v>12400</v>
          </cell>
        </row>
        <row r="428">
          <cell r="CO428">
            <v>12410</v>
          </cell>
        </row>
        <row r="429">
          <cell r="CO429">
            <v>12420</v>
          </cell>
        </row>
        <row r="430">
          <cell r="CO430">
            <v>12430</v>
          </cell>
        </row>
        <row r="431">
          <cell r="CO431">
            <v>12440</v>
          </cell>
        </row>
        <row r="432">
          <cell r="CO432">
            <v>12450</v>
          </cell>
        </row>
        <row r="433">
          <cell r="CO433">
            <v>12460</v>
          </cell>
        </row>
        <row r="434">
          <cell r="CO434">
            <v>12470</v>
          </cell>
        </row>
        <row r="435">
          <cell r="CO435">
            <v>12480</v>
          </cell>
        </row>
        <row r="436">
          <cell r="CO436">
            <v>12490</v>
          </cell>
        </row>
        <row r="437">
          <cell r="CO437">
            <v>12500</v>
          </cell>
        </row>
        <row r="438">
          <cell r="CO438">
            <v>12510</v>
          </cell>
        </row>
        <row r="439">
          <cell r="CO439">
            <v>12520</v>
          </cell>
        </row>
        <row r="440">
          <cell r="CO440">
            <v>12530</v>
          </cell>
        </row>
        <row r="441">
          <cell r="CO441">
            <v>12540</v>
          </cell>
        </row>
        <row r="442">
          <cell r="CO442">
            <v>12550</v>
          </cell>
        </row>
        <row r="443">
          <cell r="CO443">
            <v>12560</v>
          </cell>
        </row>
        <row r="444">
          <cell r="CO444">
            <v>12570</v>
          </cell>
        </row>
        <row r="445">
          <cell r="CO445">
            <v>12580</v>
          </cell>
        </row>
        <row r="446">
          <cell r="CO446">
            <v>12590</v>
          </cell>
        </row>
        <row r="447">
          <cell r="CO447">
            <v>12600</v>
          </cell>
        </row>
        <row r="448">
          <cell r="CO448">
            <v>12610</v>
          </cell>
        </row>
        <row r="449">
          <cell r="CO449">
            <v>12620</v>
          </cell>
        </row>
        <row r="450">
          <cell r="CO450">
            <v>12630</v>
          </cell>
        </row>
        <row r="451">
          <cell r="CO451">
            <v>12640</v>
          </cell>
        </row>
        <row r="452">
          <cell r="CO452">
            <v>12650</v>
          </cell>
        </row>
        <row r="453">
          <cell r="CO453">
            <v>12660</v>
          </cell>
        </row>
        <row r="454">
          <cell r="CO454">
            <v>12670</v>
          </cell>
        </row>
        <row r="455">
          <cell r="CO455">
            <v>12680</v>
          </cell>
        </row>
        <row r="456">
          <cell r="CO456">
            <v>12690</v>
          </cell>
        </row>
        <row r="457">
          <cell r="CO457">
            <v>12700</v>
          </cell>
        </row>
        <row r="458">
          <cell r="CO458">
            <v>12710</v>
          </cell>
        </row>
        <row r="459">
          <cell r="CO459">
            <v>12720</v>
          </cell>
        </row>
        <row r="460">
          <cell r="CO460">
            <v>12730</v>
          </cell>
        </row>
        <row r="461">
          <cell r="CO461">
            <v>12740</v>
          </cell>
        </row>
        <row r="462">
          <cell r="CO462">
            <v>12750</v>
          </cell>
        </row>
        <row r="463">
          <cell r="CO463">
            <v>12760</v>
          </cell>
        </row>
        <row r="464">
          <cell r="CO464">
            <v>12770</v>
          </cell>
        </row>
        <row r="465">
          <cell r="CO465">
            <v>12780</v>
          </cell>
        </row>
        <row r="466">
          <cell r="CO466">
            <v>12790</v>
          </cell>
        </row>
        <row r="467">
          <cell r="CO467">
            <v>12800</v>
          </cell>
        </row>
        <row r="468">
          <cell r="CO468">
            <v>12810</v>
          </cell>
        </row>
        <row r="469">
          <cell r="CO469">
            <v>12820</v>
          </cell>
        </row>
        <row r="470">
          <cell r="CO470">
            <v>12830</v>
          </cell>
        </row>
        <row r="471">
          <cell r="CO471">
            <v>12840</v>
          </cell>
        </row>
        <row r="472">
          <cell r="CO472">
            <v>12850</v>
          </cell>
        </row>
        <row r="473">
          <cell r="CO473">
            <v>12860</v>
          </cell>
        </row>
        <row r="474">
          <cell r="CO474">
            <v>12870</v>
          </cell>
        </row>
        <row r="475">
          <cell r="CO475">
            <v>12880</v>
          </cell>
        </row>
        <row r="476">
          <cell r="CO476">
            <v>12890</v>
          </cell>
        </row>
        <row r="477">
          <cell r="CO477">
            <v>12900</v>
          </cell>
        </row>
        <row r="478">
          <cell r="CO478">
            <v>12910</v>
          </cell>
        </row>
        <row r="479">
          <cell r="CO479">
            <v>12920</v>
          </cell>
        </row>
        <row r="480">
          <cell r="CO480">
            <v>12930</v>
          </cell>
        </row>
        <row r="481">
          <cell r="CO481">
            <v>12940</v>
          </cell>
        </row>
        <row r="482">
          <cell r="CO482">
            <v>12950</v>
          </cell>
        </row>
        <row r="483">
          <cell r="CO483">
            <v>12960</v>
          </cell>
        </row>
        <row r="484">
          <cell r="CO484">
            <v>12970</v>
          </cell>
        </row>
        <row r="485">
          <cell r="CO485">
            <v>12980</v>
          </cell>
        </row>
        <row r="486">
          <cell r="CO486">
            <v>12990</v>
          </cell>
        </row>
        <row r="487">
          <cell r="CO487">
            <v>0</v>
          </cell>
        </row>
        <row r="488">
          <cell r="CO488">
            <v>13000</v>
          </cell>
        </row>
        <row r="489">
          <cell r="CO489">
            <v>13010</v>
          </cell>
        </row>
        <row r="490">
          <cell r="CO490">
            <v>13020</v>
          </cell>
        </row>
        <row r="491">
          <cell r="CO491">
            <v>13030</v>
          </cell>
        </row>
        <row r="492">
          <cell r="CO492">
            <v>13040</v>
          </cell>
        </row>
        <row r="493">
          <cell r="CO493">
            <v>0</v>
          </cell>
        </row>
        <row r="494">
          <cell r="CO494">
            <v>0</v>
          </cell>
        </row>
        <row r="495">
          <cell r="CO495">
            <v>13070</v>
          </cell>
        </row>
        <row r="496">
          <cell r="CO496">
            <v>13080</v>
          </cell>
        </row>
        <row r="497">
          <cell r="CO497">
            <v>13090</v>
          </cell>
        </row>
        <row r="498">
          <cell r="CO498">
            <v>13100</v>
          </cell>
        </row>
        <row r="499">
          <cell r="CO499">
            <v>13110</v>
          </cell>
        </row>
        <row r="500">
          <cell r="CO500">
            <v>13120</v>
          </cell>
        </row>
        <row r="501">
          <cell r="CO501">
            <v>13130</v>
          </cell>
        </row>
        <row r="502">
          <cell r="CO502">
            <v>13140</v>
          </cell>
        </row>
        <row r="503">
          <cell r="CO503">
            <v>13150</v>
          </cell>
        </row>
        <row r="504">
          <cell r="CO504">
            <v>13160</v>
          </cell>
        </row>
        <row r="505">
          <cell r="CO505">
            <v>13170</v>
          </cell>
        </row>
        <row r="506">
          <cell r="CO506">
            <v>13180</v>
          </cell>
        </row>
        <row r="507">
          <cell r="CO507">
            <v>13190</v>
          </cell>
        </row>
        <row r="508">
          <cell r="CO508">
            <v>13200</v>
          </cell>
        </row>
        <row r="509">
          <cell r="CO509">
            <v>13210</v>
          </cell>
        </row>
        <row r="510">
          <cell r="CO510">
            <v>13220</v>
          </cell>
        </row>
        <row r="511">
          <cell r="CO511">
            <v>13230</v>
          </cell>
        </row>
        <row r="512">
          <cell r="CO512">
            <v>13240</v>
          </cell>
        </row>
        <row r="513">
          <cell r="CO513">
            <v>13250</v>
          </cell>
        </row>
        <row r="514">
          <cell r="CO514">
            <v>13260</v>
          </cell>
        </row>
        <row r="515">
          <cell r="CO515">
            <v>13270</v>
          </cell>
        </row>
        <row r="516">
          <cell r="CO516">
            <v>13280</v>
          </cell>
        </row>
        <row r="517">
          <cell r="CO517">
            <v>13290</v>
          </cell>
        </row>
        <row r="518">
          <cell r="CO518">
            <v>13300</v>
          </cell>
        </row>
        <row r="519">
          <cell r="CO519">
            <v>13310</v>
          </cell>
        </row>
        <row r="520">
          <cell r="CO520">
            <v>13320</v>
          </cell>
        </row>
        <row r="521">
          <cell r="CO521">
            <v>13330</v>
          </cell>
        </row>
        <row r="522">
          <cell r="CO522">
            <v>13340</v>
          </cell>
        </row>
        <row r="523">
          <cell r="CO523">
            <v>13350</v>
          </cell>
        </row>
        <row r="524">
          <cell r="CO524">
            <v>13360</v>
          </cell>
        </row>
        <row r="525">
          <cell r="CO525">
            <v>13370</v>
          </cell>
        </row>
        <row r="526">
          <cell r="CO526">
            <v>13380</v>
          </cell>
        </row>
        <row r="527">
          <cell r="CO527">
            <v>13390</v>
          </cell>
        </row>
        <row r="528">
          <cell r="CO528">
            <v>13400</v>
          </cell>
        </row>
        <row r="529">
          <cell r="CO529">
            <v>13410</v>
          </cell>
        </row>
        <row r="530">
          <cell r="CO530">
            <v>13420</v>
          </cell>
        </row>
        <row r="531">
          <cell r="CO531">
            <v>13430</v>
          </cell>
        </row>
        <row r="532">
          <cell r="CO532">
            <v>13440</v>
          </cell>
        </row>
        <row r="533">
          <cell r="CO533">
            <v>13450</v>
          </cell>
        </row>
        <row r="534">
          <cell r="CO534">
            <v>13460</v>
          </cell>
        </row>
        <row r="535">
          <cell r="CO535">
            <v>13470</v>
          </cell>
        </row>
        <row r="536">
          <cell r="CO536">
            <v>13480</v>
          </cell>
        </row>
        <row r="537">
          <cell r="CO537">
            <v>13490</v>
          </cell>
        </row>
        <row r="538">
          <cell r="CO538">
            <v>13500</v>
          </cell>
        </row>
        <row r="539">
          <cell r="CO539">
            <v>13510</v>
          </cell>
        </row>
        <row r="540">
          <cell r="CO540">
            <v>13520</v>
          </cell>
        </row>
        <row r="541">
          <cell r="CO541">
            <v>13530</v>
          </cell>
        </row>
        <row r="542">
          <cell r="CO542">
            <v>13540</v>
          </cell>
        </row>
        <row r="543">
          <cell r="CO543">
            <v>13550</v>
          </cell>
        </row>
        <row r="544">
          <cell r="CO544">
            <v>13560</v>
          </cell>
        </row>
        <row r="545">
          <cell r="CO545">
            <v>13570</v>
          </cell>
        </row>
        <row r="546">
          <cell r="CO546">
            <v>13580</v>
          </cell>
        </row>
        <row r="547">
          <cell r="CO547">
            <v>13590</v>
          </cell>
        </row>
        <row r="548">
          <cell r="CO548">
            <v>13600</v>
          </cell>
        </row>
        <row r="549">
          <cell r="CO549">
            <v>13610</v>
          </cell>
        </row>
        <row r="550">
          <cell r="CO550">
            <v>13620</v>
          </cell>
        </row>
        <row r="551">
          <cell r="CO551">
            <v>13630</v>
          </cell>
        </row>
        <row r="552">
          <cell r="CO552">
            <v>13640</v>
          </cell>
        </row>
        <row r="553">
          <cell r="CO553">
            <v>13650</v>
          </cell>
        </row>
        <row r="554">
          <cell r="CO554">
            <v>13660</v>
          </cell>
        </row>
        <row r="555">
          <cell r="CO555">
            <v>13670</v>
          </cell>
        </row>
        <row r="556">
          <cell r="CO556">
            <v>13680</v>
          </cell>
        </row>
        <row r="557">
          <cell r="CO557">
            <v>13690</v>
          </cell>
        </row>
        <row r="558">
          <cell r="CO558">
            <v>13700</v>
          </cell>
        </row>
        <row r="559">
          <cell r="CO559">
            <v>13710</v>
          </cell>
        </row>
        <row r="560">
          <cell r="CO560">
            <v>13720</v>
          </cell>
        </row>
        <row r="561">
          <cell r="CO561">
            <v>13730</v>
          </cell>
        </row>
        <row r="562">
          <cell r="CO562">
            <v>13740</v>
          </cell>
        </row>
        <row r="563">
          <cell r="CO563">
            <v>13750</v>
          </cell>
        </row>
        <row r="564">
          <cell r="CO564">
            <v>13760</v>
          </cell>
        </row>
        <row r="565">
          <cell r="CO565">
            <v>13770</v>
          </cell>
        </row>
        <row r="566">
          <cell r="CO566">
            <v>13780</v>
          </cell>
        </row>
        <row r="567">
          <cell r="CO567">
            <v>13790</v>
          </cell>
        </row>
        <row r="568">
          <cell r="CO568">
            <v>13800</v>
          </cell>
        </row>
        <row r="569">
          <cell r="CO569">
            <v>13810</v>
          </cell>
        </row>
        <row r="570">
          <cell r="CO570">
            <v>13820</v>
          </cell>
        </row>
        <row r="571">
          <cell r="CO571">
            <v>13830</v>
          </cell>
        </row>
        <row r="572">
          <cell r="CO572">
            <v>13840</v>
          </cell>
        </row>
        <row r="573">
          <cell r="CO573">
            <v>13850</v>
          </cell>
        </row>
        <row r="574">
          <cell r="CO574">
            <v>13860</v>
          </cell>
        </row>
        <row r="575">
          <cell r="CO575">
            <v>13870</v>
          </cell>
        </row>
        <row r="576">
          <cell r="CO576">
            <v>13880</v>
          </cell>
        </row>
        <row r="577">
          <cell r="CO577">
            <v>13890</v>
          </cell>
        </row>
        <row r="578">
          <cell r="CO578">
            <v>13900</v>
          </cell>
        </row>
        <row r="579">
          <cell r="CO579">
            <v>13910</v>
          </cell>
        </row>
        <row r="580">
          <cell r="CO580">
            <v>13920</v>
          </cell>
        </row>
        <row r="581">
          <cell r="CO581">
            <v>13930</v>
          </cell>
        </row>
        <row r="582">
          <cell r="CO582">
            <v>13940</v>
          </cell>
        </row>
        <row r="583">
          <cell r="CO583">
            <v>13950</v>
          </cell>
        </row>
        <row r="584">
          <cell r="CO584">
            <v>13960</v>
          </cell>
        </row>
        <row r="585">
          <cell r="CO585">
            <v>13970</v>
          </cell>
        </row>
        <row r="586">
          <cell r="CO586">
            <v>13980</v>
          </cell>
        </row>
        <row r="587">
          <cell r="CO587">
            <v>13990</v>
          </cell>
        </row>
        <row r="588">
          <cell r="CO588">
            <v>0</v>
          </cell>
        </row>
        <row r="589">
          <cell r="CO589">
            <v>14000</v>
          </cell>
        </row>
        <row r="590">
          <cell r="CO590">
            <v>14010</v>
          </cell>
        </row>
        <row r="591">
          <cell r="CO591">
            <v>14020</v>
          </cell>
        </row>
        <row r="592">
          <cell r="CO592">
            <v>14030</v>
          </cell>
        </row>
        <row r="593">
          <cell r="CO593">
            <v>14047</v>
          </cell>
        </row>
        <row r="594">
          <cell r="CO594">
            <v>14050</v>
          </cell>
        </row>
        <row r="595">
          <cell r="CO595">
            <v>14060</v>
          </cell>
        </row>
        <row r="596">
          <cell r="CO596">
            <v>14070</v>
          </cell>
        </row>
        <row r="597">
          <cell r="CO597">
            <v>14080</v>
          </cell>
        </row>
        <row r="598">
          <cell r="CO598">
            <v>14090</v>
          </cell>
        </row>
        <row r="599">
          <cell r="CO599">
            <v>14100</v>
          </cell>
        </row>
        <row r="600">
          <cell r="CO600">
            <v>14110</v>
          </cell>
        </row>
        <row r="601">
          <cell r="CO601">
            <v>14120</v>
          </cell>
        </row>
        <row r="602">
          <cell r="CO602">
            <v>14130</v>
          </cell>
        </row>
        <row r="603">
          <cell r="CO603">
            <v>14140</v>
          </cell>
        </row>
        <row r="604">
          <cell r="CO604">
            <v>14150</v>
          </cell>
        </row>
        <row r="605">
          <cell r="CO605">
            <v>14160</v>
          </cell>
        </row>
        <row r="606">
          <cell r="CO606">
            <v>14170</v>
          </cell>
        </row>
        <row r="607">
          <cell r="CO607">
            <v>14180</v>
          </cell>
        </row>
        <row r="608">
          <cell r="CO608">
            <v>14190</v>
          </cell>
        </row>
        <row r="609">
          <cell r="CO609">
            <v>14200</v>
          </cell>
        </row>
        <row r="610">
          <cell r="CO610">
            <v>14210</v>
          </cell>
        </row>
        <row r="611">
          <cell r="CO611">
            <v>14220</v>
          </cell>
        </row>
        <row r="612">
          <cell r="CO612">
            <v>14230</v>
          </cell>
        </row>
        <row r="613">
          <cell r="CO613">
            <v>14240</v>
          </cell>
        </row>
        <row r="614">
          <cell r="CO614">
            <v>14250</v>
          </cell>
        </row>
        <row r="615">
          <cell r="CO615">
            <v>14260</v>
          </cell>
        </row>
        <row r="616">
          <cell r="CO616">
            <v>14270</v>
          </cell>
        </row>
        <row r="617">
          <cell r="CO617">
            <v>14280</v>
          </cell>
        </row>
        <row r="618">
          <cell r="CO618">
            <v>14290</v>
          </cell>
        </row>
        <row r="619">
          <cell r="CO619">
            <v>14300</v>
          </cell>
        </row>
        <row r="620">
          <cell r="CO620">
            <v>14310</v>
          </cell>
        </row>
        <row r="621">
          <cell r="CO621">
            <v>14320</v>
          </cell>
        </row>
        <row r="622">
          <cell r="CO622">
            <v>14330</v>
          </cell>
        </row>
        <row r="623">
          <cell r="CO623">
            <v>14340</v>
          </cell>
        </row>
        <row r="624">
          <cell r="CO624">
            <v>14350</v>
          </cell>
        </row>
        <row r="625">
          <cell r="CO625">
            <v>14360</v>
          </cell>
        </row>
        <row r="626">
          <cell r="CO626">
            <v>14370</v>
          </cell>
        </row>
        <row r="627">
          <cell r="CO627">
            <v>14380</v>
          </cell>
        </row>
        <row r="628">
          <cell r="CO628">
            <v>14390</v>
          </cell>
        </row>
        <row r="629">
          <cell r="CO629">
            <v>14400</v>
          </cell>
        </row>
        <row r="630">
          <cell r="CO630">
            <v>14410</v>
          </cell>
        </row>
        <row r="631">
          <cell r="CO631">
            <v>14420</v>
          </cell>
        </row>
        <row r="632">
          <cell r="CO632">
            <v>14430</v>
          </cell>
        </row>
        <row r="633">
          <cell r="CO633">
            <v>14440</v>
          </cell>
        </row>
        <row r="634">
          <cell r="CO634">
            <v>14450</v>
          </cell>
        </row>
        <row r="635">
          <cell r="CO635">
            <v>14460</v>
          </cell>
        </row>
        <row r="636">
          <cell r="CO636">
            <v>14470</v>
          </cell>
        </row>
        <row r="637">
          <cell r="CO637">
            <v>14480</v>
          </cell>
        </row>
        <row r="638">
          <cell r="CO638">
            <v>14490</v>
          </cell>
        </row>
        <row r="639">
          <cell r="CO639">
            <v>14500</v>
          </cell>
        </row>
        <row r="640">
          <cell r="CO640">
            <v>14510</v>
          </cell>
        </row>
        <row r="641">
          <cell r="CO641">
            <v>14520</v>
          </cell>
        </row>
        <row r="642">
          <cell r="CO642">
            <v>14530</v>
          </cell>
        </row>
        <row r="643">
          <cell r="CO643">
            <v>14540</v>
          </cell>
        </row>
        <row r="644">
          <cell r="CO644">
            <v>14550</v>
          </cell>
        </row>
        <row r="645">
          <cell r="CO645">
            <v>14560</v>
          </cell>
        </row>
        <row r="646">
          <cell r="CO646">
            <v>14570</v>
          </cell>
        </row>
        <row r="647">
          <cell r="CO647">
            <v>14580</v>
          </cell>
        </row>
        <row r="648">
          <cell r="CO648">
            <v>14590</v>
          </cell>
        </row>
        <row r="649">
          <cell r="CO649">
            <v>14600</v>
          </cell>
        </row>
        <row r="650">
          <cell r="CO650">
            <v>14610</v>
          </cell>
        </row>
        <row r="651">
          <cell r="CO651">
            <v>14620</v>
          </cell>
        </row>
        <row r="652">
          <cell r="CO652">
            <v>14630</v>
          </cell>
        </row>
        <row r="653">
          <cell r="CO653">
            <v>14640</v>
          </cell>
        </row>
        <row r="654">
          <cell r="CO654">
            <v>14650</v>
          </cell>
        </row>
        <row r="655">
          <cell r="CO655">
            <v>14660</v>
          </cell>
        </row>
        <row r="656">
          <cell r="CO656">
            <v>14670</v>
          </cell>
        </row>
        <row r="657">
          <cell r="CO657">
            <v>14680</v>
          </cell>
        </row>
        <row r="658">
          <cell r="CO658">
            <v>14690</v>
          </cell>
        </row>
        <row r="659">
          <cell r="CO659">
            <v>14700</v>
          </cell>
        </row>
        <row r="660">
          <cell r="CO660">
            <v>14710</v>
          </cell>
        </row>
        <row r="661">
          <cell r="CO661">
            <v>14720</v>
          </cell>
        </row>
        <row r="662">
          <cell r="CO662">
            <v>14730</v>
          </cell>
        </row>
        <row r="663">
          <cell r="CO663">
            <v>14740</v>
          </cell>
        </row>
        <row r="664">
          <cell r="CO664">
            <v>14750</v>
          </cell>
        </row>
        <row r="665">
          <cell r="CO665">
            <v>14760</v>
          </cell>
        </row>
        <row r="666">
          <cell r="CO666">
            <v>14770</v>
          </cell>
        </row>
        <row r="667">
          <cell r="CO667">
            <v>14780</v>
          </cell>
        </row>
        <row r="668">
          <cell r="CO668">
            <v>14790</v>
          </cell>
        </row>
        <row r="669">
          <cell r="CO669">
            <v>14800</v>
          </cell>
        </row>
        <row r="670">
          <cell r="CO670">
            <v>14810</v>
          </cell>
        </row>
        <row r="671">
          <cell r="CO671">
            <v>14820</v>
          </cell>
        </row>
        <row r="672">
          <cell r="CO672">
            <v>14830</v>
          </cell>
        </row>
        <row r="673">
          <cell r="CO673">
            <v>14840</v>
          </cell>
        </row>
        <row r="674">
          <cell r="CO674">
            <v>14850</v>
          </cell>
        </row>
        <row r="675">
          <cell r="CO675">
            <v>14860</v>
          </cell>
        </row>
        <row r="676">
          <cell r="CO676">
            <v>14870</v>
          </cell>
        </row>
        <row r="677">
          <cell r="CO677">
            <v>14880</v>
          </cell>
        </row>
        <row r="678">
          <cell r="CO678">
            <v>14890</v>
          </cell>
        </row>
        <row r="679">
          <cell r="CO679">
            <v>14900</v>
          </cell>
        </row>
        <row r="680">
          <cell r="CO680">
            <v>14910</v>
          </cell>
        </row>
        <row r="681">
          <cell r="CO681">
            <v>14920</v>
          </cell>
        </row>
        <row r="682">
          <cell r="CO682">
            <v>14930</v>
          </cell>
        </row>
        <row r="683">
          <cell r="CO683">
            <v>14940</v>
          </cell>
        </row>
        <row r="684">
          <cell r="CO684">
            <v>14950</v>
          </cell>
        </row>
        <row r="685">
          <cell r="CO685">
            <v>14960</v>
          </cell>
        </row>
        <row r="686">
          <cell r="CO686">
            <v>14970</v>
          </cell>
        </row>
        <row r="687">
          <cell r="CO687">
            <v>14980</v>
          </cell>
        </row>
        <row r="688">
          <cell r="CO688">
            <v>14990</v>
          </cell>
        </row>
        <row r="689">
          <cell r="CO689">
            <v>0</v>
          </cell>
        </row>
        <row r="690">
          <cell r="CO690">
            <v>15000</v>
          </cell>
        </row>
        <row r="691">
          <cell r="CO691">
            <v>15010</v>
          </cell>
        </row>
        <row r="692">
          <cell r="CO692">
            <v>15020</v>
          </cell>
        </row>
        <row r="693">
          <cell r="CO693">
            <v>15030</v>
          </cell>
        </row>
        <row r="694">
          <cell r="CO694">
            <v>15040</v>
          </cell>
        </row>
        <row r="695">
          <cell r="CO695">
            <v>15050</v>
          </cell>
        </row>
        <row r="696">
          <cell r="CO696">
            <v>15060</v>
          </cell>
        </row>
        <row r="697">
          <cell r="CO697">
            <v>15070</v>
          </cell>
        </row>
        <row r="698">
          <cell r="CO698">
            <v>15080</v>
          </cell>
        </row>
        <row r="699">
          <cell r="CO699">
            <v>15090</v>
          </cell>
        </row>
        <row r="700">
          <cell r="CO700">
            <v>15100</v>
          </cell>
        </row>
        <row r="701">
          <cell r="CO701">
            <v>15110</v>
          </cell>
        </row>
        <row r="702">
          <cell r="CO702">
            <v>15120</v>
          </cell>
        </row>
        <row r="703">
          <cell r="CO703">
            <v>15130</v>
          </cell>
        </row>
        <row r="704">
          <cell r="CO704">
            <v>15140</v>
          </cell>
        </row>
        <row r="705">
          <cell r="CO705">
            <v>15150</v>
          </cell>
        </row>
        <row r="706">
          <cell r="CO706">
            <v>15160</v>
          </cell>
        </row>
        <row r="707">
          <cell r="CO707">
            <v>15170</v>
          </cell>
        </row>
        <row r="708">
          <cell r="CO708">
            <v>15180</v>
          </cell>
        </row>
        <row r="709">
          <cell r="CO709">
            <v>15190</v>
          </cell>
        </row>
        <row r="710">
          <cell r="CO710">
            <v>15200</v>
          </cell>
        </row>
        <row r="711">
          <cell r="CO711">
            <v>15210</v>
          </cell>
        </row>
        <row r="712">
          <cell r="CO712">
            <v>15220</v>
          </cell>
        </row>
        <row r="713">
          <cell r="CO713">
            <v>15230</v>
          </cell>
        </row>
        <row r="714">
          <cell r="CO714">
            <v>15240</v>
          </cell>
        </row>
        <row r="715">
          <cell r="CO715">
            <v>15250</v>
          </cell>
        </row>
        <row r="716">
          <cell r="CO716">
            <v>15260</v>
          </cell>
        </row>
        <row r="717">
          <cell r="CO717">
            <v>15270</v>
          </cell>
        </row>
        <row r="718">
          <cell r="CO718">
            <v>15280</v>
          </cell>
        </row>
        <row r="719">
          <cell r="CO719">
            <v>15290</v>
          </cell>
        </row>
        <row r="720">
          <cell r="CO720">
            <v>15300</v>
          </cell>
        </row>
        <row r="721">
          <cell r="CO721">
            <v>15310</v>
          </cell>
        </row>
        <row r="722">
          <cell r="CO722">
            <v>15320</v>
          </cell>
        </row>
        <row r="723">
          <cell r="CO723">
            <v>15330</v>
          </cell>
        </row>
        <row r="724">
          <cell r="CO724">
            <v>15340</v>
          </cell>
        </row>
        <row r="725">
          <cell r="CO725">
            <v>15350</v>
          </cell>
        </row>
        <row r="726">
          <cell r="CO726">
            <v>15360</v>
          </cell>
        </row>
        <row r="727">
          <cell r="CO727">
            <v>15370</v>
          </cell>
        </row>
        <row r="728">
          <cell r="CO728">
            <v>15380</v>
          </cell>
        </row>
        <row r="729">
          <cell r="CO729">
            <v>15390</v>
          </cell>
        </row>
        <row r="730">
          <cell r="CO730">
            <v>15400</v>
          </cell>
        </row>
        <row r="731">
          <cell r="CO731">
            <v>15410</v>
          </cell>
        </row>
        <row r="732">
          <cell r="CO732">
            <v>15420</v>
          </cell>
        </row>
        <row r="733">
          <cell r="CO733">
            <v>15430</v>
          </cell>
        </row>
        <row r="734">
          <cell r="CO734">
            <v>15440</v>
          </cell>
        </row>
        <row r="735">
          <cell r="CO735">
            <v>15450</v>
          </cell>
        </row>
        <row r="736">
          <cell r="CO736">
            <v>15460</v>
          </cell>
        </row>
        <row r="737">
          <cell r="CO737">
            <v>15470</v>
          </cell>
        </row>
        <row r="738">
          <cell r="CO738">
            <v>15480</v>
          </cell>
        </row>
        <row r="739">
          <cell r="CO739">
            <v>15490</v>
          </cell>
        </row>
        <row r="740">
          <cell r="CO740">
            <v>15500</v>
          </cell>
        </row>
        <row r="741">
          <cell r="CO741">
            <v>15510</v>
          </cell>
        </row>
        <row r="742">
          <cell r="CO742">
            <v>15520</v>
          </cell>
        </row>
        <row r="743">
          <cell r="CO743">
            <v>15530</v>
          </cell>
        </row>
        <row r="744">
          <cell r="CO744">
            <v>15540</v>
          </cell>
        </row>
        <row r="745">
          <cell r="CO745">
            <v>15550</v>
          </cell>
        </row>
        <row r="746">
          <cell r="CO746">
            <v>15560</v>
          </cell>
        </row>
        <row r="747">
          <cell r="CO747">
            <v>15570</v>
          </cell>
        </row>
        <row r="748">
          <cell r="CO748">
            <v>15580</v>
          </cell>
        </row>
        <row r="749">
          <cell r="CO749">
            <v>15590</v>
          </cell>
        </row>
        <row r="750">
          <cell r="CO750">
            <v>15600</v>
          </cell>
        </row>
        <row r="751">
          <cell r="CO751">
            <v>15610</v>
          </cell>
        </row>
        <row r="752">
          <cell r="CO752">
            <v>15620</v>
          </cell>
        </row>
        <row r="753">
          <cell r="CO753">
            <v>15630</v>
          </cell>
        </row>
        <row r="754">
          <cell r="CO754">
            <v>15640</v>
          </cell>
        </row>
        <row r="755">
          <cell r="CO755">
            <v>15650</v>
          </cell>
        </row>
        <row r="756">
          <cell r="CO756">
            <v>15660</v>
          </cell>
        </row>
        <row r="757">
          <cell r="CO757">
            <v>15670</v>
          </cell>
        </row>
        <row r="758">
          <cell r="CO758">
            <v>15680</v>
          </cell>
        </row>
        <row r="759">
          <cell r="CO759">
            <v>15690</v>
          </cell>
        </row>
        <row r="760">
          <cell r="CO760">
            <v>15700</v>
          </cell>
        </row>
        <row r="761">
          <cell r="CO761">
            <v>15710</v>
          </cell>
        </row>
        <row r="762">
          <cell r="CO762">
            <v>15720</v>
          </cell>
        </row>
        <row r="763">
          <cell r="CO763">
            <v>15730</v>
          </cell>
        </row>
        <row r="764">
          <cell r="CO764">
            <v>15740</v>
          </cell>
        </row>
        <row r="765">
          <cell r="CO765">
            <v>15750</v>
          </cell>
        </row>
        <row r="766">
          <cell r="CO766">
            <v>15760</v>
          </cell>
        </row>
        <row r="767">
          <cell r="CO767">
            <v>15770</v>
          </cell>
        </row>
        <row r="768">
          <cell r="CO768">
            <v>15780</v>
          </cell>
        </row>
        <row r="769">
          <cell r="CO769">
            <v>15790</v>
          </cell>
        </row>
        <row r="770">
          <cell r="CO770">
            <v>15800</v>
          </cell>
        </row>
        <row r="771">
          <cell r="CO771">
            <v>15810</v>
          </cell>
        </row>
        <row r="772">
          <cell r="CO772">
            <v>15820</v>
          </cell>
        </row>
        <row r="773">
          <cell r="CO773">
            <v>15830</v>
          </cell>
        </row>
        <row r="774">
          <cell r="CO774">
            <v>15840</v>
          </cell>
        </row>
        <row r="775">
          <cell r="CO775">
            <v>15850</v>
          </cell>
        </row>
        <row r="776">
          <cell r="CO776">
            <v>15860</v>
          </cell>
        </row>
        <row r="777">
          <cell r="CO777">
            <v>15870</v>
          </cell>
        </row>
        <row r="778">
          <cell r="CO778">
            <v>15880</v>
          </cell>
        </row>
        <row r="779">
          <cell r="CO779">
            <v>15890</v>
          </cell>
        </row>
        <row r="780">
          <cell r="CO780">
            <v>15900</v>
          </cell>
        </row>
        <row r="781">
          <cell r="CO781">
            <v>15910</v>
          </cell>
        </row>
        <row r="782">
          <cell r="CO782">
            <v>15920</v>
          </cell>
        </row>
        <row r="783">
          <cell r="CO783">
            <v>15930</v>
          </cell>
        </row>
        <row r="784">
          <cell r="CO784">
            <v>15940</v>
          </cell>
        </row>
        <row r="785">
          <cell r="CO785">
            <v>15950</v>
          </cell>
        </row>
        <row r="786">
          <cell r="CO786">
            <v>15960</v>
          </cell>
        </row>
        <row r="787">
          <cell r="CO787">
            <v>15970</v>
          </cell>
        </row>
        <row r="788">
          <cell r="CO788">
            <v>15980</v>
          </cell>
        </row>
        <row r="789">
          <cell r="CO789">
            <v>15990</v>
          </cell>
        </row>
        <row r="790">
          <cell r="CO790">
            <v>0</v>
          </cell>
        </row>
        <row r="791">
          <cell r="CO791">
            <v>16000</v>
          </cell>
        </row>
        <row r="792">
          <cell r="CO792">
            <v>16010</v>
          </cell>
        </row>
        <row r="793">
          <cell r="CO793">
            <v>16020</v>
          </cell>
        </row>
        <row r="794">
          <cell r="CO794">
            <v>16030</v>
          </cell>
        </row>
        <row r="795">
          <cell r="CO795">
            <v>16040</v>
          </cell>
        </row>
        <row r="796">
          <cell r="CO796">
            <v>16050</v>
          </cell>
        </row>
        <row r="797">
          <cell r="CO797">
            <v>16060</v>
          </cell>
        </row>
        <row r="798">
          <cell r="CO798">
            <v>16070</v>
          </cell>
        </row>
        <row r="799">
          <cell r="CO799">
            <v>16080</v>
          </cell>
        </row>
        <row r="800">
          <cell r="CO800">
            <v>16090</v>
          </cell>
        </row>
        <row r="801">
          <cell r="CO801">
            <v>16100</v>
          </cell>
        </row>
        <row r="802">
          <cell r="CO802">
            <v>16110</v>
          </cell>
        </row>
        <row r="803">
          <cell r="CO803">
            <v>16120</v>
          </cell>
        </row>
        <row r="804">
          <cell r="CO804">
            <v>16130</v>
          </cell>
        </row>
        <row r="805">
          <cell r="CO805">
            <v>16140</v>
          </cell>
        </row>
        <row r="806">
          <cell r="CO806">
            <v>16150</v>
          </cell>
        </row>
        <row r="807">
          <cell r="CO807">
            <v>16160</v>
          </cell>
        </row>
        <row r="808">
          <cell r="CO808">
            <v>16170</v>
          </cell>
        </row>
        <row r="809">
          <cell r="CO809">
            <v>16180</v>
          </cell>
        </row>
        <row r="810">
          <cell r="CO810">
            <v>16190</v>
          </cell>
        </row>
        <row r="811">
          <cell r="CO811">
            <v>16200</v>
          </cell>
        </row>
        <row r="812">
          <cell r="CO812">
            <v>16210</v>
          </cell>
        </row>
        <row r="813">
          <cell r="CO813">
            <v>16220</v>
          </cell>
        </row>
        <row r="814">
          <cell r="CO814">
            <v>16230</v>
          </cell>
        </row>
        <row r="815">
          <cell r="CO815">
            <v>16240</v>
          </cell>
        </row>
        <row r="816">
          <cell r="CO816">
            <v>16250</v>
          </cell>
        </row>
        <row r="817">
          <cell r="CO817">
            <v>16260</v>
          </cell>
        </row>
        <row r="818">
          <cell r="CO818">
            <v>16270</v>
          </cell>
        </row>
        <row r="819">
          <cell r="CO819">
            <v>16280</v>
          </cell>
        </row>
        <row r="820">
          <cell r="CO820">
            <v>16290</v>
          </cell>
        </row>
        <row r="821">
          <cell r="CO821">
            <v>16300</v>
          </cell>
        </row>
        <row r="822">
          <cell r="CO822">
            <v>16310</v>
          </cell>
        </row>
        <row r="823">
          <cell r="CO823">
            <v>16320</v>
          </cell>
        </row>
        <row r="824">
          <cell r="CO824">
            <v>16330</v>
          </cell>
        </row>
        <row r="825">
          <cell r="CO825">
            <v>16340</v>
          </cell>
        </row>
        <row r="826">
          <cell r="CO826">
            <v>16350</v>
          </cell>
        </row>
        <row r="827">
          <cell r="CO827">
            <v>16360</v>
          </cell>
        </row>
        <row r="828">
          <cell r="CO828">
            <v>16370</v>
          </cell>
        </row>
        <row r="829">
          <cell r="CO829">
            <v>16380</v>
          </cell>
        </row>
        <row r="830">
          <cell r="CO830">
            <v>16390</v>
          </cell>
        </row>
        <row r="831">
          <cell r="CO831">
            <v>16400</v>
          </cell>
        </row>
        <row r="832">
          <cell r="CO832">
            <v>16410</v>
          </cell>
        </row>
        <row r="833">
          <cell r="CO833">
            <v>16420</v>
          </cell>
        </row>
        <row r="834">
          <cell r="CO834">
            <v>16430</v>
          </cell>
        </row>
        <row r="835">
          <cell r="CO835">
            <v>16440</v>
          </cell>
        </row>
        <row r="836">
          <cell r="CO836">
            <v>16450</v>
          </cell>
        </row>
        <row r="837">
          <cell r="CO837">
            <v>16460</v>
          </cell>
        </row>
        <row r="838">
          <cell r="CO838">
            <v>16470</v>
          </cell>
        </row>
        <row r="839">
          <cell r="CO839">
            <v>16480</v>
          </cell>
        </row>
        <row r="840">
          <cell r="CO840">
            <v>16490</v>
          </cell>
        </row>
        <row r="841">
          <cell r="CO841">
            <v>16500</v>
          </cell>
        </row>
        <row r="842">
          <cell r="CO842">
            <v>16510</v>
          </cell>
        </row>
        <row r="843">
          <cell r="CO843">
            <v>16520</v>
          </cell>
        </row>
        <row r="844">
          <cell r="CO844">
            <v>16530</v>
          </cell>
        </row>
        <row r="845">
          <cell r="CO845">
            <v>16540</v>
          </cell>
        </row>
        <row r="846">
          <cell r="CO846">
            <v>16550</v>
          </cell>
        </row>
        <row r="847">
          <cell r="CO847">
            <v>16560</v>
          </cell>
        </row>
        <row r="848">
          <cell r="CO848">
            <v>16570</v>
          </cell>
        </row>
        <row r="849">
          <cell r="CO849">
            <v>16580</v>
          </cell>
        </row>
        <row r="850">
          <cell r="CO850">
            <v>16590</v>
          </cell>
        </row>
        <row r="851">
          <cell r="CO851">
            <v>16600</v>
          </cell>
        </row>
        <row r="852">
          <cell r="CO852">
            <v>16610</v>
          </cell>
        </row>
        <row r="853">
          <cell r="CO853">
            <v>16620</v>
          </cell>
        </row>
        <row r="854">
          <cell r="CO854">
            <v>16630</v>
          </cell>
        </row>
        <row r="855">
          <cell r="CO855">
            <v>16640</v>
          </cell>
        </row>
        <row r="856">
          <cell r="CO856">
            <v>16650</v>
          </cell>
        </row>
        <row r="857">
          <cell r="CO857">
            <v>16660</v>
          </cell>
        </row>
        <row r="858">
          <cell r="CO858">
            <v>16670</v>
          </cell>
        </row>
        <row r="859">
          <cell r="CO859">
            <v>16680</v>
          </cell>
        </row>
        <row r="860">
          <cell r="CO860">
            <v>16690</v>
          </cell>
        </row>
        <row r="861">
          <cell r="CO861">
            <v>16700</v>
          </cell>
        </row>
        <row r="862">
          <cell r="CO862">
            <v>16710</v>
          </cell>
        </row>
        <row r="863">
          <cell r="CO863">
            <v>16720</v>
          </cell>
        </row>
        <row r="864">
          <cell r="CO864">
            <v>16730</v>
          </cell>
        </row>
        <row r="865">
          <cell r="CO865">
            <v>16740</v>
          </cell>
        </row>
        <row r="866">
          <cell r="CO866">
            <v>16750</v>
          </cell>
        </row>
        <row r="867">
          <cell r="CO867">
            <v>16760</v>
          </cell>
        </row>
        <row r="868">
          <cell r="CO868">
            <v>16770</v>
          </cell>
        </row>
        <row r="869">
          <cell r="CO869">
            <v>16780</v>
          </cell>
        </row>
        <row r="870">
          <cell r="CO870">
            <v>16790</v>
          </cell>
        </row>
        <row r="871">
          <cell r="CO871">
            <v>16800</v>
          </cell>
        </row>
        <row r="872">
          <cell r="CO872">
            <v>16810</v>
          </cell>
        </row>
        <row r="873">
          <cell r="CO873">
            <v>16820</v>
          </cell>
        </row>
        <row r="874">
          <cell r="CO874">
            <v>16830</v>
          </cell>
        </row>
        <row r="875">
          <cell r="CO875">
            <v>16840</v>
          </cell>
        </row>
        <row r="876">
          <cell r="CO876">
            <v>16850</v>
          </cell>
        </row>
        <row r="877">
          <cell r="CO877">
            <v>16860</v>
          </cell>
        </row>
        <row r="878">
          <cell r="CO878">
            <v>16870</v>
          </cell>
        </row>
        <row r="879">
          <cell r="CO879">
            <v>16880</v>
          </cell>
        </row>
        <row r="880">
          <cell r="CO880">
            <v>16890</v>
          </cell>
        </row>
        <row r="881">
          <cell r="CO881">
            <v>16900</v>
          </cell>
        </row>
        <row r="882">
          <cell r="CO882">
            <v>16910</v>
          </cell>
        </row>
        <row r="883">
          <cell r="CO883">
            <v>16920</v>
          </cell>
        </row>
        <row r="884">
          <cell r="CO884">
            <v>16930</v>
          </cell>
        </row>
        <row r="885">
          <cell r="CO885">
            <v>16940</v>
          </cell>
        </row>
        <row r="886">
          <cell r="CO886">
            <v>16950</v>
          </cell>
        </row>
        <row r="887">
          <cell r="CO887">
            <v>16960</v>
          </cell>
        </row>
        <row r="888">
          <cell r="CO888">
            <v>16970</v>
          </cell>
        </row>
        <row r="889">
          <cell r="CO889">
            <v>16980</v>
          </cell>
        </row>
        <row r="890">
          <cell r="CO890">
            <v>16990</v>
          </cell>
        </row>
        <row r="891">
          <cell r="CO891">
            <v>0</v>
          </cell>
        </row>
        <row r="892">
          <cell r="CO892">
            <v>17000</v>
          </cell>
        </row>
        <row r="893">
          <cell r="CO893">
            <v>17010</v>
          </cell>
        </row>
        <row r="894">
          <cell r="CO894">
            <v>17020</v>
          </cell>
        </row>
        <row r="895">
          <cell r="CO895">
            <v>17030</v>
          </cell>
        </row>
        <row r="896">
          <cell r="CO896">
            <v>17040</v>
          </cell>
        </row>
        <row r="897">
          <cell r="CO897">
            <v>17050</v>
          </cell>
        </row>
        <row r="898">
          <cell r="CO898">
            <v>17060</v>
          </cell>
        </row>
        <row r="899">
          <cell r="CO899">
            <v>17070</v>
          </cell>
        </row>
        <row r="900">
          <cell r="CO900">
            <v>17080</v>
          </cell>
        </row>
        <row r="901">
          <cell r="CO901">
            <v>17090</v>
          </cell>
        </row>
        <row r="902">
          <cell r="CO902">
            <v>17100</v>
          </cell>
        </row>
        <row r="903">
          <cell r="CO903">
            <v>17110</v>
          </cell>
        </row>
        <row r="904">
          <cell r="CO904">
            <v>17120</v>
          </cell>
        </row>
        <row r="905">
          <cell r="CO905">
            <v>17130</v>
          </cell>
        </row>
        <row r="906">
          <cell r="CO906">
            <v>17140</v>
          </cell>
        </row>
        <row r="907">
          <cell r="CO907">
            <v>17150</v>
          </cell>
        </row>
        <row r="908">
          <cell r="CO908">
            <v>17160</v>
          </cell>
        </row>
        <row r="909">
          <cell r="CO909">
            <v>17170</v>
          </cell>
        </row>
        <row r="910">
          <cell r="CO910">
            <v>17180</v>
          </cell>
        </row>
        <row r="911">
          <cell r="CO911">
            <v>17190</v>
          </cell>
        </row>
        <row r="912">
          <cell r="CO912">
            <v>17200</v>
          </cell>
        </row>
        <row r="913">
          <cell r="CO913">
            <v>17210</v>
          </cell>
        </row>
        <row r="914">
          <cell r="CO914">
            <v>17220</v>
          </cell>
        </row>
        <row r="915">
          <cell r="CO915">
            <v>17230</v>
          </cell>
        </row>
        <row r="916">
          <cell r="CO916">
            <v>17240</v>
          </cell>
        </row>
        <row r="917">
          <cell r="CO917">
            <v>17250</v>
          </cell>
        </row>
        <row r="918">
          <cell r="CO918">
            <v>17260</v>
          </cell>
        </row>
        <row r="919">
          <cell r="CO919">
            <v>17270</v>
          </cell>
        </row>
        <row r="920">
          <cell r="CO920">
            <v>17280</v>
          </cell>
        </row>
        <row r="921">
          <cell r="CO921">
            <v>17290</v>
          </cell>
        </row>
        <row r="922">
          <cell r="CO922">
            <v>17300</v>
          </cell>
        </row>
        <row r="923">
          <cell r="CO923">
            <v>17310</v>
          </cell>
        </row>
        <row r="924">
          <cell r="CO924">
            <v>17320</v>
          </cell>
        </row>
        <row r="925">
          <cell r="CO925">
            <v>17330</v>
          </cell>
        </row>
        <row r="926">
          <cell r="CO926">
            <v>17340</v>
          </cell>
        </row>
        <row r="927">
          <cell r="CO927">
            <v>17350</v>
          </cell>
        </row>
        <row r="928">
          <cell r="CO928">
            <v>17360</v>
          </cell>
        </row>
        <row r="929">
          <cell r="CO929">
            <v>17370</v>
          </cell>
        </row>
        <row r="930">
          <cell r="CO930">
            <v>17380</v>
          </cell>
        </row>
        <row r="931">
          <cell r="CO931">
            <v>17390</v>
          </cell>
        </row>
        <row r="932">
          <cell r="CO932">
            <v>17400</v>
          </cell>
        </row>
        <row r="933">
          <cell r="CO933">
            <v>17410</v>
          </cell>
        </row>
        <row r="934">
          <cell r="CO934">
            <v>17420</v>
          </cell>
        </row>
        <row r="935">
          <cell r="CO935">
            <v>17430</v>
          </cell>
        </row>
        <row r="936">
          <cell r="CO936">
            <v>17440</v>
          </cell>
        </row>
        <row r="937">
          <cell r="CO937">
            <v>17450</v>
          </cell>
        </row>
        <row r="938">
          <cell r="CO938">
            <v>17460</v>
          </cell>
        </row>
        <row r="939">
          <cell r="CO939">
            <v>17470</v>
          </cell>
        </row>
        <row r="940">
          <cell r="CO940">
            <v>17480</v>
          </cell>
        </row>
        <row r="941">
          <cell r="CO941">
            <v>17490</v>
          </cell>
        </row>
        <row r="942">
          <cell r="CO942">
            <v>17500</v>
          </cell>
        </row>
        <row r="943">
          <cell r="CO943">
            <v>17510</v>
          </cell>
        </row>
        <row r="944">
          <cell r="CO944">
            <v>17520</v>
          </cell>
        </row>
        <row r="945">
          <cell r="CO945">
            <v>17530</v>
          </cell>
        </row>
        <row r="946">
          <cell r="CO946">
            <v>17540</v>
          </cell>
        </row>
        <row r="947">
          <cell r="CO947">
            <v>17550</v>
          </cell>
        </row>
        <row r="948">
          <cell r="CO948">
            <v>17560</v>
          </cell>
        </row>
        <row r="949">
          <cell r="CO949">
            <v>17570</v>
          </cell>
        </row>
        <row r="950">
          <cell r="CO950">
            <v>17580</v>
          </cell>
        </row>
        <row r="951">
          <cell r="CO951">
            <v>17590</v>
          </cell>
        </row>
        <row r="952">
          <cell r="CO952">
            <v>17600</v>
          </cell>
        </row>
        <row r="953">
          <cell r="CO953">
            <v>17610</v>
          </cell>
        </row>
        <row r="954">
          <cell r="CO954">
            <v>17620</v>
          </cell>
        </row>
        <row r="955">
          <cell r="CO955">
            <v>17630</v>
          </cell>
        </row>
        <row r="956">
          <cell r="CO956">
            <v>17640</v>
          </cell>
        </row>
        <row r="957">
          <cell r="CO957">
            <v>17650</v>
          </cell>
        </row>
        <row r="958">
          <cell r="CO958">
            <v>17660</v>
          </cell>
        </row>
        <row r="959">
          <cell r="CO959">
            <v>17670</v>
          </cell>
        </row>
        <row r="960">
          <cell r="CO960">
            <v>17680</v>
          </cell>
        </row>
        <row r="961">
          <cell r="CO961">
            <v>17690</v>
          </cell>
        </row>
        <row r="962">
          <cell r="CO962">
            <v>17700</v>
          </cell>
        </row>
        <row r="963">
          <cell r="CO963">
            <v>17710</v>
          </cell>
        </row>
        <row r="964">
          <cell r="CO964">
            <v>17720</v>
          </cell>
        </row>
        <row r="965">
          <cell r="CO965">
            <v>17730</v>
          </cell>
        </row>
        <row r="966">
          <cell r="CO966">
            <v>17740</v>
          </cell>
        </row>
        <row r="967">
          <cell r="CO967">
            <v>17750</v>
          </cell>
        </row>
        <row r="968">
          <cell r="CO968">
            <v>17760</v>
          </cell>
        </row>
        <row r="969">
          <cell r="CO969">
            <v>17770</v>
          </cell>
        </row>
        <row r="970">
          <cell r="CO970">
            <v>17780</v>
          </cell>
        </row>
        <row r="971">
          <cell r="CO971">
            <v>17790</v>
          </cell>
        </row>
        <row r="972">
          <cell r="CO972">
            <v>17800</v>
          </cell>
        </row>
        <row r="973">
          <cell r="CO973">
            <v>17810</v>
          </cell>
        </row>
        <row r="974">
          <cell r="CO974">
            <v>17820</v>
          </cell>
        </row>
        <row r="975">
          <cell r="CO975">
            <v>17830</v>
          </cell>
        </row>
        <row r="976">
          <cell r="CO976">
            <v>17840</v>
          </cell>
        </row>
        <row r="977">
          <cell r="CO977">
            <v>17850</v>
          </cell>
        </row>
        <row r="978">
          <cell r="CO978">
            <v>17860</v>
          </cell>
        </row>
        <row r="979">
          <cell r="CO979">
            <v>17870</v>
          </cell>
        </row>
        <row r="980">
          <cell r="CO980">
            <v>17880</v>
          </cell>
        </row>
        <row r="981">
          <cell r="CO981">
            <v>17890</v>
          </cell>
        </row>
        <row r="982">
          <cell r="CO982">
            <v>17900</v>
          </cell>
        </row>
        <row r="983">
          <cell r="CO983">
            <v>17910</v>
          </cell>
        </row>
        <row r="984">
          <cell r="CO984">
            <v>17920</v>
          </cell>
        </row>
        <row r="985">
          <cell r="CO985">
            <v>17930</v>
          </cell>
        </row>
        <row r="986">
          <cell r="CO986">
            <v>17940</v>
          </cell>
        </row>
        <row r="987">
          <cell r="CO987">
            <v>17950</v>
          </cell>
        </row>
        <row r="988">
          <cell r="CO988">
            <v>17960</v>
          </cell>
        </row>
        <row r="989">
          <cell r="CO989">
            <v>17970</v>
          </cell>
        </row>
        <row r="990">
          <cell r="CO990">
            <v>17980</v>
          </cell>
        </row>
        <row r="991">
          <cell r="CO991">
            <v>17990</v>
          </cell>
        </row>
        <row r="992">
          <cell r="CO992">
            <v>0</v>
          </cell>
        </row>
        <row r="993">
          <cell r="CO993">
            <v>18000</v>
          </cell>
        </row>
        <row r="994">
          <cell r="CO994">
            <v>18010</v>
          </cell>
        </row>
        <row r="995">
          <cell r="CO995">
            <v>18020</v>
          </cell>
        </row>
        <row r="996">
          <cell r="CO996">
            <v>18030</v>
          </cell>
        </row>
        <row r="997">
          <cell r="CO997">
            <v>18040</v>
          </cell>
        </row>
        <row r="998">
          <cell r="CO998">
            <v>18050</v>
          </cell>
        </row>
        <row r="999">
          <cell r="CO999">
            <v>18060</v>
          </cell>
        </row>
        <row r="1000">
          <cell r="CO1000">
            <v>18070</v>
          </cell>
        </row>
        <row r="1001">
          <cell r="CO1001">
            <v>18080</v>
          </cell>
        </row>
        <row r="1002">
          <cell r="CO1002">
            <v>18090</v>
          </cell>
        </row>
        <row r="1003">
          <cell r="CO1003">
            <v>18100</v>
          </cell>
        </row>
        <row r="1004">
          <cell r="CO1004">
            <v>18110</v>
          </cell>
        </row>
        <row r="1005">
          <cell r="CO1005">
            <v>18120</v>
          </cell>
        </row>
        <row r="1006">
          <cell r="CO1006">
            <v>18130</v>
          </cell>
        </row>
        <row r="1007">
          <cell r="CO1007">
            <v>18140</v>
          </cell>
        </row>
        <row r="1008">
          <cell r="CO1008">
            <v>18150</v>
          </cell>
        </row>
        <row r="1009">
          <cell r="CO1009">
            <v>18160</v>
          </cell>
        </row>
        <row r="1010">
          <cell r="CO1010">
            <v>18170</v>
          </cell>
        </row>
        <row r="1011">
          <cell r="CO1011">
            <v>18180</v>
          </cell>
        </row>
        <row r="1012">
          <cell r="CO1012">
            <v>18190</v>
          </cell>
        </row>
        <row r="1013">
          <cell r="CO1013">
            <v>18200</v>
          </cell>
        </row>
        <row r="1014">
          <cell r="CO1014">
            <v>18210</v>
          </cell>
        </row>
        <row r="1015">
          <cell r="CO1015">
            <v>18220</v>
          </cell>
        </row>
        <row r="1016">
          <cell r="CO1016">
            <v>18230</v>
          </cell>
        </row>
        <row r="1017">
          <cell r="CO1017">
            <v>18240</v>
          </cell>
        </row>
        <row r="1018">
          <cell r="CO1018">
            <v>18250</v>
          </cell>
        </row>
        <row r="1019">
          <cell r="CO1019">
            <v>18260</v>
          </cell>
        </row>
        <row r="1020">
          <cell r="CO1020">
            <v>18270</v>
          </cell>
        </row>
        <row r="1021">
          <cell r="CO1021">
            <v>18280</v>
          </cell>
        </row>
        <row r="1022">
          <cell r="CO1022">
            <v>18290</v>
          </cell>
        </row>
        <row r="1023">
          <cell r="CO1023">
            <v>18300</v>
          </cell>
        </row>
        <row r="1024">
          <cell r="CO1024">
            <v>18310</v>
          </cell>
        </row>
        <row r="1025">
          <cell r="CO1025">
            <v>18320</v>
          </cell>
        </row>
        <row r="1026">
          <cell r="CO1026">
            <v>18330</v>
          </cell>
        </row>
        <row r="1027">
          <cell r="CO1027">
            <v>18340</v>
          </cell>
        </row>
        <row r="1028">
          <cell r="CO1028">
            <v>18350</v>
          </cell>
        </row>
        <row r="1029">
          <cell r="CO1029">
            <v>18360</v>
          </cell>
        </row>
        <row r="1030">
          <cell r="CO1030">
            <v>18370</v>
          </cell>
        </row>
        <row r="1031">
          <cell r="CO1031">
            <v>18380</v>
          </cell>
        </row>
        <row r="1032">
          <cell r="CO1032">
            <v>18390</v>
          </cell>
        </row>
        <row r="1033">
          <cell r="CO1033">
            <v>18400</v>
          </cell>
        </row>
        <row r="1034">
          <cell r="CO1034">
            <v>18410</v>
          </cell>
        </row>
        <row r="1035">
          <cell r="CO1035">
            <v>18420</v>
          </cell>
        </row>
        <row r="1036">
          <cell r="CO1036">
            <v>18430</v>
          </cell>
        </row>
        <row r="1037">
          <cell r="CO1037">
            <v>18440</v>
          </cell>
        </row>
        <row r="1038">
          <cell r="CO1038">
            <v>18450</v>
          </cell>
        </row>
        <row r="1039">
          <cell r="CO1039">
            <v>18460</v>
          </cell>
        </row>
        <row r="1040">
          <cell r="CO1040">
            <v>18470</v>
          </cell>
        </row>
        <row r="1041">
          <cell r="CO1041">
            <v>18480</v>
          </cell>
        </row>
        <row r="1042">
          <cell r="CO1042">
            <v>18490</v>
          </cell>
        </row>
        <row r="1043">
          <cell r="CO1043">
            <v>18500</v>
          </cell>
        </row>
        <row r="1044">
          <cell r="CO1044">
            <v>18510</v>
          </cell>
        </row>
        <row r="1045">
          <cell r="CO1045">
            <v>18520</v>
          </cell>
        </row>
        <row r="1046">
          <cell r="CO1046">
            <v>18530</v>
          </cell>
        </row>
        <row r="1047">
          <cell r="CO1047">
            <v>18540</v>
          </cell>
        </row>
        <row r="1048">
          <cell r="CO1048">
            <v>18550</v>
          </cell>
        </row>
        <row r="1049">
          <cell r="CO1049">
            <v>18560</v>
          </cell>
        </row>
        <row r="1050">
          <cell r="CO1050">
            <v>18570</v>
          </cell>
        </row>
        <row r="1051">
          <cell r="CO1051">
            <v>18580</v>
          </cell>
        </row>
        <row r="1052">
          <cell r="CO1052">
            <v>18590</v>
          </cell>
        </row>
        <row r="1053">
          <cell r="CO1053">
            <v>18600</v>
          </cell>
        </row>
        <row r="1054">
          <cell r="CO1054">
            <v>18610</v>
          </cell>
        </row>
        <row r="1055">
          <cell r="CO1055">
            <v>18620</v>
          </cell>
        </row>
        <row r="1056">
          <cell r="CO1056">
            <v>18630</v>
          </cell>
        </row>
        <row r="1057">
          <cell r="CO1057">
            <v>18640</v>
          </cell>
        </row>
        <row r="1058">
          <cell r="CO1058">
            <v>18650</v>
          </cell>
        </row>
        <row r="1059">
          <cell r="CO1059">
            <v>18660</v>
          </cell>
        </row>
        <row r="1060">
          <cell r="CO1060">
            <v>18670</v>
          </cell>
        </row>
        <row r="1061">
          <cell r="CO1061">
            <v>18680</v>
          </cell>
        </row>
        <row r="1062">
          <cell r="CO1062">
            <v>18690</v>
          </cell>
        </row>
        <row r="1063">
          <cell r="CO1063">
            <v>18700</v>
          </cell>
        </row>
        <row r="1064">
          <cell r="CO1064">
            <v>18710</v>
          </cell>
        </row>
        <row r="1065">
          <cell r="CO1065">
            <v>18720</v>
          </cell>
        </row>
        <row r="1066">
          <cell r="CO1066">
            <v>18730</v>
          </cell>
        </row>
        <row r="1067">
          <cell r="CO1067">
            <v>18740</v>
          </cell>
        </row>
        <row r="1068">
          <cell r="CO1068">
            <v>18750</v>
          </cell>
        </row>
        <row r="1069">
          <cell r="CO1069">
            <v>18760</v>
          </cell>
        </row>
        <row r="1070">
          <cell r="CO1070">
            <v>18770</v>
          </cell>
        </row>
        <row r="1071">
          <cell r="CO1071">
            <v>18780</v>
          </cell>
        </row>
        <row r="1072">
          <cell r="CO1072">
            <v>18790</v>
          </cell>
        </row>
        <row r="1073">
          <cell r="CO1073">
            <v>18800</v>
          </cell>
        </row>
        <row r="1074">
          <cell r="CO1074">
            <v>18810</v>
          </cell>
        </row>
        <row r="1075">
          <cell r="CO1075">
            <v>18820</v>
          </cell>
        </row>
        <row r="1076">
          <cell r="CO1076">
            <v>18830</v>
          </cell>
        </row>
        <row r="1077">
          <cell r="CO1077">
            <v>18840</v>
          </cell>
        </row>
        <row r="1078">
          <cell r="CO1078">
            <v>18850</v>
          </cell>
        </row>
        <row r="1079">
          <cell r="CO1079">
            <v>18860</v>
          </cell>
        </row>
        <row r="1080">
          <cell r="CO1080">
            <v>18870</v>
          </cell>
        </row>
        <row r="1081">
          <cell r="CO1081">
            <v>18880</v>
          </cell>
        </row>
        <row r="1082">
          <cell r="CO1082">
            <v>18890</v>
          </cell>
        </row>
        <row r="1083">
          <cell r="CO1083">
            <v>18900</v>
          </cell>
        </row>
        <row r="1084">
          <cell r="CO1084">
            <v>18910</v>
          </cell>
        </row>
        <row r="1085">
          <cell r="CO1085">
            <v>18920</v>
          </cell>
        </row>
        <row r="1086">
          <cell r="CO1086">
            <v>18930</v>
          </cell>
        </row>
        <row r="1087">
          <cell r="CO1087">
            <v>18940</v>
          </cell>
        </row>
        <row r="1088">
          <cell r="CO1088">
            <v>18950</v>
          </cell>
        </row>
        <row r="1089">
          <cell r="CO1089">
            <v>18960</v>
          </cell>
        </row>
        <row r="1090">
          <cell r="CO1090">
            <v>18970</v>
          </cell>
        </row>
        <row r="1091">
          <cell r="CO1091">
            <v>18980</v>
          </cell>
        </row>
        <row r="1092">
          <cell r="CO1092">
            <v>18990</v>
          </cell>
        </row>
        <row r="1093">
          <cell r="CO1093">
            <v>0</v>
          </cell>
        </row>
        <row r="1094">
          <cell r="CO1094">
            <v>19000</v>
          </cell>
        </row>
        <row r="1095">
          <cell r="CO1095">
            <v>19010</v>
          </cell>
        </row>
        <row r="1096">
          <cell r="CO1096">
            <v>19020</v>
          </cell>
        </row>
        <row r="1097">
          <cell r="CO1097">
            <v>19030</v>
          </cell>
        </row>
        <row r="1098">
          <cell r="CO1098">
            <v>19040</v>
          </cell>
        </row>
        <row r="1099">
          <cell r="CO1099">
            <v>19050</v>
          </cell>
        </row>
        <row r="1100">
          <cell r="CO1100">
            <v>19060</v>
          </cell>
        </row>
        <row r="1101">
          <cell r="CO1101">
            <v>19070</v>
          </cell>
        </row>
        <row r="1102">
          <cell r="CO1102">
            <v>19080</v>
          </cell>
        </row>
        <row r="1103">
          <cell r="CO1103">
            <v>19090</v>
          </cell>
        </row>
        <row r="1104">
          <cell r="CO1104">
            <v>19100</v>
          </cell>
        </row>
        <row r="1105">
          <cell r="CO1105">
            <v>19110</v>
          </cell>
        </row>
        <row r="1106">
          <cell r="CO1106">
            <v>19120</v>
          </cell>
        </row>
        <row r="1107">
          <cell r="CO1107">
            <v>19130</v>
          </cell>
        </row>
        <row r="1108">
          <cell r="CO1108">
            <v>19140</v>
          </cell>
        </row>
        <row r="1109">
          <cell r="CO1109">
            <v>19150</v>
          </cell>
        </row>
        <row r="1110">
          <cell r="CO1110">
            <v>19160</v>
          </cell>
        </row>
        <row r="1111">
          <cell r="CO1111">
            <v>19170</v>
          </cell>
        </row>
        <row r="1112">
          <cell r="CO1112">
            <v>19180</v>
          </cell>
        </row>
        <row r="1113">
          <cell r="CO1113">
            <v>19190</v>
          </cell>
        </row>
        <row r="1114">
          <cell r="CO1114">
            <v>19200</v>
          </cell>
        </row>
        <row r="1115">
          <cell r="CO1115">
            <v>19210</v>
          </cell>
        </row>
        <row r="1116">
          <cell r="CO1116">
            <v>19220</v>
          </cell>
        </row>
        <row r="1117">
          <cell r="CO1117">
            <v>19230</v>
          </cell>
        </row>
        <row r="1118">
          <cell r="CO1118">
            <v>19240</v>
          </cell>
        </row>
        <row r="1119">
          <cell r="CO1119">
            <v>19250</v>
          </cell>
        </row>
        <row r="1120">
          <cell r="CO1120">
            <v>19260</v>
          </cell>
        </row>
        <row r="1121">
          <cell r="CO1121">
            <v>19270</v>
          </cell>
        </row>
        <row r="1122">
          <cell r="CO1122">
            <v>19280</v>
          </cell>
        </row>
        <row r="1123">
          <cell r="CO1123">
            <v>19290</v>
          </cell>
        </row>
        <row r="1124">
          <cell r="CO1124">
            <v>19300</v>
          </cell>
        </row>
        <row r="1125">
          <cell r="CO1125">
            <v>19310</v>
          </cell>
        </row>
        <row r="1126">
          <cell r="CO1126">
            <v>19320</v>
          </cell>
        </row>
        <row r="1127">
          <cell r="CO1127">
            <v>19330</v>
          </cell>
        </row>
        <row r="1128">
          <cell r="CO1128">
            <v>19340</v>
          </cell>
        </row>
        <row r="1129">
          <cell r="CO1129">
            <v>19350</v>
          </cell>
        </row>
        <row r="1130">
          <cell r="CO1130">
            <v>19360</v>
          </cell>
        </row>
        <row r="1131">
          <cell r="CO1131">
            <v>19370</v>
          </cell>
        </row>
        <row r="1132">
          <cell r="CO1132">
            <v>19380</v>
          </cell>
        </row>
        <row r="1133">
          <cell r="CO1133">
            <v>19390</v>
          </cell>
        </row>
        <row r="1134">
          <cell r="CO1134">
            <v>19400</v>
          </cell>
        </row>
        <row r="1135">
          <cell r="CO1135">
            <v>19410</v>
          </cell>
        </row>
        <row r="1136">
          <cell r="CO1136">
            <v>19420</v>
          </cell>
        </row>
        <row r="1137">
          <cell r="CO1137">
            <v>19430</v>
          </cell>
        </row>
        <row r="1138">
          <cell r="CO1138">
            <v>19440</v>
          </cell>
        </row>
        <row r="1139">
          <cell r="CO1139">
            <v>19450</v>
          </cell>
        </row>
        <row r="1140">
          <cell r="CO1140">
            <v>19460</v>
          </cell>
        </row>
        <row r="1141">
          <cell r="CO1141">
            <v>19470</v>
          </cell>
        </row>
        <row r="1142">
          <cell r="CO1142">
            <v>19480</v>
          </cell>
        </row>
        <row r="1143">
          <cell r="CO1143">
            <v>19490</v>
          </cell>
        </row>
        <row r="1144">
          <cell r="CO1144">
            <v>19500</v>
          </cell>
        </row>
        <row r="1145">
          <cell r="CO1145">
            <v>19510</v>
          </cell>
        </row>
        <row r="1146">
          <cell r="CO1146">
            <v>19520</v>
          </cell>
        </row>
        <row r="1147">
          <cell r="CO1147">
            <v>19530</v>
          </cell>
        </row>
        <row r="1148">
          <cell r="CO1148">
            <v>19540</v>
          </cell>
        </row>
        <row r="1149">
          <cell r="CO1149">
            <v>19550</v>
          </cell>
        </row>
        <row r="1150">
          <cell r="CO1150">
            <v>19560</v>
          </cell>
        </row>
        <row r="1151">
          <cell r="CO1151">
            <v>19570</v>
          </cell>
        </row>
        <row r="1152">
          <cell r="CO1152">
            <v>19580</v>
          </cell>
        </row>
        <row r="1153">
          <cell r="CO1153">
            <v>19590</v>
          </cell>
        </row>
        <row r="1154">
          <cell r="CO1154">
            <v>19600</v>
          </cell>
        </row>
        <row r="1155">
          <cell r="CO1155">
            <v>19610</v>
          </cell>
        </row>
        <row r="1156">
          <cell r="CO1156">
            <v>19620</v>
          </cell>
        </row>
        <row r="1157">
          <cell r="CO1157">
            <v>19630</v>
          </cell>
        </row>
        <row r="1158">
          <cell r="CO1158">
            <v>19640</v>
          </cell>
        </row>
        <row r="1159">
          <cell r="CO1159">
            <v>19650</v>
          </cell>
        </row>
        <row r="1160">
          <cell r="CO1160">
            <v>19660</v>
          </cell>
        </row>
        <row r="1161">
          <cell r="CO1161">
            <v>19670</v>
          </cell>
        </row>
        <row r="1162">
          <cell r="CO1162">
            <v>19680</v>
          </cell>
        </row>
        <row r="1163">
          <cell r="CO1163">
            <v>19690</v>
          </cell>
        </row>
        <row r="1164">
          <cell r="CO1164">
            <v>19700</v>
          </cell>
        </row>
        <row r="1165">
          <cell r="CO1165">
            <v>19710</v>
          </cell>
        </row>
        <row r="1166">
          <cell r="CO1166">
            <v>19720</v>
          </cell>
        </row>
        <row r="1167">
          <cell r="CO1167">
            <v>19730</v>
          </cell>
        </row>
        <row r="1168">
          <cell r="CO1168">
            <v>19740</v>
          </cell>
        </row>
        <row r="1169">
          <cell r="CO1169">
            <v>19750</v>
          </cell>
        </row>
        <row r="1170">
          <cell r="CO1170">
            <v>19760</v>
          </cell>
        </row>
        <row r="1171">
          <cell r="CO1171">
            <v>19770</v>
          </cell>
        </row>
        <row r="1172">
          <cell r="CO1172">
            <v>19780</v>
          </cell>
        </row>
        <row r="1173">
          <cell r="CO1173">
            <v>19790</v>
          </cell>
        </row>
        <row r="1174">
          <cell r="CO1174">
            <v>19800</v>
          </cell>
        </row>
        <row r="1175">
          <cell r="CO1175">
            <v>19810</v>
          </cell>
        </row>
        <row r="1176">
          <cell r="CO1176">
            <v>19820</v>
          </cell>
        </row>
        <row r="1177">
          <cell r="CO1177">
            <v>19830</v>
          </cell>
        </row>
        <row r="1178">
          <cell r="CO1178">
            <v>19840</v>
          </cell>
        </row>
        <row r="1179">
          <cell r="CO1179">
            <v>19850</v>
          </cell>
        </row>
        <row r="1180">
          <cell r="CO1180">
            <v>19860</v>
          </cell>
        </row>
        <row r="1181">
          <cell r="CO1181">
            <v>19870</v>
          </cell>
        </row>
        <row r="1182">
          <cell r="CO1182">
            <v>19880</v>
          </cell>
        </row>
        <row r="1183">
          <cell r="CO1183">
            <v>19890</v>
          </cell>
        </row>
        <row r="1184">
          <cell r="CO1184">
            <v>19900</v>
          </cell>
        </row>
        <row r="1185">
          <cell r="CO1185">
            <v>19910</v>
          </cell>
        </row>
        <row r="1186">
          <cell r="CO1186">
            <v>19920</v>
          </cell>
        </row>
        <row r="1187">
          <cell r="CO1187">
            <v>19930</v>
          </cell>
        </row>
        <row r="1188">
          <cell r="CO1188">
            <v>19940</v>
          </cell>
        </row>
        <row r="1189">
          <cell r="CO1189">
            <v>19950</v>
          </cell>
        </row>
        <row r="1190">
          <cell r="CO1190">
            <v>19960</v>
          </cell>
        </row>
        <row r="1191">
          <cell r="CO1191">
            <v>19970</v>
          </cell>
        </row>
        <row r="1192">
          <cell r="CO1192">
            <v>19980</v>
          </cell>
        </row>
        <row r="1193">
          <cell r="CO1193">
            <v>19990</v>
          </cell>
        </row>
        <row r="1194">
          <cell r="CO1194">
            <v>0</v>
          </cell>
        </row>
        <row r="1195">
          <cell r="CO1195">
            <v>20000</v>
          </cell>
        </row>
        <row r="1196">
          <cell r="CO1196">
            <v>20010</v>
          </cell>
        </row>
        <row r="1197">
          <cell r="CO1197">
            <v>20020</v>
          </cell>
        </row>
        <row r="1198">
          <cell r="CO1198">
            <v>20030</v>
          </cell>
        </row>
        <row r="1199">
          <cell r="CO1199">
            <v>20040</v>
          </cell>
        </row>
        <row r="1200">
          <cell r="CO1200">
            <v>20050</v>
          </cell>
        </row>
        <row r="1201">
          <cell r="CO1201">
            <v>20060</v>
          </cell>
        </row>
        <row r="1202">
          <cell r="CO1202">
            <v>20070</v>
          </cell>
        </row>
        <row r="1203">
          <cell r="CO1203">
            <v>20080</v>
          </cell>
        </row>
        <row r="1204">
          <cell r="CO1204">
            <v>20090</v>
          </cell>
        </row>
        <row r="1205">
          <cell r="CO1205">
            <v>20100</v>
          </cell>
        </row>
        <row r="1206">
          <cell r="CO1206">
            <v>20110</v>
          </cell>
        </row>
        <row r="1207">
          <cell r="CO1207">
            <v>20120</v>
          </cell>
        </row>
        <row r="1208">
          <cell r="CO1208">
            <v>20130</v>
          </cell>
        </row>
        <row r="1209">
          <cell r="CO1209">
            <v>20140</v>
          </cell>
        </row>
        <row r="1210">
          <cell r="CO1210">
            <v>20150</v>
          </cell>
        </row>
        <row r="1211">
          <cell r="CO1211">
            <v>20160</v>
          </cell>
        </row>
        <row r="1212">
          <cell r="CO1212">
            <v>20170</v>
          </cell>
        </row>
        <row r="1213">
          <cell r="CO1213">
            <v>20180</v>
          </cell>
        </row>
        <row r="1214">
          <cell r="CO1214">
            <v>20190</v>
          </cell>
        </row>
        <row r="1215">
          <cell r="CO1215">
            <v>20200</v>
          </cell>
        </row>
        <row r="1216">
          <cell r="CO1216">
            <v>20210</v>
          </cell>
        </row>
        <row r="1217">
          <cell r="CO1217">
            <v>20220</v>
          </cell>
        </row>
        <row r="1218">
          <cell r="CO1218">
            <v>20230</v>
          </cell>
        </row>
        <row r="1219">
          <cell r="CO1219">
            <v>20240</v>
          </cell>
        </row>
        <row r="1220">
          <cell r="CO1220">
            <v>20250</v>
          </cell>
        </row>
        <row r="1221">
          <cell r="CO1221">
            <v>20260</v>
          </cell>
        </row>
        <row r="1222">
          <cell r="CO1222">
            <v>20270</v>
          </cell>
        </row>
        <row r="1223">
          <cell r="CO1223">
            <v>20280</v>
          </cell>
        </row>
        <row r="1224">
          <cell r="CO1224">
            <v>20290</v>
          </cell>
        </row>
        <row r="1225">
          <cell r="CO1225">
            <v>20300</v>
          </cell>
        </row>
        <row r="1226">
          <cell r="CO1226">
            <v>20310</v>
          </cell>
        </row>
        <row r="1227">
          <cell r="CO1227">
            <v>20320</v>
          </cell>
        </row>
        <row r="1228">
          <cell r="CO1228">
            <v>20330</v>
          </cell>
        </row>
        <row r="1229">
          <cell r="CO1229">
            <v>20340</v>
          </cell>
        </row>
        <row r="1230">
          <cell r="CO1230">
            <v>20350</v>
          </cell>
        </row>
        <row r="1231">
          <cell r="CO1231">
            <v>20360</v>
          </cell>
        </row>
        <row r="1232">
          <cell r="CO1232">
            <v>20370</v>
          </cell>
        </row>
        <row r="1233">
          <cell r="CO1233">
            <v>20380</v>
          </cell>
        </row>
        <row r="1234">
          <cell r="CO1234">
            <v>20390</v>
          </cell>
        </row>
        <row r="1235">
          <cell r="CO1235">
            <v>20400</v>
          </cell>
        </row>
        <row r="1236">
          <cell r="CO1236">
            <v>20410</v>
          </cell>
        </row>
        <row r="1237">
          <cell r="CO1237">
            <v>20420</v>
          </cell>
        </row>
        <row r="1238">
          <cell r="CO1238">
            <v>20430</v>
          </cell>
        </row>
        <row r="1239">
          <cell r="CO1239">
            <v>20440</v>
          </cell>
        </row>
        <row r="1240">
          <cell r="CO1240">
            <v>20450</v>
          </cell>
        </row>
        <row r="1241">
          <cell r="CO1241">
            <v>20460</v>
          </cell>
        </row>
        <row r="1242">
          <cell r="CO1242">
            <v>20470</v>
          </cell>
        </row>
        <row r="1243">
          <cell r="CO1243">
            <v>20480</v>
          </cell>
        </row>
        <row r="1244">
          <cell r="CO1244">
            <v>20490</v>
          </cell>
        </row>
        <row r="1245">
          <cell r="CO1245">
            <v>20500</v>
          </cell>
        </row>
        <row r="1246">
          <cell r="CO1246">
            <v>20510</v>
          </cell>
        </row>
        <row r="1247">
          <cell r="CO1247">
            <v>20520</v>
          </cell>
        </row>
        <row r="1248">
          <cell r="CO1248">
            <v>20530</v>
          </cell>
        </row>
        <row r="1249">
          <cell r="CO1249">
            <v>20540</v>
          </cell>
        </row>
        <row r="1250">
          <cell r="CO1250">
            <v>20550</v>
          </cell>
        </row>
        <row r="1251">
          <cell r="CO1251">
            <v>20560</v>
          </cell>
        </row>
        <row r="1252">
          <cell r="CO1252">
            <v>20570</v>
          </cell>
        </row>
        <row r="1253">
          <cell r="CO1253">
            <v>20580</v>
          </cell>
        </row>
        <row r="1254">
          <cell r="CO1254">
            <v>20590</v>
          </cell>
        </row>
        <row r="1255">
          <cell r="CO1255">
            <v>20600</v>
          </cell>
        </row>
        <row r="1256">
          <cell r="CO1256">
            <v>20610</v>
          </cell>
        </row>
        <row r="1257">
          <cell r="CO1257">
            <v>20620</v>
          </cell>
        </row>
        <row r="1258">
          <cell r="CO1258">
            <v>20630</v>
          </cell>
        </row>
        <row r="1259">
          <cell r="CO1259">
            <v>20640</v>
          </cell>
        </row>
        <row r="1260">
          <cell r="CO1260">
            <v>20650</v>
          </cell>
        </row>
        <row r="1261">
          <cell r="CO1261">
            <v>20660</v>
          </cell>
        </row>
        <row r="1262">
          <cell r="CO1262">
            <v>20670</v>
          </cell>
        </row>
        <row r="1263">
          <cell r="CO1263">
            <v>20680</v>
          </cell>
        </row>
        <row r="1264">
          <cell r="CO1264">
            <v>20690</v>
          </cell>
        </row>
        <row r="1265">
          <cell r="CO1265">
            <v>20700</v>
          </cell>
        </row>
        <row r="1266">
          <cell r="CO1266">
            <v>20710</v>
          </cell>
        </row>
        <row r="1267">
          <cell r="CO1267">
            <v>20720</v>
          </cell>
        </row>
        <row r="1268">
          <cell r="CO1268">
            <v>20730</v>
          </cell>
        </row>
        <row r="1269">
          <cell r="CO1269">
            <v>20740</v>
          </cell>
        </row>
        <row r="1270">
          <cell r="CO1270">
            <v>20750</v>
          </cell>
        </row>
        <row r="1271">
          <cell r="CO1271">
            <v>20760</v>
          </cell>
        </row>
        <row r="1272">
          <cell r="CO1272">
            <v>20770</v>
          </cell>
        </row>
        <row r="1273">
          <cell r="CO1273">
            <v>20780</v>
          </cell>
        </row>
        <row r="1274">
          <cell r="CO1274">
            <v>20790</v>
          </cell>
        </row>
        <row r="1275">
          <cell r="CO1275">
            <v>20800</v>
          </cell>
        </row>
        <row r="1276">
          <cell r="CO1276">
            <v>20810</v>
          </cell>
        </row>
        <row r="1277">
          <cell r="CO1277">
            <v>20820</v>
          </cell>
        </row>
        <row r="1278">
          <cell r="CO1278">
            <v>20830</v>
          </cell>
        </row>
        <row r="1279">
          <cell r="CO1279">
            <v>20840</v>
          </cell>
        </row>
        <row r="1280">
          <cell r="CO1280">
            <v>20850</v>
          </cell>
        </row>
        <row r="1281">
          <cell r="CO1281">
            <v>20860</v>
          </cell>
        </row>
        <row r="1282">
          <cell r="CO1282">
            <v>20870</v>
          </cell>
        </row>
        <row r="1283">
          <cell r="CO1283">
            <v>20880</v>
          </cell>
        </row>
        <row r="1284">
          <cell r="CO1284">
            <v>20890</v>
          </cell>
        </row>
        <row r="1285">
          <cell r="CO1285">
            <v>20900</v>
          </cell>
        </row>
        <row r="1286">
          <cell r="CO1286">
            <v>20910</v>
          </cell>
        </row>
        <row r="1287">
          <cell r="CO1287">
            <v>20920</v>
          </cell>
        </row>
        <row r="1288">
          <cell r="CO1288">
            <v>20930</v>
          </cell>
        </row>
        <row r="1289">
          <cell r="CO1289">
            <v>20940</v>
          </cell>
        </row>
        <row r="1290">
          <cell r="CO1290">
            <v>20950</v>
          </cell>
        </row>
        <row r="1291">
          <cell r="CO1291">
            <v>20960</v>
          </cell>
        </row>
        <row r="1292">
          <cell r="CO1292">
            <v>20970</v>
          </cell>
        </row>
        <row r="1293">
          <cell r="CO1293">
            <v>20980</v>
          </cell>
        </row>
        <row r="1294">
          <cell r="CO1294">
            <v>20990</v>
          </cell>
        </row>
        <row r="1295">
          <cell r="CO1295">
            <v>21000</v>
          </cell>
        </row>
        <row r="1296">
          <cell r="CO1296">
            <v>21000</v>
          </cell>
        </row>
        <row r="1297">
          <cell r="CO1297">
            <v>21010</v>
          </cell>
        </row>
        <row r="1298">
          <cell r="CO1298">
            <v>21020</v>
          </cell>
        </row>
        <row r="1299">
          <cell r="CO1299">
            <v>21030</v>
          </cell>
        </row>
        <row r="1300">
          <cell r="CO1300">
            <v>21040</v>
          </cell>
        </row>
        <row r="1301">
          <cell r="CO1301">
            <v>21056</v>
          </cell>
        </row>
        <row r="1302">
          <cell r="CO1302">
            <v>21060</v>
          </cell>
        </row>
        <row r="1303">
          <cell r="CO1303">
            <v>21070</v>
          </cell>
        </row>
        <row r="1304">
          <cell r="CO1304">
            <v>21080</v>
          </cell>
        </row>
        <row r="1305">
          <cell r="CO1305">
            <v>21087</v>
          </cell>
        </row>
        <row r="1306">
          <cell r="CO1306">
            <v>21100</v>
          </cell>
        </row>
        <row r="1307">
          <cell r="CO1307">
            <v>21110</v>
          </cell>
        </row>
        <row r="1308">
          <cell r="CO1308">
            <v>21120</v>
          </cell>
        </row>
        <row r="1309">
          <cell r="CO1309">
            <v>21130</v>
          </cell>
        </row>
        <row r="1310">
          <cell r="CO1310">
            <v>21140</v>
          </cell>
        </row>
        <row r="1311">
          <cell r="CO1311">
            <v>21150</v>
          </cell>
        </row>
        <row r="1312">
          <cell r="CO1312">
            <v>21160</v>
          </cell>
        </row>
        <row r="1313">
          <cell r="CO1313">
            <v>21170</v>
          </cell>
        </row>
        <row r="1314">
          <cell r="CO1314">
            <v>21180</v>
          </cell>
        </row>
        <row r="1315">
          <cell r="CO1315">
            <v>21190</v>
          </cell>
        </row>
        <row r="1316">
          <cell r="CO1316">
            <v>21200</v>
          </cell>
        </row>
        <row r="1317">
          <cell r="CO1317">
            <v>21210</v>
          </cell>
        </row>
        <row r="1318">
          <cell r="CO1318">
            <v>21220</v>
          </cell>
        </row>
        <row r="1319">
          <cell r="CO1319">
            <v>21230</v>
          </cell>
        </row>
        <row r="1320">
          <cell r="CO1320">
            <v>21240</v>
          </cell>
        </row>
        <row r="1321">
          <cell r="CO1321">
            <v>21250</v>
          </cell>
        </row>
        <row r="1322">
          <cell r="CO1322">
            <v>21260</v>
          </cell>
        </row>
        <row r="1323">
          <cell r="CO1323">
            <v>21270</v>
          </cell>
        </row>
        <row r="1324">
          <cell r="CO1324">
            <v>21280</v>
          </cell>
        </row>
        <row r="1325">
          <cell r="CO1325">
            <v>21290</v>
          </cell>
        </row>
        <row r="1326">
          <cell r="CO1326">
            <v>21300</v>
          </cell>
        </row>
        <row r="1327">
          <cell r="CO1327">
            <v>21310</v>
          </cell>
        </row>
        <row r="1328">
          <cell r="CO1328">
            <v>21320</v>
          </cell>
        </row>
        <row r="1329">
          <cell r="CO1329">
            <v>21330</v>
          </cell>
        </row>
        <row r="1330">
          <cell r="CO1330">
            <v>21340</v>
          </cell>
        </row>
        <row r="1331">
          <cell r="CO1331">
            <v>21350</v>
          </cell>
        </row>
        <row r="1332">
          <cell r="CO1332">
            <v>21360</v>
          </cell>
        </row>
        <row r="1333">
          <cell r="CO1333">
            <v>21370</v>
          </cell>
        </row>
        <row r="1334">
          <cell r="CO1334">
            <v>21380</v>
          </cell>
        </row>
        <row r="1335">
          <cell r="CO1335">
            <v>21390</v>
          </cell>
        </row>
        <row r="1336">
          <cell r="CO1336">
            <v>21400</v>
          </cell>
        </row>
        <row r="1337">
          <cell r="CO1337">
            <v>21410</v>
          </cell>
        </row>
        <row r="1338">
          <cell r="CO1338">
            <v>21420</v>
          </cell>
        </row>
        <row r="1339">
          <cell r="CO1339">
            <v>21430</v>
          </cell>
        </row>
        <row r="1340">
          <cell r="CO1340">
            <v>21440</v>
          </cell>
        </row>
        <row r="1341">
          <cell r="CO1341">
            <v>21450</v>
          </cell>
        </row>
        <row r="1342">
          <cell r="CO1342">
            <v>21460</v>
          </cell>
        </row>
        <row r="1343">
          <cell r="CO1343">
            <v>21470</v>
          </cell>
        </row>
        <row r="1344">
          <cell r="CO1344">
            <v>21480</v>
          </cell>
        </row>
        <row r="1345">
          <cell r="CO1345">
            <v>21490</v>
          </cell>
        </row>
        <row r="1346">
          <cell r="CO1346">
            <v>21500</v>
          </cell>
        </row>
        <row r="1347">
          <cell r="CO1347">
            <v>21510</v>
          </cell>
        </row>
        <row r="1348">
          <cell r="CO1348">
            <v>21520</v>
          </cell>
        </row>
        <row r="1349">
          <cell r="CO1349">
            <v>21530</v>
          </cell>
        </row>
        <row r="1350">
          <cell r="CO1350">
            <v>21540</v>
          </cell>
        </row>
        <row r="1351">
          <cell r="CO1351">
            <v>21550</v>
          </cell>
        </row>
        <row r="1352">
          <cell r="CO1352">
            <v>21560</v>
          </cell>
        </row>
        <row r="1353">
          <cell r="CO1353">
            <v>21570</v>
          </cell>
        </row>
        <row r="1354">
          <cell r="CO1354">
            <v>21580</v>
          </cell>
        </row>
        <row r="1355">
          <cell r="CO1355">
            <v>21590</v>
          </cell>
        </row>
        <row r="1356">
          <cell r="CO1356">
            <v>21600</v>
          </cell>
        </row>
        <row r="1357">
          <cell r="CO1357">
            <v>21610</v>
          </cell>
        </row>
        <row r="1358">
          <cell r="CO1358">
            <v>21620</v>
          </cell>
        </row>
        <row r="1359">
          <cell r="CO1359">
            <v>21630</v>
          </cell>
        </row>
        <row r="1360">
          <cell r="CO1360">
            <v>21640</v>
          </cell>
        </row>
        <row r="1361">
          <cell r="CO1361">
            <v>21650</v>
          </cell>
        </row>
        <row r="1362">
          <cell r="CO1362">
            <v>21660</v>
          </cell>
        </row>
        <row r="1363">
          <cell r="CO1363">
            <v>21670</v>
          </cell>
        </row>
        <row r="1364">
          <cell r="CO1364">
            <v>21680</v>
          </cell>
        </row>
        <row r="1365">
          <cell r="CO1365">
            <v>21690</v>
          </cell>
        </row>
        <row r="1366">
          <cell r="CO1366">
            <v>21700</v>
          </cell>
        </row>
        <row r="1367">
          <cell r="CO1367">
            <v>21710</v>
          </cell>
        </row>
        <row r="1368">
          <cell r="CO1368">
            <v>21720</v>
          </cell>
        </row>
        <row r="1369">
          <cell r="CO1369">
            <v>21730</v>
          </cell>
        </row>
        <row r="1370">
          <cell r="CO1370">
            <v>21740</v>
          </cell>
        </row>
        <row r="1371">
          <cell r="CO1371">
            <v>21750</v>
          </cell>
        </row>
        <row r="1372">
          <cell r="CO1372">
            <v>21760</v>
          </cell>
        </row>
        <row r="1373">
          <cell r="CO1373">
            <v>21770</v>
          </cell>
        </row>
        <row r="1374">
          <cell r="CO1374">
            <v>21780</v>
          </cell>
        </row>
        <row r="1375">
          <cell r="CO1375">
            <v>21790</v>
          </cell>
        </row>
        <row r="1376">
          <cell r="CO1376">
            <v>21800</v>
          </cell>
        </row>
        <row r="1377">
          <cell r="CO1377">
            <v>21810</v>
          </cell>
        </row>
        <row r="1378">
          <cell r="CO1378">
            <v>21820</v>
          </cell>
        </row>
        <row r="1379">
          <cell r="CO1379">
            <v>21830</v>
          </cell>
        </row>
        <row r="1380">
          <cell r="CO1380">
            <v>21840</v>
          </cell>
        </row>
        <row r="1381">
          <cell r="CO1381">
            <v>21850</v>
          </cell>
        </row>
        <row r="1382">
          <cell r="CO1382">
            <v>21860</v>
          </cell>
        </row>
        <row r="1383">
          <cell r="CO1383">
            <v>21870</v>
          </cell>
        </row>
        <row r="1384">
          <cell r="CO1384">
            <v>21880</v>
          </cell>
        </row>
        <row r="1385">
          <cell r="CO1385">
            <v>21890</v>
          </cell>
        </row>
        <row r="1386">
          <cell r="CO1386">
            <v>21900</v>
          </cell>
        </row>
        <row r="1387">
          <cell r="CO1387">
            <v>21910</v>
          </cell>
        </row>
        <row r="1388">
          <cell r="CO1388">
            <v>21920</v>
          </cell>
        </row>
        <row r="1389">
          <cell r="CO1389">
            <v>21930</v>
          </cell>
        </row>
        <row r="1390">
          <cell r="CO1390">
            <v>21940</v>
          </cell>
        </row>
        <row r="1391">
          <cell r="CO1391">
            <v>21950</v>
          </cell>
        </row>
        <row r="1392">
          <cell r="CO1392">
            <v>21960</v>
          </cell>
        </row>
        <row r="1393">
          <cell r="CO1393">
            <v>21970</v>
          </cell>
        </row>
        <row r="1394">
          <cell r="CO1394">
            <v>21980</v>
          </cell>
        </row>
        <row r="1395">
          <cell r="CO1395">
            <v>21990</v>
          </cell>
        </row>
        <row r="1396">
          <cell r="CO1396">
            <v>0</v>
          </cell>
        </row>
        <row r="1397">
          <cell r="CO1397">
            <v>22000</v>
          </cell>
        </row>
        <row r="1398">
          <cell r="CO1398">
            <v>22010</v>
          </cell>
        </row>
        <row r="1399">
          <cell r="CO1399">
            <v>22020</v>
          </cell>
        </row>
        <row r="1400">
          <cell r="CO1400">
            <v>22030</v>
          </cell>
        </row>
        <row r="1401">
          <cell r="CO1401">
            <v>22040</v>
          </cell>
        </row>
        <row r="1402">
          <cell r="CO1402">
            <v>22050</v>
          </cell>
        </row>
        <row r="1403">
          <cell r="CO1403">
            <v>22060</v>
          </cell>
        </row>
        <row r="1404">
          <cell r="CO1404">
            <v>22070</v>
          </cell>
        </row>
        <row r="1405">
          <cell r="CO1405">
            <v>22080</v>
          </cell>
        </row>
        <row r="1406">
          <cell r="CO1406">
            <v>22090</v>
          </cell>
        </row>
        <row r="1407">
          <cell r="CO1407">
            <v>22100</v>
          </cell>
        </row>
        <row r="1408">
          <cell r="CO1408">
            <v>22110</v>
          </cell>
        </row>
        <row r="1409">
          <cell r="CO1409">
            <v>22120</v>
          </cell>
        </row>
        <row r="1410">
          <cell r="CO1410">
            <v>22130</v>
          </cell>
        </row>
        <row r="1411">
          <cell r="CO1411">
            <v>22140</v>
          </cell>
        </row>
        <row r="1412">
          <cell r="CO1412">
            <v>22150</v>
          </cell>
        </row>
        <row r="1413">
          <cell r="CO1413">
            <v>22160</v>
          </cell>
        </row>
        <row r="1414">
          <cell r="CO1414">
            <v>22170</v>
          </cell>
        </row>
        <row r="1415">
          <cell r="CO1415">
            <v>22180</v>
          </cell>
        </row>
        <row r="1416">
          <cell r="CO1416">
            <v>22190</v>
          </cell>
        </row>
        <row r="1417">
          <cell r="CO1417">
            <v>22200</v>
          </cell>
        </row>
        <row r="1418">
          <cell r="CO1418">
            <v>22210</v>
          </cell>
        </row>
        <row r="1419">
          <cell r="CO1419">
            <v>22220</v>
          </cell>
        </row>
        <row r="1420">
          <cell r="CO1420">
            <v>22230</v>
          </cell>
        </row>
        <row r="1421">
          <cell r="CO1421">
            <v>22240</v>
          </cell>
        </row>
        <row r="1422">
          <cell r="CO1422">
            <v>22250</v>
          </cell>
        </row>
        <row r="1423">
          <cell r="CO1423">
            <v>22260</v>
          </cell>
        </row>
        <row r="1424">
          <cell r="CO1424">
            <v>22270</v>
          </cell>
        </row>
        <row r="1425">
          <cell r="CO1425">
            <v>22280</v>
          </cell>
        </row>
        <row r="1426">
          <cell r="CO1426">
            <v>22290</v>
          </cell>
        </row>
        <row r="1427">
          <cell r="CO1427">
            <v>22300</v>
          </cell>
        </row>
        <row r="1428">
          <cell r="CO1428">
            <v>22310</v>
          </cell>
        </row>
        <row r="1429">
          <cell r="CO1429">
            <v>22320</v>
          </cell>
        </row>
        <row r="1430">
          <cell r="CO1430">
            <v>22330</v>
          </cell>
        </row>
        <row r="1431">
          <cell r="CO1431">
            <v>22340</v>
          </cell>
        </row>
        <row r="1432">
          <cell r="CO1432">
            <v>22350</v>
          </cell>
        </row>
        <row r="1433">
          <cell r="CO1433">
            <v>22360</v>
          </cell>
        </row>
        <row r="1434">
          <cell r="CO1434">
            <v>22370</v>
          </cell>
        </row>
        <row r="1435">
          <cell r="CO1435">
            <v>22380</v>
          </cell>
        </row>
        <row r="1436">
          <cell r="CO1436">
            <v>22390</v>
          </cell>
        </row>
        <row r="1437">
          <cell r="CO1437">
            <v>22400</v>
          </cell>
        </row>
        <row r="1438">
          <cell r="CO1438">
            <v>22410</v>
          </cell>
        </row>
        <row r="1439">
          <cell r="CO1439">
            <v>22420</v>
          </cell>
        </row>
        <row r="1440">
          <cell r="CO1440">
            <v>22430</v>
          </cell>
        </row>
        <row r="1441">
          <cell r="CO1441">
            <v>22440</v>
          </cell>
        </row>
        <row r="1442">
          <cell r="CO1442">
            <v>22450</v>
          </cell>
        </row>
        <row r="1443">
          <cell r="CO1443">
            <v>22460</v>
          </cell>
        </row>
        <row r="1444">
          <cell r="CO1444">
            <v>22470</v>
          </cell>
        </row>
        <row r="1445">
          <cell r="CO1445">
            <v>22480</v>
          </cell>
        </row>
        <row r="1446">
          <cell r="CO1446">
            <v>22490</v>
          </cell>
        </row>
        <row r="1447">
          <cell r="CO1447">
            <v>22500</v>
          </cell>
        </row>
        <row r="1448">
          <cell r="CO1448">
            <v>22510</v>
          </cell>
        </row>
        <row r="1449">
          <cell r="CO1449">
            <v>22520</v>
          </cell>
        </row>
        <row r="1450">
          <cell r="CO1450">
            <v>22530</v>
          </cell>
        </row>
        <row r="1451">
          <cell r="CO1451">
            <v>22540</v>
          </cell>
        </row>
        <row r="1452">
          <cell r="CO1452">
            <v>22550</v>
          </cell>
        </row>
        <row r="1453">
          <cell r="CO1453">
            <v>22560</v>
          </cell>
        </row>
        <row r="1454">
          <cell r="CO1454">
            <v>22570</v>
          </cell>
        </row>
        <row r="1455">
          <cell r="CO1455">
            <v>22580</v>
          </cell>
        </row>
        <row r="1456">
          <cell r="CO1456">
            <v>22590</v>
          </cell>
        </row>
        <row r="1457">
          <cell r="CO1457">
            <v>22600</v>
          </cell>
        </row>
        <row r="1458">
          <cell r="CO1458">
            <v>22610</v>
          </cell>
        </row>
        <row r="1459">
          <cell r="CO1459">
            <v>22620</v>
          </cell>
        </row>
        <row r="1460">
          <cell r="CO1460">
            <v>22630</v>
          </cell>
        </row>
        <row r="1461">
          <cell r="CO1461">
            <v>22640</v>
          </cell>
        </row>
        <row r="1462">
          <cell r="CO1462">
            <v>22650</v>
          </cell>
        </row>
        <row r="1463">
          <cell r="CO1463">
            <v>22660</v>
          </cell>
        </row>
        <row r="1464">
          <cell r="CO1464">
            <v>22670</v>
          </cell>
        </row>
        <row r="1465">
          <cell r="CO1465">
            <v>22680</v>
          </cell>
        </row>
        <row r="1466">
          <cell r="CO1466">
            <v>22690</v>
          </cell>
        </row>
        <row r="1467">
          <cell r="CO1467">
            <v>22700</v>
          </cell>
        </row>
        <row r="1468">
          <cell r="CO1468">
            <v>22710</v>
          </cell>
        </row>
        <row r="1469">
          <cell r="CO1469">
            <v>22720</v>
          </cell>
        </row>
        <row r="1470">
          <cell r="CO1470">
            <v>22730</v>
          </cell>
        </row>
        <row r="1471">
          <cell r="CO1471">
            <v>22740</v>
          </cell>
        </row>
        <row r="1472">
          <cell r="CO1472">
            <v>22750</v>
          </cell>
        </row>
        <row r="1473">
          <cell r="CO1473">
            <v>22760</v>
          </cell>
        </row>
        <row r="1474">
          <cell r="CO1474">
            <v>22770</v>
          </cell>
        </row>
        <row r="1475">
          <cell r="CO1475">
            <v>22780</v>
          </cell>
        </row>
        <row r="1476">
          <cell r="CO1476">
            <v>22790</v>
          </cell>
        </row>
        <row r="1477">
          <cell r="CO1477">
            <v>22800</v>
          </cell>
        </row>
        <row r="1478">
          <cell r="CO1478">
            <v>22810</v>
          </cell>
        </row>
        <row r="1479">
          <cell r="CO1479">
            <v>22820</v>
          </cell>
        </row>
        <row r="1480">
          <cell r="CO1480">
            <v>22830</v>
          </cell>
        </row>
        <row r="1481">
          <cell r="CO1481">
            <v>22840</v>
          </cell>
        </row>
        <row r="1482">
          <cell r="CO1482">
            <v>22850</v>
          </cell>
        </row>
        <row r="1483">
          <cell r="CO1483">
            <v>22860</v>
          </cell>
        </row>
        <row r="1484">
          <cell r="CO1484">
            <v>22870</v>
          </cell>
        </row>
        <row r="1485">
          <cell r="CO1485">
            <v>22880</v>
          </cell>
        </row>
        <row r="1486">
          <cell r="CO1486">
            <v>22890</v>
          </cell>
        </row>
        <row r="1487">
          <cell r="CO1487">
            <v>22900</v>
          </cell>
        </row>
        <row r="1488">
          <cell r="CO1488">
            <v>22910</v>
          </cell>
        </row>
        <row r="1489">
          <cell r="CO1489">
            <v>22920</v>
          </cell>
        </row>
        <row r="1490">
          <cell r="CO1490">
            <v>22930</v>
          </cell>
        </row>
        <row r="1491">
          <cell r="CO1491">
            <v>22940</v>
          </cell>
        </row>
        <row r="1492">
          <cell r="CO1492">
            <v>22950</v>
          </cell>
        </row>
        <row r="1493">
          <cell r="CO1493">
            <v>22960</v>
          </cell>
        </row>
        <row r="1494">
          <cell r="CO1494">
            <v>22970</v>
          </cell>
        </row>
        <row r="1495">
          <cell r="CO1495">
            <v>22980</v>
          </cell>
        </row>
        <row r="1496">
          <cell r="CO1496">
            <v>22990</v>
          </cell>
        </row>
        <row r="1497">
          <cell r="CO1497">
            <v>0</v>
          </cell>
        </row>
        <row r="1498">
          <cell r="CO1498">
            <v>23000</v>
          </cell>
        </row>
        <row r="1499">
          <cell r="CO1499">
            <v>23010</v>
          </cell>
        </row>
        <row r="1500">
          <cell r="CO1500">
            <v>23020</v>
          </cell>
        </row>
        <row r="1501">
          <cell r="CO1501">
            <v>23030</v>
          </cell>
        </row>
        <row r="1502">
          <cell r="CO1502">
            <v>23040</v>
          </cell>
        </row>
        <row r="1503">
          <cell r="CO1503">
            <v>23050</v>
          </cell>
        </row>
        <row r="1504">
          <cell r="CO1504">
            <v>23060</v>
          </cell>
        </row>
        <row r="1505">
          <cell r="CO1505">
            <v>23070</v>
          </cell>
        </row>
        <row r="1506">
          <cell r="CO1506">
            <v>23080</v>
          </cell>
        </row>
        <row r="1507">
          <cell r="CO1507">
            <v>23090</v>
          </cell>
        </row>
        <row r="1508">
          <cell r="CO1508">
            <v>23100</v>
          </cell>
        </row>
        <row r="1509">
          <cell r="CO1509">
            <v>23110</v>
          </cell>
        </row>
        <row r="1510">
          <cell r="CO1510">
            <v>23120</v>
          </cell>
        </row>
        <row r="1511">
          <cell r="CO1511">
            <v>23130</v>
          </cell>
        </row>
        <row r="1512">
          <cell r="CO1512">
            <v>23140</v>
          </cell>
        </row>
        <row r="1513">
          <cell r="CO1513">
            <v>23150</v>
          </cell>
        </row>
        <row r="1514">
          <cell r="CO1514">
            <v>23160</v>
          </cell>
        </row>
        <row r="1515">
          <cell r="CO1515">
            <v>23170</v>
          </cell>
        </row>
        <row r="1516">
          <cell r="CO1516">
            <v>23180</v>
          </cell>
        </row>
        <row r="1517">
          <cell r="CO1517">
            <v>23190</v>
          </cell>
        </row>
        <row r="1518">
          <cell r="CO1518">
            <v>23200</v>
          </cell>
        </row>
        <row r="1519">
          <cell r="CO1519">
            <v>23210</v>
          </cell>
        </row>
        <row r="1520">
          <cell r="CO1520">
            <v>23220</v>
          </cell>
        </row>
        <row r="1521">
          <cell r="CO1521">
            <v>23230</v>
          </cell>
        </row>
        <row r="1522">
          <cell r="CO1522">
            <v>23240</v>
          </cell>
        </row>
        <row r="1523">
          <cell r="CO1523">
            <v>23250</v>
          </cell>
        </row>
        <row r="1524">
          <cell r="CO1524">
            <v>23260</v>
          </cell>
        </row>
        <row r="1525">
          <cell r="CO1525">
            <v>23270</v>
          </cell>
        </row>
        <row r="1526">
          <cell r="CO1526">
            <v>23280</v>
          </cell>
        </row>
        <row r="1527">
          <cell r="CO1527">
            <v>23290</v>
          </cell>
        </row>
        <row r="1528">
          <cell r="CO1528">
            <v>23300</v>
          </cell>
        </row>
        <row r="1529">
          <cell r="CO1529">
            <v>23310</v>
          </cell>
        </row>
        <row r="1530">
          <cell r="CO1530">
            <v>23320</v>
          </cell>
        </row>
        <row r="1531">
          <cell r="CO1531">
            <v>23330</v>
          </cell>
        </row>
        <row r="1532">
          <cell r="CO1532">
            <v>23340</v>
          </cell>
        </row>
        <row r="1533">
          <cell r="CO1533">
            <v>23350</v>
          </cell>
        </row>
        <row r="1534">
          <cell r="CO1534">
            <v>23360</v>
          </cell>
        </row>
        <row r="1535">
          <cell r="CO1535">
            <v>23370</v>
          </cell>
        </row>
        <row r="1536">
          <cell r="CO1536">
            <v>23380</v>
          </cell>
        </row>
        <row r="1537">
          <cell r="CO1537">
            <v>23390</v>
          </cell>
        </row>
        <row r="1538">
          <cell r="CO1538">
            <v>23400</v>
          </cell>
        </row>
        <row r="1539">
          <cell r="CO1539">
            <v>23410</v>
          </cell>
        </row>
        <row r="1540">
          <cell r="CO1540">
            <v>23420</v>
          </cell>
        </row>
        <row r="1541">
          <cell r="CO1541">
            <v>23430</v>
          </cell>
        </row>
        <row r="1542">
          <cell r="CO1542">
            <v>23440</v>
          </cell>
        </row>
        <row r="1543">
          <cell r="CO1543">
            <v>23450</v>
          </cell>
        </row>
        <row r="1544">
          <cell r="CO1544">
            <v>23460</v>
          </cell>
        </row>
        <row r="1545">
          <cell r="CO1545">
            <v>23470</v>
          </cell>
        </row>
        <row r="1546">
          <cell r="CO1546">
            <v>23480</v>
          </cell>
        </row>
        <row r="1547">
          <cell r="CO1547">
            <v>23490</v>
          </cell>
        </row>
        <row r="1548">
          <cell r="CO1548">
            <v>23500</v>
          </cell>
        </row>
        <row r="1549">
          <cell r="CO1549">
            <v>23510</v>
          </cell>
        </row>
        <row r="1550">
          <cell r="CO1550">
            <v>23520</v>
          </cell>
        </row>
        <row r="1551">
          <cell r="CO1551">
            <v>23530</v>
          </cell>
        </row>
        <row r="1552">
          <cell r="CO1552">
            <v>23540</v>
          </cell>
        </row>
        <row r="1553">
          <cell r="CO1553">
            <v>23550</v>
          </cell>
        </row>
        <row r="1554">
          <cell r="CO1554">
            <v>23560</v>
          </cell>
        </row>
        <row r="1555">
          <cell r="CO1555">
            <v>23570</v>
          </cell>
        </row>
        <row r="1556">
          <cell r="CO1556">
            <v>23580</v>
          </cell>
        </row>
        <row r="1557">
          <cell r="CO1557">
            <v>23590</v>
          </cell>
        </row>
        <row r="1558">
          <cell r="CO1558">
            <v>23600</v>
          </cell>
        </row>
        <row r="1559">
          <cell r="CO1559">
            <v>23610</v>
          </cell>
        </row>
        <row r="1560">
          <cell r="CO1560">
            <v>23620</v>
          </cell>
        </row>
        <row r="1561">
          <cell r="CO1561">
            <v>23630</v>
          </cell>
        </row>
        <row r="1562">
          <cell r="CO1562">
            <v>23640</v>
          </cell>
        </row>
        <row r="1563">
          <cell r="CO1563">
            <v>23650</v>
          </cell>
        </row>
        <row r="1564">
          <cell r="CO1564">
            <v>23660</v>
          </cell>
        </row>
        <row r="1565">
          <cell r="CO1565">
            <v>23670</v>
          </cell>
        </row>
        <row r="1566">
          <cell r="CO1566">
            <v>23680</v>
          </cell>
        </row>
        <row r="1567">
          <cell r="CO1567">
            <v>23690</v>
          </cell>
        </row>
        <row r="1568">
          <cell r="CO1568">
            <v>23700</v>
          </cell>
        </row>
        <row r="1569">
          <cell r="CO1569">
            <v>23710</v>
          </cell>
        </row>
        <row r="1570">
          <cell r="CO1570">
            <v>23720</v>
          </cell>
        </row>
        <row r="1571">
          <cell r="CO1571">
            <v>23730</v>
          </cell>
        </row>
        <row r="1572">
          <cell r="CO1572">
            <v>23740</v>
          </cell>
        </row>
        <row r="1573">
          <cell r="CO1573">
            <v>23750</v>
          </cell>
        </row>
        <row r="1574">
          <cell r="CO1574">
            <v>23760</v>
          </cell>
        </row>
        <row r="1575">
          <cell r="CO1575">
            <v>23770</v>
          </cell>
        </row>
        <row r="1576">
          <cell r="CO1576">
            <v>23780</v>
          </cell>
        </row>
        <row r="1577">
          <cell r="CO1577">
            <v>23790</v>
          </cell>
        </row>
        <row r="1578">
          <cell r="CO1578">
            <v>23800</v>
          </cell>
        </row>
        <row r="1579">
          <cell r="CO1579">
            <v>23810</v>
          </cell>
        </row>
        <row r="1580">
          <cell r="CO1580">
            <v>23820</v>
          </cell>
        </row>
        <row r="1581">
          <cell r="CO1581">
            <v>23830</v>
          </cell>
        </row>
        <row r="1582">
          <cell r="CO1582">
            <v>23840</v>
          </cell>
        </row>
        <row r="1583">
          <cell r="CO1583">
            <v>23850</v>
          </cell>
        </row>
        <row r="1584">
          <cell r="CO1584">
            <v>23860</v>
          </cell>
        </row>
        <row r="1585">
          <cell r="CO1585">
            <v>23870</v>
          </cell>
        </row>
        <row r="1586">
          <cell r="CO1586">
            <v>23880</v>
          </cell>
        </row>
        <row r="1587">
          <cell r="CO1587">
            <v>23890</v>
          </cell>
        </row>
        <row r="1588">
          <cell r="CO1588">
            <v>23900</v>
          </cell>
        </row>
        <row r="1589">
          <cell r="CO1589">
            <v>23910</v>
          </cell>
        </row>
        <row r="1590">
          <cell r="CO1590">
            <v>23920</v>
          </cell>
        </row>
        <row r="1591">
          <cell r="CO1591">
            <v>23930</v>
          </cell>
        </row>
        <row r="1592">
          <cell r="CO1592">
            <v>23940</v>
          </cell>
        </row>
        <row r="1593">
          <cell r="CO1593">
            <v>23950</v>
          </cell>
        </row>
        <row r="1594">
          <cell r="CO1594">
            <v>23960</v>
          </cell>
        </row>
        <row r="1595">
          <cell r="CO1595">
            <v>23970</v>
          </cell>
        </row>
        <row r="1596">
          <cell r="CO1596">
            <v>23980</v>
          </cell>
        </row>
        <row r="1597">
          <cell r="CO1597">
            <v>23990</v>
          </cell>
        </row>
        <row r="1598">
          <cell r="CO1598">
            <v>0</v>
          </cell>
        </row>
        <row r="1599">
          <cell r="CO1599">
            <v>24000</v>
          </cell>
        </row>
        <row r="1600">
          <cell r="CO1600">
            <v>24010</v>
          </cell>
        </row>
        <row r="1601">
          <cell r="CO1601">
            <v>24020</v>
          </cell>
        </row>
        <row r="1602">
          <cell r="CO1602">
            <v>24030</v>
          </cell>
        </row>
        <row r="1603">
          <cell r="CO1603">
            <v>24040</v>
          </cell>
        </row>
        <row r="1604">
          <cell r="CO1604">
            <v>24050</v>
          </cell>
        </row>
        <row r="1605">
          <cell r="CO1605">
            <v>24060</v>
          </cell>
        </row>
        <row r="1606">
          <cell r="CO1606">
            <v>24070</v>
          </cell>
        </row>
        <row r="1607">
          <cell r="CO1607">
            <v>24080</v>
          </cell>
        </row>
        <row r="1608">
          <cell r="CO1608">
            <v>24090</v>
          </cell>
        </row>
        <row r="1609">
          <cell r="CO1609">
            <v>24100</v>
          </cell>
        </row>
        <row r="1610">
          <cell r="CO1610">
            <v>24110</v>
          </cell>
        </row>
        <row r="1611">
          <cell r="CO1611">
            <v>24120</v>
          </cell>
        </row>
        <row r="1612">
          <cell r="CO1612">
            <v>24130</v>
          </cell>
        </row>
        <row r="1613">
          <cell r="CO1613">
            <v>24140</v>
          </cell>
        </row>
        <row r="1614">
          <cell r="CO1614">
            <v>24150</v>
          </cell>
        </row>
        <row r="1615">
          <cell r="CO1615">
            <v>24160</v>
          </cell>
        </row>
        <row r="1616">
          <cell r="CO1616">
            <v>24170</v>
          </cell>
        </row>
        <row r="1617">
          <cell r="CO1617">
            <v>24180</v>
          </cell>
        </row>
        <row r="1618">
          <cell r="CO1618">
            <v>24190</v>
          </cell>
        </row>
        <row r="1619">
          <cell r="CO1619">
            <v>24200</v>
          </cell>
        </row>
        <row r="1620">
          <cell r="CO1620">
            <v>24210</v>
          </cell>
        </row>
        <row r="1621">
          <cell r="CO1621">
            <v>24220</v>
          </cell>
        </row>
        <row r="1622">
          <cell r="CO1622">
            <v>24230</v>
          </cell>
        </row>
        <row r="1623">
          <cell r="CO1623">
            <v>24240</v>
          </cell>
        </row>
        <row r="1624">
          <cell r="CO1624">
            <v>24250</v>
          </cell>
        </row>
        <row r="1625">
          <cell r="CO1625">
            <v>24260</v>
          </cell>
        </row>
        <row r="1626">
          <cell r="CO1626">
            <v>24270</v>
          </cell>
        </row>
        <row r="1627">
          <cell r="CO1627">
            <v>24280</v>
          </cell>
        </row>
        <row r="1628">
          <cell r="CO1628">
            <v>24290</v>
          </cell>
        </row>
        <row r="1629">
          <cell r="CO1629">
            <v>24300</v>
          </cell>
        </row>
        <row r="1630">
          <cell r="CO1630">
            <v>24310</v>
          </cell>
        </row>
        <row r="1631">
          <cell r="CO1631">
            <v>24320</v>
          </cell>
        </row>
        <row r="1632">
          <cell r="CO1632">
            <v>24330</v>
          </cell>
        </row>
        <row r="1633">
          <cell r="CO1633">
            <v>24340</v>
          </cell>
        </row>
        <row r="1634">
          <cell r="CO1634">
            <v>24350</v>
          </cell>
        </row>
        <row r="1635">
          <cell r="CO1635">
            <v>24360</v>
          </cell>
        </row>
        <row r="1636">
          <cell r="CO1636">
            <v>24370</v>
          </cell>
        </row>
        <row r="1637">
          <cell r="CO1637">
            <v>24380</v>
          </cell>
        </row>
        <row r="1638">
          <cell r="CO1638">
            <v>24390</v>
          </cell>
        </row>
        <row r="1639">
          <cell r="CO1639">
            <v>24400</v>
          </cell>
        </row>
        <row r="1640">
          <cell r="CO1640">
            <v>24410</v>
          </cell>
        </row>
        <row r="1641">
          <cell r="CO1641">
            <v>24420</v>
          </cell>
        </row>
        <row r="1642">
          <cell r="CO1642">
            <v>24430</v>
          </cell>
        </row>
        <row r="1643">
          <cell r="CO1643">
            <v>24440</v>
          </cell>
        </row>
        <row r="1644">
          <cell r="CO1644">
            <v>24450</v>
          </cell>
        </row>
        <row r="1645">
          <cell r="CO1645">
            <v>24460</v>
          </cell>
        </row>
        <row r="1646">
          <cell r="CO1646">
            <v>24470</v>
          </cell>
        </row>
        <row r="1647">
          <cell r="CO1647">
            <v>24480</v>
          </cell>
        </row>
        <row r="1648">
          <cell r="CO1648">
            <v>24490</v>
          </cell>
        </row>
        <row r="1649">
          <cell r="CO1649">
            <v>24500</v>
          </cell>
        </row>
        <row r="1650">
          <cell r="CO1650">
            <v>24510</v>
          </cell>
        </row>
        <row r="1651">
          <cell r="CO1651">
            <v>24520</v>
          </cell>
        </row>
        <row r="1652">
          <cell r="CO1652">
            <v>24530</v>
          </cell>
        </row>
        <row r="1653">
          <cell r="CO1653">
            <v>24540</v>
          </cell>
        </row>
        <row r="1654">
          <cell r="CO1654">
            <v>24550</v>
          </cell>
        </row>
        <row r="1655">
          <cell r="CO1655">
            <v>24560</v>
          </cell>
        </row>
        <row r="1656">
          <cell r="CO1656">
            <v>24570</v>
          </cell>
        </row>
        <row r="1657">
          <cell r="CO1657">
            <v>24580</v>
          </cell>
        </row>
        <row r="1658">
          <cell r="CO1658">
            <v>24590</v>
          </cell>
        </row>
        <row r="1659">
          <cell r="CO1659">
            <v>24600</v>
          </cell>
        </row>
        <row r="1660">
          <cell r="CO1660">
            <v>24610</v>
          </cell>
        </row>
        <row r="1661">
          <cell r="CO1661">
            <v>24620</v>
          </cell>
        </row>
        <row r="1662">
          <cell r="CO1662">
            <v>24630</v>
          </cell>
        </row>
        <row r="1663">
          <cell r="CO1663">
            <v>24640</v>
          </cell>
        </row>
        <row r="1664">
          <cell r="CO1664">
            <v>24650</v>
          </cell>
        </row>
        <row r="1665">
          <cell r="CO1665">
            <v>24660</v>
          </cell>
        </row>
        <row r="1666">
          <cell r="CO1666">
            <v>24670</v>
          </cell>
        </row>
        <row r="1667">
          <cell r="CO1667">
            <v>24680</v>
          </cell>
        </row>
        <row r="1668">
          <cell r="CO1668">
            <v>24690</v>
          </cell>
        </row>
        <row r="1669">
          <cell r="CO1669">
            <v>24700</v>
          </cell>
        </row>
        <row r="1670">
          <cell r="CO1670">
            <v>24710</v>
          </cell>
        </row>
        <row r="1671">
          <cell r="CO1671">
            <v>24720</v>
          </cell>
        </row>
        <row r="1672">
          <cell r="CO1672">
            <v>24730</v>
          </cell>
        </row>
        <row r="1673">
          <cell r="CO1673">
            <v>24740</v>
          </cell>
        </row>
        <row r="1674">
          <cell r="CO1674">
            <v>24750</v>
          </cell>
        </row>
        <row r="1675">
          <cell r="CO1675">
            <v>24760</v>
          </cell>
        </row>
        <row r="1676">
          <cell r="CO1676">
            <v>24770</v>
          </cell>
        </row>
        <row r="1677">
          <cell r="CO1677">
            <v>24780</v>
          </cell>
        </row>
        <row r="1678">
          <cell r="CO1678">
            <v>24790</v>
          </cell>
        </row>
        <row r="1679">
          <cell r="CO1679">
            <v>24800</v>
          </cell>
        </row>
        <row r="1680">
          <cell r="CO1680">
            <v>24810</v>
          </cell>
        </row>
        <row r="1681">
          <cell r="CO1681">
            <v>24820</v>
          </cell>
        </row>
        <row r="1682">
          <cell r="CO1682">
            <v>24830</v>
          </cell>
        </row>
        <row r="1683">
          <cell r="CO1683">
            <v>24840</v>
          </cell>
        </row>
        <row r="1684">
          <cell r="CO1684">
            <v>24850</v>
          </cell>
        </row>
        <row r="1685">
          <cell r="CO1685">
            <v>24860</v>
          </cell>
        </row>
        <row r="1686">
          <cell r="CO1686">
            <v>24870</v>
          </cell>
        </row>
        <row r="1687">
          <cell r="CO1687">
            <v>24880</v>
          </cell>
        </row>
        <row r="1688">
          <cell r="CO1688">
            <v>24890</v>
          </cell>
        </row>
        <row r="1689">
          <cell r="CO1689">
            <v>24900</v>
          </cell>
        </row>
        <row r="1690">
          <cell r="CO1690">
            <v>24910</v>
          </cell>
        </row>
        <row r="1691">
          <cell r="CO1691">
            <v>24920</v>
          </cell>
        </row>
        <row r="1692">
          <cell r="CO1692">
            <v>24930</v>
          </cell>
        </row>
        <row r="1693">
          <cell r="CO1693">
            <v>24940</v>
          </cell>
        </row>
        <row r="1694">
          <cell r="CO1694">
            <v>24950</v>
          </cell>
        </row>
        <row r="1695">
          <cell r="CO1695">
            <v>24960</v>
          </cell>
        </row>
        <row r="1696">
          <cell r="CO1696">
            <v>24970</v>
          </cell>
        </row>
        <row r="1697">
          <cell r="CO1697">
            <v>24980</v>
          </cell>
        </row>
        <row r="1698">
          <cell r="CO1698">
            <v>24990</v>
          </cell>
        </row>
        <row r="1699">
          <cell r="CO1699">
            <v>0</v>
          </cell>
        </row>
        <row r="1700">
          <cell r="CO1700">
            <v>25000</v>
          </cell>
        </row>
        <row r="1701">
          <cell r="CO1701">
            <v>25010</v>
          </cell>
        </row>
        <row r="1702">
          <cell r="CO1702">
            <v>25020</v>
          </cell>
        </row>
        <row r="1703">
          <cell r="CO1703">
            <v>25030</v>
          </cell>
        </row>
        <row r="1704">
          <cell r="CO1704">
            <v>25040</v>
          </cell>
        </row>
        <row r="1705">
          <cell r="CO1705">
            <v>25050</v>
          </cell>
        </row>
        <row r="1706">
          <cell r="CO1706">
            <v>25060</v>
          </cell>
        </row>
        <row r="1707">
          <cell r="CO1707">
            <v>25070</v>
          </cell>
        </row>
        <row r="1708">
          <cell r="CO1708">
            <v>25080</v>
          </cell>
        </row>
        <row r="1709">
          <cell r="CO1709">
            <v>25090</v>
          </cell>
        </row>
        <row r="1710">
          <cell r="CO1710">
            <v>25100</v>
          </cell>
        </row>
        <row r="1711">
          <cell r="CO1711">
            <v>25110</v>
          </cell>
        </row>
        <row r="1712">
          <cell r="CO1712">
            <v>25120</v>
          </cell>
        </row>
        <row r="1713">
          <cell r="CO1713">
            <v>25130</v>
          </cell>
        </row>
        <row r="1714">
          <cell r="CO1714">
            <v>25140</v>
          </cell>
        </row>
        <row r="1715">
          <cell r="CO1715">
            <v>25150</v>
          </cell>
        </row>
        <row r="1716">
          <cell r="CO1716">
            <v>25160</v>
          </cell>
        </row>
        <row r="1717">
          <cell r="CO1717">
            <v>25170</v>
          </cell>
        </row>
        <row r="1718">
          <cell r="CO1718">
            <v>25180</v>
          </cell>
        </row>
        <row r="1719">
          <cell r="CO1719">
            <v>25190</v>
          </cell>
        </row>
        <row r="1720">
          <cell r="CO1720">
            <v>25200</v>
          </cell>
        </row>
        <row r="1721">
          <cell r="CO1721">
            <v>25210</v>
          </cell>
        </row>
        <row r="1722">
          <cell r="CO1722">
            <v>25220</v>
          </cell>
        </row>
        <row r="1723">
          <cell r="CO1723">
            <v>25230</v>
          </cell>
        </row>
        <row r="1724">
          <cell r="CO1724">
            <v>25240</v>
          </cell>
        </row>
        <row r="1725">
          <cell r="CO1725">
            <v>25250</v>
          </cell>
        </row>
        <row r="1726">
          <cell r="CO1726">
            <v>25260</v>
          </cell>
        </row>
        <row r="1727">
          <cell r="CO1727">
            <v>25270</v>
          </cell>
        </row>
        <row r="1728">
          <cell r="CO1728">
            <v>25280</v>
          </cell>
        </row>
        <row r="1729">
          <cell r="CO1729">
            <v>25290</v>
          </cell>
        </row>
        <row r="1730">
          <cell r="CO1730">
            <v>25300</v>
          </cell>
        </row>
        <row r="1731">
          <cell r="CO1731">
            <v>25310</v>
          </cell>
        </row>
        <row r="1732">
          <cell r="CO1732">
            <v>25320</v>
          </cell>
        </row>
        <row r="1733">
          <cell r="CO1733">
            <v>25330</v>
          </cell>
        </row>
        <row r="1734">
          <cell r="CO1734">
            <v>25340</v>
          </cell>
        </row>
        <row r="1735">
          <cell r="CO1735">
            <v>25350</v>
          </cell>
        </row>
        <row r="1736">
          <cell r="CO1736">
            <v>25360</v>
          </cell>
        </row>
        <row r="1737">
          <cell r="CO1737">
            <v>25369</v>
          </cell>
        </row>
        <row r="1738">
          <cell r="CO1738">
            <v>25380</v>
          </cell>
        </row>
        <row r="1739">
          <cell r="CO1739">
            <v>25388</v>
          </cell>
        </row>
        <row r="1740">
          <cell r="CO1740">
            <v>25400</v>
          </cell>
        </row>
        <row r="1741">
          <cell r="CO1741">
            <v>25410</v>
          </cell>
        </row>
        <row r="1742">
          <cell r="CO1742">
            <v>25420</v>
          </cell>
        </row>
        <row r="1743">
          <cell r="CO1743">
            <v>25430</v>
          </cell>
        </row>
        <row r="1744">
          <cell r="CO1744">
            <v>25440</v>
          </cell>
        </row>
        <row r="1745">
          <cell r="CO1745">
            <v>25450</v>
          </cell>
        </row>
        <row r="1746">
          <cell r="CO1746">
            <v>25460</v>
          </cell>
        </row>
        <row r="1747">
          <cell r="CO1747">
            <v>25470</v>
          </cell>
        </row>
        <row r="1748">
          <cell r="CO1748">
            <v>25480</v>
          </cell>
        </row>
        <row r="1749">
          <cell r="CO1749">
            <v>25490</v>
          </cell>
        </row>
        <row r="1750">
          <cell r="CO1750">
            <v>25500</v>
          </cell>
        </row>
        <row r="1751">
          <cell r="CO1751">
            <v>25510</v>
          </cell>
        </row>
        <row r="1752">
          <cell r="CO1752">
            <v>25520</v>
          </cell>
        </row>
        <row r="1753">
          <cell r="CO1753">
            <v>25530</v>
          </cell>
        </row>
        <row r="1754">
          <cell r="CO1754">
            <v>25540</v>
          </cell>
        </row>
        <row r="1755">
          <cell r="CO1755">
            <v>25550</v>
          </cell>
        </row>
        <row r="1756">
          <cell r="CO1756">
            <v>25560</v>
          </cell>
        </row>
        <row r="1757">
          <cell r="CO1757">
            <v>25570</v>
          </cell>
        </row>
        <row r="1758">
          <cell r="CO1758">
            <v>25580</v>
          </cell>
        </row>
        <row r="1759">
          <cell r="CO1759">
            <v>25590</v>
          </cell>
        </row>
        <row r="1760">
          <cell r="CO1760">
            <v>25600</v>
          </cell>
        </row>
        <row r="1761">
          <cell r="CO1761">
            <v>25610</v>
          </cell>
        </row>
        <row r="1762">
          <cell r="CO1762">
            <v>25620</v>
          </cell>
        </row>
        <row r="1763">
          <cell r="CO1763">
            <v>25630</v>
          </cell>
        </row>
        <row r="1764">
          <cell r="CO1764">
            <v>25640</v>
          </cell>
        </row>
        <row r="1765">
          <cell r="CO1765">
            <v>25650</v>
          </cell>
        </row>
        <row r="1766">
          <cell r="CO1766">
            <v>25660</v>
          </cell>
        </row>
        <row r="1767">
          <cell r="CO1767">
            <v>25670</v>
          </cell>
        </row>
        <row r="1768">
          <cell r="CO1768">
            <v>25680</v>
          </cell>
        </row>
        <row r="1769">
          <cell r="CO1769">
            <v>25690</v>
          </cell>
        </row>
        <row r="1770">
          <cell r="CO1770">
            <v>25700</v>
          </cell>
        </row>
        <row r="1771">
          <cell r="CO1771">
            <v>25710</v>
          </cell>
        </row>
        <row r="1772">
          <cell r="CO1772">
            <v>25720</v>
          </cell>
        </row>
        <row r="1773">
          <cell r="CO1773">
            <v>25730</v>
          </cell>
        </row>
        <row r="1774">
          <cell r="CO1774">
            <v>25740</v>
          </cell>
        </row>
        <row r="1775">
          <cell r="CO1775">
            <v>25750</v>
          </cell>
        </row>
        <row r="1776">
          <cell r="CO1776">
            <v>25760</v>
          </cell>
        </row>
        <row r="1777">
          <cell r="CO1777">
            <v>25770</v>
          </cell>
        </row>
        <row r="1778">
          <cell r="CO1778">
            <v>25780</v>
          </cell>
        </row>
        <row r="1779">
          <cell r="CO1779">
            <v>25790</v>
          </cell>
        </row>
        <row r="1780">
          <cell r="CO1780">
            <v>25800</v>
          </cell>
        </row>
        <row r="1781">
          <cell r="CO1781">
            <v>25810</v>
          </cell>
        </row>
        <row r="1782">
          <cell r="CO1782">
            <v>25820</v>
          </cell>
        </row>
        <row r="1783">
          <cell r="CO1783">
            <v>25830</v>
          </cell>
        </row>
        <row r="1784">
          <cell r="CO1784">
            <v>25840</v>
          </cell>
        </row>
        <row r="1785">
          <cell r="CO1785">
            <v>25850</v>
          </cell>
        </row>
        <row r="1786">
          <cell r="CO1786">
            <v>25860</v>
          </cell>
        </row>
        <row r="1787">
          <cell r="CO1787">
            <v>25870</v>
          </cell>
        </row>
        <row r="1788">
          <cell r="CO1788">
            <v>25880</v>
          </cell>
        </row>
        <row r="1789">
          <cell r="CO1789">
            <v>25890</v>
          </cell>
        </row>
        <row r="1790">
          <cell r="CO1790">
            <v>25900</v>
          </cell>
        </row>
        <row r="1791">
          <cell r="CO1791">
            <v>25910</v>
          </cell>
        </row>
        <row r="1792">
          <cell r="CO1792">
            <v>25920</v>
          </cell>
        </row>
        <row r="1793">
          <cell r="CO1793">
            <v>25930</v>
          </cell>
        </row>
        <row r="1794">
          <cell r="CO1794">
            <v>25940</v>
          </cell>
        </row>
        <row r="1795">
          <cell r="CO1795">
            <v>25950</v>
          </cell>
        </row>
        <row r="1796">
          <cell r="CO1796">
            <v>25960</v>
          </cell>
        </row>
        <row r="1797">
          <cell r="CO1797">
            <v>25970</v>
          </cell>
        </row>
        <row r="1798">
          <cell r="CO1798">
            <v>25980</v>
          </cell>
        </row>
        <row r="1799">
          <cell r="CO1799">
            <v>25990</v>
          </cell>
        </row>
        <row r="1800">
          <cell r="CO1800">
            <v>0</v>
          </cell>
        </row>
        <row r="1801">
          <cell r="CO1801">
            <v>26000</v>
          </cell>
        </row>
        <row r="1802">
          <cell r="CO1802">
            <v>26010</v>
          </cell>
        </row>
        <row r="1803">
          <cell r="CO1803">
            <v>26020</v>
          </cell>
        </row>
        <row r="1804">
          <cell r="CO1804">
            <v>26030</v>
          </cell>
        </row>
        <row r="1805">
          <cell r="CO1805">
            <v>26040</v>
          </cell>
        </row>
        <row r="1806">
          <cell r="CO1806">
            <v>26050</v>
          </cell>
        </row>
        <row r="1807">
          <cell r="CO1807">
            <v>26060</v>
          </cell>
        </row>
        <row r="1808">
          <cell r="CO1808">
            <v>26070</v>
          </cell>
        </row>
        <row r="1809">
          <cell r="CO1809">
            <v>26080</v>
          </cell>
        </row>
        <row r="1810">
          <cell r="CO1810">
            <v>26090</v>
          </cell>
        </row>
        <row r="1811">
          <cell r="CO1811">
            <v>26100</v>
          </cell>
        </row>
        <row r="1812">
          <cell r="CO1812">
            <v>26110</v>
          </cell>
        </row>
        <row r="1813">
          <cell r="CO1813">
            <v>26120</v>
          </cell>
        </row>
        <row r="1814">
          <cell r="CO1814">
            <v>26130</v>
          </cell>
        </row>
        <row r="1815">
          <cell r="CO1815">
            <v>26140</v>
          </cell>
        </row>
        <row r="1816">
          <cell r="CO1816">
            <v>26150</v>
          </cell>
        </row>
        <row r="1817">
          <cell r="CO1817">
            <v>26160</v>
          </cell>
        </row>
        <row r="1818">
          <cell r="CO1818">
            <v>26170</v>
          </cell>
        </row>
        <row r="1819">
          <cell r="CO1819">
            <v>26180</v>
          </cell>
        </row>
        <row r="1820">
          <cell r="CO1820">
            <v>26190</v>
          </cell>
        </row>
        <row r="1821">
          <cell r="CO1821">
            <v>26200</v>
          </cell>
        </row>
        <row r="1822">
          <cell r="CO1822">
            <v>26210</v>
          </cell>
        </row>
        <row r="1823">
          <cell r="CO1823">
            <v>26220</v>
          </cell>
        </row>
        <row r="1824">
          <cell r="CO1824">
            <v>26230</v>
          </cell>
        </row>
        <row r="1825">
          <cell r="CO1825">
            <v>26240</v>
          </cell>
        </row>
        <row r="1826">
          <cell r="CO1826">
            <v>26250</v>
          </cell>
        </row>
        <row r="1827">
          <cell r="CO1827">
            <v>26260</v>
          </cell>
        </row>
        <row r="1828">
          <cell r="CO1828">
            <v>26270</v>
          </cell>
        </row>
        <row r="1829">
          <cell r="CO1829">
            <v>26280</v>
          </cell>
        </row>
        <row r="1830">
          <cell r="CO1830">
            <v>26290</v>
          </cell>
        </row>
        <row r="1831">
          <cell r="CO1831">
            <v>26300</v>
          </cell>
        </row>
        <row r="1832">
          <cell r="CO1832">
            <v>26310</v>
          </cell>
        </row>
        <row r="1833">
          <cell r="CO1833">
            <v>26320</v>
          </cell>
        </row>
        <row r="1834">
          <cell r="CO1834">
            <v>26330</v>
          </cell>
        </row>
        <row r="1835">
          <cell r="CO1835">
            <v>26340</v>
          </cell>
        </row>
        <row r="1836">
          <cell r="CO1836">
            <v>26350</v>
          </cell>
        </row>
        <row r="1837">
          <cell r="CO1837">
            <v>26360</v>
          </cell>
        </row>
        <row r="1838">
          <cell r="CO1838">
            <v>26370</v>
          </cell>
        </row>
        <row r="1839">
          <cell r="CO1839">
            <v>26380</v>
          </cell>
        </row>
        <row r="1840">
          <cell r="CO1840">
            <v>26390</v>
          </cell>
        </row>
        <row r="1841">
          <cell r="CO1841">
            <v>26400</v>
          </cell>
        </row>
        <row r="1842">
          <cell r="CO1842">
            <v>26410</v>
          </cell>
        </row>
        <row r="1843">
          <cell r="CO1843">
            <v>26420</v>
          </cell>
        </row>
        <row r="1844">
          <cell r="CO1844">
            <v>26430</v>
          </cell>
        </row>
        <row r="1845">
          <cell r="CO1845">
            <v>26440</v>
          </cell>
        </row>
        <row r="1846">
          <cell r="CO1846">
            <v>26450</v>
          </cell>
        </row>
        <row r="1847">
          <cell r="CO1847">
            <v>26460</v>
          </cell>
        </row>
        <row r="1848">
          <cell r="CO1848">
            <v>26470</v>
          </cell>
        </row>
        <row r="1849">
          <cell r="CO1849">
            <v>26480</v>
          </cell>
        </row>
        <row r="1850">
          <cell r="CO1850">
            <v>26490</v>
          </cell>
        </row>
        <row r="1851">
          <cell r="CO1851">
            <v>26500</v>
          </cell>
        </row>
        <row r="1852">
          <cell r="CO1852">
            <v>26510</v>
          </cell>
        </row>
        <row r="1853">
          <cell r="CO1853">
            <v>26520</v>
          </cell>
        </row>
        <row r="1854">
          <cell r="CO1854">
            <v>26530</v>
          </cell>
        </row>
        <row r="1855">
          <cell r="CO1855">
            <v>26540</v>
          </cell>
        </row>
        <row r="1856">
          <cell r="CO1856">
            <v>26550</v>
          </cell>
        </row>
        <row r="1857">
          <cell r="CO1857">
            <v>26560</v>
          </cell>
        </row>
        <row r="1858">
          <cell r="CO1858">
            <v>26570</v>
          </cell>
        </row>
        <row r="1859">
          <cell r="CO1859">
            <v>26580</v>
          </cell>
        </row>
        <row r="1860">
          <cell r="CO1860">
            <v>26590</v>
          </cell>
        </row>
        <row r="1861">
          <cell r="CO1861">
            <v>26600</v>
          </cell>
        </row>
        <row r="1862">
          <cell r="CO1862">
            <v>26610</v>
          </cell>
        </row>
        <row r="1863">
          <cell r="CO1863">
            <v>26620</v>
          </cell>
        </row>
        <row r="1864">
          <cell r="CO1864">
            <v>26630</v>
          </cell>
        </row>
        <row r="1865">
          <cell r="CO1865">
            <v>26640</v>
          </cell>
        </row>
        <row r="1866">
          <cell r="CO1866">
            <v>26650</v>
          </cell>
        </row>
        <row r="1867">
          <cell r="CO1867">
            <v>26660</v>
          </cell>
        </row>
        <row r="1868">
          <cell r="CO1868">
            <v>26670</v>
          </cell>
        </row>
        <row r="1869">
          <cell r="CO1869">
            <v>26680</v>
          </cell>
        </row>
        <row r="1870">
          <cell r="CO1870">
            <v>26690</v>
          </cell>
        </row>
        <row r="1871">
          <cell r="CO1871">
            <v>26700</v>
          </cell>
        </row>
        <row r="1872">
          <cell r="CO1872">
            <v>26710</v>
          </cell>
        </row>
        <row r="1873">
          <cell r="CO1873">
            <v>26720</v>
          </cell>
        </row>
        <row r="1874">
          <cell r="CO1874">
            <v>26730</v>
          </cell>
        </row>
        <row r="1875">
          <cell r="CO1875">
            <v>26740</v>
          </cell>
        </row>
        <row r="1876">
          <cell r="CO1876">
            <v>26750</v>
          </cell>
        </row>
        <row r="1877">
          <cell r="CO1877">
            <v>26760</v>
          </cell>
        </row>
        <row r="1878">
          <cell r="CO1878">
            <v>26770</v>
          </cell>
        </row>
        <row r="1879">
          <cell r="CO1879">
            <v>26780</v>
          </cell>
        </row>
        <row r="1880">
          <cell r="CO1880">
            <v>26790</v>
          </cell>
        </row>
        <row r="1881">
          <cell r="CO1881">
            <v>26800</v>
          </cell>
        </row>
        <row r="1882">
          <cell r="CO1882">
            <v>26810</v>
          </cell>
        </row>
        <row r="1883">
          <cell r="CO1883">
            <v>26820</v>
          </cell>
        </row>
        <row r="1884">
          <cell r="CO1884">
            <v>26830</v>
          </cell>
        </row>
        <row r="1885">
          <cell r="CO1885">
            <v>26840</v>
          </cell>
        </row>
        <row r="1886">
          <cell r="CO1886">
            <v>26850</v>
          </cell>
        </row>
        <row r="1887">
          <cell r="CO1887">
            <v>26860</v>
          </cell>
        </row>
        <row r="1888">
          <cell r="CO1888">
            <v>26870</v>
          </cell>
        </row>
        <row r="1889">
          <cell r="CO1889">
            <v>26880</v>
          </cell>
        </row>
        <row r="1890">
          <cell r="CO1890">
            <v>26890</v>
          </cell>
        </row>
        <row r="1891">
          <cell r="CO1891">
            <v>26900</v>
          </cell>
        </row>
        <row r="1892">
          <cell r="CO1892">
            <v>26910</v>
          </cell>
        </row>
        <row r="1893">
          <cell r="CO1893">
            <v>26920</v>
          </cell>
        </row>
        <row r="1894">
          <cell r="CO1894">
            <v>26930</v>
          </cell>
        </row>
        <row r="1895">
          <cell r="CO1895">
            <v>26940</v>
          </cell>
        </row>
        <row r="1896">
          <cell r="CO1896">
            <v>26950</v>
          </cell>
        </row>
        <row r="1897">
          <cell r="CO1897">
            <v>26960</v>
          </cell>
        </row>
        <row r="1898">
          <cell r="CO1898">
            <v>26970</v>
          </cell>
        </row>
        <row r="1899">
          <cell r="CO1899">
            <v>26980</v>
          </cell>
        </row>
        <row r="1900">
          <cell r="CO1900">
            <v>26990</v>
          </cell>
        </row>
        <row r="1901">
          <cell r="CO1901">
            <v>0</v>
          </cell>
        </row>
        <row r="1902">
          <cell r="CO1902">
            <v>27000</v>
          </cell>
        </row>
        <row r="1903">
          <cell r="CO1903">
            <v>27010</v>
          </cell>
        </row>
        <row r="1904">
          <cell r="CO1904">
            <v>27020</v>
          </cell>
        </row>
        <row r="1905">
          <cell r="CO1905">
            <v>27030</v>
          </cell>
        </row>
        <row r="1906">
          <cell r="CO1906">
            <v>27040</v>
          </cell>
        </row>
        <row r="1907">
          <cell r="CO1907">
            <v>27050</v>
          </cell>
        </row>
        <row r="1908">
          <cell r="CO1908">
            <v>27060</v>
          </cell>
        </row>
        <row r="1909">
          <cell r="CO1909">
            <v>27070</v>
          </cell>
        </row>
        <row r="1910">
          <cell r="CO1910">
            <v>27080</v>
          </cell>
        </row>
        <row r="1911">
          <cell r="CO1911">
            <v>27090</v>
          </cell>
        </row>
        <row r="1912">
          <cell r="CO1912">
            <v>27100</v>
          </cell>
        </row>
        <row r="1913">
          <cell r="CO1913">
            <v>27110</v>
          </cell>
        </row>
        <row r="1914">
          <cell r="CO1914">
            <v>27120</v>
          </cell>
        </row>
        <row r="1915">
          <cell r="CO1915">
            <v>27130</v>
          </cell>
        </row>
        <row r="1916">
          <cell r="CO1916">
            <v>27140</v>
          </cell>
        </row>
        <row r="1917">
          <cell r="CO1917">
            <v>27150</v>
          </cell>
        </row>
        <row r="1918">
          <cell r="CO1918">
            <v>27160</v>
          </cell>
        </row>
        <row r="1919">
          <cell r="CO1919">
            <v>27170</v>
          </cell>
        </row>
        <row r="1920">
          <cell r="CO1920">
            <v>27180</v>
          </cell>
        </row>
        <row r="1921">
          <cell r="CO1921">
            <v>27190</v>
          </cell>
        </row>
        <row r="1922">
          <cell r="CO1922">
            <v>27200</v>
          </cell>
        </row>
        <row r="1923">
          <cell r="CO1923">
            <v>27210</v>
          </cell>
        </row>
        <row r="1924">
          <cell r="CO1924">
            <v>27220</v>
          </cell>
        </row>
        <row r="1925">
          <cell r="CO1925">
            <v>27230</v>
          </cell>
        </row>
        <row r="1926">
          <cell r="CO1926">
            <v>27240</v>
          </cell>
        </row>
        <row r="1927">
          <cell r="CO1927">
            <v>27250</v>
          </cell>
        </row>
        <row r="1928">
          <cell r="CO1928">
            <v>27260</v>
          </cell>
        </row>
        <row r="1929">
          <cell r="CO1929">
            <v>27270</v>
          </cell>
        </row>
        <row r="1930">
          <cell r="CO1930">
            <v>27280</v>
          </cell>
        </row>
        <row r="1931">
          <cell r="CO1931">
            <v>27290</v>
          </cell>
        </row>
        <row r="1932">
          <cell r="CO1932">
            <v>27300</v>
          </cell>
        </row>
        <row r="1933">
          <cell r="CO1933">
            <v>27310</v>
          </cell>
        </row>
        <row r="1934">
          <cell r="CO1934">
            <v>27320</v>
          </cell>
        </row>
        <row r="1935">
          <cell r="CO1935">
            <v>27330</v>
          </cell>
        </row>
        <row r="1936">
          <cell r="CO1936">
            <v>27340</v>
          </cell>
        </row>
        <row r="1937">
          <cell r="CO1937">
            <v>27350</v>
          </cell>
        </row>
        <row r="1938">
          <cell r="CO1938">
            <v>27360</v>
          </cell>
        </row>
        <row r="1939">
          <cell r="CO1939">
            <v>27370</v>
          </cell>
        </row>
        <row r="1940">
          <cell r="CO1940">
            <v>27380</v>
          </cell>
        </row>
        <row r="1941">
          <cell r="CO1941">
            <v>27390</v>
          </cell>
        </row>
        <row r="1942">
          <cell r="CO1942">
            <v>27400</v>
          </cell>
        </row>
        <row r="1943">
          <cell r="CO1943">
            <v>27410</v>
          </cell>
        </row>
        <row r="1944">
          <cell r="CO1944">
            <v>27420</v>
          </cell>
        </row>
        <row r="1945">
          <cell r="CO1945">
            <v>27430</v>
          </cell>
        </row>
        <row r="1946">
          <cell r="CO1946">
            <v>27440</v>
          </cell>
        </row>
        <row r="1947">
          <cell r="CO1947">
            <v>27450</v>
          </cell>
        </row>
        <row r="1948">
          <cell r="CO1948">
            <v>27460</v>
          </cell>
        </row>
        <row r="1949">
          <cell r="CO1949">
            <v>27470</v>
          </cell>
        </row>
        <row r="1950">
          <cell r="CO1950">
            <v>27480</v>
          </cell>
        </row>
        <row r="1951">
          <cell r="CO1951">
            <v>27490</v>
          </cell>
        </row>
        <row r="1952">
          <cell r="CO1952">
            <v>27500</v>
          </cell>
        </row>
        <row r="1953">
          <cell r="CO1953">
            <v>27510</v>
          </cell>
        </row>
        <row r="1954">
          <cell r="CO1954">
            <v>27520</v>
          </cell>
        </row>
        <row r="1955">
          <cell r="CO1955">
            <v>27530</v>
          </cell>
        </row>
        <row r="1956">
          <cell r="CO1956">
            <v>27540</v>
          </cell>
        </row>
        <row r="1957">
          <cell r="CO1957">
            <v>27550</v>
          </cell>
        </row>
        <row r="1958">
          <cell r="CO1958">
            <v>27560</v>
          </cell>
        </row>
        <row r="1959">
          <cell r="CO1959">
            <v>27570</v>
          </cell>
        </row>
        <row r="1960">
          <cell r="CO1960">
            <v>27580</v>
          </cell>
        </row>
        <row r="1961">
          <cell r="CO1961">
            <v>27590</v>
          </cell>
        </row>
        <row r="1962">
          <cell r="CO1962">
            <v>27600</v>
          </cell>
        </row>
        <row r="1963">
          <cell r="CO1963">
            <v>27610</v>
          </cell>
        </row>
        <row r="1964">
          <cell r="CO1964">
            <v>27620</v>
          </cell>
        </row>
        <row r="1965">
          <cell r="CO1965">
            <v>27630</v>
          </cell>
        </row>
        <row r="1966">
          <cell r="CO1966">
            <v>27640</v>
          </cell>
        </row>
        <row r="1967">
          <cell r="CO1967">
            <v>27650</v>
          </cell>
        </row>
        <row r="1968">
          <cell r="CO1968">
            <v>27660</v>
          </cell>
        </row>
        <row r="1969">
          <cell r="CO1969">
            <v>27670</v>
          </cell>
        </row>
        <row r="1970">
          <cell r="CO1970">
            <v>27680</v>
          </cell>
        </row>
        <row r="1971">
          <cell r="CO1971">
            <v>27690</v>
          </cell>
        </row>
        <row r="1972">
          <cell r="CO1972">
            <v>27700</v>
          </cell>
        </row>
        <row r="1973">
          <cell r="CO1973">
            <v>27710</v>
          </cell>
        </row>
        <row r="1974">
          <cell r="CO1974">
            <v>27720</v>
          </cell>
        </row>
        <row r="1975">
          <cell r="CO1975">
            <v>27730</v>
          </cell>
        </row>
        <row r="1976">
          <cell r="CO1976">
            <v>27740</v>
          </cell>
        </row>
        <row r="1977">
          <cell r="CO1977">
            <v>27750</v>
          </cell>
        </row>
        <row r="1978">
          <cell r="CO1978">
            <v>27760</v>
          </cell>
        </row>
        <row r="1979">
          <cell r="CO1979">
            <v>27770</v>
          </cell>
        </row>
        <row r="1980">
          <cell r="CO1980">
            <v>27780</v>
          </cell>
        </row>
        <row r="1981">
          <cell r="CO1981">
            <v>27790</v>
          </cell>
        </row>
        <row r="1982">
          <cell r="CO1982">
            <v>27800</v>
          </cell>
        </row>
        <row r="1983">
          <cell r="CO1983">
            <v>27810</v>
          </cell>
        </row>
        <row r="1984">
          <cell r="CO1984">
            <v>27820</v>
          </cell>
        </row>
        <row r="1985">
          <cell r="CO1985">
            <v>27830</v>
          </cell>
        </row>
        <row r="1986">
          <cell r="CO1986">
            <v>27840</v>
          </cell>
        </row>
        <row r="1987">
          <cell r="CO1987">
            <v>27850</v>
          </cell>
        </row>
        <row r="1988">
          <cell r="CO1988">
            <v>27860</v>
          </cell>
        </row>
        <row r="1989">
          <cell r="CO1989">
            <v>27870</v>
          </cell>
        </row>
        <row r="1990">
          <cell r="CO1990">
            <v>27880</v>
          </cell>
        </row>
        <row r="1991">
          <cell r="CO1991">
            <v>27890</v>
          </cell>
        </row>
        <row r="1992">
          <cell r="CO1992">
            <v>27900</v>
          </cell>
        </row>
        <row r="1993">
          <cell r="CO1993">
            <v>27910</v>
          </cell>
        </row>
        <row r="1994">
          <cell r="CO1994">
            <v>27920</v>
          </cell>
        </row>
        <row r="1995">
          <cell r="CO1995">
            <v>27930</v>
          </cell>
        </row>
        <row r="1996">
          <cell r="CO1996">
            <v>27940</v>
          </cell>
        </row>
        <row r="1997">
          <cell r="CO1997">
            <v>27950</v>
          </cell>
        </row>
        <row r="1998">
          <cell r="CO1998">
            <v>27960</v>
          </cell>
        </row>
        <row r="1999">
          <cell r="CO1999">
            <v>27970</v>
          </cell>
        </row>
        <row r="2000">
          <cell r="CO2000">
            <v>27980</v>
          </cell>
        </row>
        <row r="2001">
          <cell r="CO2001">
            <v>27990</v>
          </cell>
        </row>
        <row r="2002">
          <cell r="CO2002">
            <v>0</v>
          </cell>
        </row>
        <row r="2003">
          <cell r="CO2003">
            <v>28000</v>
          </cell>
        </row>
        <row r="2004">
          <cell r="CO2004">
            <v>28010</v>
          </cell>
        </row>
        <row r="2005">
          <cell r="CO2005">
            <v>28020</v>
          </cell>
        </row>
        <row r="2006">
          <cell r="CO2006">
            <v>28030</v>
          </cell>
        </row>
        <row r="2007">
          <cell r="CO2007">
            <v>28040</v>
          </cell>
        </row>
        <row r="2008">
          <cell r="CO2008">
            <v>28050</v>
          </cell>
        </row>
        <row r="2009">
          <cell r="CO2009">
            <v>28060</v>
          </cell>
        </row>
        <row r="2010">
          <cell r="CO2010">
            <v>28070</v>
          </cell>
        </row>
        <row r="2011">
          <cell r="CO2011">
            <v>28080</v>
          </cell>
        </row>
        <row r="2012">
          <cell r="CO2012">
            <v>28090</v>
          </cell>
        </row>
        <row r="2013">
          <cell r="CO2013">
            <v>28100</v>
          </cell>
        </row>
        <row r="2014">
          <cell r="CO2014">
            <v>28110</v>
          </cell>
        </row>
        <row r="2015">
          <cell r="CO2015">
            <v>28120</v>
          </cell>
        </row>
        <row r="2016">
          <cell r="CO2016">
            <v>28130</v>
          </cell>
        </row>
        <row r="2017">
          <cell r="CO2017">
            <v>28140</v>
          </cell>
        </row>
        <row r="2018">
          <cell r="CO2018">
            <v>28150</v>
          </cell>
        </row>
        <row r="2019">
          <cell r="CO2019">
            <v>28160</v>
          </cell>
        </row>
        <row r="2020">
          <cell r="CO2020">
            <v>28170</v>
          </cell>
        </row>
        <row r="2021">
          <cell r="CO2021">
            <v>28180</v>
          </cell>
        </row>
        <row r="2022">
          <cell r="CO2022">
            <v>28190</v>
          </cell>
        </row>
        <row r="2023">
          <cell r="CO2023">
            <v>28200</v>
          </cell>
        </row>
        <row r="2024">
          <cell r="CO2024">
            <v>28210</v>
          </cell>
        </row>
        <row r="2025">
          <cell r="CO2025">
            <v>28220</v>
          </cell>
        </row>
        <row r="2026">
          <cell r="CO2026">
            <v>28230</v>
          </cell>
        </row>
        <row r="2027">
          <cell r="CO2027">
            <v>28240</v>
          </cell>
        </row>
        <row r="2028">
          <cell r="CO2028">
            <v>28250</v>
          </cell>
        </row>
        <row r="2029">
          <cell r="CO2029">
            <v>28260</v>
          </cell>
        </row>
        <row r="2030">
          <cell r="CO2030">
            <v>28270</v>
          </cell>
        </row>
        <row r="2031">
          <cell r="CO2031">
            <v>28280</v>
          </cell>
        </row>
        <row r="2032">
          <cell r="CO2032">
            <v>28290</v>
          </cell>
        </row>
        <row r="2033">
          <cell r="CO2033">
            <v>28300</v>
          </cell>
        </row>
        <row r="2034">
          <cell r="CO2034">
            <v>28310</v>
          </cell>
        </row>
        <row r="2035">
          <cell r="CO2035">
            <v>28320</v>
          </cell>
        </row>
        <row r="2036">
          <cell r="CO2036">
            <v>28330</v>
          </cell>
        </row>
        <row r="2037">
          <cell r="CO2037">
            <v>28340</v>
          </cell>
        </row>
        <row r="2038">
          <cell r="CO2038">
            <v>28350</v>
          </cell>
        </row>
        <row r="2039">
          <cell r="CO2039">
            <v>28360</v>
          </cell>
        </row>
        <row r="2040">
          <cell r="CO2040">
            <v>28370</v>
          </cell>
        </row>
        <row r="2041">
          <cell r="CO2041">
            <v>28380</v>
          </cell>
        </row>
        <row r="2042">
          <cell r="CO2042">
            <v>28390</v>
          </cell>
        </row>
        <row r="2043">
          <cell r="CO2043">
            <v>28400</v>
          </cell>
        </row>
        <row r="2044">
          <cell r="CO2044">
            <v>28410</v>
          </cell>
        </row>
        <row r="2045">
          <cell r="CO2045">
            <v>28420</v>
          </cell>
        </row>
        <row r="2046">
          <cell r="CO2046">
            <v>28430</v>
          </cell>
        </row>
        <row r="2047">
          <cell r="CO2047">
            <v>28440</v>
          </cell>
        </row>
        <row r="2048">
          <cell r="CO2048">
            <v>28450</v>
          </cell>
        </row>
        <row r="2049">
          <cell r="CO2049">
            <v>28460</v>
          </cell>
        </row>
        <row r="2050">
          <cell r="CO2050">
            <v>28470</v>
          </cell>
        </row>
        <row r="2051">
          <cell r="CO2051">
            <v>28480</v>
          </cell>
        </row>
        <row r="2052">
          <cell r="CO2052">
            <v>28490</v>
          </cell>
        </row>
        <row r="2053">
          <cell r="CO2053">
            <v>28500</v>
          </cell>
        </row>
        <row r="2054">
          <cell r="CO2054">
            <v>28510</v>
          </cell>
        </row>
        <row r="2055">
          <cell r="CO2055">
            <v>28520</v>
          </cell>
        </row>
        <row r="2056">
          <cell r="CO2056">
            <v>28530</v>
          </cell>
        </row>
        <row r="2057">
          <cell r="CO2057">
            <v>28540</v>
          </cell>
        </row>
        <row r="2058">
          <cell r="CO2058">
            <v>28550</v>
          </cell>
        </row>
        <row r="2059">
          <cell r="CO2059">
            <v>28560</v>
          </cell>
        </row>
        <row r="2060">
          <cell r="CO2060">
            <v>28570</v>
          </cell>
        </row>
        <row r="2061">
          <cell r="CO2061">
            <v>28580</v>
          </cell>
        </row>
        <row r="2062">
          <cell r="CO2062">
            <v>28590</v>
          </cell>
        </row>
        <row r="2063">
          <cell r="CO2063">
            <v>28600</v>
          </cell>
        </row>
        <row r="2064">
          <cell r="CO2064">
            <v>28610</v>
          </cell>
        </row>
        <row r="2065">
          <cell r="CO2065">
            <v>28620</v>
          </cell>
        </row>
        <row r="2066">
          <cell r="CO2066">
            <v>28630</v>
          </cell>
        </row>
        <row r="2067">
          <cell r="CO2067">
            <v>28640</v>
          </cell>
        </row>
        <row r="2068">
          <cell r="CO2068">
            <v>28650</v>
          </cell>
        </row>
        <row r="2069">
          <cell r="CO2069">
            <v>28660</v>
          </cell>
        </row>
        <row r="2070">
          <cell r="CO2070">
            <v>28670</v>
          </cell>
        </row>
        <row r="2071">
          <cell r="CO2071">
            <v>28680</v>
          </cell>
        </row>
        <row r="2072">
          <cell r="CO2072">
            <v>28690</v>
          </cell>
        </row>
        <row r="2073">
          <cell r="CO2073">
            <v>28700</v>
          </cell>
        </row>
        <row r="2074">
          <cell r="CO2074">
            <v>28710</v>
          </cell>
        </row>
        <row r="2075">
          <cell r="CO2075">
            <v>28720</v>
          </cell>
        </row>
        <row r="2076">
          <cell r="CO2076">
            <v>28730</v>
          </cell>
        </row>
        <row r="2077">
          <cell r="CO2077">
            <v>28740</v>
          </cell>
        </row>
        <row r="2078">
          <cell r="CO2078">
            <v>28750</v>
          </cell>
        </row>
        <row r="2079">
          <cell r="CO2079">
            <v>28760</v>
          </cell>
        </row>
        <row r="2080">
          <cell r="CO2080">
            <v>28770</v>
          </cell>
        </row>
        <row r="2081">
          <cell r="CO2081">
            <v>28780</v>
          </cell>
        </row>
        <row r="2082">
          <cell r="CO2082">
            <v>28790</v>
          </cell>
        </row>
        <row r="2083">
          <cell r="CO2083">
            <v>28800</v>
          </cell>
        </row>
        <row r="2084">
          <cell r="CO2084">
            <v>28810</v>
          </cell>
        </row>
        <row r="2085">
          <cell r="CO2085">
            <v>28820</v>
          </cell>
        </row>
        <row r="2086">
          <cell r="CO2086">
            <v>28830</v>
          </cell>
        </row>
        <row r="2087">
          <cell r="CO2087">
            <v>28840</v>
          </cell>
        </row>
        <row r="2088">
          <cell r="CO2088">
            <v>28850</v>
          </cell>
        </row>
        <row r="2089">
          <cell r="CO2089">
            <v>28860</v>
          </cell>
        </row>
        <row r="2090">
          <cell r="CO2090">
            <v>28870</v>
          </cell>
        </row>
        <row r="2091">
          <cell r="CO2091">
            <v>28880</v>
          </cell>
        </row>
        <row r="2092">
          <cell r="CO2092">
            <v>28890</v>
          </cell>
        </row>
        <row r="2093">
          <cell r="CO2093">
            <v>28900</v>
          </cell>
        </row>
        <row r="2094">
          <cell r="CO2094">
            <v>28910</v>
          </cell>
        </row>
        <row r="2095">
          <cell r="CO2095">
            <v>28920</v>
          </cell>
        </row>
        <row r="2096">
          <cell r="CO2096">
            <v>28930</v>
          </cell>
        </row>
        <row r="2097">
          <cell r="CO2097">
            <v>28940</v>
          </cell>
        </row>
        <row r="2098">
          <cell r="CO2098">
            <v>28950</v>
          </cell>
        </row>
        <row r="2099">
          <cell r="CO2099">
            <v>28960</v>
          </cell>
        </row>
        <row r="2100">
          <cell r="CO2100">
            <v>28970</v>
          </cell>
        </row>
        <row r="2101">
          <cell r="CO2101">
            <v>28980</v>
          </cell>
        </row>
        <row r="2102">
          <cell r="CO2102">
            <v>28990</v>
          </cell>
        </row>
        <row r="2103">
          <cell r="CO2103">
            <v>0</v>
          </cell>
        </row>
        <row r="2104">
          <cell r="CO2104">
            <v>29000</v>
          </cell>
        </row>
        <row r="2105">
          <cell r="CO2105">
            <v>29010</v>
          </cell>
        </row>
        <row r="2106">
          <cell r="CO2106">
            <v>29020</v>
          </cell>
        </row>
        <row r="2107">
          <cell r="CO2107">
            <v>29030</v>
          </cell>
        </row>
        <row r="2108">
          <cell r="CO2108">
            <v>29040</v>
          </cell>
        </row>
        <row r="2109">
          <cell r="CO2109">
            <v>29050</v>
          </cell>
        </row>
        <row r="2110">
          <cell r="CO2110">
            <v>29060</v>
          </cell>
        </row>
        <row r="2111">
          <cell r="CO2111">
            <v>29070</v>
          </cell>
        </row>
        <row r="2112">
          <cell r="CO2112">
            <v>29080</v>
          </cell>
        </row>
        <row r="2113">
          <cell r="CO2113">
            <v>29090</v>
          </cell>
        </row>
        <row r="2114">
          <cell r="CO2114">
            <v>29100</v>
          </cell>
        </row>
        <row r="2115">
          <cell r="CO2115">
            <v>29110</v>
          </cell>
        </row>
        <row r="2116">
          <cell r="CO2116">
            <v>29120</v>
          </cell>
        </row>
        <row r="2117">
          <cell r="CO2117">
            <v>29130</v>
          </cell>
        </row>
        <row r="2118">
          <cell r="CO2118">
            <v>29140</v>
          </cell>
        </row>
        <row r="2119">
          <cell r="CO2119">
            <v>29150</v>
          </cell>
        </row>
        <row r="2120">
          <cell r="CO2120">
            <v>29160</v>
          </cell>
        </row>
        <row r="2121">
          <cell r="CO2121">
            <v>29170</v>
          </cell>
        </row>
        <row r="2122">
          <cell r="CO2122">
            <v>29180</v>
          </cell>
        </row>
        <row r="2123">
          <cell r="CO2123">
            <v>29190</v>
          </cell>
        </row>
        <row r="2124">
          <cell r="CO2124">
            <v>29200</v>
          </cell>
        </row>
        <row r="2125">
          <cell r="CO2125">
            <v>29210</v>
          </cell>
        </row>
        <row r="2126">
          <cell r="CO2126">
            <v>29220</v>
          </cell>
        </row>
        <row r="2127">
          <cell r="CO2127">
            <v>29230</v>
          </cell>
        </row>
        <row r="2128">
          <cell r="CO2128">
            <v>29240</v>
          </cell>
        </row>
        <row r="2129">
          <cell r="CO2129">
            <v>29250</v>
          </cell>
        </row>
        <row r="2130">
          <cell r="CO2130">
            <v>29260</v>
          </cell>
        </row>
        <row r="2131">
          <cell r="CO2131">
            <v>29270</v>
          </cell>
        </row>
        <row r="2132">
          <cell r="CO2132">
            <v>29280</v>
          </cell>
        </row>
        <row r="2133">
          <cell r="CO2133">
            <v>29290</v>
          </cell>
        </row>
        <row r="2134">
          <cell r="CO2134">
            <v>29300</v>
          </cell>
        </row>
        <row r="2135">
          <cell r="CO2135">
            <v>29310</v>
          </cell>
        </row>
        <row r="2136">
          <cell r="CO2136">
            <v>29320</v>
          </cell>
        </row>
        <row r="2137">
          <cell r="CO2137">
            <v>29330</v>
          </cell>
        </row>
        <row r="2138">
          <cell r="CO2138">
            <v>29340</v>
          </cell>
        </row>
        <row r="2139">
          <cell r="CO2139">
            <v>29350</v>
          </cell>
        </row>
        <row r="2140">
          <cell r="CO2140">
            <v>29360</v>
          </cell>
        </row>
        <row r="2141">
          <cell r="CO2141">
            <v>29370</v>
          </cell>
        </row>
        <row r="2142">
          <cell r="CO2142">
            <v>29380</v>
          </cell>
        </row>
        <row r="2143">
          <cell r="CO2143">
            <v>29390</v>
          </cell>
        </row>
        <row r="2144">
          <cell r="CO2144">
            <v>29400</v>
          </cell>
        </row>
        <row r="2145">
          <cell r="CO2145">
            <v>29410</v>
          </cell>
        </row>
        <row r="2146">
          <cell r="CO2146">
            <v>29420</v>
          </cell>
        </row>
        <row r="2147">
          <cell r="CO2147">
            <v>29430</v>
          </cell>
        </row>
        <row r="2148">
          <cell r="CO2148">
            <v>29440</v>
          </cell>
        </row>
        <row r="2149">
          <cell r="CO2149">
            <v>29450</v>
          </cell>
        </row>
        <row r="2150">
          <cell r="CO2150">
            <v>29460</v>
          </cell>
        </row>
        <row r="2151">
          <cell r="CO2151">
            <v>29470</v>
          </cell>
        </row>
        <row r="2152">
          <cell r="CO2152">
            <v>29480</v>
          </cell>
        </row>
        <row r="2153">
          <cell r="CO2153">
            <v>29490</v>
          </cell>
        </row>
        <row r="2154">
          <cell r="CO2154">
            <v>29500</v>
          </cell>
        </row>
        <row r="2155">
          <cell r="CO2155">
            <v>29510</v>
          </cell>
        </row>
        <row r="2156">
          <cell r="CO2156">
            <v>29520</v>
          </cell>
        </row>
        <row r="2157">
          <cell r="CO2157">
            <v>29530</v>
          </cell>
        </row>
        <row r="2158">
          <cell r="CO2158">
            <v>29540</v>
          </cell>
        </row>
        <row r="2159">
          <cell r="CO2159">
            <v>29550</v>
          </cell>
        </row>
        <row r="2160">
          <cell r="CO2160">
            <v>29560</v>
          </cell>
        </row>
        <row r="2161">
          <cell r="CO2161">
            <v>29570</v>
          </cell>
        </row>
        <row r="2162">
          <cell r="CO2162">
            <v>29580</v>
          </cell>
        </row>
        <row r="2163">
          <cell r="CO2163">
            <v>29590</v>
          </cell>
        </row>
        <row r="2164">
          <cell r="CO2164">
            <v>29600</v>
          </cell>
        </row>
        <row r="2165">
          <cell r="CO2165">
            <v>29610</v>
          </cell>
        </row>
        <row r="2166">
          <cell r="CO2166">
            <v>29620</v>
          </cell>
        </row>
        <row r="2167">
          <cell r="CO2167">
            <v>29630</v>
          </cell>
        </row>
        <row r="2168">
          <cell r="CO2168">
            <v>29640</v>
          </cell>
        </row>
        <row r="2169">
          <cell r="CO2169">
            <v>29650</v>
          </cell>
        </row>
        <row r="2170">
          <cell r="CO2170">
            <v>29660</v>
          </cell>
        </row>
        <row r="2171">
          <cell r="CO2171">
            <v>29670</v>
          </cell>
        </row>
        <row r="2172">
          <cell r="CO2172">
            <v>29680</v>
          </cell>
        </row>
        <row r="2173">
          <cell r="CO2173">
            <v>29690</v>
          </cell>
        </row>
        <row r="2174">
          <cell r="CO2174">
            <v>29700</v>
          </cell>
        </row>
        <row r="2175">
          <cell r="CO2175">
            <v>29710</v>
          </cell>
        </row>
        <row r="2176">
          <cell r="CO2176">
            <v>29720</v>
          </cell>
        </row>
        <row r="2177">
          <cell r="CO2177">
            <v>29730</v>
          </cell>
        </row>
        <row r="2178">
          <cell r="CO2178">
            <v>29740</v>
          </cell>
        </row>
        <row r="2179">
          <cell r="CO2179">
            <v>29750</v>
          </cell>
        </row>
        <row r="2180">
          <cell r="CO2180">
            <v>29760</v>
          </cell>
        </row>
        <row r="2181">
          <cell r="CO2181">
            <v>29770</v>
          </cell>
        </row>
        <row r="2182">
          <cell r="CO2182">
            <v>29780</v>
          </cell>
        </row>
        <row r="2183">
          <cell r="CO2183">
            <v>29790</v>
          </cell>
        </row>
        <row r="2184">
          <cell r="CO2184">
            <v>29800</v>
          </cell>
        </row>
        <row r="2185">
          <cell r="CO2185">
            <v>29810</v>
          </cell>
        </row>
        <row r="2186">
          <cell r="CO2186">
            <v>29820</v>
          </cell>
        </row>
        <row r="2187">
          <cell r="CO2187">
            <v>29830</v>
          </cell>
        </row>
        <row r="2188">
          <cell r="CO2188">
            <v>29840</v>
          </cell>
        </row>
        <row r="2189">
          <cell r="CO2189">
            <v>29850</v>
          </cell>
        </row>
        <row r="2190">
          <cell r="CO2190">
            <v>29860</v>
          </cell>
        </row>
        <row r="2191">
          <cell r="CO2191">
            <v>29870</v>
          </cell>
        </row>
        <row r="2192">
          <cell r="CO2192">
            <v>29880</v>
          </cell>
        </row>
        <row r="2193">
          <cell r="CO2193">
            <v>29890</v>
          </cell>
        </row>
        <row r="2194">
          <cell r="CO2194">
            <v>29900</v>
          </cell>
        </row>
        <row r="2195">
          <cell r="CO2195">
            <v>29910</v>
          </cell>
        </row>
        <row r="2196">
          <cell r="CO2196">
            <v>29920</v>
          </cell>
        </row>
        <row r="2197">
          <cell r="CO2197">
            <v>29930</v>
          </cell>
        </row>
        <row r="2198">
          <cell r="CO2198">
            <v>29940</v>
          </cell>
        </row>
        <row r="2199">
          <cell r="CO2199">
            <v>29950</v>
          </cell>
        </row>
        <row r="2200">
          <cell r="CO2200">
            <v>29960</v>
          </cell>
        </row>
        <row r="2201">
          <cell r="CO2201">
            <v>29970</v>
          </cell>
        </row>
        <row r="2202">
          <cell r="CO2202">
            <v>29980</v>
          </cell>
        </row>
        <row r="2203">
          <cell r="CO2203">
            <v>29990</v>
          </cell>
        </row>
        <row r="2204">
          <cell r="CO2204">
            <v>0</v>
          </cell>
        </row>
        <row r="2205">
          <cell r="CO2205">
            <v>30000</v>
          </cell>
        </row>
        <row r="2206">
          <cell r="CO2206">
            <v>30010</v>
          </cell>
        </row>
        <row r="2207">
          <cell r="CO2207">
            <v>30020</v>
          </cell>
        </row>
        <row r="2208">
          <cell r="CO2208">
            <v>30030</v>
          </cell>
        </row>
        <row r="2209">
          <cell r="CO2209">
            <v>30040</v>
          </cell>
        </row>
        <row r="2210">
          <cell r="CO2210">
            <v>30050</v>
          </cell>
        </row>
        <row r="2211">
          <cell r="CO2211">
            <v>30060</v>
          </cell>
        </row>
        <row r="2212">
          <cell r="CO2212">
            <v>30070</v>
          </cell>
        </row>
        <row r="2213">
          <cell r="CO2213">
            <v>30080</v>
          </cell>
        </row>
        <row r="2214">
          <cell r="CO2214">
            <v>30090</v>
          </cell>
        </row>
        <row r="2215">
          <cell r="CO2215">
            <v>30100</v>
          </cell>
        </row>
        <row r="2216">
          <cell r="CO2216">
            <v>30110</v>
          </cell>
        </row>
        <row r="2217">
          <cell r="CO2217">
            <v>30120</v>
          </cell>
        </row>
        <row r="2218">
          <cell r="CO2218">
            <v>30130</v>
          </cell>
        </row>
        <row r="2219">
          <cell r="CO2219">
            <v>30140</v>
          </cell>
        </row>
        <row r="2220">
          <cell r="CO2220">
            <v>30150</v>
          </cell>
        </row>
        <row r="2221">
          <cell r="CO2221">
            <v>30160</v>
          </cell>
        </row>
        <row r="2222">
          <cell r="CO2222">
            <v>30170</v>
          </cell>
        </row>
        <row r="2223">
          <cell r="CO2223">
            <v>30180</v>
          </cell>
        </row>
        <row r="2224">
          <cell r="CO2224">
            <v>30190</v>
          </cell>
        </row>
        <row r="2225">
          <cell r="CO2225">
            <v>30200</v>
          </cell>
        </row>
        <row r="2226">
          <cell r="CO2226">
            <v>30210</v>
          </cell>
        </row>
        <row r="2227">
          <cell r="CO2227">
            <v>30220</v>
          </cell>
        </row>
        <row r="2228">
          <cell r="CO2228">
            <v>30230</v>
          </cell>
        </row>
        <row r="2229">
          <cell r="CO2229">
            <v>30240</v>
          </cell>
        </row>
        <row r="2230">
          <cell r="CO2230">
            <v>30250</v>
          </cell>
        </row>
        <row r="2231">
          <cell r="CO2231">
            <v>30260</v>
          </cell>
        </row>
        <row r="2232">
          <cell r="CO2232">
            <v>30270</v>
          </cell>
        </row>
        <row r="2233">
          <cell r="CO2233">
            <v>30280</v>
          </cell>
        </row>
        <row r="2234">
          <cell r="CO2234">
            <v>30290</v>
          </cell>
        </row>
        <row r="2235">
          <cell r="CO2235">
            <v>30300</v>
          </cell>
        </row>
        <row r="2236">
          <cell r="CO2236">
            <v>30310</v>
          </cell>
        </row>
        <row r="2237">
          <cell r="CO2237">
            <v>30320</v>
          </cell>
        </row>
        <row r="2238">
          <cell r="CO2238">
            <v>30330</v>
          </cell>
        </row>
        <row r="2239">
          <cell r="CO2239">
            <v>30340</v>
          </cell>
        </row>
        <row r="2240">
          <cell r="CO2240">
            <v>30350</v>
          </cell>
        </row>
        <row r="2241">
          <cell r="CO2241">
            <v>30360</v>
          </cell>
        </row>
        <row r="2242">
          <cell r="CO2242">
            <v>30370</v>
          </cell>
        </row>
        <row r="2243">
          <cell r="CO2243">
            <v>30380</v>
          </cell>
        </row>
        <row r="2244">
          <cell r="CO2244">
            <v>30390</v>
          </cell>
        </row>
        <row r="2245">
          <cell r="CO2245">
            <v>30400</v>
          </cell>
        </row>
        <row r="2246">
          <cell r="CO2246">
            <v>30410</v>
          </cell>
        </row>
        <row r="2247">
          <cell r="CO2247">
            <v>30420</v>
          </cell>
        </row>
        <row r="2248">
          <cell r="CO2248">
            <v>30430</v>
          </cell>
        </row>
        <row r="2249">
          <cell r="CO2249">
            <v>30440</v>
          </cell>
        </row>
        <row r="2250">
          <cell r="CO2250">
            <v>30450</v>
          </cell>
        </row>
        <row r="2251">
          <cell r="CO2251">
            <v>30460</v>
          </cell>
        </row>
        <row r="2252">
          <cell r="CO2252">
            <v>30470</v>
          </cell>
        </row>
        <row r="2253">
          <cell r="CO2253">
            <v>30480</v>
          </cell>
        </row>
        <row r="2254">
          <cell r="CO2254">
            <v>30490</v>
          </cell>
        </row>
        <row r="2255">
          <cell r="CO2255">
            <v>30500</v>
          </cell>
        </row>
        <row r="2256">
          <cell r="CO2256">
            <v>30510</v>
          </cell>
        </row>
        <row r="2257">
          <cell r="CO2257">
            <v>30520</v>
          </cell>
        </row>
        <row r="2258">
          <cell r="CO2258">
            <v>30530</v>
          </cell>
        </row>
        <row r="2259">
          <cell r="CO2259">
            <v>30540</v>
          </cell>
        </row>
        <row r="2260">
          <cell r="CO2260">
            <v>30550</v>
          </cell>
        </row>
        <row r="2261">
          <cell r="CO2261">
            <v>30560</v>
          </cell>
        </row>
        <row r="2262">
          <cell r="CO2262">
            <v>30570</v>
          </cell>
        </row>
        <row r="2263">
          <cell r="CO2263">
            <v>30580</v>
          </cell>
        </row>
        <row r="2264">
          <cell r="CO2264">
            <v>30590</v>
          </cell>
        </row>
        <row r="2265">
          <cell r="CO2265">
            <v>30600</v>
          </cell>
        </row>
        <row r="2266">
          <cell r="CO2266">
            <v>30610</v>
          </cell>
        </row>
        <row r="2267">
          <cell r="CO2267">
            <v>30620</v>
          </cell>
        </row>
        <row r="2268">
          <cell r="CO2268">
            <v>30630</v>
          </cell>
        </row>
        <row r="2269">
          <cell r="CO2269">
            <v>30640</v>
          </cell>
        </row>
        <row r="2270">
          <cell r="CO2270">
            <v>30650</v>
          </cell>
        </row>
        <row r="2271">
          <cell r="CO2271">
            <v>30660</v>
          </cell>
        </row>
        <row r="2272">
          <cell r="CO2272">
            <v>30670</v>
          </cell>
        </row>
        <row r="2273">
          <cell r="CO2273">
            <v>30680</v>
          </cell>
        </row>
        <row r="2274">
          <cell r="CO2274">
            <v>30690</v>
          </cell>
        </row>
        <row r="2275">
          <cell r="CO2275">
            <v>30700</v>
          </cell>
        </row>
        <row r="2276">
          <cell r="CO2276">
            <v>30710</v>
          </cell>
        </row>
        <row r="2277">
          <cell r="CO2277">
            <v>30720</v>
          </cell>
        </row>
        <row r="2278">
          <cell r="CO2278">
            <v>30730</v>
          </cell>
        </row>
        <row r="2279">
          <cell r="CO2279">
            <v>30740</v>
          </cell>
        </row>
        <row r="2280">
          <cell r="CO2280">
            <v>30750</v>
          </cell>
        </row>
        <row r="2281">
          <cell r="CO2281">
            <v>30760</v>
          </cell>
        </row>
        <row r="2282">
          <cell r="CO2282">
            <v>30770</v>
          </cell>
        </row>
        <row r="2283">
          <cell r="CO2283">
            <v>30780</v>
          </cell>
        </row>
        <row r="2284">
          <cell r="CO2284">
            <v>30790</v>
          </cell>
        </row>
        <row r="2285">
          <cell r="CO2285">
            <v>30800</v>
          </cell>
        </row>
        <row r="2286">
          <cell r="CO2286">
            <v>30810</v>
          </cell>
        </row>
        <row r="2287">
          <cell r="CO2287">
            <v>30820</v>
          </cell>
        </row>
        <row r="2288">
          <cell r="CO2288">
            <v>30830</v>
          </cell>
        </row>
        <row r="2289">
          <cell r="CO2289">
            <v>30840</v>
          </cell>
        </row>
        <row r="2290">
          <cell r="CO2290">
            <v>30850</v>
          </cell>
        </row>
        <row r="2291">
          <cell r="CO2291">
            <v>30860</v>
          </cell>
        </row>
        <row r="2292">
          <cell r="CO2292">
            <v>30870</v>
          </cell>
        </row>
        <row r="2293">
          <cell r="CO2293">
            <v>30880</v>
          </cell>
        </row>
        <row r="2294">
          <cell r="CO2294">
            <v>30890</v>
          </cell>
        </row>
        <row r="2295">
          <cell r="CO2295">
            <v>30900</v>
          </cell>
        </row>
        <row r="2296">
          <cell r="CO2296">
            <v>30910</v>
          </cell>
        </row>
        <row r="2297">
          <cell r="CO2297">
            <v>30920</v>
          </cell>
        </row>
        <row r="2298">
          <cell r="CO2298">
            <v>30930</v>
          </cell>
        </row>
        <row r="2299">
          <cell r="CO2299">
            <v>30940</v>
          </cell>
        </row>
        <row r="2300">
          <cell r="CO2300">
            <v>30950</v>
          </cell>
        </row>
        <row r="2301">
          <cell r="CO2301">
            <v>30960</v>
          </cell>
        </row>
        <row r="2302">
          <cell r="CO2302">
            <v>30970</v>
          </cell>
        </row>
        <row r="2303">
          <cell r="CO2303">
            <v>30980</v>
          </cell>
        </row>
        <row r="2304">
          <cell r="CO2304">
            <v>30990</v>
          </cell>
        </row>
        <row r="2305">
          <cell r="CO2305">
            <v>0</v>
          </cell>
        </row>
        <row r="2306">
          <cell r="CO2306">
            <v>31000</v>
          </cell>
        </row>
        <row r="2307">
          <cell r="CO2307">
            <v>31010</v>
          </cell>
        </row>
        <row r="2308">
          <cell r="CO2308">
            <v>31020</v>
          </cell>
        </row>
        <row r="2309">
          <cell r="CO2309">
            <v>31030</v>
          </cell>
        </row>
        <row r="2310">
          <cell r="CO2310">
            <v>31040</v>
          </cell>
        </row>
        <row r="2311">
          <cell r="CO2311">
            <v>31050</v>
          </cell>
        </row>
        <row r="2312">
          <cell r="CO2312">
            <v>31060</v>
          </cell>
        </row>
        <row r="2313">
          <cell r="CO2313">
            <v>31070</v>
          </cell>
        </row>
        <row r="2314">
          <cell r="CO2314">
            <v>31080</v>
          </cell>
        </row>
        <row r="2315">
          <cell r="CO2315">
            <v>31090</v>
          </cell>
        </row>
        <row r="2316">
          <cell r="CO2316">
            <v>31100</v>
          </cell>
        </row>
        <row r="2317">
          <cell r="CO2317">
            <v>31110</v>
          </cell>
        </row>
        <row r="2318">
          <cell r="CO2318">
            <v>31120</v>
          </cell>
        </row>
        <row r="2319">
          <cell r="CO2319">
            <v>31130</v>
          </cell>
        </row>
        <row r="2320">
          <cell r="CO2320">
            <v>31140</v>
          </cell>
        </row>
        <row r="2321">
          <cell r="CO2321">
            <v>31150</v>
          </cell>
        </row>
        <row r="2322">
          <cell r="CO2322">
            <v>31160</v>
          </cell>
        </row>
        <row r="2323">
          <cell r="CO2323">
            <v>31170</v>
          </cell>
        </row>
        <row r="2324">
          <cell r="CO2324">
            <v>31180</v>
          </cell>
        </row>
        <row r="2325">
          <cell r="CO2325">
            <v>31190</v>
          </cell>
        </row>
        <row r="2326">
          <cell r="CO2326">
            <v>31200</v>
          </cell>
        </row>
        <row r="2327">
          <cell r="CO2327">
            <v>31210</v>
          </cell>
        </row>
        <row r="2328">
          <cell r="CO2328">
            <v>31220</v>
          </cell>
        </row>
        <row r="2329">
          <cell r="CO2329">
            <v>31230</v>
          </cell>
        </row>
        <row r="2330">
          <cell r="CO2330">
            <v>31240</v>
          </cell>
        </row>
        <row r="2331">
          <cell r="CO2331">
            <v>31250</v>
          </cell>
        </row>
        <row r="2332">
          <cell r="CO2332">
            <v>31260</v>
          </cell>
        </row>
        <row r="2333">
          <cell r="CO2333">
            <v>31270</v>
          </cell>
        </row>
        <row r="2334">
          <cell r="CO2334">
            <v>31280</v>
          </cell>
        </row>
        <row r="2335">
          <cell r="CO2335">
            <v>31290</v>
          </cell>
        </row>
        <row r="2336">
          <cell r="CO2336">
            <v>31300</v>
          </cell>
        </row>
        <row r="2337">
          <cell r="CO2337">
            <v>31310</v>
          </cell>
        </row>
        <row r="2338">
          <cell r="CO2338">
            <v>31320</v>
          </cell>
        </row>
        <row r="2339">
          <cell r="CO2339">
            <v>31330</v>
          </cell>
        </row>
        <row r="2340">
          <cell r="CO2340">
            <v>31340</v>
          </cell>
        </row>
        <row r="2341">
          <cell r="CO2341">
            <v>31350</v>
          </cell>
        </row>
        <row r="2342">
          <cell r="CO2342">
            <v>31360</v>
          </cell>
        </row>
        <row r="2343">
          <cell r="CO2343">
            <v>31370</v>
          </cell>
        </row>
        <row r="2344">
          <cell r="CO2344">
            <v>31380</v>
          </cell>
        </row>
        <row r="2345">
          <cell r="CO2345">
            <v>31390</v>
          </cell>
        </row>
        <row r="2346">
          <cell r="CO2346">
            <v>31400</v>
          </cell>
        </row>
        <row r="2347">
          <cell r="CO2347">
            <v>31410</v>
          </cell>
        </row>
        <row r="2348">
          <cell r="CO2348">
            <v>31420</v>
          </cell>
        </row>
        <row r="2349">
          <cell r="CO2349">
            <v>31430</v>
          </cell>
        </row>
        <row r="2350">
          <cell r="CO2350">
            <v>31440</v>
          </cell>
        </row>
        <row r="2351">
          <cell r="CO2351">
            <v>31450</v>
          </cell>
        </row>
        <row r="2352">
          <cell r="CO2352">
            <v>31460</v>
          </cell>
        </row>
        <row r="2353">
          <cell r="CO2353">
            <v>31470</v>
          </cell>
        </row>
        <row r="2354">
          <cell r="CO2354">
            <v>31480</v>
          </cell>
        </row>
        <row r="2355">
          <cell r="CO2355">
            <v>31490</v>
          </cell>
        </row>
        <row r="2356">
          <cell r="CO2356">
            <v>31500</v>
          </cell>
        </row>
        <row r="2357">
          <cell r="CO2357">
            <v>31510</v>
          </cell>
        </row>
        <row r="2358">
          <cell r="CO2358">
            <v>31520</v>
          </cell>
        </row>
        <row r="2359">
          <cell r="CO2359">
            <v>31530</v>
          </cell>
        </row>
        <row r="2360">
          <cell r="CO2360">
            <v>31540</v>
          </cell>
        </row>
        <row r="2361">
          <cell r="CO2361">
            <v>31550</v>
          </cell>
        </row>
        <row r="2362">
          <cell r="CO2362">
            <v>31560</v>
          </cell>
        </row>
        <row r="2363">
          <cell r="CO2363">
            <v>31570</v>
          </cell>
        </row>
        <row r="2364">
          <cell r="CO2364">
            <v>31580</v>
          </cell>
        </row>
        <row r="2365">
          <cell r="CO2365">
            <v>31590</v>
          </cell>
        </row>
        <row r="2366">
          <cell r="CO2366">
            <v>31600</v>
          </cell>
        </row>
        <row r="2367">
          <cell r="CO2367">
            <v>31610</v>
          </cell>
        </row>
        <row r="2368">
          <cell r="CO2368">
            <v>31620</v>
          </cell>
        </row>
        <row r="2369">
          <cell r="CO2369">
            <v>31630</v>
          </cell>
        </row>
        <row r="2370">
          <cell r="CO2370">
            <v>31640</v>
          </cell>
        </row>
        <row r="2371">
          <cell r="CO2371">
            <v>31650</v>
          </cell>
        </row>
        <row r="2372">
          <cell r="CO2372">
            <v>31660</v>
          </cell>
        </row>
        <row r="2373">
          <cell r="CO2373">
            <v>31670</v>
          </cell>
        </row>
        <row r="2374">
          <cell r="CO2374">
            <v>31680</v>
          </cell>
        </row>
        <row r="2375">
          <cell r="CO2375">
            <v>31690</v>
          </cell>
        </row>
        <row r="2376">
          <cell r="CO2376">
            <v>31700</v>
          </cell>
        </row>
        <row r="2377">
          <cell r="CO2377">
            <v>31710</v>
          </cell>
        </row>
        <row r="2378">
          <cell r="CO2378">
            <v>31720</v>
          </cell>
        </row>
        <row r="2379">
          <cell r="CO2379">
            <v>31730</v>
          </cell>
        </row>
        <row r="2380">
          <cell r="CO2380">
            <v>31740</v>
          </cell>
        </row>
        <row r="2381">
          <cell r="CO2381">
            <v>31750</v>
          </cell>
        </row>
        <row r="2382">
          <cell r="CO2382">
            <v>31760</v>
          </cell>
        </row>
        <row r="2383">
          <cell r="CO2383">
            <v>31770</v>
          </cell>
        </row>
        <row r="2384">
          <cell r="CO2384">
            <v>31780</v>
          </cell>
        </row>
        <row r="2385">
          <cell r="CO2385">
            <v>31790</v>
          </cell>
        </row>
        <row r="2386">
          <cell r="CO2386">
            <v>31800</v>
          </cell>
        </row>
        <row r="2387">
          <cell r="CO2387">
            <v>31810</v>
          </cell>
        </row>
        <row r="2388">
          <cell r="CO2388">
            <v>31820</v>
          </cell>
        </row>
        <row r="2389">
          <cell r="CO2389">
            <v>31830</v>
          </cell>
        </row>
        <row r="2390">
          <cell r="CO2390">
            <v>31840</v>
          </cell>
        </row>
        <row r="2391">
          <cell r="CO2391">
            <v>31850</v>
          </cell>
        </row>
        <row r="2392">
          <cell r="CO2392">
            <v>31860</v>
          </cell>
        </row>
        <row r="2393">
          <cell r="CO2393">
            <v>31870</v>
          </cell>
        </row>
        <row r="2394">
          <cell r="CO2394">
            <v>31880</v>
          </cell>
        </row>
        <row r="2395">
          <cell r="CO2395">
            <v>31890</v>
          </cell>
        </row>
        <row r="2396">
          <cell r="CO2396">
            <v>31900</v>
          </cell>
        </row>
        <row r="2397">
          <cell r="CO2397">
            <v>31910</v>
          </cell>
        </row>
        <row r="2398">
          <cell r="CO2398">
            <v>31920</v>
          </cell>
        </row>
        <row r="2399">
          <cell r="CO2399">
            <v>31930</v>
          </cell>
        </row>
        <row r="2400">
          <cell r="CO2400">
            <v>31940</v>
          </cell>
        </row>
        <row r="2401">
          <cell r="CO2401">
            <v>31950</v>
          </cell>
        </row>
        <row r="2402">
          <cell r="CO2402">
            <v>31960</v>
          </cell>
        </row>
        <row r="2403">
          <cell r="CO2403">
            <v>31970</v>
          </cell>
        </row>
        <row r="2404">
          <cell r="CO2404">
            <v>31980</v>
          </cell>
        </row>
        <row r="2405">
          <cell r="CO2405">
            <v>31990</v>
          </cell>
        </row>
        <row r="2406">
          <cell r="CO2406">
            <v>0</v>
          </cell>
        </row>
        <row r="2407">
          <cell r="CO2407">
            <v>32000</v>
          </cell>
        </row>
        <row r="2408">
          <cell r="CO2408">
            <v>32010</v>
          </cell>
        </row>
        <row r="2409">
          <cell r="CO2409">
            <v>32020</v>
          </cell>
        </row>
        <row r="2410">
          <cell r="CO2410">
            <v>32030</v>
          </cell>
        </row>
        <row r="2411">
          <cell r="CO2411">
            <v>32040</v>
          </cell>
        </row>
        <row r="2412">
          <cell r="CO2412">
            <v>32050</v>
          </cell>
        </row>
        <row r="2413">
          <cell r="CO2413">
            <v>32060</v>
          </cell>
        </row>
        <row r="2414">
          <cell r="CO2414">
            <v>32070</v>
          </cell>
        </row>
        <row r="2415">
          <cell r="CO2415">
            <v>32080</v>
          </cell>
        </row>
        <row r="2416">
          <cell r="CO2416">
            <v>32090</v>
          </cell>
        </row>
        <row r="2417">
          <cell r="CO2417">
            <v>32100</v>
          </cell>
        </row>
        <row r="2418">
          <cell r="CO2418">
            <v>32110</v>
          </cell>
        </row>
        <row r="2419">
          <cell r="CO2419">
            <v>32120</v>
          </cell>
        </row>
        <row r="2420">
          <cell r="CO2420">
            <v>32130</v>
          </cell>
        </row>
        <row r="2421">
          <cell r="CO2421">
            <v>32140</v>
          </cell>
        </row>
        <row r="2422">
          <cell r="CO2422">
            <v>32150</v>
          </cell>
        </row>
        <row r="2423">
          <cell r="CO2423">
            <v>32160</v>
          </cell>
        </row>
        <row r="2424">
          <cell r="CO2424">
            <v>32170</v>
          </cell>
        </row>
        <row r="2425">
          <cell r="CO2425">
            <v>32180</v>
          </cell>
        </row>
        <row r="2426">
          <cell r="CO2426">
            <v>32190</v>
          </cell>
        </row>
        <row r="2427">
          <cell r="CO2427">
            <v>32200</v>
          </cell>
        </row>
        <row r="2428">
          <cell r="CO2428">
            <v>32210</v>
          </cell>
        </row>
        <row r="2429">
          <cell r="CO2429">
            <v>32220</v>
          </cell>
        </row>
        <row r="2430">
          <cell r="CO2430">
            <v>32230</v>
          </cell>
        </row>
        <row r="2431">
          <cell r="CO2431">
            <v>32240</v>
          </cell>
        </row>
        <row r="2432">
          <cell r="CO2432">
            <v>32250</v>
          </cell>
        </row>
        <row r="2433">
          <cell r="CO2433">
            <v>32260</v>
          </cell>
        </row>
        <row r="2434">
          <cell r="CO2434">
            <v>32270</v>
          </cell>
        </row>
        <row r="2435">
          <cell r="CO2435">
            <v>32280</v>
          </cell>
        </row>
        <row r="2436">
          <cell r="CO2436">
            <v>32290</v>
          </cell>
        </row>
        <row r="2437">
          <cell r="CO2437">
            <v>32300</v>
          </cell>
        </row>
        <row r="2438">
          <cell r="CO2438">
            <v>32310</v>
          </cell>
        </row>
        <row r="2439">
          <cell r="CO2439">
            <v>32320</v>
          </cell>
        </row>
        <row r="2440">
          <cell r="CO2440">
            <v>32330</v>
          </cell>
        </row>
        <row r="2441">
          <cell r="CO2441">
            <v>32340</v>
          </cell>
        </row>
        <row r="2442">
          <cell r="CO2442">
            <v>32350</v>
          </cell>
        </row>
        <row r="2443">
          <cell r="CO2443">
            <v>32360</v>
          </cell>
        </row>
        <row r="2444">
          <cell r="CO2444">
            <v>32370</v>
          </cell>
        </row>
        <row r="2445">
          <cell r="CO2445">
            <v>32380</v>
          </cell>
        </row>
        <row r="2446">
          <cell r="CO2446">
            <v>32390</v>
          </cell>
        </row>
        <row r="2447">
          <cell r="CO2447">
            <v>32400</v>
          </cell>
        </row>
        <row r="2448">
          <cell r="CO2448">
            <v>32410</v>
          </cell>
        </row>
        <row r="2449">
          <cell r="CO2449">
            <v>32420</v>
          </cell>
        </row>
        <row r="2450">
          <cell r="CO2450">
            <v>32430</v>
          </cell>
        </row>
        <row r="2451">
          <cell r="CO2451">
            <v>32440</v>
          </cell>
        </row>
        <row r="2452">
          <cell r="CO2452">
            <v>32450</v>
          </cell>
        </row>
        <row r="2453">
          <cell r="CO2453">
            <v>32460</v>
          </cell>
        </row>
        <row r="2454">
          <cell r="CO2454">
            <v>32470</v>
          </cell>
        </row>
        <row r="2455">
          <cell r="CO2455">
            <v>32480</v>
          </cell>
        </row>
        <row r="2456">
          <cell r="CO2456">
            <v>32490</v>
          </cell>
        </row>
        <row r="2457">
          <cell r="CO2457">
            <v>32500</v>
          </cell>
        </row>
        <row r="2458">
          <cell r="CO2458">
            <v>32510</v>
          </cell>
        </row>
        <row r="2459">
          <cell r="CO2459">
            <v>32520</v>
          </cell>
        </row>
        <row r="2460">
          <cell r="CO2460">
            <v>32530</v>
          </cell>
        </row>
        <row r="2461">
          <cell r="CO2461">
            <v>32540</v>
          </cell>
        </row>
        <row r="2462">
          <cell r="CO2462">
            <v>32550</v>
          </cell>
        </row>
        <row r="2463">
          <cell r="CO2463">
            <v>32560</v>
          </cell>
        </row>
        <row r="2464">
          <cell r="CO2464">
            <v>32570</v>
          </cell>
        </row>
        <row r="2465">
          <cell r="CO2465">
            <v>32580</v>
          </cell>
        </row>
        <row r="2466">
          <cell r="CO2466">
            <v>32590</v>
          </cell>
        </row>
        <row r="2467">
          <cell r="CO2467">
            <v>32600</v>
          </cell>
        </row>
        <row r="2468">
          <cell r="CO2468">
            <v>32610</v>
          </cell>
        </row>
        <row r="2469">
          <cell r="CO2469">
            <v>32620</v>
          </cell>
        </row>
        <row r="2470">
          <cell r="CO2470">
            <v>32630</v>
          </cell>
        </row>
        <row r="2471">
          <cell r="CO2471">
            <v>32640</v>
          </cell>
        </row>
        <row r="2472">
          <cell r="CO2472">
            <v>32650</v>
          </cell>
        </row>
        <row r="2473">
          <cell r="CO2473">
            <v>32660</v>
          </cell>
        </row>
        <row r="2474">
          <cell r="CO2474">
            <v>32670</v>
          </cell>
        </row>
        <row r="2475">
          <cell r="CO2475">
            <v>32680</v>
          </cell>
        </row>
        <row r="2476">
          <cell r="CO2476">
            <v>32690</v>
          </cell>
        </row>
        <row r="2477">
          <cell r="CO2477">
            <v>32700</v>
          </cell>
        </row>
        <row r="2478">
          <cell r="CO2478">
            <v>32710</v>
          </cell>
        </row>
        <row r="2479">
          <cell r="CO2479">
            <v>32720</v>
          </cell>
        </row>
        <row r="2480">
          <cell r="CO2480">
            <v>32730</v>
          </cell>
        </row>
        <row r="2481">
          <cell r="CO2481">
            <v>32740</v>
          </cell>
        </row>
        <row r="2482">
          <cell r="CO2482">
            <v>32750</v>
          </cell>
        </row>
        <row r="2483">
          <cell r="CO2483">
            <v>32760</v>
          </cell>
        </row>
        <row r="2484">
          <cell r="CO2484">
            <v>32770</v>
          </cell>
        </row>
        <row r="2485">
          <cell r="CO2485">
            <v>32780</v>
          </cell>
        </row>
        <row r="2486">
          <cell r="CO2486">
            <v>32790</v>
          </cell>
        </row>
        <row r="2487">
          <cell r="CO2487">
            <v>32800</v>
          </cell>
        </row>
        <row r="2488">
          <cell r="CO2488">
            <v>32810</v>
          </cell>
        </row>
        <row r="2489">
          <cell r="CO2489">
            <v>32820</v>
          </cell>
        </row>
        <row r="2490">
          <cell r="CO2490">
            <v>32830</v>
          </cell>
        </row>
        <row r="2491">
          <cell r="CO2491">
            <v>32840</v>
          </cell>
        </row>
        <row r="2492">
          <cell r="CO2492">
            <v>32850</v>
          </cell>
        </row>
        <row r="2493">
          <cell r="CO2493">
            <v>32860</v>
          </cell>
        </row>
        <row r="2494">
          <cell r="CO2494">
            <v>32870</v>
          </cell>
        </row>
        <row r="2495">
          <cell r="CO2495">
            <v>32880</v>
          </cell>
        </row>
        <row r="2496">
          <cell r="CO2496">
            <v>32890</v>
          </cell>
        </row>
        <row r="2497">
          <cell r="CO2497">
            <v>32900</v>
          </cell>
        </row>
        <row r="2498">
          <cell r="CO2498">
            <v>32910</v>
          </cell>
        </row>
        <row r="2499">
          <cell r="CO2499">
            <v>32920</v>
          </cell>
        </row>
        <row r="2500">
          <cell r="CO2500">
            <v>32930</v>
          </cell>
        </row>
        <row r="2501">
          <cell r="CO2501">
            <v>32940</v>
          </cell>
        </row>
        <row r="2502">
          <cell r="CO2502">
            <v>32950</v>
          </cell>
        </row>
        <row r="2503">
          <cell r="CO2503">
            <v>32960</v>
          </cell>
        </row>
        <row r="2504">
          <cell r="CO2504">
            <v>32970</v>
          </cell>
        </row>
        <row r="2505">
          <cell r="CO2505">
            <v>32980</v>
          </cell>
        </row>
        <row r="2506">
          <cell r="CO2506">
            <v>32990</v>
          </cell>
        </row>
        <row r="2507">
          <cell r="CO2507">
            <v>0</v>
          </cell>
        </row>
        <row r="2508">
          <cell r="CO2508">
            <v>33000</v>
          </cell>
        </row>
        <row r="2509">
          <cell r="CO2509">
            <v>33010</v>
          </cell>
        </row>
        <row r="2510">
          <cell r="CO2510">
            <v>33020</v>
          </cell>
        </row>
        <row r="2511">
          <cell r="CO2511">
            <v>33030</v>
          </cell>
        </row>
        <row r="2512">
          <cell r="CO2512">
            <v>33040</v>
          </cell>
        </row>
        <row r="2513">
          <cell r="CO2513">
            <v>33050</v>
          </cell>
        </row>
        <row r="2514">
          <cell r="CO2514">
            <v>33060</v>
          </cell>
        </row>
        <row r="2515">
          <cell r="CO2515">
            <v>33070</v>
          </cell>
        </row>
        <row r="2516">
          <cell r="CO2516">
            <v>33080</v>
          </cell>
        </row>
        <row r="2517">
          <cell r="CO2517">
            <v>33090</v>
          </cell>
        </row>
        <row r="2518">
          <cell r="CO2518">
            <v>33100</v>
          </cell>
        </row>
        <row r="2519">
          <cell r="CO2519">
            <v>33110</v>
          </cell>
        </row>
        <row r="2520">
          <cell r="CO2520">
            <v>33120</v>
          </cell>
        </row>
        <row r="2521">
          <cell r="CO2521">
            <v>33130</v>
          </cell>
        </row>
        <row r="2522">
          <cell r="CO2522">
            <v>33140</v>
          </cell>
        </row>
        <row r="2523">
          <cell r="CO2523">
            <v>33150</v>
          </cell>
        </row>
        <row r="2524">
          <cell r="CO2524">
            <v>33160</v>
          </cell>
        </row>
        <row r="2525">
          <cell r="CO2525">
            <v>33170</v>
          </cell>
        </row>
        <row r="2526">
          <cell r="CO2526">
            <v>33180</v>
          </cell>
        </row>
        <row r="2527">
          <cell r="CO2527">
            <v>33190</v>
          </cell>
        </row>
        <row r="2528">
          <cell r="CO2528">
            <v>33200</v>
          </cell>
        </row>
        <row r="2529">
          <cell r="CO2529">
            <v>33210</v>
          </cell>
        </row>
        <row r="2530">
          <cell r="CO2530">
            <v>33220</v>
          </cell>
        </row>
        <row r="2531">
          <cell r="CO2531">
            <v>33230</v>
          </cell>
        </row>
        <row r="2532">
          <cell r="CO2532">
            <v>33240</v>
          </cell>
        </row>
        <row r="2533">
          <cell r="CO2533">
            <v>33250</v>
          </cell>
        </row>
        <row r="2534">
          <cell r="CO2534">
            <v>33260</v>
          </cell>
        </row>
        <row r="2535">
          <cell r="CO2535">
            <v>33270</v>
          </cell>
        </row>
        <row r="2536">
          <cell r="CO2536">
            <v>33280</v>
          </cell>
        </row>
        <row r="2537">
          <cell r="CO2537">
            <v>33290</v>
          </cell>
        </row>
        <row r="2538">
          <cell r="CO2538">
            <v>33300</v>
          </cell>
        </row>
        <row r="2539">
          <cell r="CO2539">
            <v>33310</v>
          </cell>
        </row>
        <row r="2540">
          <cell r="CO2540">
            <v>33320</v>
          </cell>
        </row>
        <row r="2541">
          <cell r="CO2541">
            <v>33330</v>
          </cell>
        </row>
        <row r="2542">
          <cell r="CO2542">
            <v>33340</v>
          </cell>
        </row>
        <row r="2543">
          <cell r="CO2543">
            <v>33350</v>
          </cell>
        </row>
        <row r="2544">
          <cell r="CO2544">
            <v>33360</v>
          </cell>
        </row>
        <row r="2545">
          <cell r="CO2545">
            <v>33370</v>
          </cell>
        </row>
        <row r="2546">
          <cell r="CO2546">
            <v>33380</v>
          </cell>
        </row>
        <row r="2547">
          <cell r="CO2547">
            <v>33390</v>
          </cell>
        </row>
        <row r="2548">
          <cell r="CO2548">
            <v>33400</v>
          </cell>
        </row>
        <row r="2549">
          <cell r="CO2549">
            <v>33410</v>
          </cell>
        </row>
        <row r="2550">
          <cell r="CO2550">
            <v>33420</v>
          </cell>
        </row>
        <row r="2551">
          <cell r="CO2551">
            <v>33430</v>
          </cell>
        </row>
        <row r="2552">
          <cell r="CO2552">
            <v>33440</v>
          </cell>
        </row>
        <row r="2553">
          <cell r="CO2553">
            <v>33450</v>
          </cell>
        </row>
        <row r="2554">
          <cell r="CO2554">
            <v>33460</v>
          </cell>
        </row>
        <row r="2555">
          <cell r="CO2555">
            <v>33470</v>
          </cell>
        </row>
        <row r="2556">
          <cell r="CO2556">
            <v>33480</v>
          </cell>
        </row>
        <row r="2557">
          <cell r="CO2557">
            <v>33490</v>
          </cell>
        </row>
        <row r="2558">
          <cell r="CO2558">
            <v>33500</v>
          </cell>
        </row>
        <row r="2559">
          <cell r="CO2559">
            <v>33510</v>
          </cell>
        </row>
        <row r="2560">
          <cell r="CO2560">
            <v>33520</v>
          </cell>
        </row>
        <row r="2561">
          <cell r="CO2561">
            <v>33530</v>
          </cell>
        </row>
        <row r="2562">
          <cell r="CO2562">
            <v>33540</v>
          </cell>
        </row>
        <row r="2563">
          <cell r="CO2563">
            <v>33550</v>
          </cell>
        </row>
        <row r="2564">
          <cell r="CO2564">
            <v>33560</v>
          </cell>
        </row>
        <row r="2565">
          <cell r="CO2565">
            <v>33570</v>
          </cell>
        </row>
        <row r="2566">
          <cell r="CO2566">
            <v>33580</v>
          </cell>
        </row>
        <row r="2567">
          <cell r="CO2567">
            <v>33590</v>
          </cell>
        </row>
        <row r="2568">
          <cell r="CO2568">
            <v>33600</v>
          </cell>
        </row>
        <row r="2569">
          <cell r="CO2569">
            <v>33610</v>
          </cell>
        </row>
        <row r="2570">
          <cell r="CO2570">
            <v>33620</v>
          </cell>
        </row>
        <row r="2571">
          <cell r="CO2571">
            <v>33630</v>
          </cell>
        </row>
        <row r="2572">
          <cell r="CO2572">
            <v>33640</v>
          </cell>
        </row>
        <row r="2573">
          <cell r="CO2573">
            <v>33650</v>
          </cell>
        </row>
        <row r="2574">
          <cell r="CO2574">
            <v>33660</v>
          </cell>
        </row>
        <row r="2575">
          <cell r="CO2575">
            <v>33670</v>
          </cell>
        </row>
        <row r="2576">
          <cell r="CO2576">
            <v>33680</v>
          </cell>
        </row>
        <row r="2577">
          <cell r="CO2577">
            <v>33690</v>
          </cell>
        </row>
        <row r="2578">
          <cell r="CO2578">
            <v>33700</v>
          </cell>
        </row>
        <row r="2579">
          <cell r="CO2579">
            <v>33710</v>
          </cell>
        </row>
        <row r="2580">
          <cell r="CO2580">
            <v>33720</v>
          </cell>
        </row>
        <row r="2581">
          <cell r="CO2581">
            <v>33730</v>
          </cell>
        </row>
        <row r="2582">
          <cell r="CO2582">
            <v>33740</v>
          </cell>
        </row>
        <row r="2583">
          <cell r="CO2583">
            <v>33750</v>
          </cell>
        </row>
        <row r="2584">
          <cell r="CO2584">
            <v>33760</v>
          </cell>
        </row>
        <row r="2585">
          <cell r="CO2585">
            <v>33770</v>
          </cell>
        </row>
        <row r="2586">
          <cell r="CO2586">
            <v>33780</v>
          </cell>
        </row>
        <row r="2587">
          <cell r="CO2587">
            <v>33790</v>
          </cell>
        </row>
        <row r="2588">
          <cell r="CO2588">
            <v>33800</v>
          </cell>
        </row>
        <row r="2589">
          <cell r="CO2589">
            <v>33810</v>
          </cell>
        </row>
        <row r="2590">
          <cell r="CO2590">
            <v>33820</v>
          </cell>
        </row>
        <row r="2591">
          <cell r="CO2591">
            <v>33830</v>
          </cell>
        </row>
        <row r="2592">
          <cell r="CO2592">
            <v>33840</v>
          </cell>
        </row>
        <row r="2593">
          <cell r="CO2593">
            <v>33850</v>
          </cell>
        </row>
        <row r="2594">
          <cell r="CO2594">
            <v>33860</v>
          </cell>
        </row>
        <row r="2595">
          <cell r="CO2595">
            <v>33870</v>
          </cell>
        </row>
        <row r="2596">
          <cell r="CO2596">
            <v>33880</v>
          </cell>
        </row>
        <row r="2597">
          <cell r="CO2597">
            <v>33890</v>
          </cell>
        </row>
        <row r="2598">
          <cell r="CO2598">
            <v>33900</v>
          </cell>
        </row>
        <row r="2599">
          <cell r="CO2599">
            <v>33910</v>
          </cell>
        </row>
        <row r="2600">
          <cell r="CO2600">
            <v>33920</v>
          </cell>
        </row>
        <row r="2601">
          <cell r="CO2601">
            <v>33930</v>
          </cell>
        </row>
        <row r="2602">
          <cell r="CO2602">
            <v>33940</v>
          </cell>
        </row>
        <row r="2603">
          <cell r="CO2603">
            <v>33950</v>
          </cell>
        </row>
        <row r="2604">
          <cell r="CO2604">
            <v>33960</v>
          </cell>
        </row>
        <row r="2605">
          <cell r="CO2605">
            <v>33970</v>
          </cell>
        </row>
        <row r="2606">
          <cell r="CO2606">
            <v>33980</v>
          </cell>
        </row>
        <row r="2607">
          <cell r="CO2607">
            <v>33990</v>
          </cell>
        </row>
        <row r="2608">
          <cell r="CO2608">
            <v>0</v>
          </cell>
        </row>
        <row r="2609">
          <cell r="CO2609">
            <v>34000</v>
          </cell>
        </row>
        <row r="2610">
          <cell r="CO2610">
            <v>34010</v>
          </cell>
        </row>
        <row r="2611">
          <cell r="CO2611">
            <v>34020</v>
          </cell>
        </row>
        <row r="2612">
          <cell r="CO2612">
            <v>34030</v>
          </cell>
        </row>
        <row r="2613">
          <cell r="CO2613">
            <v>34040</v>
          </cell>
        </row>
        <row r="2614">
          <cell r="CO2614">
            <v>34050</v>
          </cell>
        </row>
        <row r="2615">
          <cell r="CO2615">
            <v>34060</v>
          </cell>
        </row>
        <row r="2616">
          <cell r="CO2616">
            <v>34070</v>
          </cell>
        </row>
        <row r="2617">
          <cell r="CO2617">
            <v>34080</v>
          </cell>
        </row>
        <row r="2618">
          <cell r="CO2618">
            <v>34090</v>
          </cell>
        </row>
        <row r="2619">
          <cell r="CO2619">
            <v>34100</v>
          </cell>
        </row>
        <row r="2620">
          <cell r="CO2620">
            <v>34110</v>
          </cell>
        </row>
        <row r="2621">
          <cell r="CO2621">
            <v>34120</v>
          </cell>
        </row>
        <row r="2622">
          <cell r="CO2622">
            <v>34130</v>
          </cell>
        </row>
        <row r="2623">
          <cell r="CO2623">
            <v>34140</v>
          </cell>
        </row>
        <row r="2624">
          <cell r="CO2624">
            <v>34150</v>
          </cell>
        </row>
        <row r="2625">
          <cell r="CO2625">
            <v>34160</v>
          </cell>
        </row>
        <row r="2626">
          <cell r="CO2626">
            <v>34170</v>
          </cell>
        </row>
        <row r="2627">
          <cell r="CO2627">
            <v>34180</v>
          </cell>
        </row>
        <row r="2628">
          <cell r="CO2628">
            <v>34190</v>
          </cell>
        </row>
        <row r="2629">
          <cell r="CO2629">
            <v>34200</v>
          </cell>
        </row>
        <row r="2630">
          <cell r="CO2630">
            <v>34210</v>
          </cell>
        </row>
        <row r="2631">
          <cell r="CO2631">
            <v>34220</v>
          </cell>
        </row>
        <row r="2632">
          <cell r="CO2632">
            <v>34230</v>
          </cell>
        </row>
        <row r="2633">
          <cell r="CO2633">
            <v>34240</v>
          </cell>
        </row>
        <row r="2634">
          <cell r="CO2634">
            <v>34250</v>
          </cell>
        </row>
        <row r="2635">
          <cell r="CO2635">
            <v>34260</v>
          </cell>
        </row>
        <row r="2636">
          <cell r="CO2636">
            <v>34270</v>
          </cell>
        </row>
        <row r="2637">
          <cell r="CO2637">
            <v>34280</v>
          </cell>
        </row>
        <row r="2638">
          <cell r="CO2638">
            <v>34290</v>
          </cell>
        </row>
        <row r="2639">
          <cell r="CO2639">
            <v>34300</v>
          </cell>
        </row>
        <row r="2640">
          <cell r="CO2640">
            <v>34310</v>
          </cell>
        </row>
        <row r="2641">
          <cell r="CO2641">
            <v>34320</v>
          </cell>
        </row>
        <row r="2642">
          <cell r="CO2642">
            <v>34330</v>
          </cell>
        </row>
        <row r="2643">
          <cell r="CO2643">
            <v>34340</v>
          </cell>
        </row>
        <row r="2644">
          <cell r="CO2644">
            <v>34350</v>
          </cell>
        </row>
        <row r="2645">
          <cell r="CO2645">
            <v>34360</v>
          </cell>
        </row>
        <row r="2646">
          <cell r="CO2646">
            <v>34370</v>
          </cell>
        </row>
        <row r="2647">
          <cell r="CO2647">
            <v>34380</v>
          </cell>
        </row>
        <row r="2648">
          <cell r="CO2648">
            <v>34390</v>
          </cell>
        </row>
        <row r="2649">
          <cell r="CO2649">
            <v>34400</v>
          </cell>
        </row>
        <row r="2650">
          <cell r="CO2650">
            <v>34410</v>
          </cell>
        </row>
        <row r="2651">
          <cell r="CO2651">
            <v>34420</v>
          </cell>
        </row>
        <row r="2652">
          <cell r="CO2652">
            <v>34430</v>
          </cell>
        </row>
        <row r="2653">
          <cell r="CO2653">
            <v>34440</v>
          </cell>
        </row>
        <row r="2654">
          <cell r="CO2654">
            <v>34450</v>
          </cell>
        </row>
        <row r="2655">
          <cell r="CO2655">
            <v>34460</v>
          </cell>
        </row>
        <row r="2656">
          <cell r="CO2656">
            <v>34470</v>
          </cell>
        </row>
        <row r="2657">
          <cell r="CO2657">
            <v>34480</v>
          </cell>
        </row>
        <row r="2658">
          <cell r="CO2658">
            <v>34490</v>
          </cell>
        </row>
        <row r="2659">
          <cell r="CO2659">
            <v>34500</v>
          </cell>
        </row>
        <row r="2660">
          <cell r="CO2660">
            <v>34510</v>
          </cell>
        </row>
        <row r="2661">
          <cell r="CO2661">
            <v>34520</v>
          </cell>
        </row>
        <row r="2662">
          <cell r="CO2662">
            <v>34530</v>
          </cell>
        </row>
        <row r="2663">
          <cell r="CO2663">
            <v>34540</v>
          </cell>
        </row>
        <row r="2664">
          <cell r="CO2664">
            <v>34550</v>
          </cell>
        </row>
        <row r="2665">
          <cell r="CO2665">
            <v>34560</v>
          </cell>
        </row>
        <row r="2666">
          <cell r="CO2666">
            <v>34570</v>
          </cell>
        </row>
        <row r="2667">
          <cell r="CO2667">
            <v>34580</v>
          </cell>
        </row>
        <row r="2668">
          <cell r="CO2668">
            <v>34590</v>
          </cell>
        </row>
        <row r="2669">
          <cell r="CO2669">
            <v>34600</v>
          </cell>
        </row>
        <row r="2670">
          <cell r="CO2670">
            <v>34610</v>
          </cell>
        </row>
        <row r="2671">
          <cell r="CO2671">
            <v>34620</v>
          </cell>
        </row>
        <row r="2672">
          <cell r="CO2672">
            <v>34630</v>
          </cell>
        </row>
        <row r="2673">
          <cell r="CO2673">
            <v>34640</v>
          </cell>
        </row>
        <row r="2674">
          <cell r="CO2674">
            <v>34650</v>
          </cell>
        </row>
        <row r="2675">
          <cell r="CO2675">
            <v>34660</v>
          </cell>
        </row>
        <row r="2676">
          <cell r="CO2676">
            <v>34670</v>
          </cell>
        </row>
        <row r="2677">
          <cell r="CO2677">
            <v>34680</v>
          </cell>
        </row>
        <row r="2678">
          <cell r="CO2678">
            <v>34690</v>
          </cell>
        </row>
        <row r="2679">
          <cell r="CO2679">
            <v>34700</v>
          </cell>
        </row>
        <row r="2680">
          <cell r="CO2680">
            <v>34710</v>
          </cell>
        </row>
        <row r="2681">
          <cell r="CO2681">
            <v>34720</v>
          </cell>
        </row>
        <row r="2682">
          <cell r="CO2682">
            <v>34730</v>
          </cell>
        </row>
        <row r="2683">
          <cell r="CO2683">
            <v>34740</v>
          </cell>
        </row>
        <row r="2684">
          <cell r="CO2684">
            <v>34750</v>
          </cell>
        </row>
        <row r="2685">
          <cell r="CO2685">
            <v>34760</v>
          </cell>
        </row>
        <row r="2686">
          <cell r="CO2686">
            <v>34770</v>
          </cell>
        </row>
        <row r="2687">
          <cell r="CO2687">
            <v>34780</v>
          </cell>
        </row>
        <row r="2688">
          <cell r="CO2688">
            <v>34790</v>
          </cell>
        </row>
        <row r="2689">
          <cell r="CO2689">
            <v>34800</v>
          </cell>
        </row>
        <row r="2690">
          <cell r="CO2690">
            <v>34810</v>
          </cell>
        </row>
        <row r="2691">
          <cell r="CO2691">
            <v>34820</v>
          </cell>
        </row>
        <row r="2692">
          <cell r="CO2692">
            <v>34830</v>
          </cell>
        </row>
        <row r="2693">
          <cell r="CO2693">
            <v>34840</v>
          </cell>
        </row>
        <row r="2694">
          <cell r="CO2694">
            <v>34850</v>
          </cell>
        </row>
        <row r="2695">
          <cell r="CO2695">
            <v>34860</v>
          </cell>
        </row>
        <row r="2696">
          <cell r="CO2696">
            <v>34870</v>
          </cell>
        </row>
        <row r="2697">
          <cell r="CO2697">
            <v>34880</v>
          </cell>
        </row>
        <row r="2698">
          <cell r="CO2698">
            <v>34890</v>
          </cell>
        </row>
        <row r="2699">
          <cell r="CO2699">
            <v>34900</v>
          </cell>
        </row>
        <row r="2700">
          <cell r="CO2700">
            <v>34910</v>
          </cell>
        </row>
        <row r="2701">
          <cell r="CO2701">
            <v>34920</v>
          </cell>
        </row>
        <row r="2702">
          <cell r="CO2702">
            <v>34930</v>
          </cell>
        </row>
        <row r="2703">
          <cell r="CO2703">
            <v>34940</v>
          </cell>
        </row>
        <row r="2704">
          <cell r="CO2704">
            <v>34950</v>
          </cell>
        </row>
        <row r="2705">
          <cell r="CO2705">
            <v>34960</v>
          </cell>
        </row>
        <row r="2706">
          <cell r="CO2706">
            <v>34970</v>
          </cell>
        </row>
        <row r="2707">
          <cell r="CO2707">
            <v>34980</v>
          </cell>
        </row>
        <row r="2708">
          <cell r="CO2708">
            <v>34990</v>
          </cell>
        </row>
        <row r="2709">
          <cell r="CO2709">
            <v>0</v>
          </cell>
        </row>
        <row r="2710">
          <cell r="CO2710">
            <v>35000</v>
          </cell>
        </row>
        <row r="2711">
          <cell r="CO2711">
            <v>35010</v>
          </cell>
        </row>
        <row r="2712">
          <cell r="CO2712">
            <v>35020</v>
          </cell>
        </row>
        <row r="2713">
          <cell r="CO2713">
            <v>35030</v>
          </cell>
        </row>
        <row r="2714">
          <cell r="CO2714">
            <v>35040</v>
          </cell>
        </row>
        <row r="2715">
          <cell r="CO2715">
            <v>35050</v>
          </cell>
        </row>
        <row r="2716">
          <cell r="CO2716">
            <v>35060</v>
          </cell>
        </row>
        <row r="2717">
          <cell r="CO2717">
            <v>35070</v>
          </cell>
        </row>
        <row r="2718">
          <cell r="CO2718">
            <v>35080</v>
          </cell>
        </row>
        <row r="2719">
          <cell r="CO2719">
            <v>35090</v>
          </cell>
        </row>
        <row r="2720">
          <cell r="CO2720">
            <v>35100</v>
          </cell>
        </row>
        <row r="2721">
          <cell r="CO2721">
            <v>35110</v>
          </cell>
        </row>
        <row r="2722">
          <cell r="CO2722">
            <v>35120</v>
          </cell>
        </row>
        <row r="2723">
          <cell r="CO2723">
            <v>35130</v>
          </cell>
        </row>
        <row r="2724">
          <cell r="CO2724">
            <v>35140</v>
          </cell>
        </row>
        <row r="2725">
          <cell r="CO2725">
            <v>35150</v>
          </cell>
        </row>
        <row r="2726">
          <cell r="CO2726">
            <v>35160</v>
          </cell>
        </row>
        <row r="2727">
          <cell r="CO2727">
            <v>35170</v>
          </cell>
        </row>
        <row r="2728">
          <cell r="CO2728">
            <v>35180</v>
          </cell>
        </row>
        <row r="2729">
          <cell r="CO2729">
            <v>35190</v>
          </cell>
        </row>
        <row r="2730">
          <cell r="CO2730">
            <v>35200</v>
          </cell>
        </row>
        <row r="2731">
          <cell r="CO2731">
            <v>35210</v>
          </cell>
        </row>
        <row r="2732">
          <cell r="CO2732">
            <v>35220</v>
          </cell>
        </row>
        <row r="2733">
          <cell r="CO2733">
            <v>35230</v>
          </cell>
        </row>
        <row r="2734">
          <cell r="CO2734">
            <v>35240</v>
          </cell>
        </row>
        <row r="2735">
          <cell r="CO2735">
            <v>35250</v>
          </cell>
        </row>
        <row r="2736">
          <cell r="CO2736">
            <v>35260</v>
          </cell>
        </row>
        <row r="2737">
          <cell r="CO2737">
            <v>35270</v>
          </cell>
        </row>
        <row r="2738">
          <cell r="CO2738">
            <v>35280</v>
          </cell>
        </row>
        <row r="2739">
          <cell r="CO2739">
            <v>35290</v>
          </cell>
        </row>
        <row r="2740">
          <cell r="CO2740">
            <v>35300</v>
          </cell>
        </row>
        <row r="2741">
          <cell r="CO2741">
            <v>35310</v>
          </cell>
        </row>
        <row r="2742">
          <cell r="CO2742">
            <v>35320</v>
          </cell>
        </row>
        <row r="2743">
          <cell r="CO2743">
            <v>35330</v>
          </cell>
        </row>
        <row r="2744">
          <cell r="CO2744">
            <v>35340</v>
          </cell>
        </row>
        <row r="2745">
          <cell r="CO2745">
            <v>35350</v>
          </cell>
        </row>
        <row r="2746">
          <cell r="CO2746">
            <v>35360</v>
          </cell>
        </row>
        <row r="2747">
          <cell r="CO2747">
            <v>35370</v>
          </cell>
        </row>
        <row r="2748">
          <cell r="CO2748">
            <v>35380</v>
          </cell>
        </row>
        <row r="2749">
          <cell r="CO2749">
            <v>35390</v>
          </cell>
        </row>
        <row r="2750">
          <cell r="CO2750">
            <v>35400</v>
          </cell>
        </row>
        <row r="2751">
          <cell r="CO2751">
            <v>35410</v>
          </cell>
        </row>
        <row r="2752">
          <cell r="CO2752">
            <v>35420</v>
          </cell>
        </row>
        <row r="2753">
          <cell r="CO2753">
            <v>35430</v>
          </cell>
        </row>
        <row r="2754">
          <cell r="CO2754">
            <v>35440</v>
          </cell>
        </row>
        <row r="2755">
          <cell r="CO2755">
            <v>35450</v>
          </cell>
        </row>
        <row r="2756">
          <cell r="CO2756">
            <v>35460</v>
          </cell>
        </row>
        <row r="2757">
          <cell r="CO2757">
            <v>35470</v>
          </cell>
        </row>
        <row r="2758">
          <cell r="CO2758">
            <v>35480</v>
          </cell>
        </row>
        <row r="2759">
          <cell r="CO2759">
            <v>35490</v>
          </cell>
        </row>
        <row r="2760">
          <cell r="CO2760">
            <v>35500</v>
          </cell>
        </row>
        <row r="2761">
          <cell r="CO2761">
            <v>35510</v>
          </cell>
        </row>
        <row r="2762">
          <cell r="CO2762">
            <v>35520</v>
          </cell>
        </row>
        <row r="2763">
          <cell r="CO2763">
            <v>35530</v>
          </cell>
        </row>
        <row r="2764">
          <cell r="CO2764">
            <v>35540</v>
          </cell>
        </row>
        <row r="2765">
          <cell r="CO2765">
            <v>35550</v>
          </cell>
        </row>
        <row r="2766">
          <cell r="CO2766">
            <v>35560</v>
          </cell>
        </row>
        <row r="2767">
          <cell r="CO2767">
            <v>35570</v>
          </cell>
        </row>
        <row r="2768">
          <cell r="CO2768">
            <v>35580</v>
          </cell>
        </row>
        <row r="2769">
          <cell r="CO2769">
            <v>35590</v>
          </cell>
        </row>
        <row r="2770">
          <cell r="CO2770">
            <v>35600</v>
          </cell>
        </row>
        <row r="2771">
          <cell r="CO2771">
            <v>35610</v>
          </cell>
        </row>
        <row r="2772">
          <cell r="CO2772">
            <v>35620</v>
          </cell>
        </row>
        <row r="2773">
          <cell r="CO2773">
            <v>35630</v>
          </cell>
        </row>
        <row r="2774">
          <cell r="CO2774">
            <v>35640</v>
          </cell>
        </row>
        <row r="2775">
          <cell r="CO2775">
            <v>35650</v>
          </cell>
        </row>
        <row r="2776">
          <cell r="CO2776">
            <v>35660</v>
          </cell>
        </row>
        <row r="2777">
          <cell r="CO2777">
            <v>35670</v>
          </cell>
        </row>
        <row r="2778">
          <cell r="CO2778">
            <v>35680</v>
          </cell>
        </row>
        <row r="2779">
          <cell r="CO2779">
            <v>35690</v>
          </cell>
        </row>
        <row r="2780">
          <cell r="CO2780">
            <v>35700</v>
          </cell>
        </row>
        <row r="2781">
          <cell r="CO2781">
            <v>35710</v>
          </cell>
        </row>
        <row r="2782">
          <cell r="CO2782">
            <v>35720</v>
          </cell>
        </row>
        <row r="2783">
          <cell r="CO2783">
            <v>35730</v>
          </cell>
        </row>
        <row r="2784">
          <cell r="CO2784">
            <v>35740</v>
          </cell>
        </row>
        <row r="2785">
          <cell r="CO2785">
            <v>35750</v>
          </cell>
        </row>
        <row r="2786">
          <cell r="CO2786">
            <v>35760</v>
          </cell>
        </row>
        <row r="2787">
          <cell r="CO2787">
            <v>35770</v>
          </cell>
        </row>
        <row r="2788">
          <cell r="CO2788">
            <v>35780</v>
          </cell>
        </row>
        <row r="2789">
          <cell r="CO2789">
            <v>35790</v>
          </cell>
        </row>
        <row r="2790">
          <cell r="CO2790">
            <v>35800</v>
          </cell>
        </row>
        <row r="2791">
          <cell r="CO2791">
            <v>35810</v>
          </cell>
        </row>
        <row r="2792">
          <cell r="CO2792">
            <v>35820</v>
          </cell>
        </row>
        <row r="2793">
          <cell r="CO2793">
            <v>35830</v>
          </cell>
        </row>
        <row r="2794">
          <cell r="CO2794">
            <v>35840</v>
          </cell>
        </row>
        <row r="2795">
          <cell r="CO2795">
            <v>35850</v>
          </cell>
        </row>
        <row r="2796">
          <cell r="CO2796">
            <v>35860</v>
          </cell>
        </row>
        <row r="2797">
          <cell r="CO2797">
            <v>35870</v>
          </cell>
        </row>
        <row r="2798">
          <cell r="CO2798">
            <v>35880</v>
          </cell>
        </row>
        <row r="2799">
          <cell r="CO2799">
            <v>35890</v>
          </cell>
        </row>
        <row r="2800">
          <cell r="CO2800">
            <v>35900</v>
          </cell>
        </row>
        <row r="2801">
          <cell r="CO2801">
            <v>35910</v>
          </cell>
        </row>
        <row r="2802">
          <cell r="CO2802">
            <v>35920</v>
          </cell>
        </row>
        <row r="2803">
          <cell r="CO2803">
            <v>35930</v>
          </cell>
        </row>
        <row r="2804">
          <cell r="CO2804">
            <v>35940</v>
          </cell>
        </row>
        <row r="2805">
          <cell r="CO2805">
            <v>35950</v>
          </cell>
        </row>
        <row r="2806">
          <cell r="CO2806">
            <v>35960</v>
          </cell>
        </row>
        <row r="2807">
          <cell r="CO2807">
            <v>35970</v>
          </cell>
        </row>
        <row r="2808">
          <cell r="CO2808">
            <v>35980</v>
          </cell>
        </row>
        <row r="2809">
          <cell r="CO2809">
            <v>35990</v>
          </cell>
        </row>
        <row r="2810">
          <cell r="CO2810">
            <v>0</v>
          </cell>
        </row>
        <row r="2811">
          <cell r="CO2811">
            <v>36000</v>
          </cell>
        </row>
        <row r="2812">
          <cell r="CO2812">
            <v>36010</v>
          </cell>
        </row>
        <row r="2813">
          <cell r="CO2813">
            <v>36020</v>
          </cell>
        </row>
        <row r="2814">
          <cell r="CO2814">
            <v>36030</v>
          </cell>
        </row>
        <row r="2815">
          <cell r="CO2815">
            <v>36040</v>
          </cell>
        </row>
        <row r="2816">
          <cell r="CO2816">
            <v>36050</v>
          </cell>
        </row>
        <row r="2817">
          <cell r="CO2817">
            <v>36060</v>
          </cell>
        </row>
        <row r="2818">
          <cell r="CO2818">
            <v>36070</v>
          </cell>
        </row>
        <row r="2819">
          <cell r="CO2819">
            <v>36080</v>
          </cell>
        </row>
        <row r="2820">
          <cell r="CO2820">
            <v>36090</v>
          </cell>
        </row>
        <row r="2821">
          <cell r="CO2821">
            <v>36100</v>
          </cell>
        </row>
        <row r="2822">
          <cell r="CO2822">
            <v>36110</v>
          </cell>
        </row>
        <row r="2823">
          <cell r="CO2823">
            <v>36120</v>
          </cell>
        </row>
        <row r="2824">
          <cell r="CO2824">
            <v>36130</v>
          </cell>
        </row>
        <row r="2825">
          <cell r="CO2825">
            <v>36140</v>
          </cell>
        </row>
        <row r="2826">
          <cell r="CO2826">
            <v>36150</v>
          </cell>
        </row>
        <row r="2827">
          <cell r="CO2827">
            <v>36160</v>
          </cell>
        </row>
        <row r="2828">
          <cell r="CO2828">
            <v>36170</v>
          </cell>
        </row>
        <row r="2829">
          <cell r="CO2829">
            <v>36180</v>
          </cell>
        </row>
        <row r="2830">
          <cell r="CO2830">
            <v>36190</v>
          </cell>
        </row>
        <row r="2831">
          <cell r="CO2831">
            <v>36200</v>
          </cell>
        </row>
        <row r="2832">
          <cell r="CO2832">
            <v>36210</v>
          </cell>
        </row>
        <row r="2833">
          <cell r="CO2833">
            <v>36220</v>
          </cell>
        </row>
        <row r="2834">
          <cell r="CO2834">
            <v>36230</v>
          </cell>
        </row>
        <row r="2835">
          <cell r="CO2835">
            <v>36240</v>
          </cell>
        </row>
        <row r="2836">
          <cell r="CO2836">
            <v>36250</v>
          </cell>
        </row>
        <row r="2837">
          <cell r="CO2837">
            <v>36260</v>
          </cell>
        </row>
        <row r="2838">
          <cell r="CO2838">
            <v>36270</v>
          </cell>
        </row>
        <row r="2839">
          <cell r="CO2839">
            <v>36280</v>
          </cell>
        </row>
        <row r="2840">
          <cell r="CO2840">
            <v>36290</v>
          </cell>
        </row>
        <row r="2841">
          <cell r="CO2841">
            <v>36300</v>
          </cell>
        </row>
        <row r="2842">
          <cell r="CO2842">
            <v>36310</v>
          </cell>
        </row>
        <row r="2843">
          <cell r="CO2843">
            <v>36320</v>
          </cell>
        </row>
        <row r="2844">
          <cell r="CO2844">
            <v>36330</v>
          </cell>
        </row>
        <row r="2845">
          <cell r="CO2845">
            <v>36340</v>
          </cell>
        </row>
        <row r="2846">
          <cell r="CO2846">
            <v>36350</v>
          </cell>
        </row>
        <row r="2847">
          <cell r="CO2847">
            <v>36360</v>
          </cell>
        </row>
        <row r="2848">
          <cell r="CO2848">
            <v>36370</v>
          </cell>
        </row>
        <row r="2849">
          <cell r="CO2849">
            <v>36380</v>
          </cell>
        </row>
        <row r="2850">
          <cell r="CO2850">
            <v>36390</v>
          </cell>
        </row>
        <row r="2851">
          <cell r="CO2851">
            <v>36400</v>
          </cell>
        </row>
        <row r="2852">
          <cell r="CO2852">
            <v>36410</v>
          </cell>
        </row>
        <row r="2853">
          <cell r="CO2853">
            <v>36420</v>
          </cell>
        </row>
        <row r="2854">
          <cell r="CO2854">
            <v>36430</v>
          </cell>
        </row>
        <row r="2855">
          <cell r="CO2855">
            <v>36440</v>
          </cell>
        </row>
        <row r="2856">
          <cell r="CO2856">
            <v>36450</v>
          </cell>
        </row>
        <row r="2857">
          <cell r="CO2857">
            <v>36460</v>
          </cell>
        </row>
        <row r="2858">
          <cell r="CO2858">
            <v>36470</v>
          </cell>
        </row>
        <row r="2859">
          <cell r="CO2859">
            <v>36480</v>
          </cell>
        </row>
        <row r="2860">
          <cell r="CO2860">
            <v>36490</v>
          </cell>
        </row>
        <row r="2861">
          <cell r="CO2861">
            <v>36500</v>
          </cell>
        </row>
        <row r="2862">
          <cell r="CO2862">
            <v>36510</v>
          </cell>
        </row>
        <row r="2863">
          <cell r="CO2863">
            <v>36520</v>
          </cell>
        </row>
        <row r="2864">
          <cell r="CO2864">
            <v>36530</v>
          </cell>
        </row>
        <row r="2865">
          <cell r="CO2865">
            <v>36540</v>
          </cell>
        </row>
        <row r="2866">
          <cell r="CO2866">
            <v>36550</v>
          </cell>
        </row>
        <row r="2867">
          <cell r="CO2867">
            <v>36560</v>
          </cell>
        </row>
        <row r="2868">
          <cell r="CO2868">
            <v>36570</v>
          </cell>
        </row>
        <row r="2869">
          <cell r="CO2869">
            <v>36580</v>
          </cell>
        </row>
        <row r="2870">
          <cell r="CO2870">
            <v>36590</v>
          </cell>
        </row>
        <row r="2871">
          <cell r="CO2871">
            <v>36600</v>
          </cell>
        </row>
        <row r="2872">
          <cell r="CO2872">
            <v>36610</v>
          </cell>
        </row>
        <row r="2873">
          <cell r="CO2873">
            <v>36620</v>
          </cell>
        </row>
        <row r="2874">
          <cell r="CO2874">
            <v>36630</v>
          </cell>
        </row>
        <row r="2875">
          <cell r="CO2875">
            <v>36640</v>
          </cell>
        </row>
        <row r="2876">
          <cell r="CO2876">
            <v>36650</v>
          </cell>
        </row>
        <row r="2877">
          <cell r="CO2877">
            <v>36660</v>
          </cell>
        </row>
        <row r="2878">
          <cell r="CO2878">
            <v>36670</v>
          </cell>
        </row>
        <row r="2879">
          <cell r="CO2879">
            <v>36680</v>
          </cell>
        </row>
        <row r="2880">
          <cell r="CO2880">
            <v>36690</v>
          </cell>
        </row>
        <row r="2881">
          <cell r="CO2881">
            <v>36700</v>
          </cell>
        </row>
        <row r="2882">
          <cell r="CO2882">
            <v>36710</v>
          </cell>
        </row>
        <row r="2883">
          <cell r="CO2883">
            <v>36720</v>
          </cell>
        </row>
        <row r="2884">
          <cell r="CO2884">
            <v>36730</v>
          </cell>
        </row>
        <row r="2885">
          <cell r="CO2885">
            <v>36740</v>
          </cell>
        </row>
        <row r="2886">
          <cell r="CO2886">
            <v>36750</v>
          </cell>
        </row>
        <row r="2887">
          <cell r="CO2887">
            <v>36760</v>
          </cell>
        </row>
        <row r="2888">
          <cell r="CO2888">
            <v>36770</v>
          </cell>
        </row>
        <row r="2889">
          <cell r="CO2889">
            <v>36780</v>
          </cell>
        </row>
        <row r="2890">
          <cell r="CO2890">
            <v>36790</v>
          </cell>
        </row>
        <row r="2891">
          <cell r="CO2891">
            <v>36800</v>
          </cell>
        </row>
        <row r="2892">
          <cell r="CO2892">
            <v>36810</v>
          </cell>
        </row>
        <row r="2893">
          <cell r="CO2893">
            <v>36820</v>
          </cell>
        </row>
        <row r="2894">
          <cell r="CO2894">
            <v>36830</v>
          </cell>
        </row>
        <row r="2895">
          <cell r="CO2895">
            <v>36840</v>
          </cell>
        </row>
        <row r="2896">
          <cell r="CO2896">
            <v>36850</v>
          </cell>
        </row>
        <row r="2897">
          <cell r="CO2897">
            <v>36860</v>
          </cell>
        </row>
        <row r="2898">
          <cell r="CO2898">
            <v>36870</v>
          </cell>
        </row>
        <row r="2899">
          <cell r="CO2899">
            <v>36880</v>
          </cell>
        </row>
        <row r="2900">
          <cell r="CO2900">
            <v>36890</v>
          </cell>
        </row>
        <row r="2901">
          <cell r="CO2901">
            <v>36900</v>
          </cell>
        </row>
        <row r="2902">
          <cell r="CO2902">
            <v>36910</v>
          </cell>
        </row>
        <row r="2903">
          <cell r="CO2903">
            <v>36920</v>
          </cell>
        </row>
        <row r="2904">
          <cell r="CO2904">
            <v>36930</v>
          </cell>
        </row>
        <row r="2905">
          <cell r="CO2905">
            <v>36940</v>
          </cell>
        </row>
        <row r="2906">
          <cell r="CO2906">
            <v>36950</v>
          </cell>
        </row>
        <row r="2907">
          <cell r="CO2907">
            <v>36960</v>
          </cell>
        </row>
        <row r="2908">
          <cell r="CO2908">
            <v>36970</v>
          </cell>
        </row>
        <row r="2909">
          <cell r="CO2909">
            <v>36980</v>
          </cell>
        </row>
        <row r="2910">
          <cell r="CO2910">
            <v>36990</v>
          </cell>
        </row>
        <row r="2911">
          <cell r="CO2911">
            <v>37000</v>
          </cell>
        </row>
        <row r="2912">
          <cell r="CO2912">
            <v>37000</v>
          </cell>
        </row>
        <row r="2913">
          <cell r="CO2913">
            <v>37010</v>
          </cell>
        </row>
        <row r="2914">
          <cell r="CO2914">
            <v>37020</v>
          </cell>
        </row>
        <row r="2915">
          <cell r="CO2915">
            <v>37030</v>
          </cell>
        </row>
        <row r="2916">
          <cell r="CO2916">
            <v>37040</v>
          </cell>
        </row>
        <row r="2917">
          <cell r="CO2917">
            <v>37050</v>
          </cell>
        </row>
        <row r="2918">
          <cell r="CO2918">
            <v>37060</v>
          </cell>
        </row>
        <row r="2919">
          <cell r="CO2919">
            <v>37070</v>
          </cell>
        </row>
        <row r="2920">
          <cell r="CO2920">
            <v>37080</v>
          </cell>
        </row>
        <row r="2921">
          <cell r="CO2921">
            <v>37090</v>
          </cell>
        </row>
        <row r="2922">
          <cell r="CO2922">
            <v>37100</v>
          </cell>
        </row>
        <row r="2923">
          <cell r="CO2923">
            <v>37110</v>
          </cell>
        </row>
        <row r="2924">
          <cell r="CO2924">
            <v>37120</v>
          </cell>
        </row>
        <row r="2925">
          <cell r="CO2925">
            <v>37130</v>
          </cell>
        </row>
        <row r="2926">
          <cell r="CO2926">
            <v>37140</v>
          </cell>
        </row>
        <row r="2927">
          <cell r="CO2927">
            <v>37150</v>
          </cell>
        </row>
        <row r="2928">
          <cell r="CO2928">
            <v>37160</v>
          </cell>
        </row>
        <row r="2929">
          <cell r="CO2929">
            <v>37170</v>
          </cell>
        </row>
        <row r="2930">
          <cell r="CO2930">
            <v>37180</v>
          </cell>
        </row>
        <row r="2931">
          <cell r="CO2931">
            <v>37190</v>
          </cell>
        </row>
        <row r="2932">
          <cell r="CO2932">
            <v>37200</v>
          </cell>
        </row>
        <row r="2933">
          <cell r="CO2933">
            <v>37210</v>
          </cell>
        </row>
        <row r="2934">
          <cell r="CO2934">
            <v>37220</v>
          </cell>
        </row>
        <row r="2935">
          <cell r="CO2935">
            <v>37230</v>
          </cell>
        </row>
        <row r="2936">
          <cell r="CO2936">
            <v>37240</v>
          </cell>
        </row>
        <row r="2937">
          <cell r="CO2937">
            <v>37250</v>
          </cell>
        </row>
        <row r="2938">
          <cell r="CO2938">
            <v>37260</v>
          </cell>
        </row>
        <row r="2939">
          <cell r="CO2939">
            <v>37270</v>
          </cell>
        </row>
        <row r="2940">
          <cell r="CO2940">
            <v>37280</v>
          </cell>
        </row>
        <row r="2941">
          <cell r="CO2941">
            <v>37290</v>
          </cell>
        </row>
        <row r="2942">
          <cell r="CO2942">
            <v>37300</v>
          </cell>
        </row>
        <row r="2943">
          <cell r="CO2943">
            <v>37310</v>
          </cell>
        </row>
        <row r="2944">
          <cell r="CO2944">
            <v>37320</v>
          </cell>
        </row>
        <row r="2945">
          <cell r="CO2945">
            <v>37330</v>
          </cell>
        </row>
        <row r="2946">
          <cell r="CO2946">
            <v>37340</v>
          </cell>
        </row>
        <row r="2947">
          <cell r="CO2947">
            <v>37350</v>
          </cell>
        </row>
        <row r="2948">
          <cell r="CO2948">
            <v>37360</v>
          </cell>
        </row>
        <row r="2949">
          <cell r="CO2949">
            <v>37370</v>
          </cell>
        </row>
        <row r="2950">
          <cell r="CO2950">
            <v>37380</v>
          </cell>
        </row>
        <row r="2951">
          <cell r="CO2951">
            <v>37390</v>
          </cell>
        </row>
        <row r="2952">
          <cell r="CO2952">
            <v>37400</v>
          </cell>
        </row>
        <row r="2953">
          <cell r="CO2953">
            <v>37410</v>
          </cell>
        </row>
        <row r="2954">
          <cell r="CO2954">
            <v>37420</v>
          </cell>
        </row>
        <row r="2955">
          <cell r="CO2955">
            <v>37430</v>
          </cell>
        </row>
        <row r="2956">
          <cell r="CO2956">
            <v>37440</v>
          </cell>
        </row>
        <row r="2957">
          <cell r="CO2957">
            <v>37450</v>
          </cell>
        </row>
        <row r="2958">
          <cell r="CO2958">
            <v>37460</v>
          </cell>
        </row>
        <row r="2959">
          <cell r="CO2959">
            <v>37470</v>
          </cell>
        </row>
        <row r="2960">
          <cell r="CO2960">
            <v>37480</v>
          </cell>
        </row>
        <row r="2961">
          <cell r="CO2961">
            <v>37490</v>
          </cell>
        </row>
        <row r="2962">
          <cell r="CO2962">
            <v>37500</v>
          </cell>
        </row>
        <row r="2963">
          <cell r="CO2963">
            <v>37510</v>
          </cell>
        </row>
        <row r="2964">
          <cell r="CO2964">
            <v>37520</v>
          </cell>
        </row>
        <row r="2965">
          <cell r="CO2965">
            <v>37530</v>
          </cell>
        </row>
        <row r="2966">
          <cell r="CO2966">
            <v>37540</v>
          </cell>
        </row>
        <row r="2967">
          <cell r="CO2967">
            <v>37550</v>
          </cell>
        </row>
        <row r="2968">
          <cell r="CO2968">
            <v>37560</v>
          </cell>
        </row>
        <row r="2969">
          <cell r="CO2969">
            <v>37570</v>
          </cell>
        </row>
        <row r="2970">
          <cell r="CO2970">
            <v>37580</v>
          </cell>
        </row>
        <row r="2971">
          <cell r="CO2971">
            <v>37590</v>
          </cell>
        </row>
        <row r="2972">
          <cell r="CO2972">
            <v>37600</v>
          </cell>
        </row>
        <row r="2973">
          <cell r="CO2973">
            <v>37610</v>
          </cell>
        </row>
        <row r="2974">
          <cell r="CO2974">
            <v>37620</v>
          </cell>
        </row>
        <row r="2975">
          <cell r="CO2975">
            <v>37630</v>
          </cell>
        </row>
        <row r="2976">
          <cell r="CO2976">
            <v>37640</v>
          </cell>
        </row>
        <row r="2977">
          <cell r="CO2977">
            <v>37650</v>
          </cell>
        </row>
        <row r="2978">
          <cell r="CO2978">
            <v>37660</v>
          </cell>
        </row>
        <row r="2979">
          <cell r="CO2979">
            <v>37670</v>
          </cell>
        </row>
        <row r="2980">
          <cell r="CO2980">
            <v>37680</v>
          </cell>
        </row>
        <row r="2981">
          <cell r="CO2981">
            <v>37690</v>
          </cell>
        </row>
        <row r="2982">
          <cell r="CO2982">
            <v>37700</v>
          </cell>
        </row>
        <row r="2983">
          <cell r="CO2983">
            <v>37710</v>
          </cell>
        </row>
        <row r="2984">
          <cell r="CO2984">
            <v>37720</v>
          </cell>
        </row>
        <row r="2985">
          <cell r="CO2985">
            <v>37730</v>
          </cell>
        </row>
        <row r="2986">
          <cell r="CO2986">
            <v>37740</v>
          </cell>
        </row>
        <row r="2987">
          <cell r="CO2987">
            <v>37750</v>
          </cell>
        </row>
        <row r="2988">
          <cell r="CO2988">
            <v>37760</v>
          </cell>
        </row>
        <row r="2989">
          <cell r="CO2989">
            <v>37770</v>
          </cell>
        </row>
        <row r="2990">
          <cell r="CO2990">
            <v>37780</v>
          </cell>
        </row>
        <row r="2991">
          <cell r="CO2991">
            <v>37790</v>
          </cell>
        </row>
        <row r="2992">
          <cell r="CO2992">
            <v>37800</v>
          </cell>
        </row>
        <row r="2993">
          <cell r="CO2993">
            <v>37810</v>
          </cell>
        </row>
        <row r="2994">
          <cell r="CO2994">
            <v>37820</v>
          </cell>
        </row>
        <row r="2995">
          <cell r="CO2995">
            <v>37830</v>
          </cell>
        </row>
        <row r="2996">
          <cell r="CO2996">
            <v>37840</v>
          </cell>
        </row>
        <row r="2997">
          <cell r="CO2997">
            <v>37850</v>
          </cell>
        </row>
        <row r="2998">
          <cell r="CO2998">
            <v>37860</v>
          </cell>
        </row>
        <row r="2999">
          <cell r="CO2999">
            <v>37870</v>
          </cell>
        </row>
        <row r="3000">
          <cell r="CO3000">
            <v>37880</v>
          </cell>
        </row>
        <row r="3001">
          <cell r="CO3001">
            <v>37890</v>
          </cell>
        </row>
        <row r="3002">
          <cell r="CO3002">
            <v>37900</v>
          </cell>
        </row>
        <row r="3003">
          <cell r="CO3003">
            <v>37910</v>
          </cell>
        </row>
        <row r="3004">
          <cell r="CO3004">
            <v>37920</v>
          </cell>
        </row>
        <row r="3005">
          <cell r="CO3005">
            <v>37930</v>
          </cell>
        </row>
        <row r="3006">
          <cell r="CO3006">
            <v>37940</v>
          </cell>
        </row>
        <row r="3007">
          <cell r="CO3007">
            <v>37950</v>
          </cell>
        </row>
        <row r="3008">
          <cell r="CO3008">
            <v>37960</v>
          </cell>
        </row>
        <row r="3009">
          <cell r="CO3009">
            <v>37970</v>
          </cell>
        </row>
        <row r="3010">
          <cell r="CO3010">
            <v>37980</v>
          </cell>
        </row>
        <row r="3011">
          <cell r="CO3011">
            <v>37990</v>
          </cell>
        </row>
        <row r="3012">
          <cell r="CO3012">
            <v>0</v>
          </cell>
        </row>
        <row r="3013">
          <cell r="CO3013">
            <v>38000</v>
          </cell>
        </row>
        <row r="3014">
          <cell r="CO3014">
            <v>39000</v>
          </cell>
        </row>
        <row r="3015">
          <cell r="CO3015">
            <v>39010</v>
          </cell>
        </row>
        <row r="3016">
          <cell r="CO3016">
            <v>39020</v>
          </cell>
        </row>
        <row r="3017">
          <cell r="CO3017">
            <v>39030</v>
          </cell>
        </row>
        <row r="3018">
          <cell r="CO3018">
            <v>39040</v>
          </cell>
        </row>
        <row r="3019">
          <cell r="CO3019">
            <v>39050</v>
          </cell>
        </row>
        <row r="3020">
          <cell r="CO3020">
            <v>39060</v>
          </cell>
        </row>
        <row r="3021">
          <cell r="CO3021">
            <v>39070</v>
          </cell>
        </row>
        <row r="3022">
          <cell r="CO3022">
            <v>39080</v>
          </cell>
        </row>
        <row r="3023">
          <cell r="CO3023">
            <v>39090</v>
          </cell>
        </row>
        <row r="3024">
          <cell r="CO3024">
            <v>39100</v>
          </cell>
        </row>
        <row r="3025">
          <cell r="CO3025">
            <v>39110</v>
          </cell>
        </row>
        <row r="3026">
          <cell r="CO3026">
            <v>39120</v>
          </cell>
        </row>
        <row r="3027">
          <cell r="CO3027">
            <v>39130</v>
          </cell>
        </row>
        <row r="3028">
          <cell r="CO3028">
            <v>39140</v>
          </cell>
        </row>
        <row r="3029">
          <cell r="CO3029">
            <v>39150</v>
          </cell>
        </row>
        <row r="3030">
          <cell r="CO3030">
            <v>39160</v>
          </cell>
        </row>
        <row r="3031">
          <cell r="CO3031">
            <v>39170</v>
          </cell>
        </row>
        <row r="3032">
          <cell r="CO3032">
            <v>39180</v>
          </cell>
        </row>
        <row r="3033">
          <cell r="CO3033">
            <v>39190</v>
          </cell>
        </row>
        <row r="3034">
          <cell r="CO3034">
            <v>39200</v>
          </cell>
        </row>
        <row r="3035">
          <cell r="CO3035">
            <v>39210</v>
          </cell>
        </row>
        <row r="3036">
          <cell r="CO3036">
            <v>39220</v>
          </cell>
        </row>
        <row r="3037">
          <cell r="CO3037">
            <v>39230</v>
          </cell>
        </row>
        <row r="3038">
          <cell r="CO3038">
            <v>39240</v>
          </cell>
        </row>
        <row r="3039">
          <cell r="CO3039">
            <v>39250</v>
          </cell>
        </row>
        <row r="3040">
          <cell r="CO3040">
            <v>39260</v>
          </cell>
        </row>
        <row r="3041">
          <cell r="CO3041">
            <v>39270</v>
          </cell>
        </row>
        <row r="3042">
          <cell r="CO3042">
            <v>39280</v>
          </cell>
        </row>
        <row r="3043">
          <cell r="CO3043">
            <v>39290</v>
          </cell>
        </row>
        <row r="3044">
          <cell r="CO3044">
            <v>39300</v>
          </cell>
        </row>
        <row r="3045">
          <cell r="CO3045">
            <v>39310</v>
          </cell>
        </row>
        <row r="3046">
          <cell r="CO3046">
            <v>39320</v>
          </cell>
        </row>
        <row r="3047">
          <cell r="CO3047">
            <v>39330</v>
          </cell>
        </row>
        <row r="3048">
          <cell r="CO3048">
            <v>39340</v>
          </cell>
        </row>
        <row r="3049">
          <cell r="CO3049">
            <v>39350</v>
          </cell>
        </row>
        <row r="3050">
          <cell r="CO3050">
            <v>39360</v>
          </cell>
        </row>
        <row r="3051">
          <cell r="CO3051">
            <v>39370</v>
          </cell>
        </row>
        <row r="3052">
          <cell r="CO3052">
            <v>39380</v>
          </cell>
        </row>
        <row r="3053">
          <cell r="CO3053">
            <v>39390</v>
          </cell>
        </row>
        <row r="3054">
          <cell r="CO3054">
            <v>39400</v>
          </cell>
        </row>
        <row r="3055">
          <cell r="CO3055">
            <v>39410</v>
          </cell>
        </row>
        <row r="3056">
          <cell r="CO3056">
            <v>39420</v>
          </cell>
        </row>
        <row r="3057">
          <cell r="CO3057">
            <v>39430</v>
          </cell>
        </row>
        <row r="3058">
          <cell r="CO3058">
            <v>39440</v>
          </cell>
        </row>
        <row r="3059">
          <cell r="CO3059">
            <v>39450</v>
          </cell>
        </row>
        <row r="3060">
          <cell r="CO3060">
            <v>39460</v>
          </cell>
        </row>
        <row r="3061">
          <cell r="CO3061">
            <v>39470</v>
          </cell>
        </row>
        <row r="3062">
          <cell r="CO3062">
            <v>39480</v>
          </cell>
        </row>
        <row r="3063">
          <cell r="CO3063">
            <v>39490</v>
          </cell>
        </row>
        <row r="3064">
          <cell r="CO3064">
            <v>39500</v>
          </cell>
        </row>
        <row r="3065">
          <cell r="CO3065">
            <v>39510</v>
          </cell>
        </row>
        <row r="3066">
          <cell r="CO3066">
            <v>39520</v>
          </cell>
        </row>
        <row r="3067">
          <cell r="CO3067">
            <v>39530</v>
          </cell>
        </row>
        <row r="3068">
          <cell r="CO3068">
            <v>39540</v>
          </cell>
        </row>
        <row r="3069">
          <cell r="CO3069">
            <v>39550</v>
          </cell>
        </row>
        <row r="3070">
          <cell r="CO3070">
            <v>39560</v>
          </cell>
        </row>
        <row r="3071">
          <cell r="CO3071">
            <v>39570</v>
          </cell>
        </row>
        <row r="3072">
          <cell r="CO3072">
            <v>39580</v>
          </cell>
        </row>
        <row r="3073">
          <cell r="CO3073">
            <v>39590</v>
          </cell>
        </row>
        <row r="3074">
          <cell r="CO3074">
            <v>39600</v>
          </cell>
        </row>
        <row r="3075">
          <cell r="CO3075">
            <v>39610</v>
          </cell>
        </row>
      </sheetData>
      <sheetData sheetId="1"/>
      <sheetData sheetId="2"/>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MATER"/>
      <sheetName val="APU BLOQUEmayo30"/>
      <sheetName val="APU BLOQUE recons"/>
      <sheetName val="APU URB"/>
      <sheetName val="APU URB mayo30"/>
      <sheetName val="List. Materiales"/>
      <sheetName val="List. Mano de Obra"/>
      <sheetName val="List. Equipo"/>
      <sheetName val="MED"/>
      <sheetName val="Hoja2"/>
      <sheetName val="Hoja3"/>
      <sheetName val="Hoja5"/>
      <sheetName val="Hoja1"/>
      <sheetName val="APANTALLA"/>
      <sheetName val="Hoja4"/>
      <sheetName val="Hoja6"/>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0">
          <cell r="B30">
            <v>27</v>
          </cell>
        </row>
        <row r="32">
          <cell r="D32">
            <v>120.30000000000001</v>
          </cell>
        </row>
        <row r="34">
          <cell r="F34">
            <v>15.188888888888888</v>
          </cell>
        </row>
      </sheetData>
      <sheetData sheetId="13"/>
      <sheetData sheetId="14"/>
      <sheetData sheetId="1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 val="Soporte Douglas"/>
      <sheetName val="Informacion"/>
      <sheetName val="Tabla"/>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 sheetId="9" refreshError="1"/>
      <sheetData sheetId="10" refreshError="1"/>
      <sheetData sheetId="1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Drenaje y Subdrenaje"/>
      <sheetName val="DRENAJE TRANSVERSAL"/>
      <sheetName val="Mem Calculo D y SD"/>
      <sheetName val="Mem Calculo ODT"/>
      <sheetName val="demoliciones"/>
      <sheetName val="demoliciones (2)"/>
    </sheetNames>
    <sheetDataSet>
      <sheetData sheetId="0"/>
      <sheetData sheetId="1">
        <row r="87">
          <cell r="E87" t="str">
            <v>F01</v>
          </cell>
        </row>
      </sheetData>
      <sheetData sheetId="2"/>
      <sheetData sheetId="3">
        <row r="4">
          <cell r="BQ4">
            <v>0</v>
          </cell>
        </row>
      </sheetData>
      <sheetData sheetId="4"/>
      <sheetData sheetId="5"/>
      <sheetData sheetId="6">
        <row r="9">
          <cell r="M9">
            <v>1</v>
          </cell>
          <cell r="N9">
            <v>47.75</v>
          </cell>
          <cell r="O9">
            <v>23.581797403957346</v>
          </cell>
        </row>
        <row r="10">
          <cell r="M10">
            <v>2</v>
          </cell>
          <cell r="N10">
            <v>42.510000000000005</v>
          </cell>
          <cell r="O10">
            <v>26.905219981641444</v>
          </cell>
        </row>
        <row r="11">
          <cell r="M11">
            <v>3</v>
          </cell>
          <cell r="N11">
            <v>79.45</v>
          </cell>
          <cell r="O11">
            <v>60.189718185388031</v>
          </cell>
        </row>
        <row r="12">
          <cell r="M12">
            <v>4</v>
          </cell>
          <cell r="N12">
            <v>59.3</v>
          </cell>
          <cell r="O12">
            <v>31.896391110525649</v>
          </cell>
        </row>
        <row r="13">
          <cell r="M13">
            <v>5</v>
          </cell>
          <cell r="N13">
            <v>34.85</v>
          </cell>
          <cell r="O13">
            <v>29.181615786020316</v>
          </cell>
        </row>
        <row r="14">
          <cell r="M14">
            <v>6</v>
          </cell>
          <cell r="N14">
            <v>47.800000000000004</v>
          </cell>
          <cell r="O14">
            <v>36.152246754946681</v>
          </cell>
        </row>
        <row r="15">
          <cell r="M15">
            <v>7</v>
          </cell>
          <cell r="N15">
            <v>37.81</v>
          </cell>
          <cell r="O15">
            <v>26.896391110525649</v>
          </cell>
        </row>
        <row r="16">
          <cell r="M16">
            <v>8</v>
          </cell>
          <cell r="N16">
            <v>32.85</v>
          </cell>
          <cell r="O16">
            <v>20.296572728462671</v>
          </cell>
        </row>
        <row r="17">
          <cell r="M17">
            <v>9</v>
          </cell>
          <cell r="N17">
            <v>27.95</v>
          </cell>
          <cell r="O17">
            <v>15.817294506357543</v>
          </cell>
        </row>
        <row r="18">
          <cell r="M18">
            <v>10</v>
          </cell>
          <cell r="N18">
            <v>31.7</v>
          </cell>
          <cell r="O18">
            <v>21.999455146188932</v>
          </cell>
        </row>
        <row r="19">
          <cell r="M19">
            <v>11</v>
          </cell>
          <cell r="N19">
            <v>52.650000000000006</v>
          </cell>
          <cell r="O19">
            <v>28.07296853284155</v>
          </cell>
        </row>
        <row r="20">
          <cell r="M20">
            <v>12</v>
          </cell>
          <cell r="N20">
            <v>44.35</v>
          </cell>
          <cell r="O20">
            <v>32.20792078143068</v>
          </cell>
        </row>
        <row r="21">
          <cell r="M21">
            <v>13</v>
          </cell>
          <cell r="N21">
            <v>65.499999999999986</v>
          </cell>
          <cell r="O21">
            <v>46.098910292377859</v>
          </cell>
        </row>
        <row r="22">
          <cell r="M22">
            <v>14</v>
          </cell>
          <cell r="N22">
            <v>77.949999999999989</v>
          </cell>
          <cell r="O22">
            <v>48.039990612293558</v>
          </cell>
        </row>
        <row r="23">
          <cell r="M23">
            <v>15</v>
          </cell>
          <cell r="N23">
            <v>79.000000000000014</v>
          </cell>
          <cell r="O23">
            <v>51.281070932209253</v>
          </cell>
        </row>
        <row r="24">
          <cell r="M24">
            <v>16</v>
          </cell>
          <cell r="N24">
            <v>63.099999999999994</v>
          </cell>
          <cell r="O24">
            <v>38.040172230230574</v>
          </cell>
        </row>
        <row r="25">
          <cell r="M25">
            <v>17</v>
          </cell>
          <cell r="N25">
            <v>49.65</v>
          </cell>
          <cell r="O25">
            <v>31.834589012715085</v>
          </cell>
        </row>
        <row r="26">
          <cell r="M26">
            <v>18</v>
          </cell>
          <cell r="N26">
            <v>59.7</v>
          </cell>
          <cell r="O26">
            <v>36.016749652546473</v>
          </cell>
        </row>
        <row r="27">
          <cell r="M27">
            <v>19</v>
          </cell>
          <cell r="N27">
            <v>57.550000000000011</v>
          </cell>
          <cell r="O27">
            <v>36.696209492588629</v>
          </cell>
        </row>
        <row r="28">
          <cell r="M28">
            <v>20</v>
          </cell>
          <cell r="N28">
            <v>9.25</v>
          </cell>
          <cell r="O28">
            <v>7.2821606398313872</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ción"/>
      <sheetName val="Unidades"/>
      <sheetName val="Proveedores"/>
      <sheetName val="Logos"/>
      <sheetName val="Insumos"/>
    </sheetNames>
    <sheetDataSet>
      <sheetData sheetId="0" refreshError="1">
        <row r="2">
          <cell r="A2" t="str">
            <v>2da. mano y caraplas  (M2)</v>
          </cell>
        </row>
        <row r="3">
          <cell r="A3" t="str">
            <v>3ra. Mano de pintura muros  (M2)</v>
          </cell>
        </row>
        <row r="4">
          <cell r="A4" t="str">
            <v>3ra. mano de pintura y esmalt   madera  (UN)</v>
          </cell>
        </row>
        <row r="5">
          <cell r="A5" t="str">
            <v>4 inc 1 t/c x qt clarificador   (UN)</v>
          </cell>
        </row>
        <row r="6">
          <cell r="A6" t="str">
            <v>A.c.p.m   (GA)</v>
          </cell>
        </row>
        <row r="7">
          <cell r="A7" t="str">
            <v>Abandeja de fibra amp 24h hol   (UN)</v>
          </cell>
        </row>
        <row r="8">
          <cell r="A8" t="str">
            <v>Abecedario de golpe   (UN)</v>
          </cell>
        </row>
        <row r="9">
          <cell r="A9" t="str">
            <v>Abraz. inox.silla kit Novafort 200mm  (UN)</v>
          </cell>
        </row>
        <row r="10">
          <cell r="A10" t="str">
            <v>Abraz. inox.silla kit Novafort 200mm  (UN)</v>
          </cell>
        </row>
        <row r="11">
          <cell r="A11" t="str">
            <v>Abrazadera 1 Salida   (UN)</v>
          </cell>
        </row>
        <row r="12">
          <cell r="A12" t="str">
            <v>Abrazadera 1/2"   (UN)</v>
          </cell>
        </row>
        <row r="13">
          <cell r="A13" t="str">
            <v>Abrazadera Cremallera De 1/4"   (UN)</v>
          </cell>
        </row>
        <row r="14">
          <cell r="A14" t="str">
            <v>Abrazadera de 1/2" delgada  (UN)</v>
          </cell>
        </row>
        <row r="15">
          <cell r="A15" t="str">
            <v>Abrazadera de cremallera de ½"  (UN)</v>
          </cell>
        </row>
        <row r="16">
          <cell r="A16" t="str">
            <v>Abrazadera de cremallera de ¾"  (UN)</v>
          </cell>
        </row>
        <row r="17">
          <cell r="A17" t="str">
            <v>Abrazadera de cremallera de 1"  (UN)</v>
          </cell>
        </row>
        <row r="18">
          <cell r="A18" t="str">
            <v>Abrazadera de cremallera de 2"  (UN)</v>
          </cell>
        </row>
        <row r="19">
          <cell r="A19" t="str">
            <v>Abrazadera de cremallera de 3"  (UN)</v>
          </cell>
        </row>
        <row r="20">
          <cell r="A20" t="str">
            <v>Abrazadera En U   (UN)</v>
          </cell>
        </row>
        <row r="21">
          <cell r="A21" t="str">
            <v>Abrazadera industrial de 1"   (UN)</v>
          </cell>
        </row>
        <row r="22">
          <cell r="A22" t="str">
            <v>Abrazadera industrial de 1½"  (UN)</v>
          </cell>
        </row>
        <row r="23">
          <cell r="A23" t="str">
            <v>Abrazadera industrial de 2"   (UN)</v>
          </cell>
        </row>
        <row r="24">
          <cell r="A24" t="str">
            <v>Abrazadera industrial de 3"   (UN)</v>
          </cell>
        </row>
        <row r="25">
          <cell r="A25" t="str">
            <v>Abrazadera Plastica 5/8"  (UN)</v>
          </cell>
        </row>
        <row r="26">
          <cell r="A26" t="str">
            <v>Abrazadera Seccionada   (UN)</v>
          </cell>
        </row>
        <row r="27">
          <cell r="A27" t="str">
            <v>Abrazadera Sin Salida   (UN)</v>
          </cell>
        </row>
        <row r="28">
          <cell r="A28" t="str">
            <v>Abrazaderas pvcs 3"   (UN)</v>
          </cell>
        </row>
        <row r="29">
          <cell r="A29" t="str">
            <v>Abrazaderas pvcs 4"   (UN)</v>
          </cell>
        </row>
        <row r="30">
          <cell r="A30" t="str">
            <v>Abrigo caucho amarillo o negro  (UN)</v>
          </cell>
        </row>
        <row r="31">
          <cell r="A31" t="str">
            <v>Acabados Fachaleta De Pvc   (M2)</v>
          </cell>
        </row>
        <row r="32">
          <cell r="A32" t="str">
            <v>Acarreo   (UN)</v>
          </cell>
        </row>
        <row r="33">
          <cell r="A33" t="str">
            <v>Acarreo interno   (UN)</v>
          </cell>
        </row>
        <row r="34">
          <cell r="A34" t="str">
            <v>Acces.t p/bandeja t escal   (UN)</v>
          </cell>
        </row>
        <row r="35">
          <cell r="A35" t="str">
            <v>Acces.t p/canaleta plast.   (UN)</v>
          </cell>
        </row>
        <row r="36">
          <cell r="A36" t="str">
            <v>Accesorio Flush Mate One Piece  (UN)</v>
          </cell>
        </row>
        <row r="37">
          <cell r="A37" t="str">
            <v>Accesorio Flush Mate Two Piece  (UN)</v>
          </cell>
        </row>
        <row r="38">
          <cell r="A38" t="str">
            <v>Accesorio Sujeción  (UN)</v>
          </cell>
        </row>
        <row r="39">
          <cell r="A39" t="str">
            <v>Accesorios astro blanco   (JO)</v>
          </cell>
        </row>
        <row r="40">
          <cell r="A40" t="str">
            <v>Aceite mobil sae 50 1/4   (GA)</v>
          </cell>
        </row>
        <row r="41">
          <cell r="A41" t="str">
            <v>Aceitera de 300 Ml  (UN)</v>
          </cell>
        </row>
        <row r="42">
          <cell r="A42" t="str">
            <v>Aceitera de 500 Ml  (UN)</v>
          </cell>
        </row>
        <row r="43">
          <cell r="A43" t="str">
            <v>Acero figurado  (KG)</v>
          </cell>
        </row>
        <row r="44">
          <cell r="A44" t="str">
            <v>Acero figurado 1 1/4" LA-60   (KG)</v>
          </cell>
        </row>
        <row r="45">
          <cell r="A45" t="str">
            <v>Acero figurado 1" LA-60   (KG)</v>
          </cell>
        </row>
        <row r="46">
          <cell r="A46" t="str">
            <v>Acero figurado 1/2" LA-60   (KG)</v>
          </cell>
        </row>
        <row r="47">
          <cell r="A47" t="str">
            <v>Acero figurado 1/2"x12 m LA-60  (KG)</v>
          </cell>
        </row>
        <row r="48">
          <cell r="A48" t="str">
            <v>Acero figurado 1/4" A-37  (KG)</v>
          </cell>
        </row>
        <row r="49">
          <cell r="A49" t="str">
            <v>Acero figurado 3/4" LA-60   (KG)</v>
          </cell>
        </row>
        <row r="50">
          <cell r="A50" t="str">
            <v>Acero figurado 3/8" A-37  (KG)</v>
          </cell>
        </row>
        <row r="51">
          <cell r="A51" t="str">
            <v>Acero figurado 3/8" LA-60   (KG)</v>
          </cell>
        </row>
        <row r="52">
          <cell r="A52" t="str">
            <v>Acero figurado 5/8" LA-60   (KG)</v>
          </cell>
        </row>
        <row r="53">
          <cell r="A53" t="str">
            <v>Acero figurado 7/8" LA-60   (KG)</v>
          </cell>
        </row>
        <row r="54">
          <cell r="A54" t="str">
            <v>Acero recto  No figurado  (KG)</v>
          </cell>
        </row>
        <row r="55">
          <cell r="A55" t="str">
            <v>Achuela ******  (UN)</v>
          </cell>
        </row>
        <row r="56">
          <cell r="A56" t="str">
            <v>Acido muriático   (GA)</v>
          </cell>
        </row>
        <row r="57">
          <cell r="A57" t="str">
            <v>Acido nítrico   (GA)</v>
          </cell>
        </row>
        <row r="58">
          <cell r="A58" t="str">
            <v>Acido reductor de ph para   piscina (GA)</v>
          </cell>
        </row>
        <row r="59">
          <cell r="A59" t="str">
            <v>Acolilladora Black Decker 10"   (UN)</v>
          </cell>
        </row>
        <row r="60">
          <cell r="A60" t="str">
            <v>Acometida aérea a caja de  medidor doble 14.0 ml  (GB)</v>
          </cell>
        </row>
        <row r="61">
          <cell r="A61" t="str">
            <v>Acometida aérea a caja de  medidor doble 14.0 ml casa amp (UN)</v>
          </cell>
        </row>
        <row r="62">
          <cell r="A62" t="str">
            <v>Acometida aerea en cable  antifraude  (GB)</v>
          </cell>
        </row>
        <row r="63">
          <cell r="A63" t="str">
            <v>Acometida aerea en tubo galv.   (GB)</v>
          </cell>
        </row>
        <row r="64">
          <cell r="A64" t="str">
            <v>Acondic. superficie Novafort  (UN)</v>
          </cell>
        </row>
        <row r="65">
          <cell r="A65" t="str">
            <v>Acople Cierre Corriente   (UN)</v>
          </cell>
        </row>
        <row r="66">
          <cell r="A66" t="str">
            <v>Acople Cierre Rápido  (UN)</v>
          </cell>
        </row>
        <row r="67">
          <cell r="A67" t="str">
            <v>Acople Cierre Universal   (UN)</v>
          </cell>
        </row>
        <row r="68">
          <cell r="A68" t="str">
            <v>Acople p/Lvm.   (UN)</v>
          </cell>
        </row>
        <row r="69">
          <cell r="A69" t="str">
            <v>Acople rapido hayward sp-1493   1 1/2" x 1 1/2" (UN)</v>
          </cell>
        </row>
        <row r="70">
          <cell r="A70" t="str">
            <v>Acople sanitario en aluminio  (UN)</v>
          </cell>
        </row>
        <row r="71">
          <cell r="A71" t="str">
            <v>Acople sanitario en plastico  (UN)</v>
          </cell>
        </row>
        <row r="72">
          <cell r="A72" t="str">
            <v>AcopleLvm y sanitario plást.  (UN)</v>
          </cell>
        </row>
        <row r="73">
          <cell r="A73" t="str">
            <v>Acrilico 2mm.   (M2)</v>
          </cell>
        </row>
        <row r="74">
          <cell r="A74" t="str">
            <v>Acrilico 3mm.   (M2)</v>
          </cell>
        </row>
        <row r="75">
          <cell r="A75" t="str">
            <v>Acriltex Pintuco  (GA)</v>
          </cell>
        </row>
        <row r="76">
          <cell r="A76" t="str">
            <v>Acrisello Blanco X 5 Kilos  (KG)</v>
          </cell>
        </row>
        <row r="77">
          <cell r="A77" t="str">
            <v>Adaptador baj.a aguas Ll. Blan  (UN)</v>
          </cell>
        </row>
        <row r="78">
          <cell r="A78" t="str">
            <v>Adaptador baj.a alc. Blan.  (UN)</v>
          </cell>
        </row>
        <row r="79">
          <cell r="A79" t="str">
            <v>Adaptador caja conduit 1"   (UN)</v>
          </cell>
        </row>
        <row r="80">
          <cell r="A80" t="str">
            <v>Adaptador caja conduit 1/2"   (UN)</v>
          </cell>
        </row>
        <row r="81">
          <cell r="A81" t="str">
            <v>Adaptador caja conduit 3/4"   (UN)</v>
          </cell>
        </row>
        <row r="82">
          <cell r="A82" t="str">
            <v>Adaptador hem. pvcs 1,1/2"  (UN)</v>
          </cell>
        </row>
        <row r="83">
          <cell r="A83" t="str">
            <v>Adaptador hembra cpvc 3/4x1/2"  (UN)</v>
          </cell>
        </row>
        <row r="84">
          <cell r="A84" t="str">
            <v>Adaptador hembra cpvc 3/4x1/4"  (UN)</v>
          </cell>
        </row>
        <row r="85">
          <cell r="A85" t="str">
            <v>Adaptador hembra cpvc 3/4x1/8"  (UN)</v>
          </cell>
        </row>
        <row r="86">
          <cell r="A86" t="str">
            <v>Adaptador Hf a Pvc pvcs 4"  (UN)</v>
          </cell>
        </row>
        <row r="87">
          <cell r="A87" t="str">
            <v>Adaptador limpieza pvcs 2"  (UN)</v>
          </cell>
        </row>
        <row r="88">
          <cell r="A88" t="str">
            <v>Adaptador limpieza pvcs 3"  (UN)</v>
          </cell>
        </row>
        <row r="89">
          <cell r="A89" t="str">
            <v>Adaptador limpieza pvcs 4"  (UN)</v>
          </cell>
        </row>
        <row r="90">
          <cell r="A90" t="str">
            <v>Adaptador limpieza pvcs 6"  (UN)</v>
          </cell>
        </row>
        <row r="91">
          <cell r="A91" t="str">
            <v>Adaptador macho cobre 1/2"  (UN)</v>
          </cell>
        </row>
        <row r="92">
          <cell r="A92" t="str">
            <v>Adaptador macho cobre 3/4"  (UN)</v>
          </cell>
        </row>
        <row r="93">
          <cell r="A93" t="str">
            <v>Adaptador macho cpvc 1"   (UN)</v>
          </cell>
        </row>
        <row r="94">
          <cell r="A94" t="str">
            <v>Adaptador macho cpvc 1/2"   (UN)</v>
          </cell>
        </row>
        <row r="95">
          <cell r="A95" t="str">
            <v>Adaptador macho cpvc 3/4"   (UN)</v>
          </cell>
        </row>
        <row r="96">
          <cell r="A96" t="str">
            <v>Adaptador macho PF + UAD 1/2"   (UN)</v>
          </cell>
        </row>
        <row r="97">
          <cell r="A97" t="str">
            <v>Adaptador Novafort 4-110mm  (UN)</v>
          </cell>
        </row>
        <row r="98">
          <cell r="A98" t="str">
            <v>Adaptador Novafort 6-160mm  (UN)</v>
          </cell>
        </row>
        <row r="99">
          <cell r="A99" t="str">
            <v>Adaptador Novafort 8-200mm  (UN)</v>
          </cell>
        </row>
        <row r="100">
          <cell r="A100" t="str">
            <v>Adaptador pared pvcs 1,1/2"  p/sifon blanco (UN)</v>
          </cell>
        </row>
        <row r="101">
          <cell r="A101" t="str">
            <v>Adaptador PF + UAD 3/4"   (UN)</v>
          </cell>
        </row>
        <row r="102">
          <cell r="A102" t="str">
            <v>Adaptador sin sifon pvcs1,1/2"  (UN)</v>
          </cell>
        </row>
        <row r="103">
          <cell r="A103" t="str">
            <v>Adaptador sin sifon pvcs1,1/4"  (UN)</v>
          </cell>
        </row>
        <row r="104">
          <cell r="A104" t="str">
            <v>Adaptador termin.conduit 1"   (UN)</v>
          </cell>
        </row>
        <row r="105">
          <cell r="A105" t="str">
            <v>Adaptador termin.conduit 1/2"   (UN)</v>
          </cell>
        </row>
        <row r="106">
          <cell r="A106" t="str">
            <v>Adaptador termin.conduit 2"   (UN)</v>
          </cell>
        </row>
        <row r="107">
          <cell r="A107" t="str">
            <v>Adaptador termin.conduit 3"   (UN)</v>
          </cell>
        </row>
        <row r="108">
          <cell r="A108" t="str">
            <v>Adaptador termin.conduit 3/4"   (UN)</v>
          </cell>
        </row>
        <row r="109">
          <cell r="A109" t="str">
            <v>Adaptador termin.conduit1,1/2"  (UN)</v>
          </cell>
        </row>
        <row r="110">
          <cell r="A110" t="str">
            <v>Adaptador termin.conduit1,1/4"  (UN)</v>
          </cell>
        </row>
        <row r="111">
          <cell r="A111" t="str">
            <v>Adaptador Union Z 3" AcPavco  (UN)</v>
          </cell>
        </row>
        <row r="112">
          <cell r="A112" t="str">
            <v>Adaptador Union Z 3"PvcPavco  (ML)</v>
          </cell>
        </row>
        <row r="113">
          <cell r="A113" t="str">
            <v>Adaptadore hemb.pvcp 1"   (UN)</v>
          </cell>
        </row>
        <row r="114">
          <cell r="A114" t="str">
            <v>Adaptadore hemb.pvcp 1/2"   (UN)</v>
          </cell>
        </row>
        <row r="115">
          <cell r="A115" t="str">
            <v>Adaptadore hemb.pvcp 1/2x1/4"   (UN)</v>
          </cell>
        </row>
        <row r="116">
          <cell r="A116" t="str">
            <v>Adaptadore hemb.pvcp 1/2x3/8"   (UN)</v>
          </cell>
        </row>
        <row r="117">
          <cell r="A117" t="str">
            <v>Adaptadore hemb.pvcp 1-1/,2"  (UN)</v>
          </cell>
        </row>
        <row r="118">
          <cell r="A118" t="str">
            <v>Adaptadore hemb.pvcp 1-1/4"   (UN)</v>
          </cell>
        </row>
        <row r="119">
          <cell r="A119" t="str">
            <v>Adaptadore hemb.pvcp 2"   (UN)</v>
          </cell>
        </row>
        <row r="120">
          <cell r="A120" t="str">
            <v>Adaptadore hemb.pvcp 2-1/2"   (UN)</v>
          </cell>
        </row>
        <row r="121">
          <cell r="A121" t="str">
            <v>Adaptadore hemb.pvcp 3"   (UN)</v>
          </cell>
        </row>
        <row r="122">
          <cell r="A122" t="str">
            <v>Adaptadore hemb.pvcp 3/4"   (UN)</v>
          </cell>
        </row>
        <row r="123">
          <cell r="A123" t="str">
            <v>Adaptadore hemb.pvcp 4"   (UN)</v>
          </cell>
        </row>
        <row r="124">
          <cell r="A124" t="str">
            <v>Adaptadore macho pvcp 1"  (UN)</v>
          </cell>
        </row>
        <row r="125">
          <cell r="A125" t="str">
            <v>Adaptadore macho pvcp 1,1/2"  (UN)</v>
          </cell>
        </row>
        <row r="126">
          <cell r="A126" t="str">
            <v>Adaptadore macho pvcp 1,1/4"  (UN)</v>
          </cell>
        </row>
        <row r="127">
          <cell r="A127" t="str">
            <v>Adaptadore macho pvcp 1/2"  (UN)</v>
          </cell>
        </row>
        <row r="128">
          <cell r="A128" t="str">
            <v>Adaptadore macho pvcp 2"  (UN)</v>
          </cell>
        </row>
        <row r="129">
          <cell r="A129" t="str">
            <v>Adaptadore macho pvcp 2,1/2"  (UN)</v>
          </cell>
        </row>
        <row r="130">
          <cell r="A130" t="str">
            <v>Adaptadore macho pvcp 3"  (UN)</v>
          </cell>
        </row>
        <row r="131">
          <cell r="A131" t="str">
            <v>Adaptadore macho pvcp 3/4"  (UN)</v>
          </cell>
        </row>
        <row r="132">
          <cell r="A132" t="str">
            <v>Adaptadore macho pvcp 4"  (UN)</v>
          </cell>
        </row>
        <row r="133">
          <cell r="A133" t="str">
            <v>Adaptadores termin.campana 2"   (UN)</v>
          </cell>
        </row>
        <row r="134">
          <cell r="A134" t="str">
            <v>Adaptadores termin.campana 3"   (UN)</v>
          </cell>
        </row>
        <row r="135">
          <cell r="A135" t="str">
            <v>Adaptadores termin.campana 4"   (UN)</v>
          </cell>
        </row>
        <row r="136">
          <cell r="A136" t="str">
            <v>Adaptadores termin.campana 6"   (UN)</v>
          </cell>
        </row>
        <row r="137">
          <cell r="A137" t="str">
            <v>Adercril X 4 Kilos  (KG)</v>
          </cell>
        </row>
        <row r="138">
          <cell r="A138" t="str">
            <v>Adhertoc Gris X 5 Kilos   (KG)</v>
          </cell>
        </row>
        <row r="139">
          <cell r="A139" t="str">
            <v>Adhesivo Novafort   (UN)</v>
          </cell>
        </row>
        <row r="140">
          <cell r="A140" t="str">
            <v>Adoquín  10x20x3,5cm  (UN)</v>
          </cell>
        </row>
        <row r="141">
          <cell r="A141" t="str">
            <v>Adoquín  20x10x6cm  (UN)</v>
          </cell>
        </row>
        <row r="142">
          <cell r="A142" t="str">
            <v>Adoquin 3x6x25 S/Crist.   (UN)</v>
          </cell>
        </row>
        <row r="143">
          <cell r="A143" t="str">
            <v>Adoquin Conc.A-8 Obra   (UN)</v>
          </cell>
        </row>
        <row r="144">
          <cell r="A144" t="str">
            <v>Adoquin Concreto AR - 6   (UN)</v>
          </cell>
        </row>
        <row r="145">
          <cell r="A145" t="str">
            <v>Adoquin Cuña Nat. Moore   (M2)</v>
          </cell>
        </row>
        <row r="146">
          <cell r="A146" t="str">
            <v>Adoquín de 20 x 10 x 5 cm   (UN)</v>
          </cell>
        </row>
        <row r="147">
          <cell r="A147" t="str">
            <v>Adoquin de 24 x 12 x 6 cm   (UN)</v>
          </cell>
        </row>
        <row r="148">
          <cell r="A148" t="str">
            <v>Adoquín de 25 x 12 x 6 cm   (UN)</v>
          </cell>
        </row>
        <row r="149">
          <cell r="A149" t="str">
            <v>Adoquin Gres 10x10x2.5 Moore  (M2)</v>
          </cell>
        </row>
        <row r="150">
          <cell r="A150" t="str">
            <v>Adoquin I Gres 10x20x5.5 Moore  (M2)</v>
          </cell>
        </row>
        <row r="151">
          <cell r="A151" t="str">
            <v>Adoquin Liv. Moore 15x15x5 Nat .  (M2)</v>
          </cell>
        </row>
        <row r="152">
          <cell r="A152" t="str">
            <v>Adoquin Liv. Nat.Corbati Moore  (M2)</v>
          </cell>
        </row>
        <row r="153">
          <cell r="A153" t="str">
            <v>Adoquin Nat. 20x10x5 Moore  (M2)</v>
          </cell>
        </row>
        <row r="154">
          <cell r="A154" t="str">
            <v>Adoquin Nat. 26x12.5x5 Moore  (M2)</v>
          </cell>
        </row>
        <row r="155">
          <cell r="A155" t="str">
            <v>Adoquin Nat. Corbatin Moore   (M2)</v>
          </cell>
        </row>
        <row r="156">
          <cell r="A156" t="str">
            <v>Adoquin Nat. Escama Moore   (M2)</v>
          </cell>
        </row>
        <row r="157">
          <cell r="A157" t="str">
            <v>Adoquin Peatonal Sultana  (M2)</v>
          </cell>
        </row>
        <row r="158">
          <cell r="A158" t="str">
            <v>Adoquin Precolom.24x15x3 Mezcl  Yomasa  (UN)</v>
          </cell>
        </row>
        <row r="159">
          <cell r="A159" t="str">
            <v>Adoquin Vehicular Sultana   (M2)</v>
          </cell>
        </row>
        <row r="160">
          <cell r="A160" t="str">
            <v>Adoquin Vitrif. 15x15x5 Moore   (M2)</v>
          </cell>
        </row>
        <row r="161">
          <cell r="A161" t="str">
            <v>Adoquin Vitrif. 20x10x5 Moore   (M2)</v>
          </cell>
        </row>
        <row r="162">
          <cell r="A162" t="str">
            <v>Adoquin Vitrif. 26x12.5x3.5  Moore  (M2)</v>
          </cell>
        </row>
        <row r="163">
          <cell r="A163" t="str">
            <v>Adoquin Vitrif. Cuña Moore  (M2)</v>
          </cell>
        </row>
        <row r="164">
          <cell r="A164" t="str">
            <v>Adoquin Vitrif. Escama Moore  (M2)</v>
          </cell>
        </row>
        <row r="165">
          <cell r="A165" t="str">
            <v>Aglomerado para espejos   (ML)</v>
          </cell>
        </row>
        <row r="166">
          <cell r="A166" t="str">
            <v>Agua  (LT)</v>
          </cell>
        </row>
        <row r="167">
          <cell r="A167" t="str">
            <v>Aireador Hembra Cromo   (UN)</v>
          </cell>
        </row>
        <row r="168">
          <cell r="A168" t="str">
            <v>Aireador Importado  (UN)</v>
          </cell>
        </row>
        <row r="169">
          <cell r="A169" t="str">
            <v>Aireador Orientable Lavaplatos  (UN)</v>
          </cell>
        </row>
        <row r="170">
          <cell r="A170" t="str">
            <v>AirmixP (Aire) 20 Kilos   (KG)</v>
          </cell>
        </row>
        <row r="171">
          <cell r="A171" t="str">
            <v>Aislador De Pin De 15kv   (UN)</v>
          </cell>
        </row>
        <row r="172">
          <cell r="A172" t="str">
            <v>Aislador De Pin De Ansi 54-2  (UN)</v>
          </cell>
        </row>
        <row r="173">
          <cell r="A173" t="str">
            <v>Aislador De Pin De Ansi 55-1  (UN)</v>
          </cell>
        </row>
        <row r="174">
          <cell r="A174" t="str">
            <v>Aislador Espigo2.5m   (UN)</v>
          </cell>
        </row>
        <row r="175">
          <cell r="A175" t="str">
            <v>Aislapor LeBaron .61x1.22 25mm  (UN)</v>
          </cell>
        </row>
        <row r="176">
          <cell r="A176" t="str">
            <v>Aislapor Pebble 0.6 x1.20 20mm  (UN)</v>
          </cell>
        </row>
        <row r="177">
          <cell r="A177" t="str">
            <v>Aislapor Spacatto .62x1.24 25m  (UN)</v>
          </cell>
        </row>
        <row r="178">
          <cell r="A178" t="str">
            <v>Aislapor Tayrona .62x1.22 25mm  (UN)</v>
          </cell>
        </row>
        <row r="179">
          <cell r="A179" t="str">
            <v>Ajustador epóxico   (GA)</v>
          </cell>
        </row>
        <row r="180">
          <cell r="A180" t="str">
            <v>Ajuste mdeo columnetas en   concreto  (ML)</v>
          </cell>
        </row>
        <row r="181">
          <cell r="A181" t="str">
            <v>Ajuste mdeo muros en concreto   e = 12  (M2)</v>
          </cell>
        </row>
        <row r="182">
          <cell r="A182" t="str">
            <v>Ajuste precio de puerta ventan  patio x cambio de dimensiones (UN)</v>
          </cell>
        </row>
        <row r="183">
          <cell r="A183" t="str">
            <v>Ajuste red de gas   (CA)</v>
          </cell>
        </row>
        <row r="184">
          <cell r="A184" t="str">
            <v>Alacena P/Horno.60 Medit Chllg  (UN)</v>
          </cell>
        </row>
        <row r="185">
          <cell r="A185" t="str">
            <v>Alacena P/Horno.70 Tempo Chllg  (UN)</v>
          </cell>
        </row>
        <row r="186">
          <cell r="A186" t="str">
            <v>Alacranes   (UN)</v>
          </cell>
        </row>
        <row r="187">
          <cell r="A187" t="str">
            <v>Alambre Aislado No. 8 Thhn-  Thwn 90 600 v  (ML)</v>
          </cell>
        </row>
        <row r="188">
          <cell r="A188" t="str">
            <v>Alambre Aislado No.10 Thhn-  Thwn 90 600 v  (ML)</v>
          </cell>
        </row>
        <row r="189">
          <cell r="A189" t="str">
            <v>Alambre Aislado No.10 Tw Cobre  (ML)</v>
          </cell>
        </row>
        <row r="190">
          <cell r="A190" t="str">
            <v>Alambre Aislado No.14 Thhn-  Thwn 90 600 v  (ML)</v>
          </cell>
        </row>
        <row r="191">
          <cell r="A191" t="str">
            <v>Alambre AisladoNo.12 Thhn- Thwn 90 600 v  (ML)</v>
          </cell>
        </row>
        <row r="192">
          <cell r="A192" t="str">
            <v>Alambre Cu Desnudo Awg 14   (KG)</v>
          </cell>
        </row>
        <row r="193">
          <cell r="A193" t="str">
            <v>Alambre de pua C12.5x 330mts.   (RL)</v>
          </cell>
        </row>
        <row r="194">
          <cell r="A194" t="str">
            <v>Alambre De Pua Cal. 12½   (ML)</v>
          </cell>
        </row>
        <row r="195">
          <cell r="A195" t="str">
            <v>Alambre de Pua Cal.16 x 400mts .  (RL)</v>
          </cell>
        </row>
        <row r="196">
          <cell r="A196" t="str">
            <v>Alambre de Pua x 30 Kilos 12½   (RL)</v>
          </cell>
        </row>
        <row r="197">
          <cell r="A197" t="str">
            <v>Alambre de Pua x 34 Kilos 12½   (RL)</v>
          </cell>
        </row>
        <row r="198">
          <cell r="A198" t="str">
            <v>Alambre de Pua x 38 Kilos 12½   (RL)</v>
          </cell>
        </row>
        <row r="199">
          <cell r="A199" t="str">
            <v>Alambre de púas C12.5 x 330mts  (RL)</v>
          </cell>
        </row>
        <row r="200">
          <cell r="A200" t="str">
            <v>Alambre Desnudo No. 8   (ML)</v>
          </cell>
        </row>
        <row r="201">
          <cell r="A201" t="str">
            <v>Alambre Desnudo No.10   (ML)</v>
          </cell>
        </row>
        <row r="202">
          <cell r="A202" t="str">
            <v>Alambre Desnudo No.12   (ML)</v>
          </cell>
        </row>
        <row r="203">
          <cell r="A203" t="str">
            <v>Alambre Desnudo No.14   (ML)</v>
          </cell>
        </row>
        <row r="204">
          <cell r="A204" t="str">
            <v>Alambre dulce   (KG)</v>
          </cell>
        </row>
        <row r="205">
          <cell r="A205" t="str">
            <v>Alambre electrico desnudo   (ML)</v>
          </cell>
        </row>
        <row r="206">
          <cell r="A206" t="str">
            <v>Alambre eléctrico No. 08  (ML)</v>
          </cell>
        </row>
        <row r="207">
          <cell r="A207" t="str">
            <v>Alambre eléctrico No. 10  (ML)</v>
          </cell>
        </row>
        <row r="208">
          <cell r="A208" t="str">
            <v>Alambre eléctrico No. 12  (ML)</v>
          </cell>
        </row>
        <row r="209">
          <cell r="A209" t="str">
            <v>Alambre eléctrico No. 14  (ML)</v>
          </cell>
        </row>
        <row r="210">
          <cell r="A210" t="str">
            <v>Alambre galvanizado Cal. 12   (KG)</v>
          </cell>
        </row>
        <row r="211">
          <cell r="A211" t="str">
            <v>Alambre Galvanizado Cal. 14   (KG)</v>
          </cell>
        </row>
        <row r="212">
          <cell r="A212" t="str">
            <v>Alambre Galvanizado Cal. 16   (KG)</v>
          </cell>
        </row>
        <row r="213">
          <cell r="A213" t="str">
            <v>Alambre galvanizado Cal. 18   (KG)</v>
          </cell>
        </row>
        <row r="214">
          <cell r="A214" t="str">
            <v>Alambre galvanizado Cal. 6  (KG)</v>
          </cell>
        </row>
        <row r="215">
          <cell r="A215" t="str">
            <v>Alambre galvanizado Cal.10  (KG)</v>
          </cell>
        </row>
        <row r="216">
          <cell r="A216" t="str">
            <v>Alambre Galvanizado Cal.8   (KG)</v>
          </cell>
        </row>
        <row r="217">
          <cell r="A217" t="str">
            <v>Alambre Negro Calibre 18  (KG)</v>
          </cell>
        </row>
        <row r="218">
          <cell r="A218" t="str">
            <v>Alambre neop.chq/senc 2x18  (ML)</v>
          </cell>
        </row>
        <row r="219">
          <cell r="A219" t="str">
            <v>Alambre Paralelo 2x18 Dwp-2pe   (ML)</v>
          </cell>
        </row>
        <row r="220">
          <cell r="A220" t="str">
            <v>Alambre Paralelo 2x18 Dwp-Pvc   (ML)</v>
          </cell>
        </row>
        <row r="221">
          <cell r="A221" t="str">
            <v>Alambre Paralelo 2x20 Dwp-Pvc   (ML)</v>
          </cell>
        </row>
        <row r="222">
          <cell r="A222" t="str">
            <v>Alambre recocido Cal 18   (KG)</v>
          </cell>
        </row>
        <row r="223">
          <cell r="A223" t="str">
            <v>Alambre Telefonico 2 X 22 Jwt   (ML)</v>
          </cell>
        </row>
        <row r="224">
          <cell r="A224" t="str">
            <v>Alero en tubo 1" de 0.5m  (UN)</v>
          </cell>
        </row>
        <row r="225">
          <cell r="A225" t="str">
            <v>Alero en tubo 1" de 3.5   (UN)</v>
          </cell>
        </row>
        <row r="226">
          <cell r="A226" t="str">
            <v>Alero en tubo 1" de 3.62  (UN)</v>
          </cell>
        </row>
        <row r="227">
          <cell r="A227" t="str">
            <v>Alero tubular de 1" x 2m  (UN)</v>
          </cell>
        </row>
        <row r="228">
          <cell r="A228" t="str">
            <v>Alero tubular de 1" x 3.5m  (UN)</v>
          </cell>
        </row>
        <row r="229">
          <cell r="A229" t="str">
            <v>Alero tubular entrada   (UN)</v>
          </cell>
        </row>
        <row r="230">
          <cell r="A230" t="str">
            <v>Alero tubular entrada   casa esquinera  (UN)</v>
          </cell>
        </row>
        <row r="231">
          <cell r="A231" t="str">
            <v>Aleta Asiento Sanitario  Blanco (UN)</v>
          </cell>
        </row>
        <row r="232">
          <cell r="A232" t="str">
            <v>Alfacolor x 5kg   (UN)</v>
          </cell>
        </row>
        <row r="233">
          <cell r="A233" t="str">
            <v>Alfajia 6 Moore Nat. Fab.   (ML)</v>
          </cell>
        </row>
        <row r="234">
          <cell r="A234" t="str">
            <v>Alfajia 6 Moore Vitrif. Fab.  (ML)</v>
          </cell>
        </row>
        <row r="235">
          <cell r="A235" t="str">
            <v>Alfajia 8 Moore Vtrif.Ocre Fab  (ML)</v>
          </cell>
        </row>
        <row r="236">
          <cell r="A236" t="str">
            <v>Alfajia 8 MooreNat. Fab.  (ML)</v>
          </cell>
        </row>
        <row r="237">
          <cell r="A237" t="str">
            <v>Alfajia Botagua Senc.Sultana  (UN)</v>
          </cell>
        </row>
        <row r="238">
          <cell r="A238" t="str">
            <v>Alfombra Alfa Acropolis   (M2)</v>
          </cell>
        </row>
        <row r="239">
          <cell r="A239" t="str">
            <v>Alfombra Alfa Bostonian   (M2)</v>
          </cell>
        </row>
        <row r="240">
          <cell r="A240" t="str">
            <v>Alfombra Alfa Creta   (M2)</v>
          </cell>
        </row>
        <row r="241">
          <cell r="A241" t="str">
            <v>Alfombra Alfa Kashimir Imperia  (M2)</v>
          </cell>
        </row>
        <row r="242">
          <cell r="A242" t="str">
            <v>Alfombra Alfa Premier (Nylon)   (M2)</v>
          </cell>
        </row>
        <row r="243">
          <cell r="A243" t="str">
            <v>Alfombra Alfa Splendor (Nylon)  (M2)</v>
          </cell>
        </row>
        <row r="244">
          <cell r="A244" t="str">
            <v>Alfombra Belgium Lisboa   (M2)</v>
          </cell>
        </row>
        <row r="245">
          <cell r="A245" t="str">
            <v>Alfombra Constelacion Virgo   (M2)</v>
          </cell>
        </row>
        <row r="246">
          <cell r="A246" t="str">
            <v>Alfombra Dalton  (incluído espuma)  (M2)</v>
          </cell>
        </row>
        <row r="247">
          <cell r="A247" t="str">
            <v>Alfombra Nebraska  (incluído espuma)  (M2)</v>
          </cell>
        </row>
        <row r="248">
          <cell r="A248" t="str">
            <v>Alfombra Pavco Dalton Inst.   (M2)</v>
          </cell>
        </row>
        <row r="249">
          <cell r="A249" t="str">
            <v>Alfombra Pavco Damasco Inst.  (M2)</v>
          </cell>
        </row>
        <row r="250">
          <cell r="A250" t="str">
            <v>Alfombra Pavco Floresta Inst.   (M2)</v>
          </cell>
        </row>
        <row r="251">
          <cell r="A251" t="str">
            <v>Alfombra Pavco Iguazu Inst.   (M2)</v>
          </cell>
        </row>
        <row r="252">
          <cell r="A252" t="str">
            <v>Alfombra Pavco Imperial Inst  (M2)</v>
          </cell>
        </row>
        <row r="253">
          <cell r="A253" t="str">
            <v>Alfombra Pavco Magistral Inst.  (M2)</v>
          </cell>
        </row>
        <row r="254">
          <cell r="A254" t="str">
            <v>Alfombra Pavco Malaga Inst.   (M2)</v>
          </cell>
        </row>
        <row r="255">
          <cell r="A255" t="str">
            <v>Alfombra Pavco Mink Inst.   (M2)</v>
          </cell>
        </row>
        <row r="256">
          <cell r="A256" t="str">
            <v>Alfombra Pavco Monaco Inst.   (M2)</v>
          </cell>
        </row>
        <row r="257">
          <cell r="A257" t="str">
            <v>Alfombra Pavco Oasis Inst.  (M2)</v>
          </cell>
        </row>
        <row r="258">
          <cell r="A258" t="str">
            <v>Alfombra Pavco Solar Inst.  (M2)</v>
          </cell>
        </row>
        <row r="259">
          <cell r="A259" t="str">
            <v>Alfombra Pavco Trazos Inst.   (M2)</v>
          </cell>
        </row>
        <row r="260">
          <cell r="A260" t="str">
            <v>Alicate Boxer de 8  (UN)</v>
          </cell>
        </row>
        <row r="261">
          <cell r="A261" t="str">
            <v>Alicate chino de 8  (UN)</v>
          </cell>
        </row>
        <row r="262">
          <cell r="A262" t="str">
            <v>Alicate Combinacion 8" Atila  (UN)</v>
          </cell>
        </row>
        <row r="263">
          <cell r="A263" t="str">
            <v>Alicate crecent de 8  (UN)</v>
          </cell>
        </row>
        <row r="264">
          <cell r="A264" t="str">
            <v>Alicate Stanley de 8"   (UN)</v>
          </cell>
        </row>
        <row r="265">
          <cell r="A265" t="str">
            <v>Alicate Tramontina  (UN)</v>
          </cell>
        </row>
        <row r="266">
          <cell r="A266" t="str">
            <v>Almadena 10 Lbs   (UN)</v>
          </cell>
        </row>
        <row r="267">
          <cell r="A267" t="str">
            <v>Almadena 4 Lbs S/Cabo Herragro  (UN)</v>
          </cell>
        </row>
        <row r="268">
          <cell r="A268" t="str">
            <v>Almadena de 12Lbs   (UN)</v>
          </cell>
        </row>
        <row r="269">
          <cell r="A269" t="str">
            <v>Almadena de 18Lbs   (UN)</v>
          </cell>
        </row>
        <row r="270">
          <cell r="A270" t="str">
            <v>Almadena sin cabo   (UN)</v>
          </cell>
        </row>
        <row r="271">
          <cell r="A271" t="str">
            <v>Alquiler andamio tubular  (UN)</v>
          </cell>
        </row>
        <row r="272">
          <cell r="A272" t="str">
            <v>Alquiler Cono De Slump  (DI)</v>
          </cell>
        </row>
        <row r="273">
          <cell r="A273" t="str">
            <v>Alquiler de cercha  (UN)</v>
          </cell>
        </row>
        <row r="274">
          <cell r="A274" t="str">
            <v>Alquiler de cruceta corta   (UN)</v>
          </cell>
        </row>
        <row r="275">
          <cell r="A275" t="str">
            <v>Alquiler de cruceta larga   (UN)</v>
          </cell>
        </row>
        <row r="276">
          <cell r="A276" t="str">
            <v>Alquiler de paral metálico  (UN)</v>
          </cell>
        </row>
        <row r="277">
          <cell r="A277" t="str">
            <v>Alquiler formaleta macanica   (M2)</v>
          </cell>
        </row>
        <row r="278">
          <cell r="A278" t="str">
            <v>Alquiler Formaleta P/Cilindros (3" 4" y/o 6"x Dia)  (DI)</v>
          </cell>
        </row>
        <row r="279">
          <cell r="A279" t="str">
            <v>Alquiler Formaleta P/Vigueta  (DI)</v>
          </cell>
        </row>
        <row r="280">
          <cell r="A280" t="str">
            <v>Alquiler motoniveladora   (HR)</v>
          </cell>
        </row>
        <row r="281">
          <cell r="A281" t="str">
            <v>Alquiler pulidora   (MS)</v>
          </cell>
        </row>
        <row r="282">
          <cell r="A282" t="str">
            <v>Alquiler retroexcavadora  (HR)</v>
          </cell>
        </row>
        <row r="283">
          <cell r="A283" t="str">
            <v>Alquiler vibrador para concret  (MS)</v>
          </cell>
        </row>
        <row r="284">
          <cell r="A284" t="str">
            <v>Alquiler vibrocompactador   (HR)</v>
          </cell>
        </row>
        <row r="285">
          <cell r="A285" t="str">
            <v>Aluminio Bte. Ecp 0100 Pintuco  (GA)</v>
          </cell>
        </row>
        <row r="286">
          <cell r="A286" t="str">
            <v>Amarre de grafil en placas  (CA)</v>
          </cell>
        </row>
        <row r="287">
          <cell r="A287" t="str">
            <v>Amarre para teja  (UN)</v>
          </cell>
        </row>
        <row r="288">
          <cell r="A288" t="str">
            <v>Amarre para teja techoline  (UN)</v>
          </cell>
        </row>
        <row r="289">
          <cell r="A289" t="str">
            <v>Amp access floor workstation  (UN)</v>
          </cell>
        </row>
        <row r="290">
          <cell r="A290" t="str">
            <v>Ancla De Nylon 1/4 X 2 1/4"   (UN)</v>
          </cell>
        </row>
        <row r="291">
          <cell r="A291" t="str">
            <v>Ancla De Nylon 3/16 X 1 1/4"  (UN)</v>
          </cell>
        </row>
        <row r="292">
          <cell r="A292" t="str">
            <v>Ancla de nylon de 1 x 1/4"  (UN)</v>
          </cell>
        </row>
        <row r="293">
          <cell r="A293" t="str">
            <v>Ancla de nylon de 2 x 1/4"  (UN)</v>
          </cell>
        </row>
        <row r="294">
          <cell r="A294" t="str">
            <v>Ancla nylon 1/4x3 1/2"  (UN)</v>
          </cell>
        </row>
        <row r="295">
          <cell r="A295" t="str">
            <v>Ancla polyset 5/16 c/tornillo   (UN)</v>
          </cell>
        </row>
        <row r="296">
          <cell r="A296" t="str">
            <v>Ancla Zamac 1 1/4 X 1 1/2   (UN)</v>
          </cell>
        </row>
        <row r="297">
          <cell r="A297" t="str">
            <v>Anclaje auto perf. ½=   (UN)</v>
          </cell>
        </row>
        <row r="298">
          <cell r="A298" t="str">
            <v>Anclaje chazo exp. 2 x 3/4"   (UN)</v>
          </cell>
        </row>
        <row r="299">
          <cell r="A299" t="str">
            <v>Andamio en varilla de 3/4" de   0.90 x 0.90 m (UN)</v>
          </cell>
        </row>
        <row r="300">
          <cell r="A300" t="str">
            <v>Andamio Tubular (Secc.)   (MS)</v>
          </cell>
        </row>
        <row r="301">
          <cell r="A301" t="str">
            <v>Andén en concreto con cañuela   (M2)</v>
          </cell>
        </row>
        <row r="302">
          <cell r="A302" t="str">
            <v>Andén en concreto sin cañuela   (M2)</v>
          </cell>
        </row>
        <row r="303">
          <cell r="A303" t="str">
            <v>Angeo aluminio  (ML)</v>
          </cell>
        </row>
        <row r="304">
          <cell r="A304" t="str">
            <v>Angeo fibra de vidrio de 1,50   (ML)</v>
          </cell>
        </row>
        <row r="305">
          <cell r="A305" t="str">
            <v>Angeo fibra de vidrio de 90   (ML)</v>
          </cell>
        </row>
        <row r="306">
          <cell r="A306" t="str">
            <v>Angeo metálico  (ML)</v>
          </cell>
        </row>
        <row r="307">
          <cell r="A307" t="str">
            <v>Angeo plástico  (ML)</v>
          </cell>
        </row>
        <row r="308">
          <cell r="A308" t="str">
            <v>Angulo ¼" X1½"  (ML)</v>
          </cell>
        </row>
        <row r="309">
          <cell r="A309" t="str">
            <v>Angulo ¼" X2"   (ML)</v>
          </cell>
        </row>
        <row r="310">
          <cell r="A310" t="str">
            <v>Angulo ¼"X2½"   (ML)</v>
          </cell>
        </row>
        <row r="311">
          <cell r="A311" t="str">
            <v>Angulo ½" X3"   (ML)</v>
          </cell>
        </row>
        <row r="312">
          <cell r="A312" t="str">
            <v>Angulo 1/8" X1½"  (ML)</v>
          </cell>
        </row>
        <row r="313">
          <cell r="A313" t="str">
            <v>Angulo 1/8" X2"   (ML)</v>
          </cell>
        </row>
        <row r="314">
          <cell r="A314" t="str">
            <v>Angulo 1/8"X1"(2.5mm X 25mm)  (ML)</v>
          </cell>
        </row>
        <row r="315">
          <cell r="A315" t="str">
            <v>Angulo 1/8"X1¼"(3.0mm X 30mm)   (ML)</v>
          </cell>
        </row>
        <row r="316">
          <cell r="A316" t="str">
            <v>Angulo 1/8"X3/4"(3.0mm X 20mm)  (ML)</v>
          </cell>
        </row>
        <row r="317">
          <cell r="A317" t="str">
            <v>Angulo 1¼"X3/16"  (ML)</v>
          </cell>
        </row>
        <row r="318">
          <cell r="A318" t="str">
            <v>Angulo 1x1x1/16 Anolok  (ML)</v>
          </cell>
        </row>
        <row r="319">
          <cell r="A319" t="str">
            <v>Angulo 1x1x1/16 Blanco  (ML)</v>
          </cell>
        </row>
        <row r="320">
          <cell r="A320" t="str">
            <v>Angulo 1x1x1/8  (ML)</v>
          </cell>
        </row>
        <row r="321">
          <cell r="A321" t="str">
            <v>Angulo 3/16" X2"  (ML)</v>
          </cell>
        </row>
        <row r="322">
          <cell r="A322" t="str">
            <v>Angulo 3/16" X2½"   (ML)</v>
          </cell>
        </row>
        <row r="323">
          <cell r="A323" t="str">
            <v>Angulo 3/16"X 1"(4.5mmX25mm)  (ML)</v>
          </cell>
        </row>
        <row r="324">
          <cell r="A324" t="str">
            <v>Angulo 5/16"X3"   (ML)</v>
          </cell>
        </row>
        <row r="325">
          <cell r="A325" t="str">
            <v>Angulo Altamira Beige   (M2)</v>
          </cell>
        </row>
        <row r="326">
          <cell r="A326" t="str">
            <v>Angulo Amalfi Beige   (M2)</v>
          </cell>
        </row>
        <row r="327">
          <cell r="A327" t="str">
            <v>Angulo Amalfi Verde   (M2)</v>
          </cell>
        </row>
        <row r="328">
          <cell r="A328" t="str">
            <v>Angulo Augusta Geometrico Verd  (M2)</v>
          </cell>
        </row>
        <row r="329">
          <cell r="A329" t="str">
            <v>Angulo Bolognia 2 Beige   (M2)</v>
          </cell>
        </row>
        <row r="330">
          <cell r="A330" t="str">
            <v>Angulo Calamari Beige   (M2)</v>
          </cell>
        </row>
        <row r="331">
          <cell r="A331" t="str">
            <v>Angulo Gerona Beige   (M2)</v>
          </cell>
        </row>
        <row r="332">
          <cell r="A332" t="str">
            <v>Angulo Greca Renacimiento   (M2)</v>
          </cell>
        </row>
        <row r="333">
          <cell r="A333" t="str">
            <v>Angulo Greca Travertino Beige   (M2)</v>
          </cell>
        </row>
        <row r="334">
          <cell r="A334" t="str">
            <v>Angulo Leon Beige   (M2)</v>
          </cell>
        </row>
        <row r="335">
          <cell r="A335" t="str">
            <v>Angulo Lerida Beige   (M2)</v>
          </cell>
        </row>
        <row r="336">
          <cell r="A336" t="str">
            <v>Angulo Orense Beige   (M2)</v>
          </cell>
        </row>
        <row r="337">
          <cell r="A337" t="str">
            <v>Angulo Parket Café  (M2)</v>
          </cell>
        </row>
        <row r="338">
          <cell r="A338" t="str">
            <v>Angulo Praga Marfil   (M2)</v>
          </cell>
        </row>
        <row r="339">
          <cell r="A339" t="str">
            <v>Angulo Puglia Verde   (M2)</v>
          </cell>
        </row>
        <row r="340">
          <cell r="A340" t="str">
            <v>Angulo Rainosa Beige  (M2)</v>
          </cell>
        </row>
        <row r="341">
          <cell r="A341" t="str">
            <v>Angulo Sondrio Beige  (M2)</v>
          </cell>
        </row>
        <row r="342">
          <cell r="A342" t="str">
            <v>Angulo Sondrio Verde  (M2)</v>
          </cell>
        </row>
        <row r="343">
          <cell r="A343" t="str">
            <v>Angulo Tajo Beige   (M2)</v>
          </cell>
        </row>
        <row r="344">
          <cell r="A344" t="str">
            <v>Angulo Tarragona Beige  (M2)</v>
          </cell>
        </row>
        <row r="345">
          <cell r="A345" t="str">
            <v>Angulo Terralba Terracota   (M2)</v>
          </cell>
        </row>
        <row r="346">
          <cell r="A346" t="str">
            <v>Angulo Viena Café   (M2)</v>
          </cell>
        </row>
        <row r="347">
          <cell r="A347" t="str">
            <v>Angulo Viena Gris   (M2)</v>
          </cell>
        </row>
        <row r="348">
          <cell r="A348" t="str">
            <v>Angulo Viena Verde  (M2)</v>
          </cell>
        </row>
        <row r="349">
          <cell r="A349" t="str">
            <v>Angulo¼" X3"  (ML)</v>
          </cell>
        </row>
        <row r="350">
          <cell r="A350" t="str">
            <v>Anoloc verde bronce   (GA)</v>
          </cell>
        </row>
        <row r="351">
          <cell r="A351" t="str">
            <v>Antena Comunal Amplificador   (UN)</v>
          </cell>
        </row>
        <row r="352">
          <cell r="A352" t="str">
            <v>Antena Comunal Tv 10 Salidas  (UN)</v>
          </cell>
        </row>
        <row r="353">
          <cell r="A353" t="str">
            <v>Anteojo De Seg. CopaArseg   (UN)</v>
          </cell>
        </row>
        <row r="354">
          <cell r="A354" t="str">
            <v>Anteojo Tipo Copa Arseg   (UN)</v>
          </cell>
        </row>
        <row r="355">
          <cell r="A355" t="str">
            <v>Anticorrosivo Cr De Zn Amar.  (GA)</v>
          </cell>
        </row>
        <row r="356">
          <cell r="A356" t="str">
            <v>Anticorrosivo Cr De Zn Rojo   (GA)</v>
          </cell>
        </row>
        <row r="357">
          <cell r="A357" t="str">
            <v>Anticorrosivo gris  (GA)</v>
          </cell>
        </row>
        <row r="358">
          <cell r="A358" t="str">
            <v>Anticorrosivo Gris Protecc.   (GA)</v>
          </cell>
        </row>
        <row r="359">
          <cell r="A359" t="str">
            <v>Anticorrosivo rojo  (GA)</v>
          </cell>
        </row>
        <row r="360">
          <cell r="A360" t="str">
            <v>Anticorrosivo Rojo Philaac  (GA)</v>
          </cell>
        </row>
        <row r="361">
          <cell r="A361" t="str">
            <v>Anticorrosivo Rojo Pintuco  (GA)</v>
          </cell>
        </row>
        <row r="362">
          <cell r="A362" t="str">
            <v>Anticorrosivo Rojo Protecc.   (GA)</v>
          </cell>
        </row>
        <row r="363">
          <cell r="A363" t="str">
            <v>Anticorrosivo Sika Gris   (GA)</v>
          </cell>
        </row>
        <row r="364">
          <cell r="A364" t="str">
            <v>Anticorrosivo Sika Rojo   (GA)</v>
          </cell>
        </row>
        <row r="365">
          <cell r="A365" t="str">
            <v>Antisol Blanco (Cura) 20 Kilos  (KG)</v>
          </cell>
        </row>
        <row r="366">
          <cell r="A366" t="str">
            <v>Apisonador Canguro  (MS)</v>
          </cell>
        </row>
        <row r="367">
          <cell r="A367" t="str">
            <v>Aplique B-11  (UN)</v>
          </cell>
        </row>
        <row r="368">
          <cell r="A368" t="str">
            <v>Aplique de 4.5 blanco   (UN)</v>
          </cell>
        </row>
        <row r="369">
          <cell r="A369" t="str">
            <v>Aplique de 6 color negro  (UN)</v>
          </cell>
        </row>
        <row r="370">
          <cell r="A370" t="str">
            <v>Aplique Doble Muro 2"X14 B/Rec  (UN)</v>
          </cell>
        </row>
        <row r="371">
          <cell r="A371" t="str">
            <v>Aplique M-19  (UN)</v>
          </cell>
        </row>
        <row r="372">
          <cell r="A372" t="str">
            <v>Aplique Muro Plat.1" Bomba P-8  (UN)</v>
          </cell>
        </row>
        <row r="373">
          <cell r="A373" t="str">
            <v>Aplique tortuga   (UN)</v>
          </cell>
        </row>
        <row r="374">
          <cell r="A374" t="str">
            <v>Aplique Yeso  (UN)</v>
          </cell>
        </row>
        <row r="375">
          <cell r="A375" t="str">
            <v>Aplique Yeso Linea Atenas   (UN)</v>
          </cell>
        </row>
        <row r="376">
          <cell r="A376" t="str">
            <v>Arbol copa sierra   (UN)</v>
          </cell>
        </row>
        <row r="377">
          <cell r="A377" t="str">
            <v>Archivador en ángulo 1.20 x 1.20 x 0.41m  (UN)</v>
          </cell>
        </row>
        <row r="378">
          <cell r="A378" t="str">
            <v>Archivador en ángulo 1.50 x 1.20 x 0.40m  (UN)</v>
          </cell>
        </row>
        <row r="379">
          <cell r="A379" t="str">
            <v>Archivador en ángulo 1.50 x 1.30 x 0.43 m (UN)</v>
          </cell>
        </row>
        <row r="380">
          <cell r="A380" t="str">
            <v>Arena de peña   (M3)</v>
          </cell>
        </row>
        <row r="381">
          <cell r="A381" t="str">
            <v>Arena de rio  (M3)</v>
          </cell>
        </row>
        <row r="382">
          <cell r="A382" t="str">
            <v>Arena lavada de pozo  (M3)</v>
          </cell>
        </row>
        <row r="383">
          <cell r="A383" t="str">
            <v>Arena semilavada  (M3)</v>
          </cell>
        </row>
        <row r="384">
          <cell r="A384" t="str">
            <v>Arena silice 20-40 x 50 kg  (BL)</v>
          </cell>
        </row>
        <row r="385">
          <cell r="A385" t="str">
            <v>Armada de andamio   (CA)</v>
          </cell>
        </row>
        <row r="386">
          <cell r="A386" t="str">
            <v>Armada de andamio para Encorozada (CA)</v>
          </cell>
        </row>
        <row r="387">
          <cell r="A387" t="str">
            <v>Armario Contadores 12 Cuentas   (UN)</v>
          </cell>
        </row>
        <row r="388">
          <cell r="A388" t="str">
            <v>Armario Contadores 18 Cuentas   (UN)</v>
          </cell>
        </row>
        <row r="389">
          <cell r="A389" t="str">
            <v>Armario Contadores 24 Cuentas   (UN)</v>
          </cell>
        </row>
        <row r="390">
          <cell r="A390" t="str">
            <v>Arnés de seguridad Tipo Liniero (UN)</v>
          </cell>
        </row>
        <row r="391">
          <cell r="A391" t="str">
            <v>Aro pozo acueducto y alcantar   (UN)</v>
          </cell>
        </row>
        <row r="392">
          <cell r="A392" t="str">
            <v>Aro soporte en bronce para  reflector a/p grande  (UN)</v>
          </cell>
        </row>
        <row r="393">
          <cell r="A393" t="str">
            <v>Aro Yeso 15-20cm  (UN)</v>
          </cell>
        </row>
        <row r="394">
          <cell r="A394" t="str">
            <v>Arquitectonico blanco   (M3)</v>
          </cell>
        </row>
        <row r="395">
          <cell r="A395" t="str">
            <v>Arquitectonico ocre   (M3)</v>
          </cell>
        </row>
        <row r="396">
          <cell r="A396" t="str">
            <v>Arrancador goldstar gmw-18  mb 12-18 a 110v (UN)</v>
          </cell>
        </row>
        <row r="397">
          <cell r="A397" t="str">
            <v>Arreglo cerramiento metalico  (ML)</v>
          </cell>
        </row>
        <row r="398">
          <cell r="A398" t="str">
            <v>Arreglo de formaleta  (ML)</v>
          </cell>
        </row>
        <row r="399">
          <cell r="A399" t="str">
            <v>Ascens.7 Paradas/6 Person. Col  (UN)</v>
          </cell>
        </row>
        <row r="400">
          <cell r="A400" t="str">
            <v>Ascens.7 Paradas/8 Person.  (UN)</v>
          </cell>
        </row>
        <row r="401">
          <cell r="A401" t="str">
            <v>Ascensor 5 Paradas/6 Personas   (UN)</v>
          </cell>
        </row>
        <row r="402">
          <cell r="A402" t="str">
            <v>Ascensor 6 Paradas/8 Personas   (UN)</v>
          </cell>
        </row>
        <row r="403">
          <cell r="A403" t="str">
            <v>Aseo de fachadas y patio  (M2)</v>
          </cell>
        </row>
        <row r="404">
          <cell r="A404" t="str">
            <v>Aseo de vidrios   (M2)</v>
          </cell>
        </row>
        <row r="405">
          <cell r="A405" t="str">
            <v>Aseo final casa   (CA)</v>
          </cell>
        </row>
        <row r="406">
          <cell r="A406" t="str">
            <v>Aseo final para entrega   (CA)</v>
          </cell>
        </row>
        <row r="407">
          <cell r="A407" t="str">
            <v>Aseo final para entrega  Salón com.y portería (GB)</v>
          </cell>
        </row>
        <row r="408">
          <cell r="A408" t="str">
            <v>Aseo final parqueadero Semisotano (UN)</v>
          </cell>
        </row>
        <row r="409">
          <cell r="A409" t="str">
            <v>Aseo general  (M2)</v>
          </cell>
        </row>
        <row r="410">
          <cell r="A410" t="str">
            <v>Aseo interior muros   (CA)</v>
          </cell>
        </row>
        <row r="411">
          <cell r="A411" t="str">
            <v>Aseo terraza  (CA)</v>
          </cell>
        </row>
        <row r="412">
          <cell r="A412" t="str">
            <v>Asfalto   (M2)</v>
          </cell>
        </row>
        <row r="413">
          <cell r="A413" t="str">
            <v>Asfalto 190 Caneca De 200 Kg  (KG)</v>
          </cell>
        </row>
        <row r="414">
          <cell r="A414" t="str">
            <v>Asiento Metal Removible   (UN)</v>
          </cell>
        </row>
        <row r="415">
          <cell r="A415" t="str">
            <v>Asiento Metal Removible   (UN)</v>
          </cell>
        </row>
        <row r="416">
          <cell r="A416" t="str">
            <v>Asiento Metal Removible   (UN)</v>
          </cell>
        </row>
        <row r="417">
          <cell r="A417" t="str">
            <v>Asiento Sanitario Aero Azul   (UN)</v>
          </cell>
        </row>
        <row r="418">
          <cell r="A418" t="str">
            <v>Asiento Sanitario Aero Azul   (UN)</v>
          </cell>
        </row>
        <row r="419">
          <cell r="A419" t="str">
            <v>Asiento Sanitario Aero Azul   (UN)</v>
          </cell>
        </row>
        <row r="420">
          <cell r="A420" t="str">
            <v>Asiento Sanitario Aero Azul   (UN)</v>
          </cell>
        </row>
        <row r="421">
          <cell r="A421" t="str">
            <v>Asiento Sanitario Aero Azul   (UN)</v>
          </cell>
        </row>
        <row r="422">
          <cell r="A422" t="str">
            <v>Asiento Sanitario Aero Beige  (UN)</v>
          </cell>
        </row>
        <row r="423">
          <cell r="A423" t="str">
            <v>Asiento Sanitario Aero Biscuit  (UN)</v>
          </cell>
        </row>
        <row r="424">
          <cell r="A424" t="str">
            <v>Asiento Sanitario Aero Blanco   (UN)</v>
          </cell>
        </row>
        <row r="425">
          <cell r="A425" t="str">
            <v>Asiento Sanitario Aero Bone   (UN)</v>
          </cell>
        </row>
        <row r="426">
          <cell r="A426" t="str">
            <v>Asiento Sanitario Aero Café   (UN)</v>
          </cell>
        </row>
        <row r="427">
          <cell r="A427" t="str">
            <v>Asiento Sanitario Aero Café   (UN)</v>
          </cell>
        </row>
        <row r="428">
          <cell r="A428" t="str">
            <v>Asiento Sanitario Aero Coral  (UN)</v>
          </cell>
        </row>
        <row r="429">
          <cell r="A429" t="str">
            <v>Asiento Sanitario Aero Gris   (UN)</v>
          </cell>
        </row>
        <row r="430">
          <cell r="A430" t="str">
            <v>Asiento Sanitario Aero Rosado   (UN)</v>
          </cell>
        </row>
        <row r="431">
          <cell r="A431" t="str">
            <v>Asiento Sanitario Aero Salmon   (UN)</v>
          </cell>
        </row>
        <row r="432">
          <cell r="A432" t="str">
            <v>Asiento Sanitario Aero Verde  (UN)</v>
          </cell>
        </row>
        <row r="433">
          <cell r="A433" t="str">
            <v>Asiento Sanitario Aero Verde Jade (UN)</v>
          </cell>
        </row>
        <row r="434">
          <cell r="A434" t="str">
            <v>Asiento Sanitario Aero Verde Oscuro (UN)</v>
          </cell>
        </row>
        <row r="435">
          <cell r="A435" t="str">
            <v>Asiento Sanitario Aero Vinotinto  (UN)</v>
          </cell>
        </row>
        <row r="436">
          <cell r="A436" t="str">
            <v>Asiento Sanitario AeroAzul  (UN)</v>
          </cell>
        </row>
        <row r="437">
          <cell r="A437" t="str">
            <v>Asiento Sanitario AeroNegro   (UN)</v>
          </cell>
        </row>
        <row r="438">
          <cell r="A438" t="str">
            <v>Asiento Sanitario AeroVerde   (UN)</v>
          </cell>
        </row>
        <row r="439">
          <cell r="A439" t="str">
            <v>Asiento Sanitario Comodor  Biscuit  (UN)</v>
          </cell>
        </row>
        <row r="440">
          <cell r="A440" t="str">
            <v>Asiento Sanitario Comodor  Blanco (UN)</v>
          </cell>
        </row>
        <row r="441">
          <cell r="A441" t="str">
            <v>Asiento Sanitario Comodor  Rosado (UN)</v>
          </cell>
        </row>
        <row r="442">
          <cell r="A442" t="str">
            <v>Asiento Sanitario Comodor  Salmón (UN)</v>
          </cell>
        </row>
        <row r="443">
          <cell r="A443" t="str">
            <v>Asiento Sanitario Comodor  Vinotinto  (UN)</v>
          </cell>
        </row>
        <row r="444">
          <cell r="A444" t="str">
            <v>Asiento Sanitario ComodorAzul   (UN)</v>
          </cell>
        </row>
        <row r="445">
          <cell r="A445" t="str">
            <v>Asiento Sanitario ComodorAzul   (UN)</v>
          </cell>
        </row>
        <row r="446">
          <cell r="A446" t="str">
            <v>Asiento Sanitario ComodorAzul   (UN)</v>
          </cell>
        </row>
        <row r="447">
          <cell r="A447" t="str">
            <v>Asiento Sanitario ComodorBeige  (UN)</v>
          </cell>
        </row>
        <row r="448">
          <cell r="A448" t="str">
            <v>Asiento Sanitario ComodorBone   (UN)</v>
          </cell>
        </row>
        <row r="449">
          <cell r="A449" t="str">
            <v>Asiento Sanitario ComodorBone   (UN)</v>
          </cell>
        </row>
        <row r="450">
          <cell r="A450" t="str">
            <v>Asiento Sanitario ComodorCafé   (UN)</v>
          </cell>
        </row>
        <row r="451">
          <cell r="A451" t="str">
            <v>Asiento Sanitario ComodorCoral  (UN)</v>
          </cell>
        </row>
        <row r="452">
          <cell r="A452" t="str">
            <v>Asiento Sanitario ComodorGris   (UN)</v>
          </cell>
        </row>
        <row r="453">
          <cell r="A453" t="str">
            <v>Asiento Sanitario ComodorNegro  (UN)</v>
          </cell>
        </row>
        <row r="454">
          <cell r="A454" t="str">
            <v>Asiento Sanitario ComodorVerde  (UN)</v>
          </cell>
        </row>
        <row r="455">
          <cell r="A455" t="str">
            <v>Asiento Sanitario ComodorVerde  (UN)</v>
          </cell>
        </row>
        <row r="456">
          <cell r="A456" t="str">
            <v>Asiento Sanitario ComodorVerde  (UN)</v>
          </cell>
        </row>
        <row r="457">
          <cell r="A457" t="str">
            <v>Asiento Sanitario Elite  Biscuit  (UN)</v>
          </cell>
        </row>
        <row r="458">
          <cell r="A458" t="str">
            <v>Asiento Sanitario Elite  Vinotinto  (UN)</v>
          </cell>
        </row>
        <row r="459">
          <cell r="A459" t="str">
            <v>Asiento Sanitario Elite Azul  (UN)</v>
          </cell>
        </row>
        <row r="460">
          <cell r="A460" t="str">
            <v>Asiento Sanitario Elite Beige   (UN)</v>
          </cell>
        </row>
        <row r="461">
          <cell r="A461" t="str">
            <v>Asiento Sanitario Elite Bone  (UN)</v>
          </cell>
        </row>
        <row r="462">
          <cell r="A462" t="str">
            <v>Asiento Sanitario Elite Café  (UN)</v>
          </cell>
        </row>
        <row r="463">
          <cell r="A463" t="str">
            <v>Asiento Sanitario Elite Coral   (UN)</v>
          </cell>
        </row>
        <row r="464">
          <cell r="A464" t="str">
            <v>Asiento Sanitario Elite Gris  (UN)</v>
          </cell>
        </row>
        <row r="465">
          <cell r="A465" t="str">
            <v>Asiento Sanitario Elite Lila  (UN)</v>
          </cell>
        </row>
        <row r="466">
          <cell r="A466" t="str">
            <v>Asiento Sanitario Elite Negro   (UN)</v>
          </cell>
        </row>
        <row r="467">
          <cell r="A467" t="str">
            <v>Asiento Sanitario Elite Salmón  (UN)</v>
          </cell>
        </row>
        <row r="468">
          <cell r="A468" t="str">
            <v>Asiento Sanitario Elite Verde   (UN)</v>
          </cell>
        </row>
        <row r="469">
          <cell r="A469" t="str">
            <v>Asiento Sanitario Elite Verde   (UN)</v>
          </cell>
        </row>
        <row r="470">
          <cell r="A470" t="str">
            <v>Asiento Sanitario EliteAzul   (UN)</v>
          </cell>
        </row>
        <row r="471">
          <cell r="A471" t="str">
            <v>Asiento Sanitario EliteAzul   (UN)</v>
          </cell>
        </row>
        <row r="472">
          <cell r="A472" t="str">
            <v>Asiento Sanitario EliteBlanco   (UN)</v>
          </cell>
        </row>
        <row r="473">
          <cell r="A473" t="str">
            <v>Asiento Sanitario EliteSalmón   (UN)</v>
          </cell>
        </row>
        <row r="474">
          <cell r="A474" t="str">
            <v>Asiento Sanitario EliteVerde  (UN)</v>
          </cell>
        </row>
        <row r="475">
          <cell r="A475" t="str">
            <v>Asiento Sanitario Luxor  Vinotinto  (UN)</v>
          </cell>
        </row>
        <row r="476">
          <cell r="A476" t="str">
            <v>Asiento Sanitario Luxor Café  (UN)</v>
          </cell>
        </row>
        <row r="477">
          <cell r="A477" t="str">
            <v>Asiento Sanitario Luxor Coral   (UN)</v>
          </cell>
        </row>
        <row r="478">
          <cell r="A478" t="str">
            <v>Asiento Sanitario Luxor Gris  (UN)</v>
          </cell>
        </row>
        <row r="479">
          <cell r="A479" t="str">
            <v>Asiento Sanitario Luxor Salmón  (UN)</v>
          </cell>
        </row>
        <row r="480">
          <cell r="A480" t="str">
            <v>Asiento Sanitario Luxor Verde   (UN)</v>
          </cell>
        </row>
        <row r="481">
          <cell r="A481" t="str">
            <v>Asiento Sanitario LuxorAzul   (UN)</v>
          </cell>
        </row>
        <row r="482">
          <cell r="A482" t="str">
            <v>Asiento Sanitario LuxorAzul   (UN)</v>
          </cell>
        </row>
        <row r="483">
          <cell r="A483" t="str">
            <v>Asiento Sanitario LuxorAzul   (UN)</v>
          </cell>
        </row>
        <row r="484">
          <cell r="A484" t="str">
            <v>Asiento Sanitario LuxorBeige  (UN)</v>
          </cell>
        </row>
        <row r="485">
          <cell r="A485" t="str">
            <v>Asiento Sanitario LuxorBiscuit  (UN)</v>
          </cell>
        </row>
        <row r="486">
          <cell r="A486" t="str">
            <v>Asiento Sanitario LuxorBlanco   (UN)</v>
          </cell>
        </row>
        <row r="487">
          <cell r="A487" t="str">
            <v>Asiento Sanitario LuxorBone   (UN)</v>
          </cell>
        </row>
        <row r="488">
          <cell r="A488" t="str">
            <v>Asiento Sanitario LuxorCafé   (UN)</v>
          </cell>
        </row>
        <row r="489">
          <cell r="A489" t="str">
            <v>Asiento Sanitario LuxorNegro  (UN)</v>
          </cell>
        </row>
        <row r="490">
          <cell r="A490" t="str">
            <v>Asiento Sanitario LuxorRosado   (UN)</v>
          </cell>
        </row>
        <row r="491">
          <cell r="A491" t="str">
            <v>Asiento Sanitario LuxorVerde  (UN)</v>
          </cell>
        </row>
        <row r="492">
          <cell r="A492" t="str">
            <v>Asiento Sanitario LuxorVerde  (UN)</v>
          </cell>
        </row>
        <row r="493">
          <cell r="A493" t="str">
            <v>Asiento Sanitario Sensación  Azul (UN)</v>
          </cell>
        </row>
        <row r="494">
          <cell r="A494" t="str">
            <v>Asiento Sanitario Sensación  Azul (UN)</v>
          </cell>
        </row>
        <row r="495">
          <cell r="A495" t="str">
            <v>Asiento Sanitario Sensación  Azul Rey (UN)</v>
          </cell>
        </row>
        <row r="496">
          <cell r="A496" t="str">
            <v>Asiento Sanitario Sensación  Beige  (UN)</v>
          </cell>
        </row>
        <row r="497">
          <cell r="A497" t="str">
            <v>Asiento Sanitario Sensación  Beige  (UN)</v>
          </cell>
        </row>
        <row r="498">
          <cell r="A498" t="str">
            <v>Asiento Sanitario Sensación  Biscuit  (UN)</v>
          </cell>
        </row>
        <row r="499">
          <cell r="A499" t="str">
            <v>Asiento Sanitario Sensación  Blanco (UN)</v>
          </cell>
        </row>
        <row r="500">
          <cell r="A500" t="str">
            <v>Asiento Sanitario Sensación  Café (UN)</v>
          </cell>
        </row>
        <row r="501">
          <cell r="A501" t="str">
            <v>Asiento Sanitario Sensación  Gris (UN)</v>
          </cell>
        </row>
        <row r="502">
          <cell r="A502" t="str">
            <v>Asiento Sanitario Sensación  Marrón (UN)</v>
          </cell>
        </row>
        <row r="503">
          <cell r="A503" t="str">
            <v>Asiento Sanitario Sensación  Negro  (UN)</v>
          </cell>
        </row>
        <row r="504">
          <cell r="A504" t="str">
            <v>Asiento Sanitario Sensación  Rosado (UN)</v>
          </cell>
        </row>
        <row r="505">
          <cell r="A505" t="str">
            <v>Asiento Sanitario Sensación  Salmón (UN)</v>
          </cell>
        </row>
        <row r="506">
          <cell r="A506" t="str">
            <v>Asiento Sanitario Sensación  Verde  (UN)</v>
          </cell>
        </row>
        <row r="507">
          <cell r="A507" t="str">
            <v>Asiento Sanitario Sensación  Verde  (UN)</v>
          </cell>
        </row>
        <row r="508">
          <cell r="A508" t="str">
            <v>Asiento Sanitario Sensación  Verde  (UN)</v>
          </cell>
        </row>
        <row r="509">
          <cell r="A509" t="str">
            <v>Asiento Sanitario Sensación  Vinotinto  (UN)</v>
          </cell>
        </row>
        <row r="510">
          <cell r="A510" t="str">
            <v>Asiento Sanitario Sensación  Vinotinto  (UN)</v>
          </cell>
        </row>
        <row r="511">
          <cell r="A511" t="str">
            <v>Aspirad. Semi-Ind15 Galones   (UN)</v>
          </cell>
        </row>
        <row r="512">
          <cell r="A512" t="str">
            <v>Aspiradora plastica 8 ruedas  puriclor  (UN)</v>
          </cell>
        </row>
        <row r="513">
          <cell r="A513" t="str">
            <v>Autobomba Para Concreto   (M3)</v>
          </cell>
        </row>
        <row r="514">
          <cell r="A514" t="str">
            <v>Aviso 4 M. X 3 M. Instalado   (UN)</v>
          </cell>
        </row>
        <row r="515">
          <cell r="A515" t="str">
            <v>Aviso sobre lamina galvanizad   de 40 x 20 cm (UN)</v>
          </cell>
        </row>
        <row r="516">
          <cell r="A516" t="str">
            <v>Aviso sobre lamina galvanizad   de 50 x 30 cm (UN)</v>
          </cell>
        </row>
        <row r="517">
          <cell r="A517" t="str">
            <v>Aviso sobre lamina galvanizad   de 70 x 50 cm (UN)</v>
          </cell>
        </row>
        <row r="518">
          <cell r="A518" t="str">
            <v>Azadón con cabo   (UN)</v>
          </cell>
        </row>
        <row r="519">
          <cell r="A519" t="str">
            <v>Azadon Herragro *******   (UN)</v>
          </cell>
        </row>
        <row r="520">
          <cell r="A520" t="str">
            <v>Azadón S/C Ref. 3118*****   (UN)</v>
          </cell>
        </row>
        <row r="521">
          <cell r="A521" t="str">
            <v>Azadón sin cabo   (UN)</v>
          </cell>
        </row>
        <row r="522">
          <cell r="A522" t="str">
            <v>Azuela curva*Excento  (UN)</v>
          </cell>
        </row>
        <row r="523">
          <cell r="A523" t="str">
            <v>Azuela recta  (UN)</v>
          </cell>
        </row>
        <row r="524">
          <cell r="A524" t="str">
            <v>Azuela sin cabo   (UN)</v>
          </cell>
        </row>
        <row r="525">
          <cell r="A525" t="str">
            <v>B200 + escombros 50% - 50% Sum.extend.comp. mezclado  (M3)</v>
          </cell>
        </row>
        <row r="526">
          <cell r="A526" t="str">
            <v>Bajante en tb 1" galv. de 6m  (UN)</v>
          </cell>
        </row>
        <row r="527">
          <cell r="A527" t="str">
            <v>Bajante extremo liso blanca   (ML)</v>
          </cell>
        </row>
        <row r="528">
          <cell r="A528" t="str">
            <v>Bala Aluminio No.10   (UN)</v>
          </cell>
        </row>
        <row r="529">
          <cell r="A529" t="str">
            <v>Bala Incandecente 150w  (UN)</v>
          </cell>
        </row>
        <row r="530">
          <cell r="A530" t="str">
            <v>Bala negra  (UN)</v>
          </cell>
        </row>
        <row r="531">
          <cell r="A531" t="str">
            <v>Bala reflector cromada  (UN)</v>
          </cell>
        </row>
        <row r="532">
          <cell r="A532" t="str">
            <v>Balasto 2 X 40 Fn Ergon   (UN)</v>
          </cell>
        </row>
        <row r="533">
          <cell r="A533" t="str">
            <v>Balasto 2 X 48 Sl Ergon   (UN)</v>
          </cell>
        </row>
        <row r="534">
          <cell r="A534" t="str">
            <v>Balastro  (UN)</v>
          </cell>
        </row>
        <row r="535">
          <cell r="A535" t="str">
            <v>Balde de caucho   (UN)</v>
          </cell>
        </row>
        <row r="536">
          <cell r="A536" t="str">
            <v>Balde negro   (UN)</v>
          </cell>
        </row>
        <row r="537">
          <cell r="A537" t="str">
            <v>Balde Para Pluma Adicional  (MS)</v>
          </cell>
        </row>
        <row r="538">
          <cell r="A538" t="str">
            <v>Balde Plastico 5 Gl.  (UN)</v>
          </cell>
        </row>
        <row r="539">
          <cell r="A539" t="str">
            <v>Baldosa De Vidrio Bp-1 Insolux  (UN)</v>
          </cell>
        </row>
        <row r="540">
          <cell r="A540" t="str">
            <v>Balletilla  (ML)</v>
          </cell>
        </row>
        <row r="541">
          <cell r="A541" t="str">
            <v>Banca Con Espaldar I.D.U.  M-30 (UN)</v>
          </cell>
        </row>
        <row r="542">
          <cell r="A542" t="str">
            <v>Banca Tipo M-30 Con Espaldar Metálico (UN)</v>
          </cell>
        </row>
        <row r="543">
          <cell r="A543" t="str">
            <v>Banca Tipo M-40   (UN)</v>
          </cell>
        </row>
        <row r="544">
          <cell r="A544" t="str">
            <v>Banda Para Remover Escombros  (MS)</v>
          </cell>
        </row>
        <row r="545">
          <cell r="A545" t="str">
            <v>Bandeja fibra amp 24h st euro   (UN)</v>
          </cell>
        </row>
        <row r="546">
          <cell r="A546" t="str">
            <v>Bandeja porta cab. Escalera   (UN)</v>
          </cell>
        </row>
        <row r="547">
          <cell r="A547" t="str">
            <v>Bandeja rack c/16 tom. Ele  (UN)</v>
          </cell>
        </row>
        <row r="548">
          <cell r="A548" t="str">
            <v>Baqueton  (ML)</v>
          </cell>
        </row>
        <row r="549">
          <cell r="A549" t="str">
            <v>Baqueton Decorado   (ML)</v>
          </cell>
        </row>
        <row r="550">
          <cell r="A550" t="str">
            <v>Baranda metalica escalera   (UN)</v>
          </cell>
        </row>
        <row r="551">
          <cell r="A551" t="str">
            <v>Barniz Brillante Transparente   (GA)</v>
          </cell>
        </row>
        <row r="552">
          <cell r="A552" t="str">
            <v>Barniz Sintetico Brillante Ico  (GA)</v>
          </cell>
        </row>
        <row r="553">
          <cell r="A553" t="str">
            <v>Barniz Sintetico Bte.Pintuco  (GA)</v>
          </cell>
        </row>
        <row r="554">
          <cell r="A554" t="str">
            <v>Barniz Transparente Mate Ico  (GA)</v>
          </cell>
        </row>
        <row r="555">
          <cell r="A555" t="str">
            <v>Barniz Trns. Brillante Ico  (GA)</v>
          </cell>
        </row>
        <row r="556">
          <cell r="A556" t="str">
            <v>Barra   (UN)</v>
          </cell>
        </row>
        <row r="557">
          <cell r="A557" t="str">
            <v>Barra 12 Lbs.   (UN)</v>
          </cell>
        </row>
        <row r="558">
          <cell r="A558" t="str">
            <v>Barra 14 Lbs Herragro   (UN)</v>
          </cell>
        </row>
        <row r="559">
          <cell r="A559" t="str">
            <v>Barra 16 Lbs Herragro   (UN)</v>
          </cell>
        </row>
        <row r="560">
          <cell r="A560" t="str">
            <v>Barra 18 Lbs.Herragro   (UN)</v>
          </cell>
        </row>
        <row r="561">
          <cell r="A561" t="str">
            <v>Barra amp organizac. Posterior  (UN)</v>
          </cell>
        </row>
        <row r="562">
          <cell r="A562" t="str">
            <v>Barra de 12 Lbs *****   (UN)</v>
          </cell>
        </row>
        <row r="563">
          <cell r="A563" t="str">
            <v>Barra de 14 Lbs *****   (UN)</v>
          </cell>
        </row>
        <row r="564">
          <cell r="A564" t="str">
            <v>Barra de 16 Lbs *****   (UN)</v>
          </cell>
        </row>
        <row r="565">
          <cell r="A565" t="str">
            <v>Barra de 18 Lbs *****   (UN)</v>
          </cell>
        </row>
        <row r="566">
          <cell r="A566" t="str">
            <v>Barraje premoldeado 175 amp.  (UN)</v>
          </cell>
        </row>
        <row r="567">
          <cell r="A567" t="str">
            <v>Barras Luz Indirec.Cortinero  (ML)</v>
          </cell>
        </row>
        <row r="568">
          <cell r="A568" t="str">
            <v>Barrera Ciclo Ruta  (UN)</v>
          </cell>
        </row>
        <row r="569">
          <cell r="A569" t="str">
            <v>Barrera New Jersey.   (UN)</v>
          </cell>
        </row>
        <row r="570">
          <cell r="A570" t="str">
            <v>Barrera Separador Verde   (UN)</v>
          </cell>
        </row>
        <row r="571">
          <cell r="A571" t="str">
            <v>Barreton *****  (UN)</v>
          </cell>
        </row>
        <row r="572">
          <cell r="A572" t="str">
            <v>Barreton 3 Lbs sin cabo ******  (UN)</v>
          </cell>
        </row>
        <row r="573">
          <cell r="A573" t="str">
            <v>Bascula Mod P50F 980341   (UN)</v>
          </cell>
        </row>
        <row r="574">
          <cell r="A574" t="str">
            <v>Base Asfaltica B1350 Compacto   (M3)</v>
          </cell>
        </row>
        <row r="575">
          <cell r="A575" t="str">
            <v>Base Asfaltica B1350 Suelto   (M3)</v>
          </cell>
        </row>
        <row r="576">
          <cell r="A576" t="str">
            <v>Base asfaltica MDC1 e=8 cm Extendida y compactada (M2)</v>
          </cell>
        </row>
        <row r="577">
          <cell r="A577" t="str">
            <v>Base asfaltica MDC2 e=5 cm Extendida y compactada (M2)</v>
          </cell>
        </row>
        <row r="578">
          <cell r="A578" t="str">
            <v>Base Asfaltica Suelto Mdci  (M3)</v>
          </cell>
        </row>
        <row r="579">
          <cell r="A579" t="str">
            <v>Base AsfalticaCompacto Mdc-1  (M3)</v>
          </cell>
        </row>
        <row r="580">
          <cell r="A580" t="str">
            <v>Base Asfalto 1350   (M3)</v>
          </cell>
        </row>
        <row r="581">
          <cell r="A581" t="str">
            <v>Base B. P/Laca Pintuco  (GA)</v>
          </cell>
        </row>
        <row r="582">
          <cell r="A582" t="str">
            <v>Base B1350 Espesor 5.0 Cm.  (M2)</v>
          </cell>
        </row>
        <row r="583">
          <cell r="A583" t="str">
            <v>Base B1350 Espesor 7.0 Cm.  (M2)</v>
          </cell>
        </row>
        <row r="584">
          <cell r="A584" t="str">
            <v>Base de cubierta en PVC   RBS E = 64 mm (M2)</v>
          </cell>
        </row>
        <row r="585">
          <cell r="A585" t="str">
            <v>Base Felt S/Inst.Fglas  (M2)</v>
          </cell>
        </row>
        <row r="586">
          <cell r="A586" t="str">
            <v>Base Laca Blanca Philaac  (GA)</v>
          </cell>
        </row>
        <row r="587">
          <cell r="A587" t="str">
            <v>Base Mdc1 Espesor 5.0 Cm.   (M2)</v>
          </cell>
        </row>
        <row r="588">
          <cell r="A588" t="str">
            <v>Base Mdc1 Espesor 7.0 Cm.   (M2)</v>
          </cell>
        </row>
        <row r="589">
          <cell r="A589" t="str">
            <v>Baselina Industrial   (KG)</v>
          </cell>
        </row>
        <row r="590">
          <cell r="A590" t="str">
            <v>Bastidor Cedro Caqueta  (UN)</v>
          </cell>
        </row>
        <row r="591">
          <cell r="A591" t="str">
            <v>Bastidor Flormorado   (UN)</v>
          </cell>
        </row>
        <row r="592">
          <cell r="A592" t="str">
            <v>Bastidor Guay Medellin  (UN)</v>
          </cell>
        </row>
        <row r="593">
          <cell r="A593" t="str">
            <v>Bastidor Otobo  (UN)</v>
          </cell>
        </row>
        <row r="594">
          <cell r="A594" t="str">
            <v>Bastidor Pino Romerillo   (UN)</v>
          </cell>
        </row>
        <row r="595">
          <cell r="A595" t="str">
            <v>Bastidor Sajo   (UN)</v>
          </cell>
        </row>
        <row r="596">
          <cell r="A596" t="str">
            <v>Bastidor Virola   (UN)</v>
          </cell>
        </row>
        <row r="597">
          <cell r="A597" t="str">
            <v>Batea Metalica  (UN)</v>
          </cell>
        </row>
        <row r="598">
          <cell r="A598" t="str">
            <v>Batería de baños obra   (GB)</v>
          </cell>
        </row>
        <row r="599">
          <cell r="A599" t="str">
            <v>Bateria laser   (UN)</v>
          </cell>
        </row>
        <row r="600">
          <cell r="A600" t="str">
            <v>Bateria p/linterna mediana  (UN)</v>
          </cell>
        </row>
        <row r="601">
          <cell r="A601" t="str">
            <v>Batería recargable motorola   (UN)</v>
          </cell>
        </row>
        <row r="602">
          <cell r="A602" t="str">
            <v>Bayetilla blanca  (ML)</v>
          </cell>
        </row>
        <row r="603">
          <cell r="A603" t="str">
            <v>Bayetilla roja  (ML)</v>
          </cell>
        </row>
        <row r="604">
          <cell r="A604" t="str">
            <v>Bebedero  (UN)</v>
          </cell>
        </row>
        <row r="605">
          <cell r="A605" t="str">
            <v>Benitin De 2.5 Toneladas  (DI)</v>
          </cell>
        </row>
        <row r="606">
          <cell r="A606" t="str">
            <v>Bibliot.Mod.6 Entrepaños Logic  (UN)</v>
          </cell>
        </row>
        <row r="607">
          <cell r="A607" t="str">
            <v>Bicarbonato de sodio  (KG)</v>
          </cell>
        </row>
        <row r="608">
          <cell r="A608" t="str">
            <v>Bicicleteros M-100  (UN)</v>
          </cell>
        </row>
        <row r="609">
          <cell r="A609" t="str">
            <v>Bidé Athenas Beige Cromo  (UN)</v>
          </cell>
        </row>
        <row r="610">
          <cell r="A610" t="str">
            <v>Bidé Athenas Beige Oro  (UN)</v>
          </cell>
        </row>
        <row r="611">
          <cell r="A611" t="str">
            <v>Bidé Athenas Beige Oro Satinad  (UN)</v>
          </cell>
        </row>
        <row r="612">
          <cell r="A612" t="str">
            <v>Bidé Athenas Blanco Cromo   (UN)</v>
          </cell>
        </row>
        <row r="613">
          <cell r="A613" t="str">
            <v>Bidé Athenas Blanco Oro   (UN)</v>
          </cell>
        </row>
        <row r="614">
          <cell r="A614" t="str">
            <v>Bidé Athenas BlancoOro Satinad  (UN)</v>
          </cell>
        </row>
        <row r="615">
          <cell r="A615" t="str">
            <v>Bidé Athenas Gris Cromo   (UN)</v>
          </cell>
        </row>
        <row r="616">
          <cell r="A616" t="str">
            <v>Bidé Athenas Gris Oro   (UN)</v>
          </cell>
        </row>
        <row r="617">
          <cell r="A617" t="str">
            <v>Bidé Athenas Gris Oro Satinado  (UN)</v>
          </cell>
        </row>
        <row r="618">
          <cell r="A618" t="str">
            <v>Bidé AthenasBeige Satín   (UN)</v>
          </cell>
        </row>
        <row r="619">
          <cell r="A619" t="str">
            <v>Bidé AthenasBlanco Satín  (UN)</v>
          </cell>
        </row>
        <row r="620">
          <cell r="A620" t="str">
            <v>Bidé AthenasGris Satín  (UN)</v>
          </cell>
        </row>
        <row r="621">
          <cell r="A621" t="str">
            <v>Bidé GaviotaCromo   (UN)</v>
          </cell>
        </row>
        <row r="622">
          <cell r="A622" t="str">
            <v>Bidé GaviotaCromo Oro   (UN)</v>
          </cell>
        </row>
        <row r="623">
          <cell r="A623" t="str">
            <v>Bidé Opera Cruc. Antique  (UN)</v>
          </cell>
        </row>
        <row r="624">
          <cell r="A624" t="str">
            <v>Bidé Opera Cruc. Cromo  (UN)</v>
          </cell>
        </row>
        <row r="625">
          <cell r="A625" t="str">
            <v>Bidé Opera Cruc. Cromo Oro  (UN)</v>
          </cell>
        </row>
        <row r="626">
          <cell r="A626" t="str">
            <v>Bidé Opera Cruc. Perla  (UN)</v>
          </cell>
        </row>
        <row r="627">
          <cell r="A627" t="str">
            <v>Bidé Opera Cruc. Perla Oro  (UN)</v>
          </cell>
        </row>
        <row r="628">
          <cell r="A628" t="str">
            <v>Bidé Opera Cruc. Satín  (UN)</v>
          </cell>
        </row>
        <row r="629">
          <cell r="A629" t="str">
            <v>Bidé Opera Cruc. Satín Oro  (UN)</v>
          </cell>
        </row>
        <row r="630">
          <cell r="A630" t="str">
            <v>Bidé Opera Palan. Antique   (UN)</v>
          </cell>
        </row>
        <row r="631">
          <cell r="A631" t="str">
            <v>Bidé Opera Palan. Cromo Oro   (UN)</v>
          </cell>
        </row>
        <row r="632">
          <cell r="A632" t="str">
            <v>Bidé Opera Palan. Perla   (UN)</v>
          </cell>
        </row>
        <row r="633">
          <cell r="A633" t="str">
            <v>Bidé Opera Palan. Perla Oro   (UN)</v>
          </cell>
        </row>
        <row r="634">
          <cell r="A634" t="str">
            <v>Bidé Opera Palan. Satín   (UN)</v>
          </cell>
        </row>
        <row r="635">
          <cell r="A635" t="str">
            <v>Bidé Opera Palan. Satín Oro   (UN)</v>
          </cell>
        </row>
        <row r="636">
          <cell r="A636" t="str">
            <v>Bidé Opera Palan.Cromo  (UN)</v>
          </cell>
        </row>
        <row r="637">
          <cell r="A637" t="str">
            <v>Bidé Sfera CrucetaCromo   (UN)</v>
          </cell>
        </row>
        <row r="638">
          <cell r="A638" t="str">
            <v>Bidé Sfera CrucetaCromo Oro   (UN)</v>
          </cell>
        </row>
        <row r="639">
          <cell r="A639" t="str">
            <v>Bidé Sfera PalancaCromo   (UN)</v>
          </cell>
        </row>
        <row r="640">
          <cell r="A640" t="str">
            <v>Bidé Sfera PalancaCromo Oro   (UN)</v>
          </cell>
        </row>
        <row r="641">
          <cell r="A641" t="str">
            <v>Billamarquín checo  (UN)</v>
          </cell>
        </row>
        <row r="642">
          <cell r="A642" t="str">
            <v>Billamarquín stanley  (UN)</v>
          </cell>
        </row>
        <row r="643">
          <cell r="A643" t="str">
            <v>Binda boquilla x 10Kg   (KG)</v>
          </cell>
        </row>
        <row r="644">
          <cell r="A644" t="str">
            <v>Binda boquilla x 2Kg  (KG)</v>
          </cell>
        </row>
        <row r="645">
          <cell r="A645" t="str">
            <v>Binda extra balnco x 10Kg   (KG)</v>
          </cell>
        </row>
        <row r="646">
          <cell r="A646" t="str">
            <v>Binda extra balnco x 25Kg   (KG)</v>
          </cell>
        </row>
        <row r="647">
          <cell r="A647" t="str">
            <v>Binda extra balnco x 50Kg   (KG)</v>
          </cell>
        </row>
        <row r="648">
          <cell r="A648" t="str">
            <v>Binda extra balnco x 5Kg  (KG)</v>
          </cell>
        </row>
        <row r="649">
          <cell r="A649" t="str">
            <v>Binda extra gris x 10Kg   (KG)</v>
          </cell>
        </row>
        <row r="650">
          <cell r="A650" t="str">
            <v>Binda extra gris x 25Kg   (KG)</v>
          </cell>
        </row>
        <row r="651">
          <cell r="A651" t="str">
            <v>Binda extra gris x 50Kg   (KG)</v>
          </cell>
        </row>
        <row r="652">
          <cell r="A652" t="str">
            <v>Bisag Piso Vaiven No100 Inafer  (UN)</v>
          </cell>
        </row>
        <row r="653">
          <cell r="A653" t="str">
            <v>Bisagra Capsula ½" Par Gato   (UN)</v>
          </cell>
        </row>
        <row r="654">
          <cell r="A654" t="str">
            <v>Bisagra Capsula 3/4" Par  (UN)</v>
          </cell>
        </row>
        <row r="655">
          <cell r="A655" t="str">
            <v>Bisagra cobriza de 3x3  (UN)</v>
          </cell>
        </row>
        <row r="656">
          <cell r="A656" t="str">
            <v>Bisagra Cobrizada 3"  (UN)</v>
          </cell>
        </row>
        <row r="657">
          <cell r="A657" t="str">
            <v>Bisagra Comun 2"  (UN)</v>
          </cell>
        </row>
        <row r="658">
          <cell r="A658" t="str">
            <v>Bisagra de 1½"  (UN)</v>
          </cell>
        </row>
        <row r="659">
          <cell r="A659" t="str">
            <v>Bisagra de 2 ½ x2 ½"  (UN)</v>
          </cell>
        </row>
        <row r="660">
          <cell r="A660" t="str">
            <v>Bisagra de 2"   (UN)</v>
          </cell>
        </row>
        <row r="661">
          <cell r="A661" t="str">
            <v>Bisagra de 3"   (UN)</v>
          </cell>
        </row>
        <row r="662">
          <cell r="A662" t="str">
            <v>Bisagra de 3x3  (UN)</v>
          </cell>
        </row>
        <row r="663">
          <cell r="A663" t="str">
            <v>Bisagra de 4"   (UN)</v>
          </cell>
        </row>
        <row r="664">
          <cell r="A664" t="str">
            <v>Bisagra de hierro 3”  (UN)</v>
          </cell>
        </row>
        <row r="665">
          <cell r="A665" t="str">
            <v>Bisagra de vaiven de 3"   (UN)</v>
          </cell>
        </row>
        <row r="666">
          <cell r="A666" t="str">
            <v>Bisagra Plana1"   (UN)</v>
          </cell>
        </row>
        <row r="667">
          <cell r="A667" t="str">
            <v>Bisel Novaloc 2115  (UN)</v>
          </cell>
        </row>
        <row r="668">
          <cell r="A668" t="str">
            <v>Bisel Novaloc 2710  (UN)</v>
          </cell>
        </row>
        <row r="669">
          <cell r="A669" t="str">
            <v>Bisel Novaloc 2715  (UN)</v>
          </cell>
        </row>
        <row r="670">
          <cell r="A670" t="str">
            <v>Bisel Novaloc 3610  (UN)</v>
          </cell>
        </row>
        <row r="671">
          <cell r="A671" t="str">
            <v>Bisel Novaloc 6304  (UN)</v>
          </cell>
        </row>
        <row r="672">
          <cell r="A672" t="str">
            <v>Bisel Novaloc 8004  (UN)</v>
          </cell>
        </row>
        <row r="673">
          <cell r="A673" t="str">
            <v>Blanco de zinc  (KG)</v>
          </cell>
        </row>
        <row r="674">
          <cell r="A674" t="str">
            <v>Bloque # 5s 15x20x12  (UN)</v>
          </cell>
        </row>
        <row r="675">
          <cell r="A675" t="str">
            <v>Bloque #3 Yomasa 33x23x7 Perf.  Fab.  (UN)</v>
          </cell>
        </row>
        <row r="676">
          <cell r="A676" t="str">
            <v>Bloque #3 Yomasa 33x23x7 Perf.  Obra  (UN)</v>
          </cell>
        </row>
        <row r="677">
          <cell r="A677" t="str">
            <v>Bloque #4 Helios 16.5x23x9  (UN)</v>
          </cell>
        </row>
        <row r="678">
          <cell r="A678" t="str">
            <v>Bloque #4 Helios Tradicional 33x23x9 Dep. (UN)</v>
          </cell>
        </row>
        <row r="679">
          <cell r="A679" t="str">
            <v>Bloque #4 Sta/Fe 33x23x9 Fab.   (UN)</v>
          </cell>
        </row>
        <row r="680">
          <cell r="A680" t="str">
            <v>Bloque #4 Sta/Fe 33x23x9 Obra   (UN)</v>
          </cell>
        </row>
        <row r="681">
          <cell r="A681" t="str">
            <v>Bloque #4s 30x20x10 Perforado  Fab. (UN)</v>
          </cell>
        </row>
        <row r="682">
          <cell r="A682" t="str">
            <v>Bloque #5s 30x20x12Perforado  (UN)</v>
          </cell>
        </row>
        <row r="683">
          <cell r="A683" t="str">
            <v>Bloque #5s30x20x12 Perforado  (UN)</v>
          </cell>
        </row>
        <row r="684">
          <cell r="A684" t="str">
            <v>Bloque 12fb 12x19x39 Fab.   (UN)</v>
          </cell>
        </row>
        <row r="685">
          <cell r="A685" t="str">
            <v>Bloque 15mfb 14x19x19 Fab.  (UN)</v>
          </cell>
        </row>
        <row r="686">
          <cell r="A686" t="str">
            <v>Bloque cemento 0.5x0.4x0.04 m   (UN)</v>
          </cell>
        </row>
        <row r="687">
          <cell r="A687" t="str">
            <v>Bloque Ceramico 40x20x10 Fab.   (UN)</v>
          </cell>
        </row>
        <row r="688">
          <cell r="A688" t="str">
            <v>Bloque Ceramico 40x20x10 Obra   (UN)</v>
          </cell>
        </row>
        <row r="689">
          <cell r="A689" t="str">
            <v>Bloque De Cemento Cuadratico (40x20x0.6)  (M2)</v>
          </cell>
        </row>
        <row r="690">
          <cell r="A690" t="str">
            <v>Bloque De Cemento Cuadratico (40x40x0.6)  (M2)</v>
          </cell>
        </row>
        <row r="691">
          <cell r="A691" t="str">
            <v>Bloque de conexion amp 110cx4p  (UN)</v>
          </cell>
        </row>
        <row r="692">
          <cell r="A692" t="str">
            <v>Bloque Div. 10x20x40 Fab.   (UN)</v>
          </cell>
        </row>
        <row r="693">
          <cell r="A693" t="str">
            <v>Bloque Div. Modul. 9.5x19x39  (UN)</v>
          </cell>
        </row>
        <row r="694">
          <cell r="A694" t="str">
            <v>Bloque Div. Modul. 9x19x19 Lis Obra (UN)</v>
          </cell>
        </row>
        <row r="695">
          <cell r="A695" t="str">
            <v>Bloque Div. Modulares 9x19x39  Liso Obra  (UN)</v>
          </cell>
        </row>
        <row r="696">
          <cell r="A696" t="str">
            <v>Bloque Empradizado 35x35x6.5 Fibrit (M2)</v>
          </cell>
        </row>
        <row r="697">
          <cell r="A697" t="str">
            <v>Bloque Enchape 12x24x39 Fab.  (UN)</v>
          </cell>
        </row>
        <row r="698">
          <cell r="A698" t="str">
            <v>Bloque Enchape Ea-10  (UN)</v>
          </cell>
        </row>
        <row r="699">
          <cell r="A699" t="str">
            <v>Bloque Enchape Tei-18   (UN)</v>
          </cell>
        </row>
        <row r="700">
          <cell r="A700" t="str">
            <v>Bloque Enchape Tpi-16   (UN)</v>
          </cell>
        </row>
        <row r="701">
          <cell r="A701" t="str">
            <v>Bloque Enchape4x19x39 Fab.  (UN)</v>
          </cell>
        </row>
        <row r="702">
          <cell r="A702" t="str">
            <v>Bloque Escoria 10x20x40Fab.   (UN)</v>
          </cell>
        </row>
        <row r="703">
          <cell r="A703" t="str">
            <v>Bloque Escoria 20x20x40Fab.   (UN)</v>
          </cell>
        </row>
        <row r="704">
          <cell r="A704" t="str">
            <v>Bloque Escoria 20x20x60Fab.   (UN)</v>
          </cell>
        </row>
        <row r="705">
          <cell r="A705" t="str">
            <v>Bloque Escoria 25x20x60Fab.   (UN)</v>
          </cell>
        </row>
        <row r="706">
          <cell r="A706" t="str">
            <v>Bloque Escoria 30x20x60Fab.   (UN)</v>
          </cell>
        </row>
        <row r="707">
          <cell r="A707" t="str">
            <v>Bloque estr. D.P No. 5 PV  Doble Pared 33x23x11,5cm (UN)</v>
          </cell>
        </row>
        <row r="708">
          <cell r="A708" t="str">
            <v>Bloque estr. No. 5 PV  Pared Sencilla 33x11,5x23cm  (UN)</v>
          </cell>
        </row>
        <row r="709">
          <cell r="A709" t="str">
            <v>Bloque estr. No. 5 PV 1/2 fach Doble Pared 33x11,5x11,2cm (UN)</v>
          </cell>
        </row>
        <row r="710">
          <cell r="A710" t="str">
            <v>Bloque estr. No. 5 PV fach 1/4 Cuarteron fachada  (UN)</v>
          </cell>
        </row>
        <row r="711">
          <cell r="A711" t="str">
            <v>Bloque estr. No.5 PV 1/2 Trab  Doble Pared 16x23x11,5cm (UN)</v>
          </cell>
        </row>
        <row r="712">
          <cell r="A712" t="str">
            <v>Bloque Estruct. 12x20x40 Fab.   (UN)</v>
          </cell>
        </row>
        <row r="713">
          <cell r="A713" t="str">
            <v>Bloque Estruct. 15x20x40 Fab.   (UN)</v>
          </cell>
        </row>
        <row r="714">
          <cell r="A714" t="str">
            <v>Bloque Estruct. 15x20x40 Obra   (UN)</v>
          </cell>
        </row>
        <row r="715">
          <cell r="A715" t="str">
            <v>Bloque Estruct. 19x19x19 Liso   (UN)</v>
          </cell>
        </row>
        <row r="716">
          <cell r="A716" t="str">
            <v>Bloque Estruct. 36x19x16 Pdra.  (UN)</v>
          </cell>
        </row>
        <row r="717">
          <cell r="A717" t="str">
            <v>Bloque Fachada 15x20x40 Fab.  (UN)</v>
          </cell>
        </row>
        <row r="718">
          <cell r="A718" t="str">
            <v>Bloque mano refractario 8x2x2   (UN)</v>
          </cell>
        </row>
        <row r="719">
          <cell r="A719" t="str">
            <v>Bloque No. 5 PV Cuarteron   (UN)</v>
          </cell>
        </row>
        <row r="720">
          <cell r="A720" t="str">
            <v>Bloque para pulir a mano 8 x 4  (EA)</v>
          </cell>
        </row>
        <row r="721">
          <cell r="A721" t="str">
            <v>Bloque para pulir a mano 8x2x2  (UN)</v>
          </cell>
        </row>
        <row r="722">
          <cell r="A722" t="str">
            <v>Bloque PV estructural No. 5   (UN)</v>
          </cell>
        </row>
        <row r="723">
          <cell r="A723" t="str">
            <v>Bloque Split 14x19x39   (UN)</v>
          </cell>
        </row>
        <row r="724">
          <cell r="A724" t="str">
            <v>Bloque Split 14x19x39 Estrd.  (UN)</v>
          </cell>
        </row>
        <row r="725">
          <cell r="A725" t="str">
            <v>Bocel de 0.01 x 0.01 x 3 m  (UN)</v>
          </cell>
        </row>
        <row r="726">
          <cell r="A726" t="str">
            <v>Bola cobre P/Flotador 1/2-3/4"  (UN)</v>
          </cell>
        </row>
        <row r="727">
          <cell r="A727" t="str">
            <v>Bolardo Circular M-60   (UN)</v>
          </cell>
        </row>
        <row r="728">
          <cell r="A728" t="str">
            <v>Bolardo Conico, Punta Met.  (UN)</v>
          </cell>
        </row>
        <row r="729">
          <cell r="A729" t="str">
            <v>Bomba A/Negras 3" 1hp Sumergib  (UN)</v>
          </cell>
        </row>
        <row r="730">
          <cell r="A730" t="str">
            <v>Bomba A/Negras 3" 2hp Sumergib  (UN)</v>
          </cell>
        </row>
        <row r="731">
          <cell r="A731" t="str">
            <v>Bomba Alta Presion 12hp   (UN)</v>
          </cell>
        </row>
        <row r="732">
          <cell r="A732" t="str">
            <v>Bomba Alta Presion 24hp   (UN)</v>
          </cell>
        </row>
        <row r="733">
          <cell r="A733" t="str">
            <v>Bomba Alta Presion 24hp   (UN)</v>
          </cell>
        </row>
        <row r="734">
          <cell r="A734" t="str">
            <v>Bomba Alta Presion 3 Hp   (UN)</v>
          </cell>
        </row>
        <row r="735">
          <cell r="A735" t="str">
            <v>Bomba Alta Presion 5hp  (UN)</v>
          </cell>
        </row>
        <row r="736">
          <cell r="A736" t="str">
            <v>Bomba Alta Presion 6.6hp  (UN)</v>
          </cell>
        </row>
        <row r="737">
          <cell r="A737" t="str">
            <v>Bomba Alta Presion 9hp  (UN)</v>
          </cell>
        </row>
        <row r="738">
          <cell r="A738" t="str">
            <v>Bomba Autocebante 16hp  (UN)</v>
          </cell>
        </row>
        <row r="739">
          <cell r="A739" t="str">
            <v>Bomba Autocebante 3.5hp Gasol.  (UN)</v>
          </cell>
        </row>
        <row r="740">
          <cell r="A740" t="str">
            <v>Bomba Autocebante 5hp   (UN)</v>
          </cell>
        </row>
        <row r="741">
          <cell r="A741" t="str">
            <v>Bomba Autocebante Diesel 1.1hp  (UN)</v>
          </cell>
        </row>
        <row r="742">
          <cell r="A742" t="str">
            <v>Bomba Caracol 1/4hpEc - 2c  (UN)</v>
          </cell>
        </row>
        <row r="743">
          <cell r="A743" t="str">
            <v>Bomba Caracol 1hp Ec-210-C  (UN)</v>
          </cell>
        </row>
        <row r="744">
          <cell r="A744" t="str">
            <v>Bomba Caracol 2hp Ec-220-C  (UN)</v>
          </cell>
        </row>
        <row r="745">
          <cell r="A745" t="str">
            <v>Bomba de aire   (UN)</v>
          </cell>
        </row>
        <row r="746">
          <cell r="A746" t="str">
            <v>Bomba Estacionaria De Concreto  (M3)</v>
          </cell>
        </row>
        <row r="747">
          <cell r="A747" t="str">
            <v>Bomba Jet Multietapas3.6hp  (UN)</v>
          </cell>
        </row>
        <row r="748">
          <cell r="A748" t="str">
            <v>Bomba Jet Multietapas3.6hp  (UN)</v>
          </cell>
        </row>
        <row r="749">
          <cell r="A749" t="str">
            <v>Bomba Jet Multietapas6.6hp  (UN)</v>
          </cell>
        </row>
        <row r="750">
          <cell r="A750" t="str">
            <v>Bomba Jet Multietapas9hp  (UN)</v>
          </cell>
        </row>
        <row r="751">
          <cell r="A751" t="str">
            <v>Bomba para agua a gasolina 3Hp .  (UN)</v>
          </cell>
        </row>
        <row r="752">
          <cell r="A752" t="str">
            <v>Bomba para agua de ¾ Hp Japon   (UN)</v>
          </cell>
        </row>
        <row r="753">
          <cell r="A753" t="str">
            <v>Bomba para agua de 1/2Hp Ital.  (UN)</v>
          </cell>
        </row>
        <row r="754">
          <cell r="A754" t="str">
            <v>Bomba Sumerg. Pozo 4" 1hp   (UN)</v>
          </cell>
        </row>
        <row r="755">
          <cell r="A755" t="str">
            <v>Bomba Sumerg.Aguas Negras ½hp   (UN)</v>
          </cell>
        </row>
        <row r="756">
          <cell r="A756" t="str">
            <v>Bomba Sumerg.Aguas Negras 1hp   (UN)</v>
          </cell>
        </row>
        <row r="757">
          <cell r="A757" t="str">
            <v>Bomba Sumerg.Aguas Negras 1hp   (UN)</v>
          </cell>
        </row>
        <row r="758">
          <cell r="A758" t="str">
            <v>Bomba Sumerg.Aguas Negras 2hp   (UN)</v>
          </cell>
        </row>
        <row r="759">
          <cell r="A759" t="str">
            <v>Bomba Sumerg.Aguas Negras 2hp   (UN)</v>
          </cell>
        </row>
        <row r="760">
          <cell r="A760" t="str">
            <v>Bomba Sumerg.Aguas Negras0.4hp  (UN)</v>
          </cell>
        </row>
        <row r="761">
          <cell r="A761" t="str">
            <v>Bomba Sumerg.Aguas Negras3/4hp  (UN)</v>
          </cell>
        </row>
        <row r="762">
          <cell r="A762" t="str">
            <v>Bomba sumergible de ½ Hp  (UN)</v>
          </cell>
        </row>
        <row r="763">
          <cell r="A763" t="str">
            <v>Bombeo  (M3)</v>
          </cell>
        </row>
        <row r="764">
          <cell r="A764" t="str">
            <v>Bombillo Ahorrador 20w  (UN)</v>
          </cell>
        </row>
        <row r="765">
          <cell r="A765" t="str">
            <v>Bombillo Claro 150 Wat - 150v   (UN)</v>
          </cell>
        </row>
        <row r="766">
          <cell r="A766" t="str">
            <v>Bombillo Claro60 Wat - 220v   (UN)</v>
          </cell>
        </row>
        <row r="767">
          <cell r="A767" t="str">
            <v>Bombillo de Sodio 1500w   (UN)</v>
          </cell>
        </row>
        <row r="768">
          <cell r="A768" t="str">
            <v>Bombillo Mercurio 125w / 220v   (UN)</v>
          </cell>
        </row>
        <row r="769">
          <cell r="A769" t="str">
            <v>Bombillos de 100x110  (UN)</v>
          </cell>
        </row>
        <row r="770">
          <cell r="A770" t="str">
            <v>Bombillos de 150 x 110  (UN)</v>
          </cell>
        </row>
        <row r="771">
          <cell r="A771" t="str">
            <v>Bombillos de 200 x 110  (UN)</v>
          </cell>
        </row>
        <row r="772">
          <cell r="A772" t="str">
            <v>Bombillos de 60 x 110   (UN)</v>
          </cell>
        </row>
        <row r="773">
          <cell r="A773" t="str">
            <v>Bombillos halógenos 1500x220  (UN)</v>
          </cell>
        </row>
        <row r="774">
          <cell r="A774" t="str">
            <v>Bombillos halógenos 500x220   (UN)</v>
          </cell>
        </row>
        <row r="775">
          <cell r="A775" t="str">
            <v>Bonete Mezcladoras 8”   (UN)</v>
          </cell>
        </row>
        <row r="776">
          <cell r="A776" t="str">
            <v>Boquillas Metal 1" + Tuerca   (UN)</v>
          </cell>
        </row>
        <row r="777">
          <cell r="A777" t="str">
            <v>BoquillasMetal½ "+ Tuerca   (UN)</v>
          </cell>
        </row>
        <row r="778">
          <cell r="A778" t="str">
            <v>Boquillera de 2X1X6mts.   (UN)</v>
          </cell>
        </row>
        <row r="779">
          <cell r="A779" t="str">
            <v>Boquillera de 3x1-1/2x6mts.   (UN)</v>
          </cell>
        </row>
        <row r="780">
          <cell r="A780" t="str">
            <v>Boquillera de 3x1x6mts  (UN)</v>
          </cell>
        </row>
        <row r="781">
          <cell r="A781" t="str">
            <v>Bordillo en concreto 14 x 25  (ML)</v>
          </cell>
        </row>
        <row r="782">
          <cell r="A782" t="str">
            <v>Bordillos De Confinamiento(A Ancho 10 cm  (UN)</v>
          </cell>
        </row>
        <row r="783">
          <cell r="A783" t="str">
            <v>Bordillos De Confinamiento(A Ancho 14 cm  (UN)</v>
          </cell>
        </row>
        <row r="784">
          <cell r="A784" t="str">
            <v>Bordillos De Confinamiento(A Ancho 30 cm  (UN)</v>
          </cell>
        </row>
        <row r="785">
          <cell r="A785" t="str">
            <v>Boreal gris 20 x 30   (M2)</v>
          </cell>
        </row>
        <row r="786">
          <cell r="A786" t="str">
            <v>Bota argil cinta roja   (PR)</v>
          </cell>
        </row>
        <row r="787">
          <cell r="A787" t="str">
            <v>Bota argil punta de acero   (PR)</v>
          </cell>
        </row>
        <row r="788">
          <cell r="A788" t="str">
            <v>Bota caña alta en caucho  (PR)</v>
          </cell>
        </row>
        <row r="789">
          <cell r="A789" t="str">
            <v>Bota caña baja en caucho  (PR)</v>
          </cell>
        </row>
        <row r="790">
          <cell r="A790" t="str">
            <v>Bota carnaza punta acero  (UN)</v>
          </cell>
        </row>
        <row r="791">
          <cell r="A791" t="str">
            <v>Bota caucho franja amarilla   (UN)</v>
          </cell>
        </row>
        <row r="792">
          <cell r="A792" t="str">
            <v>Bota Caucho Seguridad En Pv. C  (UN)</v>
          </cell>
        </row>
        <row r="793">
          <cell r="A793" t="str">
            <v>Bota celador  (PR)</v>
          </cell>
        </row>
        <row r="794">
          <cell r="A794" t="str">
            <v>Bota cóndor super k   (PR)</v>
          </cell>
        </row>
        <row r="795">
          <cell r="A795" t="str">
            <v>Bota en cuero Alpaca  (UN)</v>
          </cell>
        </row>
        <row r="796">
          <cell r="A796" t="str">
            <v>Bota en cuero nobuck  (UN)</v>
          </cell>
        </row>
        <row r="797">
          <cell r="A797" t="str">
            <v>Bota indiana  (PR)</v>
          </cell>
        </row>
        <row r="798">
          <cell r="A798" t="str">
            <v>Bota macha alta   (PR)</v>
          </cell>
        </row>
        <row r="799">
          <cell r="A799" t="str">
            <v>Bota macha baja   (PR)</v>
          </cell>
        </row>
        <row r="800">
          <cell r="A800" t="str">
            <v>Bota renegada - condor  (PR)</v>
          </cell>
        </row>
        <row r="801">
          <cell r="A801" t="str">
            <v>Bota venus alta   (PR)</v>
          </cell>
        </row>
        <row r="802">
          <cell r="A802" t="str">
            <v>Bota venus baja   (PR)</v>
          </cell>
        </row>
        <row r="803">
          <cell r="A803" t="str">
            <v>Botas argyll  (PR)</v>
          </cell>
        </row>
        <row r="804">
          <cell r="A804" t="str">
            <v>Botas argyll safety   (PR)</v>
          </cell>
        </row>
        <row r="805">
          <cell r="A805" t="str">
            <v>Botas caña alta económica   (PR)</v>
          </cell>
        </row>
        <row r="806">
          <cell r="A806" t="str">
            <v>Botas caña alta macha Croydon   (PR)</v>
          </cell>
        </row>
        <row r="807">
          <cell r="A807" t="str">
            <v>Botas cuero económicas  (PR)</v>
          </cell>
        </row>
        <row r="808">
          <cell r="A808" t="str">
            <v>Botas tipo ingeniero Indiana  (PR)</v>
          </cell>
        </row>
        <row r="809">
          <cell r="A809" t="str">
            <v>Botón Indice 2U   (UN)</v>
          </cell>
        </row>
        <row r="810">
          <cell r="A810" t="str">
            <v>Botón Indice Manija 2U  (UN)</v>
          </cell>
        </row>
        <row r="811">
          <cell r="A811" t="str">
            <v>Boton Puertas Elec.+T.Ameri.  (UN)</v>
          </cell>
        </row>
        <row r="812">
          <cell r="A812" t="str">
            <v>Botón Push  (UN)</v>
          </cell>
        </row>
        <row r="813">
          <cell r="A813" t="str">
            <v>Boton Temporizador + T Ameri.  Ave  (UN)</v>
          </cell>
        </row>
        <row r="814">
          <cell r="A814" t="str">
            <v>Boton Temporizador Volare   (UN)</v>
          </cell>
        </row>
        <row r="815">
          <cell r="A815" t="str">
            <v>Boton Timbre 200 Sobrepared   (UN)</v>
          </cell>
        </row>
        <row r="816">
          <cell r="A816" t="str">
            <v>Boton Timbre 600 Ave  (UN)</v>
          </cell>
        </row>
        <row r="817">
          <cell r="A817" t="str">
            <v>Boton Timbre 800 Para Pisos   (UN)</v>
          </cell>
        </row>
        <row r="818">
          <cell r="A818" t="str">
            <v>Boton Timbre Abitare Luz Pilot  (UN)</v>
          </cell>
        </row>
        <row r="819">
          <cell r="A819" t="str">
            <v>Boton Timbre FosfAve  (UN)</v>
          </cell>
        </row>
        <row r="820">
          <cell r="A820" t="str">
            <v>Boton Timbre Volare   (UN)</v>
          </cell>
        </row>
        <row r="821">
          <cell r="A821" t="str">
            <v>Botón y Difusor Regadera  (UN)</v>
          </cell>
        </row>
        <row r="822">
          <cell r="A822" t="str">
            <v>Boveda Circular No.1 120x155  (UN)</v>
          </cell>
        </row>
        <row r="823">
          <cell r="A823" t="str">
            <v>Boveda Circular No.2 159x110  (UN)</v>
          </cell>
        </row>
        <row r="824">
          <cell r="A824" t="str">
            <v>Boveda Circular No.3 245x155  (UN)</v>
          </cell>
        </row>
        <row r="825">
          <cell r="A825" t="str">
            <v>Boveda Circular No.4 275x164  (UN)</v>
          </cell>
        </row>
        <row r="826">
          <cell r="A826" t="str">
            <v>Boveda Circular No.5190x150   (UN)</v>
          </cell>
        </row>
        <row r="827">
          <cell r="A827" t="str">
            <v>Bóxer   (GA)</v>
          </cell>
        </row>
        <row r="828">
          <cell r="A828" t="str">
            <v>Bóxer X ½ botella   (UN)</v>
          </cell>
        </row>
        <row r="829">
          <cell r="A829" t="str">
            <v>Brazo Retenedor Dorma No.2  (UN)</v>
          </cell>
        </row>
        <row r="830">
          <cell r="A830" t="str">
            <v>BrazoLuminaria 3/4"   (UN)</v>
          </cell>
        </row>
        <row r="831">
          <cell r="A831" t="str">
            <v>Breaker industrial 3x75 amp   (UN)</v>
          </cell>
        </row>
        <row r="832">
          <cell r="A832" t="str">
            <v>Broca Acero Metales¼"   (UN)</v>
          </cell>
        </row>
        <row r="833">
          <cell r="A833" t="str">
            <v>Broca acero rápido ¾"   (UN)</v>
          </cell>
        </row>
        <row r="834">
          <cell r="A834" t="str">
            <v>Broca acero rapido de ¼"  (UN)</v>
          </cell>
        </row>
        <row r="835">
          <cell r="A835" t="str">
            <v>Broca acero rápido de ½"  (UN)</v>
          </cell>
        </row>
        <row r="836">
          <cell r="A836" t="str">
            <v>Broca acero rapido de 1/16a½"   (JO)</v>
          </cell>
        </row>
        <row r="837">
          <cell r="A837" t="str">
            <v>Broca acero rapido de 1/8"  (UN)</v>
          </cell>
        </row>
        <row r="838">
          <cell r="A838" t="str">
            <v>Broca acero rapido de 3/16"   (UN)</v>
          </cell>
        </row>
        <row r="839">
          <cell r="A839" t="str">
            <v>Broca acero rapido de 3/8"  (UN)</v>
          </cell>
        </row>
        <row r="840">
          <cell r="A840" t="str">
            <v>Broca acero rapido de 5/16"   (UN)</v>
          </cell>
        </row>
        <row r="841">
          <cell r="A841" t="str">
            <v>Broca acero rapido de 5/32"   (UN)</v>
          </cell>
        </row>
        <row r="842">
          <cell r="A842" t="str">
            <v>Broca acero rapido de 5/8"  (UN)</v>
          </cell>
        </row>
        <row r="843">
          <cell r="A843" t="str">
            <v>Broca acero rapido de 7/16"   (UN)</v>
          </cell>
        </row>
        <row r="844">
          <cell r="A844" t="str">
            <v>Broca acero rapido de 9/16"   (UN)</v>
          </cell>
        </row>
        <row r="845">
          <cell r="A845" t="str">
            <v>Broca de Hss de 5/8" Brazil   (UN)</v>
          </cell>
        </row>
        <row r="846">
          <cell r="A846" t="str">
            <v>Broca espada para madera ½"   (UN)</v>
          </cell>
        </row>
        <row r="847">
          <cell r="A847" t="str">
            <v>Broca espada para madera ¾"   (UN)</v>
          </cell>
        </row>
        <row r="848">
          <cell r="A848" t="str">
            <v>Broca espada para madera 1"   (UN)</v>
          </cell>
        </row>
        <row r="849">
          <cell r="A849" t="str">
            <v>Broca espada para madera 3/8"   (UN)</v>
          </cell>
        </row>
        <row r="850">
          <cell r="A850" t="str">
            <v>Broca espada para madera 5/8"   (UN)</v>
          </cell>
        </row>
        <row r="851">
          <cell r="A851" t="str">
            <v>Broca espada para madera 7/8"   (UN)</v>
          </cell>
        </row>
        <row r="852">
          <cell r="A852" t="str">
            <v>Broca espada para madera¼"  (UN)</v>
          </cell>
        </row>
        <row r="853">
          <cell r="A853" t="str">
            <v>Broca espada1.1/2"  (UN)</v>
          </cell>
        </row>
        <row r="854">
          <cell r="A854" t="str">
            <v>Broca Hss de ¼"   (UN)</v>
          </cell>
        </row>
        <row r="855">
          <cell r="A855" t="str">
            <v>Broca Hss de ½"   (UN)</v>
          </cell>
        </row>
        <row r="856">
          <cell r="A856" t="str">
            <v>Broca Hss de 1/8" Incolma   (UN)</v>
          </cell>
        </row>
        <row r="857">
          <cell r="A857" t="str">
            <v>Broca Hss de 3/8"   (UN)</v>
          </cell>
        </row>
        <row r="858">
          <cell r="A858" t="str">
            <v>Broca para madera de ¼"   (UN)</v>
          </cell>
        </row>
        <row r="859">
          <cell r="A859" t="str">
            <v>Broca para madera de ½"   (UN)</v>
          </cell>
        </row>
        <row r="860">
          <cell r="A860" t="str">
            <v>Broca para madera de ¾"   (UN)</v>
          </cell>
        </row>
        <row r="861">
          <cell r="A861" t="str">
            <v>Broca para madera de 1"   (UN)</v>
          </cell>
        </row>
        <row r="862">
          <cell r="A862" t="str">
            <v>Broca para madera de 3/8"   (UN)</v>
          </cell>
        </row>
        <row r="863">
          <cell r="A863" t="str">
            <v>Broca para madera de 5/16"  (UN)</v>
          </cell>
        </row>
        <row r="864">
          <cell r="A864" t="str">
            <v>Broca para madera de 5/8"   (UN)</v>
          </cell>
        </row>
        <row r="865">
          <cell r="A865" t="str">
            <v>Broca tugsteno 5/8"   (UN)</v>
          </cell>
        </row>
        <row r="866">
          <cell r="A866" t="str">
            <v>Broca tugsteno de ¼"  (UN)</v>
          </cell>
        </row>
        <row r="867">
          <cell r="A867" t="str">
            <v>Broca tugsteno de ½"  (UN)</v>
          </cell>
        </row>
        <row r="868">
          <cell r="A868" t="str">
            <v>Broca tugsteno de 3/16"   (UN)</v>
          </cell>
        </row>
        <row r="869">
          <cell r="A869" t="str">
            <v>Broca tugsteno de 3/8"  (UN)</v>
          </cell>
        </row>
        <row r="870">
          <cell r="A870" t="str">
            <v>Broca tugsteno de 5/16"   (UN)</v>
          </cell>
        </row>
        <row r="871">
          <cell r="A871" t="str">
            <v>Broca tugsteno para muro de ¼"  Incolma (UN)</v>
          </cell>
        </row>
        <row r="872">
          <cell r="A872" t="str">
            <v>Broca tugsteno para muro de ½"  Incolma (UN)</v>
          </cell>
        </row>
        <row r="873">
          <cell r="A873" t="str">
            <v>Brocas Hss de 1/8"  (UN)</v>
          </cell>
        </row>
        <row r="874">
          <cell r="A874" t="str">
            <v>Brocas para muro de 1/2"  (UN)</v>
          </cell>
        </row>
        <row r="875">
          <cell r="A875" t="str">
            <v>Brocas para muro de 1/4"  (UN)</v>
          </cell>
        </row>
        <row r="876">
          <cell r="A876" t="str">
            <v>Brocas para muro de 3/8"  (UN)</v>
          </cell>
        </row>
        <row r="877">
          <cell r="A877" t="str">
            <v>Brocasde 1.5mmA 10mm  (JO)</v>
          </cell>
        </row>
        <row r="878">
          <cell r="A878" t="str">
            <v>Brocasde 4mmA 10mm  (JO)</v>
          </cell>
        </row>
        <row r="879">
          <cell r="A879" t="str">
            <v>Brocha cerda mona 1 "   (UN)</v>
          </cell>
        </row>
        <row r="880">
          <cell r="A880" t="str">
            <v>Brocha cerda mona 1 1/2"  (UN)</v>
          </cell>
        </row>
        <row r="881">
          <cell r="A881" t="str">
            <v>Brocha cerda mona 1/2"  (UN)</v>
          </cell>
        </row>
        <row r="882">
          <cell r="A882" t="str">
            <v>Brocha cerda mona 2 1/2"  (UN)</v>
          </cell>
        </row>
        <row r="883">
          <cell r="A883" t="str">
            <v>Brocha cerda mona 2"  (UN)</v>
          </cell>
        </row>
        <row r="884">
          <cell r="A884" t="str">
            <v>Brocha cerda mona 3 1/2"  (UN)</v>
          </cell>
        </row>
        <row r="885">
          <cell r="A885" t="str">
            <v>Brocha cerda mona 3"  (UN)</v>
          </cell>
        </row>
        <row r="886">
          <cell r="A886" t="str">
            <v>Brocha cerda mona 4"  (UN)</v>
          </cell>
        </row>
        <row r="887">
          <cell r="A887" t="str">
            <v>Brocha cerda mona 5"  (UN)</v>
          </cell>
        </row>
        <row r="888">
          <cell r="A888" t="str">
            <v>Brocha de fique   (UN)</v>
          </cell>
        </row>
        <row r="889">
          <cell r="A889" t="str">
            <v>Brocha de nylon de 4"   (UN)</v>
          </cell>
        </row>
        <row r="890">
          <cell r="A890" t="str">
            <v>Brocha de nylon de 4"   (UN)</v>
          </cell>
        </row>
        <row r="891">
          <cell r="A891" t="str">
            <v>Brocha de nylon de 5"   (UN)</v>
          </cell>
        </row>
        <row r="892">
          <cell r="A892" t="str">
            <v>Brocha en nylon de 5"   (UN)</v>
          </cell>
        </row>
        <row r="893">
          <cell r="A893" t="str">
            <v>Brocha Esmeralda Nylon ½"   (UN)</v>
          </cell>
        </row>
        <row r="894">
          <cell r="A894" t="str">
            <v>Brocha Esmeralda Nylon 1"   (UN)</v>
          </cell>
        </row>
        <row r="895">
          <cell r="A895" t="str">
            <v>Brocha Esmeralda Nylon 1½"  (UN)</v>
          </cell>
        </row>
        <row r="896">
          <cell r="A896" t="str">
            <v>Brocha Esmeralda Nylon 2"   (UN)</v>
          </cell>
        </row>
        <row r="897">
          <cell r="A897" t="str">
            <v>Brocha Esmeralda Nylon 2½"  (UN)</v>
          </cell>
        </row>
        <row r="898">
          <cell r="A898" t="str">
            <v>Brocha Esmeralda Nylon 3"   (UN)</v>
          </cell>
        </row>
        <row r="899">
          <cell r="A899" t="str">
            <v>Brocha Esmeralda Nylon 5"   (UN)</v>
          </cell>
        </row>
        <row r="900">
          <cell r="A900" t="str">
            <v>Brocha Nylon 4"   (UN)</v>
          </cell>
        </row>
        <row r="901">
          <cell r="A901" t="str">
            <v>Brocha nylon de ½"  (UN)</v>
          </cell>
        </row>
        <row r="902">
          <cell r="A902" t="str">
            <v>Brocha nylon de 1 ½"  (UN)</v>
          </cell>
        </row>
        <row r="903">
          <cell r="A903" t="str">
            <v>Brocha nylon de 1"  (UN)</v>
          </cell>
        </row>
        <row r="904">
          <cell r="A904" t="str">
            <v>Brocha nylon de 2 ½"  (UN)</v>
          </cell>
        </row>
        <row r="905">
          <cell r="A905" t="str">
            <v>Brocha nylon de 2"  (UN)</v>
          </cell>
        </row>
        <row r="906">
          <cell r="A906" t="str">
            <v>Brocha nylon de 3 ½"  (UN)</v>
          </cell>
        </row>
        <row r="907">
          <cell r="A907" t="str">
            <v>Brocha nylon de 3"  (UN)</v>
          </cell>
        </row>
        <row r="908">
          <cell r="A908" t="str">
            <v>Buching galv. De 1 x 1/2"   (UN)</v>
          </cell>
        </row>
        <row r="909">
          <cell r="A909" t="str">
            <v>Buching galv. De 1 x 3/4"   (UN)</v>
          </cell>
        </row>
        <row r="910">
          <cell r="A910" t="str">
            <v>Buching HG de 1/2" x 1/4"   (UN)</v>
          </cell>
        </row>
        <row r="911">
          <cell r="A911" t="str">
            <v>Buen manejo de materiales   (GB)</v>
          </cell>
        </row>
        <row r="912">
          <cell r="A912" t="str">
            <v>Buje roscado pvcp 1,1/2x1"  (UN)</v>
          </cell>
        </row>
        <row r="913">
          <cell r="A913" t="str">
            <v>Buje roscado pvcp 1,1/2x1,1/4"  (UN)</v>
          </cell>
        </row>
        <row r="914">
          <cell r="A914" t="str">
            <v>Buje roscado pvcp 1,1/2x1/2"  (UN)</v>
          </cell>
        </row>
        <row r="915">
          <cell r="A915" t="str">
            <v>Buje roscado pvcp 1,1/2x3/4"  (UN)</v>
          </cell>
        </row>
        <row r="916">
          <cell r="A916" t="str">
            <v>Buje roscado pvcp 1,1/4x1"  (UN)</v>
          </cell>
        </row>
        <row r="917">
          <cell r="A917" t="str">
            <v>Buje roscado pvcp 1,1/4x1/2"  (UN)</v>
          </cell>
        </row>
        <row r="918">
          <cell r="A918" t="str">
            <v>Buje roscado pvcp 1,1/4x3/4"  (UN)</v>
          </cell>
        </row>
        <row r="919">
          <cell r="A919" t="str">
            <v>Buje roscado pvcp 1/2x1/4"  (UN)</v>
          </cell>
        </row>
        <row r="920">
          <cell r="A920" t="str">
            <v>Buje roscado pvcp 1/2x3/8"  (UN)</v>
          </cell>
        </row>
        <row r="921">
          <cell r="A921" t="str">
            <v>Buje roscado pvcp 1x1/2"  (UN)</v>
          </cell>
        </row>
        <row r="922">
          <cell r="A922" t="str">
            <v>Buje roscado pvcp 1x3/4"  (UN)</v>
          </cell>
        </row>
        <row r="923">
          <cell r="A923" t="str">
            <v>Buje roscado pvcp 2,1/2x1,1/2"  (UN)</v>
          </cell>
        </row>
        <row r="924">
          <cell r="A924" t="str">
            <v>Buje roscado pvcp 2,1/2x2"  (UN)</v>
          </cell>
        </row>
        <row r="925">
          <cell r="A925" t="str">
            <v>Buje roscado pvcp 2x1"  (UN)</v>
          </cell>
        </row>
        <row r="926">
          <cell r="A926" t="str">
            <v>Buje roscado pvcp 2x1,1/2"  (UN)</v>
          </cell>
        </row>
        <row r="927">
          <cell r="A927" t="str">
            <v>Buje roscado pvcp 2x1,1/4"  (UN)</v>
          </cell>
        </row>
        <row r="928">
          <cell r="A928" t="str">
            <v>Buje roscado pvcp 2x1/2"  (UN)</v>
          </cell>
        </row>
        <row r="929">
          <cell r="A929" t="str">
            <v>Buje roscado pvcp 2x3/4"  (UN)</v>
          </cell>
        </row>
        <row r="930">
          <cell r="A930" t="str">
            <v>Buje roscado pvcp 3/4x31/2"   (UN)</v>
          </cell>
        </row>
        <row r="931">
          <cell r="A931" t="str">
            <v>Buje roscado pvcp 3x2"  (UN)</v>
          </cell>
        </row>
        <row r="932">
          <cell r="A932" t="str">
            <v>Buje roscado pvcp 3x2,1/2"  (UN)</v>
          </cell>
        </row>
        <row r="933">
          <cell r="A933" t="str">
            <v>Buje roscado pvcp 4x2"  (UN)</v>
          </cell>
        </row>
        <row r="934">
          <cell r="A934" t="str">
            <v>Buje roscado pvcp 4x2,1/2"  (UN)</v>
          </cell>
        </row>
        <row r="935">
          <cell r="A935" t="str">
            <v>Buje roscado pvcp 4x3"  (UN)</v>
          </cell>
        </row>
        <row r="936">
          <cell r="A936" t="str">
            <v>Buje roscado pvcs 2x1,1/2"  (UN)</v>
          </cell>
        </row>
        <row r="937">
          <cell r="A937" t="str">
            <v>Buje roscado pvcs 2x1,1/4"  (UN)</v>
          </cell>
        </row>
        <row r="938">
          <cell r="A938" t="str">
            <v>Buje soldado cpvc 1x1/2"  (UN)</v>
          </cell>
        </row>
        <row r="939">
          <cell r="A939" t="str">
            <v>Buje soldado cpvc 1x3/4"  (UN)</v>
          </cell>
        </row>
        <row r="940">
          <cell r="A940" t="str">
            <v>Buje soldado cpvc 3/4x1/2"  (UN)</v>
          </cell>
        </row>
        <row r="941">
          <cell r="A941" t="str">
            <v>Buje soldado pvcp 1,1/2x1"  (UN)</v>
          </cell>
        </row>
        <row r="942">
          <cell r="A942" t="str">
            <v>Buje soldado pvcp 1,1/2x1,1/4"  (UN)</v>
          </cell>
        </row>
        <row r="943">
          <cell r="A943" t="str">
            <v>Buje soldado pvcp 1,1/2x1/2"  (UN)</v>
          </cell>
        </row>
        <row r="944">
          <cell r="A944" t="str">
            <v>Buje soldado pvcp 1,1/2x3/4"  (UN)</v>
          </cell>
        </row>
        <row r="945">
          <cell r="A945" t="str">
            <v>Buje soldado pvcp 1,1/4x1"  (UN)</v>
          </cell>
        </row>
        <row r="946">
          <cell r="A946" t="str">
            <v>Buje soldado pvcp 1,1/4x1/2"  (UN)</v>
          </cell>
        </row>
        <row r="947">
          <cell r="A947" t="str">
            <v>Buje soldado pvcp 1,1/4x13/4"   (UN)</v>
          </cell>
        </row>
        <row r="948">
          <cell r="A948" t="str">
            <v>Buje soldado pvcp 1x1/2"  (UN)</v>
          </cell>
        </row>
        <row r="949">
          <cell r="A949" t="str">
            <v>Buje soldado pvcp 1x3/4"  (UN)</v>
          </cell>
        </row>
        <row r="950">
          <cell r="A950" t="str">
            <v>Buje soldado pvcp 2,1/2x1,1/2"  (UN)</v>
          </cell>
        </row>
        <row r="951">
          <cell r="A951" t="str">
            <v>Buje soldado pvcp 2,1/2x2"  (UN)</v>
          </cell>
        </row>
        <row r="952">
          <cell r="A952" t="str">
            <v>Buje soldado pvcp 2x1"  (UN)</v>
          </cell>
        </row>
        <row r="953">
          <cell r="A953" t="str">
            <v>Buje soldado pvcp 2x1,1/2"  (UN)</v>
          </cell>
        </row>
        <row r="954">
          <cell r="A954" t="str">
            <v>Buje soldado pvcp 2x1,1/4"  (UN)</v>
          </cell>
        </row>
        <row r="955">
          <cell r="A955" t="str">
            <v>Buje soldado pvcp 2x1/2"  (UN)</v>
          </cell>
        </row>
        <row r="956">
          <cell r="A956" t="str">
            <v>Buje soldado pvcp 2x3/4"  (UN)</v>
          </cell>
        </row>
        <row r="957">
          <cell r="A957" t="str">
            <v>Buje soldado pvcp 3/4x1/2"  (UN)</v>
          </cell>
        </row>
        <row r="958">
          <cell r="A958" t="str">
            <v>Buje soldado pvcp 3x2"  (UN)</v>
          </cell>
        </row>
        <row r="959">
          <cell r="A959" t="str">
            <v>Buje soldado pvcp 3x2,1/2"  (UN)</v>
          </cell>
        </row>
        <row r="960">
          <cell r="A960" t="str">
            <v>Buje soldado pvcp 4x2"  (UN)</v>
          </cell>
        </row>
        <row r="961">
          <cell r="A961" t="str">
            <v>Buje soldado pvcp 4x2,1/2"  (UN)</v>
          </cell>
        </row>
        <row r="962">
          <cell r="A962" t="str">
            <v>Buje soldado pvcp 4x3"  (UN)</v>
          </cell>
        </row>
        <row r="963">
          <cell r="A963" t="str">
            <v>Buje soldado pvcs 2x1,1/2"  (UN)</v>
          </cell>
        </row>
        <row r="964">
          <cell r="A964" t="str">
            <v>Buje soldado pvcs 3x1,1/2"  (UN)</v>
          </cell>
        </row>
        <row r="965">
          <cell r="A965" t="str">
            <v>Buje soldado pvcs 3x2"  (UN)</v>
          </cell>
        </row>
        <row r="966">
          <cell r="A966" t="str">
            <v>Buje soldado pvcs 4x2"  (UN)</v>
          </cell>
        </row>
        <row r="967">
          <cell r="A967" t="str">
            <v>Buje soldado pvcs 4x3"  (UN)</v>
          </cell>
        </row>
        <row r="968">
          <cell r="A968" t="str">
            <v>Buje soldado pvcs 6x4"  (UN)</v>
          </cell>
        </row>
        <row r="969">
          <cell r="A969" t="str">
            <v>Bulldozer D-6 Caterpillar   (HR)</v>
          </cell>
        </row>
        <row r="970">
          <cell r="A970" t="str">
            <v>Buzarda   (UN)</v>
          </cell>
        </row>
        <row r="971">
          <cell r="A971" t="str">
            <v>Caball. Art Sup Teja Española  Eternit  (UN)</v>
          </cell>
        </row>
        <row r="972">
          <cell r="A972" t="str">
            <v>Caball. Cubierta Arquitect.   Acesco  (UN)</v>
          </cell>
        </row>
        <row r="973">
          <cell r="A973" t="str">
            <v>Caball. Liso Galv.Acesco  (UN)</v>
          </cell>
        </row>
        <row r="974">
          <cell r="A974" t="str">
            <v>Caball. Natural Artic.Moore   (UN)</v>
          </cell>
        </row>
        <row r="975">
          <cell r="A975" t="str">
            <v>Caball. Ondulado 50x92 2mm.   (UN)</v>
          </cell>
        </row>
        <row r="976">
          <cell r="A976" t="str">
            <v>Caball. Ondulit Articulado Eternit  (UN)</v>
          </cell>
        </row>
        <row r="977">
          <cell r="A977" t="str">
            <v>Caball. Ondulit Fijo Eternit  (UN)</v>
          </cell>
        </row>
        <row r="978">
          <cell r="A978" t="str">
            <v>Caball. Ondulit Universal  Eternit  (UN)</v>
          </cell>
        </row>
        <row r="979">
          <cell r="A979" t="str">
            <v>Caball. Triplano 52x107 3mm.  (UN)</v>
          </cell>
        </row>
        <row r="980">
          <cell r="A980" t="str">
            <v>Caball. Vitrif Artic.Moore  (UN)</v>
          </cell>
        </row>
        <row r="981">
          <cell r="A981" t="str">
            <v>Caball.4% C43 Eternit   (UN)</v>
          </cell>
        </row>
        <row r="982">
          <cell r="A982" t="str">
            <v>Caball.Fijo T.Ondulada Eternit  (UN)</v>
          </cell>
        </row>
        <row r="983">
          <cell r="A983" t="str">
            <v>Caballete 2-7   (UN)</v>
          </cell>
        </row>
        <row r="984">
          <cell r="A984" t="str">
            <v>Caballete Ondulado P7   articulado inferior (UN)</v>
          </cell>
        </row>
        <row r="985">
          <cell r="A985" t="str">
            <v>Caballete Ondulado P7   articulado superior (UN)</v>
          </cell>
        </row>
        <row r="986">
          <cell r="A986" t="str">
            <v>Caballete teja "S" Sta/Fe   (UN)</v>
          </cell>
        </row>
        <row r="987">
          <cell r="A987" t="str">
            <v>Cabina Telefonica M-20  (UN)</v>
          </cell>
        </row>
        <row r="988">
          <cell r="A988" t="str">
            <v>Cabina Telefonica M-20  (UN)</v>
          </cell>
        </row>
        <row r="989">
          <cell r="A989" t="str">
            <v>Cabina Telefonica M-21  (UN)</v>
          </cell>
        </row>
        <row r="990">
          <cell r="A990" t="str">
            <v>Cable 1 par   (ML)</v>
          </cell>
        </row>
        <row r="991">
          <cell r="A991" t="str">
            <v>Cable 2 # 8 + 1 # 10 T  (ML)</v>
          </cell>
        </row>
        <row r="992">
          <cell r="A992" t="str">
            <v>Cable 2 # 8 + 1 # 10 T  casa ampliada (ML)</v>
          </cell>
        </row>
        <row r="993">
          <cell r="A993" t="str">
            <v>Cable 20 pares  (ML)</v>
          </cell>
        </row>
        <row r="994">
          <cell r="A994" t="str">
            <v>Cable 6 pares   (ML)</v>
          </cell>
        </row>
        <row r="995">
          <cell r="A995" t="str">
            <v>Cable Alma Acero 3/8"   (ML)</v>
          </cell>
        </row>
        <row r="996">
          <cell r="A996" t="str">
            <v>Cable alma de acero de 1/4"   (ML)</v>
          </cell>
        </row>
        <row r="997">
          <cell r="A997" t="str">
            <v>Cable alma de acero de 3/8"   (ML)</v>
          </cell>
        </row>
        <row r="998">
          <cell r="A998" t="str">
            <v>Cable Alma Fibra 3/8"   (ML)</v>
          </cell>
        </row>
        <row r="999">
          <cell r="A999" t="str">
            <v>Cable Alum. Aisl. 1/0 Thw   (ML)</v>
          </cell>
        </row>
        <row r="1000">
          <cell r="A1000" t="str">
            <v>Cable Alum. Aisl. 2/0 Thw   (ML)</v>
          </cell>
        </row>
        <row r="1001">
          <cell r="A1001" t="str">
            <v>Cable Alum. Aisl. 2/4Thw  (ML)</v>
          </cell>
        </row>
        <row r="1002">
          <cell r="A1002" t="str">
            <v>Cable Alum. Aisl. 2Thw  (ML)</v>
          </cell>
        </row>
        <row r="1003">
          <cell r="A1003" t="str">
            <v>Cable Alum. Aisl. 4/0 Thw   (ML)</v>
          </cell>
        </row>
        <row r="1004">
          <cell r="A1004" t="str">
            <v>Cable Alum. Aisl. 4Thw  (ML)</v>
          </cell>
        </row>
        <row r="1005">
          <cell r="A1005" t="str">
            <v>Cable amp utp 4p cat 5e   (UN)</v>
          </cell>
        </row>
        <row r="1006">
          <cell r="A1006" t="str">
            <v>Cable amp utp 4p quantum(cat6)  (UN)</v>
          </cell>
        </row>
        <row r="1007">
          <cell r="A1007" t="str">
            <v>Cable amp utp25p powersum cat5  (UN)</v>
          </cell>
        </row>
        <row r="1008">
          <cell r="A1008" t="str">
            <v>Cable Citofono 8Pares   (ML)</v>
          </cell>
        </row>
        <row r="1009">
          <cell r="A1009" t="str">
            <v>Cable Cobre Aisl. 10 Thw - 90  C 600v (ML)</v>
          </cell>
        </row>
        <row r="1010">
          <cell r="A1010" t="str">
            <v>Cable Cobre Aisl. 12 Thw - 90  C 600v (ML)</v>
          </cell>
        </row>
        <row r="1011">
          <cell r="A1011" t="str">
            <v>Cable Cobre Aisl. 14 Thw - 90  C 600v (ML)</v>
          </cell>
        </row>
        <row r="1012">
          <cell r="A1012" t="str">
            <v>Cable Cobre Aisl. 1u0 Thw - 90  C 600v  (ML)</v>
          </cell>
        </row>
        <row r="1013">
          <cell r="A1013" t="str">
            <v>Cable Cobre Aisl. 2u0 Thw - 90  C 600v  (ML)</v>
          </cell>
        </row>
        <row r="1014">
          <cell r="A1014" t="str">
            <v>Cable Cobre Aisl. 3u0 Thw - 90  C 600v  (ML)</v>
          </cell>
        </row>
        <row r="1015">
          <cell r="A1015" t="str">
            <v>Cable Cobre Aisl. 4u0 Thw - 90  C 600v  (ML)</v>
          </cell>
        </row>
        <row r="1016">
          <cell r="A1016" t="str">
            <v>Cable Cobre Aisl.2 Thw - 90  C 600v (ML)</v>
          </cell>
        </row>
        <row r="1017">
          <cell r="A1017" t="str">
            <v>Cable Cobre Aisl.4 Thw - 90  C 600v (ML)</v>
          </cell>
        </row>
        <row r="1018">
          <cell r="A1018" t="str">
            <v>Cable Cobre Aisl.6 Thw - 90  C 600v (ML)</v>
          </cell>
        </row>
        <row r="1019">
          <cell r="A1019" t="str">
            <v>Cable Cobre Aisl.8 Thw - 90  C 600v (ML)</v>
          </cell>
        </row>
        <row r="1020">
          <cell r="A1020" t="str">
            <v>Cable Cobre Desnudo Awg 1/0   (ML)</v>
          </cell>
        </row>
        <row r="1021">
          <cell r="A1021" t="str">
            <v>Cable de acero de ¼"  (ML)</v>
          </cell>
        </row>
        <row r="1022">
          <cell r="A1022" t="str">
            <v>Cable de acero de ½"  (ML)</v>
          </cell>
        </row>
        <row r="1023">
          <cell r="A1023" t="str">
            <v>Cable de acero de ¾"  (ML)</v>
          </cell>
        </row>
        <row r="1024">
          <cell r="A1024" t="str">
            <v>Cable de acero de 1/8"  (ML)</v>
          </cell>
        </row>
        <row r="1025">
          <cell r="A1025" t="str">
            <v>Cable de acero de 3/16"   (ML)</v>
          </cell>
        </row>
        <row r="1026">
          <cell r="A1026" t="str">
            <v>Cable de acero de 3/8"  (ML)</v>
          </cell>
        </row>
        <row r="1027">
          <cell r="A1027" t="str">
            <v>Cable de acero de 5/16"   (ML)</v>
          </cell>
        </row>
        <row r="1028">
          <cell r="A1028" t="str">
            <v>Cable de acero de 5/8"  (ML)</v>
          </cell>
        </row>
        <row r="1029">
          <cell r="A1029" t="str">
            <v>Cable duplex de 2x12  (ML)</v>
          </cell>
        </row>
        <row r="1030">
          <cell r="A1030" t="str">
            <v>Cable duplex de 2x14  (ML)</v>
          </cell>
        </row>
        <row r="1031">
          <cell r="A1031" t="str">
            <v>Cable electrico2x12   (ML)</v>
          </cell>
        </row>
        <row r="1032">
          <cell r="A1032" t="str">
            <v>Cable electrico2x14   (ML)</v>
          </cell>
        </row>
        <row r="1033">
          <cell r="A1033" t="str">
            <v>Cable electrico2x16   (ML)</v>
          </cell>
        </row>
        <row r="1034">
          <cell r="A1034" t="str">
            <v>Cable electrico2x18   (ML)</v>
          </cell>
        </row>
        <row r="1035">
          <cell r="A1035" t="str">
            <v>Cable Encauchetado 2 X 12 Spt  - 60 C 300v  (ML)</v>
          </cell>
        </row>
        <row r="1036">
          <cell r="A1036" t="str">
            <v>Cable Encauchetado 2 X 16 Spt  - 60 C 300v  (ML)</v>
          </cell>
        </row>
        <row r="1037">
          <cell r="A1037" t="str">
            <v>Cable Encauchetado 2 X 8 St   (ML)</v>
          </cell>
        </row>
        <row r="1038">
          <cell r="A1038" t="str">
            <v>Cable encauchetado 2x12   (ML)</v>
          </cell>
        </row>
        <row r="1039">
          <cell r="A1039" t="str">
            <v>Cable encauchetado 2x14   (ML)</v>
          </cell>
        </row>
        <row r="1040">
          <cell r="A1040" t="str">
            <v>Cable Encauchetado 3 X 8 St   (ML)</v>
          </cell>
        </row>
        <row r="1041">
          <cell r="A1041" t="str">
            <v>Cable encauchetado 3x10   (ML)</v>
          </cell>
        </row>
        <row r="1042">
          <cell r="A1042" t="str">
            <v>Cable encauchetado 3x12   (ML)</v>
          </cell>
        </row>
        <row r="1043">
          <cell r="A1043" t="str">
            <v>Cable encauchetado 4x10   (ML)</v>
          </cell>
        </row>
        <row r="1044">
          <cell r="A1044" t="str">
            <v>Cable fibra de ½  (ML)</v>
          </cell>
        </row>
        <row r="1045">
          <cell r="A1045" t="str">
            <v>Cable fibra de 3/16   (ML)</v>
          </cell>
        </row>
        <row r="1046">
          <cell r="A1046" t="str">
            <v>Cable fibra de 3/8  (ML)</v>
          </cell>
        </row>
        <row r="1047">
          <cell r="A1047" t="str">
            <v>Cable interperie  (ML)</v>
          </cell>
        </row>
        <row r="1048">
          <cell r="A1048" t="str">
            <v>Cable telefonico 2x18   (ML)</v>
          </cell>
        </row>
        <row r="1049">
          <cell r="A1049" t="str">
            <v>Cableconcentrico antifraude   2 x 8 + 1 x 8 (GB)</v>
          </cell>
        </row>
        <row r="1050">
          <cell r="A1050" t="str">
            <v>Cableconcentrico antifraude   2 x 8 + 1 x 8 casa ampliada (GB)</v>
          </cell>
        </row>
        <row r="1051">
          <cell r="A1051" t="str">
            <v>Cabletelefonico Neopren 2x18  (ML)</v>
          </cell>
        </row>
        <row r="1052">
          <cell r="A1052" t="str">
            <v>Cabo p/palin  (UN)</v>
          </cell>
        </row>
        <row r="1053">
          <cell r="A1053" t="str">
            <v>Cabo para azadon  (UN)</v>
          </cell>
        </row>
        <row r="1054">
          <cell r="A1054" t="str">
            <v>Cabo para cepillo   (UN)</v>
          </cell>
        </row>
        <row r="1055">
          <cell r="A1055" t="str">
            <v>Cabo para lima  (UN)</v>
          </cell>
        </row>
        <row r="1056">
          <cell r="A1056" t="str">
            <v>Cabo para pala  (UN)</v>
          </cell>
        </row>
        <row r="1057">
          <cell r="A1057" t="str">
            <v>Cabo para pala torneado   (UN)</v>
          </cell>
        </row>
        <row r="1058">
          <cell r="A1058" t="str">
            <v>Cabo Para Pica  (UN)</v>
          </cell>
        </row>
        <row r="1059">
          <cell r="A1059" t="str">
            <v>Cabo para pica  (UN)</v>
          </cell>
        </row>
        <row r="1060">
          <cell r="A1060" t="str">
            <v>Cabos para azadón y barreton  (UN)</v>
          </cell>
        </row>
        <row r="1061">
          <cell r="A1061" t="str">
            <v>Cabos para escoba   (UN)</v>
          </cell>
        </row>
        <row r="1062">
          <cell r="A1062" t="str">
            <v>Cadena eslabonada de ¼  (ML)</v>
          </cell>
        </row>
        <row r="1063">
          <cell r="A1063" t="str">
            <v>Cadena eslabonada de ½  (ML)</v>
          </cell>
        </row>
        <row r="1064">
          <cell r="A1064" t="str">
            <v>Cadena eslabonada de 1/8  (ML)</v>
          </cell>
        </row>
        <row r="1065">
          <cell r="A1065" t="str">
            <v>Cadena eslabonada de 3/16   (ML)</v>
          </cell>
        </row>
        <row r="1066">
          <cell r="A1066" t="str">
            <v>Cadena eslabonada de 3/8  (ML)</v>
          </cell>
        </row>
        <row r="1067">
          <cell r="A1067" t="str">
            <v>Cadena eslabonada de 5/16   (ML)</v>
          </cell>
        </row>
        <row r="1068">
          <cell r="A1068" t="str">
            <v>Cadena eslabonada galvan. ¼   (ML)</v>
          </cell>
        </row>
        <row r="1069">
          <cell r="A1069" t="str">
            <v>Cadena eslabonada galvan.1/8  (ML)</v>
          </cell>
        </row>
        <row r="1070">
          <cell r="A1070" t="str">
            <v>Cadena eslabonada galvan.3/16   (ML)</v>
          </cell>
        </row>
        <row r="1071">
          <cell r="A1071" t="str">
            <v>Cadena eslabonada galvan.3/8  (ML)</v>
          </cell>
        </row>
        <row r="1072">
          <cell r="A1072" t="str">
            <v>Cadena eslabonada galvan.5/16   (ML)</v>
          </cell>
        </row>
        <row r="1073">
          <cell r="A1073" t="str">
            <v>Cahzo puntilla NP 1424  (UN)</v>
          </cell>
        </row>
        <row r="1074">
          <cell r="A1074" t="str">
            <v>Cahzo puntilla NP 1424  (UN)</v>
          </cell>
        </row>
        <row r="1075">
          <cell r="A1075" t="str">
            <v>Cahzo puntilla NP 1428  (UN)</v>
          </cell>
        </row>
        <row r="1076">
          <cell r="A1076" t="str">
            <v>Caja 2,400 cuadrada   (UN)</v>
          </cell>
        </row>
        <row r="1077">
          <cell r="A1077" t="str">
            <v>Caja 20x15x10 Cm Amplificador   (UN)</v>
          </cell>
        </row>
        <row r="1078">
          <cell r="A1078" t="str">
            <v>Caja 30x30 Strip.Telf.P/Chapa   (UN)</v>
          </cell>
        </row>
        <row r="1079">
          <cell r="A1079" t="str">
            <v>Caja 60x60 Contador Cal.18  (UN)</v>
          </cell>
        </row>
        <row r="1080">
          <cell r="A1080" t="str">
            <v>Caja contador 2 cuentas   (UN)</v>
          </cell>
        </row>
        <row r="1081">
          <cell r="A1081" t="str">
            <v>Caja Cuadradado 10x10x10  (UN)</v>
          </cell>
        </row>
        <row r="1082">
          <cell r="A1082" t="str">
            <v>Caja de 6 circuitos   (UN)</v>
          </cell>
        </row>
        <row r="1083">
          <cell r="A1083" t="str">
            <v>Caja de 6 circuitos   casa ampliada (UN)</v>
          </cell>
        </row>
        <row r="1084">
          <cell r="A1084" t="str">
            <v>Caja de anden para reflector  de piscina  (UN)</v>
          </cell>
        </row>
        <row r="1085">
          <cell r="A1085" t="str">
            <v>Caja doble 107x107x48mm   (UN)</v>
          </cell>
        </row>
        <row r="1086">
          <cell r="A1086" t="str">
            <v>Caja Doble Conduit  (UN)</v>
          </cell>
        </row>
        <row r="1087">
          <cell r="A1087" t="str">
            <v>Caja galvanizada 2400   (UN)</v>
          </cell>
        </row>
        <row r="1088">
          <cell r="A1088" t="str">
            <v>Caja galvanizada 5800   (UN)</v>
          </cell>
        </row>
        <row r="1089">
          <cell r="A1089" t="str">
            <v>Caja galvanizada octagonal  (UN)</v>
          </cell>
        </row>
        <row r="1090">
          <cell r="A1090" t="str">
            <v>Caja hexagonal  (UN)</v>
          </cell>
        </row>
        <row r="1091">
          <cell r="A1091" t="str">
            <v>Caja Inspección H=30 Cm  Fibrit (UN)</v>
          </cell>
        </row>
        <row r="1092">
          <cell r="A1092" t="str">
            <v>Caja Inspección H=65 Cm  Fibrit (UN)</v>
          </cell>
        </row>
        <row r="1093">
          <cell r="A1093" t="str">
            <v>Caja Inspección Sin Tapa H=30  Fibrit (UN)</v>
          </cell>
        </row>
        <row r="1094">
          <cell r="A1094" t="str">
            <v>Caja Inspección Sin Tapa H=50  Fibrit (UN)</v>
          </cell>
        </row>
        <row r="1095">
          <cell r="A1095" t="str">
            <v>Caja menor  (MS)</v>
          </cell>
        </row>
        <row r="1096">
          <cell r="A1096" t="str">
            <v>Caja Metal P/Deko 2ventL/Nex  (UN)</v>
          </cell>
        </row>
        <row r="1097">
          <cell r="A1097" t="str">
            <v>Caja Metal P/Deko 3ventL/Nex  (UN)</v>
          </cell>
        </row>
        <row r="1098">
          <cell r="A1098" t="str">
            <v>Caja metalica 2 compartimento   30 x 15 x 12 cm (UN)</v>
          </cell>
        </row>
        <row r="1099">
          <cell r="A1099" t="str">
            <v>Caja metalica 2 compartimento   30 x 15 x 12 cm casa ampliada (UN)</v>
          </cell>
        </row>
        <row r="1100">
          <cell r="A1100" t="str">
            <v>Caja metálica med. Agua  60 x 30  (UN)</v>
          </cell>
        </row>
        <row r="1101">
          <cell r="A1101" t="str">
            <v>Caja metálica med. Agua  60 x 60  (UN)</v>
          </cell>
        </row>
        <row r="1102">
          <cell r="A1102" t="str">
            <v>Caja metalica para un medidor   monofasico  (UN)</v>
          </cell>
        </row>
        <row r="1103">
          <cell r="A1103" t="str">
            <v>Caja metalica para un medidor   monofasico casa ampliada  (UN)</v>
          </cell>
        </row>
        <row r="1104">
          <cell r="A1104" t="str">
            <v>Caja metalica un compartimento  de 15 x 15 x 10 (UN)</v>
          </cell>
        </row>
        <row r="1105">
          <cell r="A1105" t="str">
            <v>Caja metalica un compartimento  de 15 x 15 x 10 casa ampliada (UN)</v>
          </cell>
        </row>
        <row r="1106">
          <cell r="A1106" t="str">
            <v>Caja octagonal  (UN)</v>
          </cell>
        </row>
        <row r="1107">
          <cell r="A1107" t="str">
            <v>Caja octagonal 100x100x47mm   (UN)</v>
          </cell>
        </row>
        <row r="1108">
          <cell r="A1108" t="str">
            <v>Caja Octog.Galv.Og-125 Cal.24   (UN)</v>
          </cell>
        </row>
        <row r="1109">
          <cell r="A1109" t="str">
            <v>Caja p/llave de lavadora pvcs   (UN)</v>
          </cell>
        </row>
        <row r="1110">
          <cell r="A1110" t="str">
            <v>Caja para herramienta   (UN)</v>
          </cell>
        </row>
        <row r="1111">
          <cell r="A1111" t="str">
            <v>Caja para taco x 2  (UN)</v>
          </cell>
        </row>
        <row r="1112">
          <cell r="A1112" t="str">
            <v>Caja Sencilla Conduit   (UN)</v>
          </cell>
        </row>
        <row r="1113">
          <cell r="A1113" t="str">
            <v>Caja sencilla103x60x45mm  (UN)</v>
          </cell>
        </row>
        <row r="1114">
          <cell r="A1114" t="str">
            <v>Caja Taco2circ. MonofL/Nex  (UN)</v>
          </cell>
        </row>
        <row r="1115">
          <cell r="A1115" t="str">
            <v>Caja Taco2circ. MonofL/Nex  casa ampliada (UN)</v>
          </cell>
        </row>
        <row r="1116">
          <cell r="A1116" t="str">
            <v>Caja Taco4circ. MonofL/Nex  (UN)</v>
          </cell>
        </row>
        <row r="1117">
          <cell r="A1117" t="str">
            <v>Caja Taco6circ. MonofL/Nex  (UN)</v>
          </cell>
        </row>
        <row r="1118">
          <cell r="A1118" t="str">
            <v>Caja Taco8circ. MonofL/Nex  (UN)</v>
          </cell>
        </row>
        <row r="1119">
          <cell r="A1119" t="str">
            <v>Caja Taco9circ. MonofL/Nex  (UN)</v>
          </cell>
        </row>
        <row r="1120">
          <cell r="A1120" t="str">
            <v>Cajas Medidores Gas 60x47x16  (UN)</v>
          </cell>
        </row>
        <row r="1121">
          <cell r="A1121" t="str">
            <v>Cajilla Medidores Acueducto   (UN)</v>
          </cell>
        </row>
        <row r="1122">
          <cell r="A1122" t="str">
            <v>Cajon cucharero mueble bajo   (UN)</v>
          </cell>
        </row>
        <row r="1123">
          <cell r="A1123" t="str">
            <v>Cal Nare  (KG)</v>
          </cell>
        </row>
        <row r="1124">
          <cell r="A1124" t="str">
            <v>Cal nare x10 kl.  (BL)</v>
          </cell>
        </row>
        <row r="1125">
          <cell r="A1125" t="str">
            <v>Calado  (UN)</v>
          </cell>
        </row>
        <row r="1126">
          <cell r="A1126" t="str">
            <v>Caladora 3.7 Amp Makita   (UN)</v>
          </cell>
        </row>
        <row r="1127">
          <cell r="A1127" t="str">
            <v>Calados Moreno15x20x20 S/Crist  (UN)</v>
          </cell>
        </row>
        <row r="1128">
          <cell r="A1128" t="str">
            <v>Calados Natural S/Crist.  (UN)</v>
          </cell>
        </row>
        <row r="1129">
          <cell r="A1129" t="str">
            <v>Calent. 100 Gn.Gas Indus.Cimsa  (UN)</v>
          </cell>
        </row>
        <row r="1130">
          <cell r="A1130" t="str">
            <v>Calent. 15 Gn Haceb   (UN)</v>
          </cell>
        </row>
        <row r="1131">
          <cell r="A1131" t="str">
            <v>Calent. 15 Gn.Elec/Domes Cimsa  (UN)</v>
          </cell>
        </row>
        <row r="1132">
          <cell r="A1132" t="str">
            <v>Calent. 20 Gn Gas Haceb   (UN)</v>
          </cell>
        </row>
        <row r="1133">
          <cell r="A1133" t="str">
            <v>Calent. 20 Gn Haceb   (UN)</v>
          </cell>
        </row>
        <row r="1134">
          <cell r="A1134" t="str">
            <v>Calent. 20 Gn.Elec/Domes Cimsa  (UN)</v>
          </cell>
        </row>
        <row r="1135">
          <cell r="A1135" t="str">
            <v>Calent. 20 Gn.GasDomes Cimsa  (UN)</v>
          </cell>
        </row>
        <row r="1136">
          <cell r="A1136" t="str">
            <v>Calent. 30 Gn.Elec.Int. Cimsa   (UN)</v>
          </cell>
        </row>
        <row r="1137">
          <cell r="A1137" t="str">
            <v>Calent. 30 Gn.Elec/Domes Cimsa  (UN)</v>
          </cell>
        </row>
        <row r="1138">
          <cell r="A1138" t="str">
            <v>Calent. 30 Gn.GasDomes Cimsa  (UN)</v>
          </cell>
        </row>
        <row r="1139">
          <cell r="A1139" t="str">
            <v>Calent. 30 Gn.Mix.Domes. Cimsa  (UN)</v>
          </cell>
        </row>
        <row r="1140">
          <cell r="A1140" t="str">
            <v>Calent. 80 Gn.Elec/Indus Cimsa  (UN)</v>
          </cell>
        </row>
        <row r="1141">
          <cell r="A1141" t="str">
            <v>Calent. Cimsa  ref. 793-470700 106-93 (UN)</v>
          </cell>
        </row>
        <row r="1142">
          <cell r="A1142" t="str">
            <v>Calent. De Paso 10 Lt Cimsa   (UN)</v>
          </cell>
        </row>
        <row r="1143">
          <cell r="A1143" t="str">
            <v>Calent. Haceb  ref. CR 20 F95 (UN)</v>
          </cell>
        </row>
        <row r="1144">
          <cell r="A1144" t="str">
            <v>Calent. Haceb  ref. CR38  (UN)</v>
          </cell>
        </row>
        <row r="1145">
          <cell r="A1145" t="str">
            <v>Calent. Mod. CP-20 serie 96617818 (UN)</v>
          </cell>
        </row>
        <row r="1146">
          <cell r="A1146" t="str">
            <v>Calent. Orbis 4 lts   (UN)</v>
          </cell>
        </row>
        <row r="1147">
          <cell r="A1147" t="str">
            <v>Calent. Paso Gas 11lt. Chllg.   (UN)</v>
          </cell>
        </row>
        <row r="1148">
          <cell r="A1148" t="str">
            <v>Calent. sueco   (UN)</v>
          </cell>
        </row>
        <row r="1149">
          <cell r="A1149" t="str">
            <v>Calent.120 Gn.Elec/Indus Cimsa  (UN)</v>
          </cell>
        </row>
        <row r="1150">
          <cell r="A1150" t="str">
            <v>Calent.120Gn.Mixt.Indus Cimsa   (UN)</v>
          </cell>
        </row>
        <row r="1151">
          <cell r="A1151" t="str">
            <v>Calentador acumulacion Haceb  (UN)</v>
          </cell>
        </row>
        <row r="1152">
          <cell r="A1152" t="str">
            <v>Calibracion de manometros   (UN)</v>
          </cell>
        </row>
        <row r="1153">
          <cell r="A1153" t="str">
            <v>Calibrador de aire  (UN)</v>
          </cell>
        </row>
        <row r="1154">
          <cell r="A1154" t="str">
            <v>Calibrador de Galgas  (UN)</v>
          </cell>
        </row>
        <row r="1155">
          <cell r="A1155" t="str">
            <v>Calibrador de roscas  (UN)</v>
          </cell>
        </row>
        <row r="1156">
          <cell r="A1156" t="str">
            <v>Calibrador Pie de Rey   (UN)</v>
          </cell>
        </row>
        <row r="1157">
          <cell r="A1157" t="str">
            <v>Camilla en ordinario 1.x0.7m  (UN)</v>
          </cell>
        </row>
        <row r="1158">
          <cell r="A1158" t="str">
            <v>Camilla rigida en madera  (UN)</v>
          </cell>
        </row>
        <row r="1159">
          <cell r="A1159" t="str">
            <v>Camion 3 Toneladas Redes  (HR)</v>
          </cell>
        </row>
        <row r="1160">
          <cell r="A1160" t="str">
            <v>Camion De 4.5 Toneladas   (VJ)</v>
          </cell>
        </row>
        <row r="1161">
          <cell r="A1161" t="str">
            <v>Camion De 8.0 Toneladas   (VJ)</v>
          </cell>
        </row>
        <row r="1162">
          <cell r="A1162" t="str">
            <v>Camisa y pantalon Dril  (UN)</v>
          </cell>
        </row>
        <row r="1163">
          <cell r="A1163" t="str">
            <v>Camp. Extrac. A/Inox. Cimsa   (UN)</v>
          </cell>
        </row>
        <row r="1164">
          <cell r="A1164" t="str">
            <v>Camp. Extrac.44cm. American   (UN)</v>
          </cell>
        </row>
        <row r="1165">
          <cell r="A1165" t="str">
            <v>Camp. Extrac.57cm. American   (UN)</v>
          </cell>
        </row>
        <row r="1166">
          <cell r="A1166" t="str">
            <v>Camp. Extrac.ExtraPlana 60Cm  (UN)</v>
          </cell>
        </row>
        <row r="1167">
          <cell r="A1167" t="str">
            <v>Camp. Extrac.Horiz.90cm Chllg   (UN)</v>
          </cell>
        </row>
        <row r="1168">
          <cell r="A1168" t="str">
            <v>Camp. Extrac.Horiz.Acero 60cm   (UN)</v>
          </cell>
        </row>
        <row r="1169">
          <cell r="A1169" t="str">
            <v>Camp. Extrac.Horiz.Pint.60cm  (UN)</v>
          </cell>
        </row>
        <row r="1170">
          <cell r="A1170" t="str">
            <v>Camp. Extrac.Pintura Horneable  (UN)</v>
          </cell>
        </row>
        <row r="1171">
          <cell r="A1171" t="str">
            <v>Camp. Extrac.Pintura Horneable  (UN)</v>
          </cell>
        </row>
        <row r="1172">
          <cell r="A1172" t="str">
            <v>Campana Extractora  (UN)</v>
          </cell>
        </row>
        <row r="1173">
          <cell r="A1173" t="str">
            <v>Campana extractora Challenger  60 cm  (UN)</v>
          </cell>
        </row>
        <row r="1174">
          <cell r="A1174" t="str">
            <v>Campana metalica chimenea   (UN)</v>
          </cell>
        </row>
        <row r="1175">
          <cell r="A1175" t="str">
            <v>Campana Redu/Baja/Acr Eterni  (UN)</v>
          </cell>
        </row>
        <row r="1176">
          <cell r="A1176" t="str">
            <v>Campana Reduc/Baj/AbrEternit  (UN)</v>
          </cell>
        </row>
        <row r="1177">
          <cell r="A1177" t="str">
            <v>Campana Reduc/Baj/BcrEternit  (UN)</v>
          </cell>
        </row>
        <row r="1178">
          <cell r="A1178" t="str">
            <v>Campana Simple Baj/ArEternit  (UN)</v>
          </cell>
        </row>
        <row r="1179">
          <cell r="A1179" t="str">
            <v>Campana Simple Baj/BrEternit  (UN)</v>
          </cell>
        </row>
        <row r="1180">
          <cell r="A1180" t="str">
            <v>Campana Simple Baj/CrEternit  (UN)</v>
          </cell>
        </row>
        <row r="1181">
          <cell r="A1181" t="str">
            <v>Campanas Haceb  (UN)</v>
          </cell>
        </row>
        <row r="1182">
          <cell r="A1182" t="str">
            <v>Campero   (HR)</v>
          </cell>
        </row>
        <row r="1183">
          <cell r="A1183" t="str">
            <v>Canal Amazona blanca  (ML)</v>
          </cell>
        </row>
        <row r="1184">
          <cell r="A1184" t="str">
            <v>Canal cuadrada en lamina galv. C-24 p=40 pintada en blanco  (ML)</v>
          </cell>
        </row>
        <row r="1185">
          <cell r="A1185" t="str">
            <v>Canal en lamina galvanizada   (ML)</v>
          </cell>
        </row>
        <row r="1186">
          <cell r="A1186" t="str">
            <v>Canal Omega Ma-340 7/8x3.05  Fglas  (UN)</v>
          </cell>
        </row>
        <row r="1187">
          <cell r="A1187" t="str">
            <v>Canal Raingo blanca   (ML)</v>
          </cell>
        </row>
        <row r="1188">
          <cell r="A1188" t="str">
            <v>Canal S/Circ. As x250m Eternit  (ML)</v>
          </cell>
        </row>
        <row r="1189">
          <cell r="A1189" t="str">
            <v>Canal S/Circ. Cs x250m Eternit  (ML)</v>
          </cell>
        </row>
        <row r="1190">
          <cell r="A1190" t="str">
            <v>Canal S/Circ.Bsx250m Eternit  (ML)</v>
          </cell>
        </row>
        <row r="1191">
          <cell r="A1191" t="str">
            <v>Canal"U"De 4"Liviano  (UN)</v>
          </cell>
        </row>
        <row r="1192">
          <cell r="A1192" t="str">
            <v>Canaleta 43x3.50 Eternit  (UN)</v>
          </cell>
        </row>
        <row r="1193">
          <cell r="A1193" t="str">
            <v>Canaleta 43x4.00 Eternit  (UN)</v>
          </cell>
        </row>
        <row r="1194">
          <cell r="A1194" t="str">
            <v>Canaleta 43x4.50 Eternit  (UN)</v>
          </cell>
        </row>
        <row r="1195">
          <cell r="A1195" t="str">
            <v>Canaleta 43x5.00 Eternit  (UN)</v>
          </cell>
        </row>
        <row r="1196">
          <cell r="A1196" t="str">
            <v>Canaleta 43x5.50 Eternit  (UN)</v>
          </cell>
        </row>
        <row r="1197">
          <cell r="A1197" t="str">
            <v>Canaleta 43x6.00 Eternit  (UN)</v>
          </cell>
        </row>
        <row r="1198">
          <cell r="A1198" t="str">
            <v>Canaleta 43x7.50 Eternit  (UN)</v>
          </cell>
        </row>
        <row r="1199">
          <cell r="A1199" t="str">
            <v>Canaleta 90-240x100 Acrilica  (UN)</v>
          </cell>
        </row>
        <row r="1200">
          <cell r="A1200" t="str">
            <v>Canaleta 90-292x100 Acrilica  (UN)</v>
          </cell>
        </row>
        <row r="1201">
          <cell r="A1201" t="str">
            <v>Canaleta 90x3.75 Eternit  (UN)</v>
          </cell>
        </row>
        <row r="1202">
          <cell r="A1202" t="str">
            <v>Canaleta 90x4.50 Eternit  (UN)</v>
          </cell>
        </row>
        <row r="1203">
          <cell r="A1203" t="str">
            <v>Canaleta 90x5.25 Eternit  (UN)</v>
          </cell>
        </row>
        <row r="1204">
          <cell r="A1204" t="str">
            <v>Canaleta 90x6.00 Eternit  (UN)</v>
          </cell>
        </row>
        <row r="1205">
          <cell r="A1205" t="str">
            <v>Canaleta 90x7.50 Eternit  (UN)</v>
          </cell>
        </row>
        <row r="1206">
          <cell r="A1206" t="str">
            <v>Canaleta 90x9.00 Eternit  (UN)</v>
          </cell>
        </row>
        <row r="1207">
          <cell r="A1207" t="str">
            <v>Canaleta Galv. 4.50 Acesco  (ML)</v>
          </cell>
        </row>
        <row r="1208">
          <cell r="A1208" t="str">
            <v>Canaleta Galv. 4.50 Acesco  (UN)</v>
          </cell>
        </row>
        <row r="1209">
          <cell r="A1209" t="str">
            <v>Canaleta Galv. 6.00 Acesco  (UN)</v>
          </cell>
        </row>
        <row r="1210">
          <cell r="A1210" t="str">
            <v>Canaleta Galv. 8.00 Acesco  (UN)</v>
          </cell>
        </row>
        <row r="1211">
          <cell r="A1211" t="str">
            <v>Canaleta Metal C/Divis .10  (UN)</v>
          </cell>
        </row>
        <row r="1212">
          <cell r="A1212" t="str">
            <v>Canaleta Plastica Eternit 10  (ML)</v>
          </cell>
        </row>
        <row r="1213">
          <cell r="A1213" t="str">
            <v>Canalización eléctrica tuberia PVC ø 1" (ML)</v>
          </cell>
        </row>
        <row r="1214">
          <cell r="A1214" t="str">
            <v>Canalización eléctrica tuberia PVC ø 3" (ML)</v>
          </cell>
        </row>
        <row r="1215">
          <cell r="A1215" t="str">
            <v>Canalización eléctrica tuberia PVC ø 4" (ML)</v>
          </cell>
        </row>
        <row r="1216">
          <cell r="A1216" t="str">
            <v>Canalizacion en 1 de 3/4" pvc   base entre cajas  (ML)</v>
          </cell>
        </row>
        <row r="1217">
          <cell r="A1217" t="str">
            <v>Canalizacion en 1 de 3/4" pvc   base entre cajas casa ampliad (ML)</v>
          </cell>
        </row>
        <row r="1218">
          <cell r="A1218" t="str">
            <v>Canalpecho paloma lam.galv.  C24 D=40 (ML)</v>
          </cell>
        </row>
        <row r="1219">
          <cell r="A1219" t="str">
            <v>Canast. Jabonera MónacoCromo  (UN)</v>
          </cell>
        </row>
        <row r="1220">
          <cell r="A1220" t="str">
            <v>Canastilla 2” Sifón en P  (UN)</v>
          </cell>
        </row>
        <row r="1221">
          <cell r="A1221" t="str">
            <v>Canastilla 2”Cromo  (UN)</v>
          </cell>
        </row>
        <row r="1222">
          <cell r="A1222" t="str">
            <v>Canastilla 2”Cromo  (UN)</v>
          </cell>
        </row>
        <row r="1223">
          <cell r="A1223" t="str">
            <v>Canastilla 4” Cromo   (UN)</v>
          </cell>
        </row>
        <row r="1224">
          <cell r="A1224" t="str">
            <v>Canastilla 4” Sifón en P  (UN)</v>
          </cell>
        </row>
        <row r="1225">
          <cell r="A1225" t="str">
            <v>Canastilla 4”Blanco   (UN)</v>
          </cell>
        </row>
        <row r="1226">
          <cell r="A1226" t="str">
            <v>Canastilla 4”Blanco   (UN)</v>
          </cell>
        </row>
        <row r="1227">
          <cell r="A1227" t="str">
            <v>Canastilla 4”Cromo  (UN)</v>
          </cell>
        </row>
        <row r="1228">
          <cell r="A1228" t="str">
            <v>Canastilla Jabonera NovoCromo   (UN)</v>
          </cell>
        </row>
        <row r="1229">
          <cell r="A1229" t="str">
            <v>Canastilla JaboneraDuchaCrom o  (UN)</v>
          </cell>
        </row>
        <row r="1230">
          <cell r="A1230" t="str">
            <v>Cancha Multiple Obra Civil  (M2)</v>
          </cell>
        </row>
        <row r="1231">
          <cell r="A1231" t="str">
            <v>Cancha Multiple Recubr. Sint.   (M2)</v>
          </cell>
        </row>
        <row r="1232">
          <cell r="A1232" t="str">
            <v>CanchaMultiple, Torres  (GB)</v>
          </cell>
        </row>
        <row r="1233">
          <cell r="A1233" t="str">
            <v>Candado Egret 40mm  (UN)</v>
          </cell>
        </row>
        <row r="1234">
          <cell r="A1234" t="str">
            <v>Candado Egret 50mm  (UN)</v>
          </cell>
        </row>
        <row r="1235">
          <cell r="A1235" t="str">
            <v>Candado Egret de 60 mm  (UN)</v>
          </cell>
        </row>
        <row r="1236">
          <cell r="A1236" t="str">
            <v>Candado T.Alem. 5,5x7,8cm Yale  (UN)</v>
          </cell>
        </row>
        <row r="1237">
          <cell r="A1237" t="str">
            <v>Candado T.Alem. 6,5x9,1cm Yale  (UN)</v>
          </cell>
        </row>
        <row r="1238">
          <cell r="A1238" t="str">
            <v>Candado T.Ital. 4x6,2cm Yale  (UN)</v>
          </cell>
        </row>
        <row r="1239">
          <cell r="A1239" t="str">
            <v>Candado T.Ital. 5x7,8cm Yale  (UN)</v>
          </cell>
        </row>
        <row r="1240">
          <cell r="A1240" t="str">
            <v>Candado Yale 110-30   (UN)</v>
          </cell>
        </row>
        <row r="1241">
          <cell r="A1241" t="str">
            <v>Candado Yale 110-40   (UN)</v>
          </cell>
        </row>
        <row r="1242">
          <cell r="A1242" t="str">
            <v>Candado Yale 110-50   (UN)</v>
          </cell>
        </row>
        <row r="1243">
          <cell r="A1243" t="str">
            <v>Candado Yale 110-60   (UN)</v>
          </cell>
        </row>
        <row r="1244">
          <cell r="A1244" t="str">
            <v>Candado Yale 8-40   (UN)</v>
          </cell>
        </row>
        <row r="1245">
          <cell r="A1245" t="str">
            <v>Candado Yale 8-50   (UN)</v>
          </cell>
        </row>
        <row r="1246">
          <cell r="A1246" t="str">
            <v>Candado Yale 8-70   (UN)</v>
          </cell>
        </row>
        <row r="1247">
          <cell r="A1247" t="str">
            <v>Caneca de 55Gls C/T   (UN)</v>
          </cell>
        </row>
        <row r="1248">
          <cell r="A1248" t="str">
            <v>Caneca de 55Gls S/T   (UN)</v>
          </cell>
        </row>
        <row r="1249">
          <cell r="A1249" t="str">
            <v>Caneca destapada de 55 Gls  (UN)</v>
          </cell>
        </row>
        <row r="1250">
          <cell r="A1250" t="str">
            <v>Caneca M-120  (UN)</v>
          </cell>
        </row>
        <row r="1251">
          <cell r="A1251" t="str">
            <v>Canton. Elect. Auta   (UN)</v>
          </cell>
        </row>
        <row r="1252">
          <cell r="A1252" t="str">
            <v>Canton. Elect. Chemar   (UN)</v>
          </cell>
        </row>
        <row r="1253">
          <cell r="A1253" t="str">
            <v>Canton. Elect. Española Dorcar  (UN)</v>
          </cell>
        </row>
        <row r="1254">
          <cell r="A1254" t="str">
            <v>Canton. Elect. Gato   (UN)</v>
          </cell>
        </row>
        <row r="1255">
          <cell r="A1255" t="str">
            <v>Canton. Electrica Gebe Español  (UN)</v>
          </cell>
        </row>
        <row r="1256">
          <cell r="A1256" t="str">
            <v>Canton. Inafer C-333 Corriente  (UN)</v>
          </cell>
        </row>
        <row r="1257">
          <cell r="A1257" t="str">
            <v>Canton. Inafer C-333 Corriente  (UN)</v>
          </cell>
        </row>
        <row r="1258">
          <cell r="A1258" t="str">
            <v>Canton.Inafer C-333 Perfil  (UN)</v>
          </cell>
        </row>
        <row r="1259">
          <cell r="A1259" t="str">
            <v>Caolin  (BL)</v>
          </cell>
        </row>
        <row r="1260">
          <cell r="A1260" t="str">
            <v>Capa impermeable amarillo   (UN)</v>
          </cell>
        </row>
        <row r="1261">
          <cell r="A1261" t="str">
            <v>Carcamo H.F.  (UN)</v>
          </cell>
        </row>
        <row r="1262">
          <cell r="A1262" t="str">
            <v>Carcaza en madecor de 15mm  (UN)</v>
          </cell>
        </row>
        <row r="1263">
          <cell r="A1263" t="str">
            <v>Careta p/soldar vidrio levant.  (UN)</v>
          </cell>
        </row>
        <row r="1264">
          <cell r="A1264" t="str">
            <v>Careta para esmerilar   (UN)</v>
          </cell>
        </row>
        <row r="1265">
          <cell r="A1265" t="str">
            <v>Careta ProtectoraArseg  (UN)</v>
          </cell>
        </row>
        <row r="1266">
          <cell r="A1266" t="str">
            <v>Carga de extintor 10 Libras   clase abc (UN)</v>
          </cell>
        </row>
        <row r="1267">
          <cell r="A1267" t="str">
            <v>Carga Fulminante Fuerte 3.30  (UN)</v>
          </cell>
        </row>
        <row r="1268">
          <cell r="A1268" t="str">
            <v>Cargador Bobcat+Oper.753  (HR)</v>
          </cell>
        </row>
        <row r="1269">
          <cell r="A1269" t="str">
            <v>Cargador Bobcat+Oper.853  (HR)</v>
          </cell>
        </row>
        <row r="1270">
          <cell r="A1270" t="str">
            <v>Cargador Retroexcavador   (HR)</v>
          </cell>
        </row>
        <row r="1271">
          <cell r="A1271" t="str">
            <v>Carretilla Buggy met.R-maciza   (UN)</v>
          </cell>
        </row>
        <row r="1272">
          <cell r="A1272" t="str">
            <v>Carretilla Buggy met.R-Neumat.  (UN)</v>
          </cell>
        </row>
        <row r="1273">
          <cell r="A1273" t="str">
            <v>Carretilla Buggy plas.R-Maciza  (UN)</v>
          </cell>
        </row>
        <row r="1274">
          <cell r="A1274" t="str">
            <v>Carretilla Buggy plas.R-Neumat .  (UN)</v>
          </cell>
        </row>
        <row r="1275">
          <cell r="A1275" t="str">
            <v>Carretilla Coche R/Maciza Bugg .  (UN)</v>
          </cell>
        </row>
        <row r="1276">
          <cell r="A1276" t="str">
            <v>Carretilla Cte. R/Caucho  (UN)</v>
          </cell>
        </row>
        <row r="1277">
          <cell r="A1277" t="str">
            <v>Carretilla Sencilla   (UN)</v>
          </cell>
        </row>
        <row r="1278">
          <cell r="A1278" t="str">
            <v>Carrotanque De Agua   (VJ)</v>
          </cell>
        </row>
        <row r="1279">
          <cell r="A1279" t="str">
            <v>Carton corrugado  (KG)</v>
          </cell>
        </row>
        <row r="1280">
          <cell r="A1280" t="str">
            <v>Carton corrugado x50Kls   (RL)</v>
          </cell>
        </row>
        <row r="1281">
          <cell r="A1281" t="str">
            <v>Cartucho Cerámico Derecho  Corto  (UN)</v>
          </cell>
        </row>
        <row r="1282">
          <cell r="A1282" t="str">
            <v>Cartucho Cerámico Derecho  Largo  (UN)</v>
          </cell>
        </row>
        <row r="1283">
          <cell r="A1283" t="str">
            <v>Cartucho Cerámico Izquierdo  Corto  (UN)</v>
          </cell>
        </row>
        <row r="1284">
          <cell r="A1284" t="str">
            <v>Cartucho Cerámico Izquierdo  Largo  (UN)</v>
          </cell>
        </row>
        <row r="1285">
          <cell r="A1285" t="str">
            <v>Cartucho Lavamanos Quick  (UN)</v>
          </cell>
        </row>
        <row r="1286">
          <cell r="A1286" t="str">
            <v>Cartucho Metal C. Ct  (UN)</v>
          </cell>
        </row>
        <row r="1287">
          <cell r="A1287" t="str">
            <v>Cascara   (GA)</v>
          </cell>
        </row>
        <row r="1288">
          <cell r="A1288" t="str">
            <v>Casco Arseg   (UN)</v>
          </cell>
        </row>
        <row r="1289">
          <cell r="A1289" t="str">
            <v>Casco Arseg   (UN)</v>
          </cell>
        </row>
        <row r="1290">
          <cell r="A1290" t="str">
            <v>Casco Arseg Norma Icontec   (UN)</v>
          </cell>
        </row>
        <row r="1291">
          <cell r="A1291" t="str">
            <v>Casco capit. Venezolano   (UN)</v>
          </cell>
        </row>
        <row r="1292">
          <cell r="A1292" t="str">
            <v>Casco capit.Arseg norma Icont.  (UN)</v>
          </cell>
        </row>
        <row r="1293">
          <cell r="A1293" t="str">
            <v>Casco tipo capitan Arseg  (UN)</v>
          </cell>
        </row>
        <row r="1294">
          <cell r="A1294" t="str">
            <v>Casco tipo capitan prolayn  (UN)</v>
          </cell>
        </row>
        <row r="1295">
          <cell r="A1295" t="str">
            <v>Caseina Pintuco   (GA)</v>
          </cell>
        </row>
        <row r="1296">
          <cell r="A1296" t="str">
            <v>Casetex Aligerante Textil Estr  (M2)</v>
          </cell>
        </row>
        <row r="1297">
          <cell r="A1297" t="str">
            <v>Catalizado Acabado Epoxico Ico  (GA)</v>
          </cell>
        </row>
        <row r="1298">
          <cell r="A1298" t="str">
            <v>Catalizador ref 113227  (GA)</v>
          </cell>
        </row>
        <row r="1299">
          <cell r="A1299" t="str">
            <v>Caucho kit silla tee Novafort  200x110mm  (UN)</v>
          </cell>
        </row>
        <row r="1300">
          <cell r="A1300" t="str">
            <v>Caucho kit silla tee Novafort  200x160mm  (UN)</v>
          </cell>
        </row>
        <row r="1301">
          <cell r="A1301" t="str">
            <v>Caucho kit silla yee Novafort  200x110mm  (UN)</v>
          </cell>
        </row>
        <row r="1302">
          <cell r="A1302" t="str">
            <v>Caucho kit silla yee Novafort  200x160mm  (UN)</v>
          </cell>
        </row>
        <row r="1303">
          <cell r="A1303" t="str">
            <v>Caucho p/doblar x1,180mts 1"  (UN)</v>
          </cell>
        </row>
        <row r="1304">
          <cell r="A1304" t="str">
            <v>Caucho p/doblar x1,180mts 1/2"  (UN)</v>
          </cell>
        </row>
        <row r="1305">
          <cell r="A1305" t="str">
            <v>Caucho p/doblar x1,180mts 3/4"  (UN)</v>
          </cell>
        </row>
        <row r="1306">
          <cell r="A1306" t="str">
            <v>Caucholuna incoloro x 4.5 gal.  (CÑ)</v>
          </cell>
        </row>
        <row r="1307">
          <cell r="A1307" t="str">
            <v>Celadecor Inmun. C/ Color 4/Lt  (LT)</v>
          </cell>
        </row>
        <row r="1308">
          <cell r="A1308" t="str">
            <v>Celosia Aluminio .60 X 1.00 M.  (ML)</v>
          </cell>
        </row>
        <row r="1309">
          <cell r="A1309" t="str">
            <v>Celosia Natural Piso Moore  (UN)</v>
          </cell>
        </row>
        <row r="1310">
          <cell r="A1310" t="str">
            <v>Celosia Vitrificado Piso Moore  (UN)</v>
          </cell>
        </row>
        <row r="1311">
          <cell r="A1311" t="str">
            <v>Cemento Anticado  (BT)</v>
          </cell>
        </row>
        <row r="1312">
          <cell r="A1312" t="str">
            <v>Cemento Blanco  (KG)</v>
          </cell>
        </row>
        <row r="1313">
          <cell r="A1313" t="str">
            <v>Cemento Diamante  (BL)</v>
          </cell>
        </row>
        <row r="1314">
          <cell r="A1314" t="str">
            <v>Cemento gris  (BL)</v>
          </cell>
        </row>
        <row r="1315">
          <cell r="A1315" t="str">
            <v>Cemento Gris (Kg Depós)   (KG)</v>
          </cell>
        </row>
        <row r="1316">
          <cell r="A1316" t="str">
            <v>Cemento Gris (Tn Const)   (TN)</v>
          </cell>
        </row>
        <row r="1317">
          <cell r="A1317" t="str">
            <v>Cemento Gris (Tn Depos)   (TN)</v>
          </cell>
        </row>
        <row r="1318">
          <cell r="A1318" t="str">
            <v>Cemento Gris Bulto Depos  (BL)</v>
          </cell>
        </row>
        <row r="1319">
          <cell r="A1319" t="str">
            <v>Cemento Marino Denso 180 Kilos  (KG)</v>
          </cell>
        </row>
        <row r="1320">
          <cell r="A1320" t="str">
            <v>Cemento Marino Liquido 16 Kg  (KG)</v>
          </cell>
        </row>
        <row r="1321">
          <cell r="A1321" t="str">
            <v>Cemento Marino Plastico 4 Kg  (KG)</v>
          </cell>
        </row>
        <row r="1322">
          <cell r="A1322" t="str">
            <v>Cemento Plast Tapagotera Texsa  (GA)</v>
          </cell>
        </row>
        <row r="1323">
          <cell r="A1323" t="str">
            <v>Cemento Plastico  (GA)</v>
          </cell>
        </row>
        <row r="1324">
          <cell r="A1324" t="str">
            <v>Cemento Samper  (BL)</v>
          </cell>
        </row>
        <row r="1325">
          <cell r="A1325" t="str">
            <v>Cenefa Agua Azul  (M2)</v>
          </cell>
        </row>
        <row r="1326">
          <cell r="A1326" t="str">
            <v>Cenefa Alicante 3 Verde   (M2)</v>
          </cell>
        </row>
        <row r="1327">
          <cell r="A1327" t="str">
            <v>Cenefa Altamira Beige   (M2)</v>
          </cell>
        </row>
        <row r="1328">
          <cell r="A1328" t="str">
            <v>Cenefa Amalfi Beige   (M2)</v>
          </cell>
        </row>
        <row r="1329">
          <cell r="A1329" t="str">
            <v>Cenefa Amalfi Verde   (M2)</v>
          </cell>
        </row>
        <row r="1330">
          <cell r="A1330" t="str">
            <v>Cenefa Andalucia Beige  (M2)</v>
          </cell>
        </row>
        <row r="1331">
          <cell r="A1331" t="str">
            <v>Cenefa Augusta Geometrico Verd  (M2)</v>
          </cell>
        </row>
        <row r="1332">
          <cell r="A1332" t="str">
            <v>Cenefa Bolognia 2 Beige   (M2)</v>
          </cell>
        </row>
        <row r="1333">
          <cell r="A1333" t="str">
            <v>Cenefa Calamari Beige   (M2)</v>
          </cell>
        </row>
        <row r="1334">
          <cell r="A1334" t="str">
            <v>Cenefa Cocos Blanco   (M2)</v>
          </cell>
        </row>
        <row r="1335">
          <cell r="A1335" t="str">
            <v>Cenefa Cocos Café   (M2)</v>
          </cell>
        </row>
        <row r="1336">
          <cell r="A1336" t="str">
            <v>Cenefa Colonial Beige   (M2)</v>
          </cell>
        </row>
        <row r="1337">
          <cell r="A1337" t="str">
            <v>Cenefa Colonial No. 2 Beige   (M2)</v>
          </cell>
        </row>
        <row r="1338">
          <cell r="A1338" t="str">
            <v>Cenefa Delfines Azul  (M2)</v>
          </cell>
        </row>
        <row r="1339">
          <cell r="A1339" t="str">
            <v>Cenefa Eco-Baño No. 1 Beige   (M2)</v>
          </cell>
        </row>
        <row r="1340">
          <cell r="A1340" t="str">
            <v>Cenefa Eco-Baño No. 1 Blanco  (M2)</v>
          </cell>
        </row>
        <row r="1341">
          <cell r="A1341" t="str">
            <v>Cenefa Eco-Baño No. 2 Beige   (M2)</v>
          </cell>
        </row>
        <row r="1342">
          <cell r="A1342" t="str">
            <v>Cenefa Eco-Baño No. 2 Blanco  (M2)</v>
          </cell>
        </row>
        <row r="1343">
          <cell r="A1343" t="str">
            <v>Cenefa Eco-Baño No. 3 Beige   (M2)</v>
          </cell>
        </row>
        <row r="1344">
          <cell r="A1344" t="str">
            <v>Cenefa Eco-Baño No. 3 Blanco  (M2)</v>
          </cell>
        </row>
        <row r="1345">
          <cell r="A1345" t="str">
            <v>Cenefa Eco-Cocina No. 1 Beige   (M2)</v>
          </cell>
        </row>
        <row r="1346">
          <cell r="A1346" t="str">
            <v>Cenefa Eco-Cocina No. 1 Blanco  (M2)</v>
          </cell>
        </row>
        <row r="1347">
          <cell r="A1347" t="str">
            <v>Cenefa Eco-Cocina No. 2 Beige   (M2)</v>
          </cell>
        </row>
        <row r="1348">
          <cell r="A1348" t="str">
            <v>Cenefa Eco-Cocina No. 2 Blanco  (M2)</v>
          </cell>
        </row>
        <row r="1349">
          <cell r="A1349" t="str">
            <v>Cenefa Forja Azul   (M2)</v>
          </cell>
        </row>
        <row r="1350">
          <cell r="A1350" t="str">
            <v>Cenefa Forja Terracota  (M2)</v>
          </cell>
        </row>
        <row r="1351">
          <cell r="A1351" t="str">
            <v>Cenefa Forja Verde  (M2)</v>
          </cell>
        </row>
        <row r="1352">
          <cell r="A1352" t="str">
            <v>Cenefa Gerona Beige   (M2)</v>
          </cell>
        </row>
        <row r="1353">
          <cell r="A1353" t="str">
            <v>Cenefa Grosella Azul  (M2)</v>
          </cell>
        </row>
        <row r="1354">
          <cell r="A1354" t="str">
            <v>Cenefa Grosella Terracota   (M2)</v>
          </cell>
        </row>
        <row r="1355">
          <cell r="A1355" t="str">
            <v>Cenefa Guajira Blanco   (M2)</v>
          </cell>
        </row>
        <row r="1356">
          <cell r="A1356" t="str">
            <v>Cenefa Imperio Azul   (M2)</v>
          </cell>
        </row>
        <row r="1357">
          <cell r="A1357" t="str">
            <v>Cenefa Imperio Verde  (M2)</v>
          </cell>
        </row>
        <row r="1358">
          <cell r="A1358" t="str">
            <v>Cenefa Leon Beige   (M2)</v>
          </cell>
        </row>
        <row r="1359">
          <cell r="A1359" t="str">
            <v>Cenefa Lerida Beige   (M2)</v>
          </cell>
        </row>
        <row r="1360">
          <cell r="A1360" t="str">
            <v>Cenefa Lucena Beige   (M2)</v>
          </cell>
        </row>
        <row r="1361">
          <cell r="A1361" t="str">
            <v>Cenefa marmol natural   (ML)</v>
          </cell>
        </row>
        <row r="1362">
          <cell r="A1362" t="str">
            <v>Cenefa Marruecos Beige  (M2)</v>
          </cell>
        </row>
        <row r="1363">
          <cell r="A1363" t="str">
            <v>Cenefa Mayorca Blanco   (M2)</v>
          </cell>
        </row>
        <row r="1364">
          <cell r="A1364" t="str">
            <v>Cenefa Orense Beige   (M2)</v>
          </cell>
        </row>
        <row r="1365">
          <cell r="A1365" t="str">
            <v>Cenefa Praga Marfil   (M2)</v>
          </cell>
        </row>
        <row r="1366">
          <cell r="A1366" t="str">
            <v>Cenefa Puglia Verde   (M2)</v>
          </cell>
        </row>
        <row r="1367">
          <cell r="A1367" t="str">
            <v>Cenefa Pulpis Beige   (M2)</v>
          </cell>
        </row>
        <row r="1368">
          <cell r="A1368" t="str">
            <v>Cenefa Quimbaya Terracota   (M2)</v>
          </cell>
        </row>
        <row r="1369">
          <cell r="A1369" t="str">
            <v>Cenefa Rainosa Beige  (M2)</v>
          </cell>
        </row>
        <row r="1370">
          <cell r="A1370" t="str">
            <v>Cenefa Sondrio Beige  (M2)</v>
          </cell>
        </row>
        <row r="1371">
          <cell r="A1371" t="str">
            <v>Cenefa Sondrio Verde  (M2)</v>
          </cell>
        </row>
        <row r="1372">
          <cell r="A1372" t="str">
            <v>Cenefa Tajo Beige   (M2)</v>
          </cell>
        </row>
        <row r="1373">
          <cell r="A1373" t="str">
            <v>Cenefa Tarquina Terracota   (M2)</v>
          </cell>
        </row>
        <row r="1374">
          <cell r="A1374" t="str">
            <v>Cenefa Tarragona Beige  (M2)</v>
          </cell>
        </row>
        <row r="1375">
          <cell r="A1375" t="str">
            <v>Cenefa Terralba Terracota   (M2)</v>
          </cell>
        </row>
        <row r="1376">
          <cell r="A1376" t="str">
            <v>Cenefa Viena Café   (M2)</v>
          </cell>
        </row>
        <row r="1377">
          <cell r="A1377" t="str">
            <v>Cenefa Viena Gris   (M2)</v>
          </cell>
        </row>
        <row r="1378">
          <cell r="A1378" t="str">
            <v>Cenefa Viena Verde  (M2)</v>
          </cell>
        </row>
        <row r="1379">
          <cell r="A1379" t="str">
            <v>Cenefa Zambia Azul  (M2)</v>
          </cell>
        </row>
        <row r="1380">
          <cell r="A1380" t="str">
            <v>Cenefa Zambia Verde   (M2)</v>
          </cell>
        </row>
        <row r="1381">
          <cell r="A1381" t="str">
            <v>Cenefa Zambia Vinotinto   (M2)</v>
          </cell>
        </row>
        <row r="1382">
          <cell r="A1382" t="str">
            <v>Central Conserjer. 10 Ptos  (UN)</v>
          </cell>
        </row>
        <row r="1383">
          <cell r="A1383" t="str">
            <v>Central Conserjer.10Ptos Digit  (UN)</v>
          </cell>
        </row>
        <row r="1384">
          <cell r="A1384" t="str">
            <v>Central de citofonos para 58 salidas  (UN)</v>
          </cell>
        </row>
        <row r="1385">
          <cell r="A1385" t="str">
            <v>Central miltiplexada Citerphone (UN)</v>
          </cell>
        </row>
        <row r="1386">
          <cell r="A1386" t="str">
            <v>Cepill. Athenas Beige Oro   (UN)</v>
          </cell>
        </row>
        <row r="1387">
          <cell r="A1387" t="str">
            <v>Cepill. Athenas Blanco Oro  (UN)</v>
          </cell>
        </row>
        <row r="1388">
          <cell r="A1388" t="str">
            <v>Cepill. AthenasBeige Cromo  (UN)</v>
          </cell>
        </row>
        <row r="1389">
          <cell r="A1389" t="str">
            <v>Cepill. AthenasBlanco Cromo   (UN)</v>
          </cell>
        </row>
        <row r="1390">
          <cell r="A1390" t="str">
            <v>Cepill. AthenasGris Cromo   (UN)</v>
          </cell>
        </row>
        <row r="1391">
          <cell r="A1391" t="str">
            <v>Cepill. AthenasGris Oro   (UN)</v>
          </cell>
        </row>
        <row r="1392">
          <cell r="A1392" t="str">
            <v>Cepill.Athenas Beige Oro Satin  (UN)</v>
          </cell>
        </row>
        <row r="1393">
          <cell r="A1393" t="str">
            <v>Cepill.AthenasBlanco Oro Satin  (UN)</v>
          </cell>
        </row>
        <row r="1394">
          <cell r="A1394" t="str">
            <v>Cepillera AthenasBeige Satín  (UN)</v>
          </cell>
        </row>
        <row r="1395">
          <cell r="A1395" t="str">
            <v>Cepillera AthenasBlanco Satín   (UN)</v>
          </cell>
        </row>
        <row r="1396">
          <cell r="A1396" t="str">
            <v>Cepillera AthenasGris Satín   (UN)</v>
          </cell>
        </row>
        <row r="1397">
          <cell r="A1397" t="str">
            <v>Cepillera Contempo Cromo Beige  (UN)</v>
          </cell>
        </row>
        <row r="1398">
          <cell r="A1398" t="str">
            <v>Cepillera Contempo Cromo Gris   (UN)</v>
          </cell>
        </row>
        <row r="1399">
          <cell r="A1399" t="str">
            <v>Cepillera Cromo Blanco  (UN)</v>
          </cell>
        </row>
        <row r="1400">
          <cell r="A1400" t="str">
            <v>Cepillera CromosCromo   (UN)</v>
          </cell>
        </row>
        <row r="1401">
          <cell r="A1401" t="str">
            <v>Cepillera DekoCromo   (UN)</v>
          </cell>
        </row>
        <row r="1402">
          <cell r="A1402" t="str">
            <v>Cepillera DekoCromo Oro   (UN)</v>
          </cell>
        </row>
        <row r="1403">
          <cell r="A1403" t="str">
            <v>Cepillera LagosCromo  (UN)</v>
          </cell>
        </row>
        <row r="1404">
          <cell r="A1404" t="str">
            <v>Cepillera MónacoCromo   (UN)</v>
          </cell>
        </row>
        <row r="1405">
          <cell r="A1405" t="str">
            <v>Cepillera NiloCromo   (UN)</v>
          </cell>
        </row>
        <row r="1406">
          <cell r="A1406" t="str">
            <v>Cepillera NovoCromo   (UN)</v>
          </cell>
        </row>
        <row r="1407">
          <cell r="A1407" t="str">
            <v>Cepillera Opera Antique   (UN)</v>
          </cell>
        </row>
        <row r="1408">
          <cell r="A1408" t="str">
            <v>Cepillera Opera Cromo   (UN)</v>
          </cell>
        </row>
        <row r="1409">
          <cell r="A1409" t="str">
            <v>Cepillera Opera Cromo Oro   (UN)</v>
          </cell>
        </row>
        <row r="1410">
          <cell r="A1410" t="str">
            <v>Cepillera Opera Perla   (UN)</v>
          </cell>
        </row>
        <row r="1411">
          <cell r="A1411" t="str">
            <v>Cepillera Opera Perla Oro   (UN)</v>
          </cell>
        </row>
        <row r="1412">
          <cell r="A1412" t="str">
            <v>Cepillera Opera Satín Oro   (UN)</v>
          </cell>
        </row>
        <row r="1413">
          <cell r="A1413" t="str">
            <v>Cepillera OperaSatín  (UN)</v>
          </cell>
        </row>
        <row r="1414">
          <cell r="A1414" t="str">
            <v>Cepillera OsirisCromo   (UN)</v>
          </cell>
        </row>
        <row r="1415">
          <cell r="A1415" t="str">
            <v>Cepillera OsirisCromo Oro   (UN)</v>
          </cell>
        </row>
        <row r="1416">
          <cell r="A1416" t="str">
            <v>Cepillera OsirisPerla   (UN)</v>
          </cell>
        </row>
        <row r="1417">
          <cell r="A1417" t="str">
            <v>Cepillera OsirisPerla Oro   (UN)</v>
          </cell>
        </row>
        <row r="1418">
          <cell r="A1418" t="str">
            <v>Cepillera OsirisSatín   (UN)</v>
          </cell>
        </row>
        <row r="1419">
          <cell r="A1419" t="str">
            <v>Cepillera OsirisSatín Oro   (UN)</v>
          </cell>
        </row>
        <row r="1420">
          <cell r="A1420" t="str">
            <v>Cepillera Spazio Cromo Beige  (UN)</v>
          </cell>
        </row>
        <row r="1421">
          <cell r="A1421" t="str">
            <v>Cepillera Spazio Cromo Blanco   (UN)</v>
          </cell>
        </row>
        <row r="1422">
          <cell r="A1422" t="str">
            <v>Cepillera Spazio Cromo Gris   (UN)</v>
          </cell>
        </row>
        <row r="1423">
          <cell r="A1423" t="str">
            <v>Cepillera StyloCromo  (UN)</v>
          </cell>
        </row>
        <row r="1424">
          <cell r="A1424" t="str">
            <v>Cepillera StyloCromo Oro  (UN)</v>
          </cell>
        </row>
        <row r="1425">
          <cell r="A1425" t="str">
            <v>Cepillera StyloPerla  (UN)</v>
          </cell>
        </row>
        <row r="1426">
          <cell r="A1426" t="str">
            <v>Cepillera StyloPerla Oro  (UN)</v>
          </cell>
        </row>
        <row r="1427">
          <cell r="A1427" t="str">
            <v>Cepillera StyloSatín  (UN)</v>
          </cell>
        </row>
        <row r="1428">
          <cell r="A1428" t="str">
            <v>Cepillera StyloSatín Oro  (UN)</v>
          </cell>
        </row>
        <row r="1429">
          <cell r="A1429" t="str">
            <v>Cepillo costeño nylon   (UN)</v>
          </cell>
        </row>
        <row r="1430">
          <cell r="A1430" t="str">
            <v>Cepillo de Banco 3c   (UN)</v>
          </cell>
        </row>
        <row r="1431">
          <cell r="A1431" t="str">
            <v>Cepillo de mano   (UN)</v>
          </cell>
        </row>
        <row r="1432">
          <cell r="A1432" t="str">
            <v>Cepillo de nylon 18" puriclor   (UN)</v>
          </cell>
        </row>
        <row r="1433">
          <cell r="A1433" t="str">
            <v>Cepillo en nylon manual   (UN)</v>
          </cell>
        </row>
        <row r="1434">
          <cell r="A1434" t="str">
            <v>Cepillo en nylon tipo Edis****  (UN)</v>
          </cell>
        </row>
        <row r="1435">
          <cell r="A1435" t="str">
            <v>Cera liquida  (GA)</v>
          </cell>
        </row>
        <row r="1436">
          <cell r="A1436" t="str">
            <v>Cercha 250 x 50 esp. 2.00 mm  L = 7.17 m  (UN)</v>
          </cell>
        </row>
        <row r="1437">
          <cell r="A1437" t="str">
            <v>Cercha 250 x 50 mm esp. 2 mm  (ML)</v>
          </cell>
        </row>
        <row r="1438">
          <cell r="A1438" t="str">
            <v>Cercha metalica   (UN)</v>
          </cell>
        </row>
        <row r="1439">
          <cell r="A1439" t="str">
            <v>Cerco Ordinario 3mx8cmx8cm  (UN)</v>
          </cell>
        </row>
        <row r="1440">
          <cell r="A1440" t="str">
            <v>Cerrad. Cisa Ital.Antip. Doble  (UN)</v>
          </cell>
        </row>
        <row r="1441">
          <cell r="A1441" t="str">
            <v>Cerrad. Cisa Ital.Antip.Senc.   (UN)</v>
          </cell>
        </row>
        <row r="1442">
          <cell r="A1442" t="str">
            <v>Cerrad. Ez-Set-Tawin. Antip.  (UN)</v>
          </cell>
        </row>
        <row r="1443">
          <cell r="A1443" t="str">
            <v>Cerrad. Ez-Set-Tawin. Antip.  (UN)</v>
          </cell>
        </row>
        <row r="1444">
          <cell r="A1444" t="str">
            <v>Cerrad. InaferC-999 Crom-Dor  (UN)</v>
          </cell>
        </row>
        <row r="1445">
          <cell r="A1445" t="str">
            <v>Cerrad. Safe Alc.141 Clasic   (UN)</v>
          </cell>
        </row>
        <row r="1446">
          <cell r="A1446" t="str">
            <v>Cerrad. Safe Entrad.142a Clas   (UN)</v>
          </cell>
        </row>
        <row r="1447">
          <cell r="A1447" t="str">
            <v>Cerrad. Safe Entrad.1cil.142  (UN)</v>
          </cell>
        </row>
        <row r="1448">
          <cell r="A1448" t="str">
            <v>Cerrad. Safe Entrad.2cil. 143a  (UN)</v>
          </cell>
        </row>
        <row r="1449">
          <cell r="A1449" t="str">
            <v>Cerrad. Safe Patio 149 Clas   (UN)</v>
          </cell>
        </row>
        <row r="1450">
          <cell r="A1450" t="str">
            <v>Cerrad. Sch Baño Alum Nvo.Geo   (UN)</v>
          </cell>
        </row>
        <row r="1451">
          <cell r="A1451" t="str">
            <v>Cerrad. Sch. Baño Gold Georgia  (UN)</v>
          </cell>
        </row>
        <row r="1452">
          <cell r="A1452" t="str">
            <v>Cerrad. Sch. Cerroj/B260 Cromo  (UN)</v>
          </cell>
        </row>
        <row r="1453">
          <cell r="A1453" t="str">
            <v>Cerrad. Sch. Cerroj/B262 Cromo  (UN)</v>
          </cell>
        </row>
        <row r="1454">
          <cell r="A1454" t="str">
            <v>Cerrad. Sch. Cl. Alum N/Georg.  (UN)</v>
          </cell>
        </row>
        <row r="1455">
          <cell r="A1455" t="str">
            <v>Cerrad. Sch. Cl. Gold Georgia   (UN)</v>
          </cell>
        </row>
        <row r="1456">
          <cell r="A1456" t="str">
            <v>Cerrad. Sch. Dep. Alum N/Georg  (UN)</v>
          </cell>
        </row>
        <row r="1457">
          <cell r="A1457" t="str">
            <v>Cerrad. Sch. Dep. Gold Georgia  (UN)</v>
          </cell>
        </row>
        <row r="1458">
          <cell r="A1458" t="str">
            <v>Cerrad. Sch. Entr.Alum N/Georg  (UN)</v>
          </cell>
        </row>
        <row r="1459">
          <cell r="A1459" t="str">
            <v>Cerrad. Sch. Entr.Gold Georgia  (UN)</v>
          </cell>
        </row>
        <row r="1460">
          <cell r="A1460" t="str">
            <v>Cerrad. Sch. Ofic.Alum N/Geor   (UN)</v>
          </cell>
        </row>
        <row r="1461">
          <cell r="A1461" t="str">
            <v>Cerrad. Sch. Ofic.Gold Georgia  (UN)</v>
          </cell>
        </row>
        <row r="1462">
          <cell r="A1462" t="str">
            <v>Cerrad. Sch. Orbit H380   (UN)</v>
          </cell>
        </row>
        <row r="1463">
          <cell r="A1463" t="str">
            <v>Cerrad. Sch. Orbit H387   (UN)</v>
          </cell>
        </row>
        <row r="1464">
          <cell r="A1464" t="str">
            <v>Cerrad. Sch. Paso Alum.N/Geor.  (UN)</v>
          </cell>
        </row>
        <row r="1465">
          <cell r="A1465" t="str">
            <v>Cerrad. Sch. Paso Gold Georgia  (UN)</v>
          </cell>
        </row>
        <row r="1466">
          <cell r="A1466" t="str">
            <v>Cerrad. Sch. Terraza Alum N/G   (UN)</v>
          </cell>
        </row>
        <row r="1467">
          <cell r="A1467" t="str">
            <v>Cerrad. Sch. Terraza Gold Geor  (UN)</v>
          </cell>
        </row>
        <row r="1468">
          <cell r="A1468" t="str">
            <v>Cerrad. Sch.Cerroj/B262 Dorado  (UN)</v>
          </cell>
        </row>
        <row r="1469">
          <cell r="A1469" t="str">
            <v>Cerrad. Yale Incrustar N.D.P  (UN)</v>
          </cell>
        </row>
        <row r="1470">
          <cell r="A1470" t="str">
            <v>Cerrad. Yale Muebles (Larga)  (UN)</v>
          </cell>
        </row>
        <row r="1471">
          <cell r="A1471" t="str">
            <v>Cerrad. Yale Sobreponer ¼"  (UN)</v>
          </cell>
        </row>
        <row r="1472">
          <cell r="A1472" t="str">
            <v>Cerrad.InaferC-1000 Crom-Dor  (UN)</v>
          </cell>
        </row>
        <row r="1473">
          <cell r="A1473" t="str">
            <v>Cerrad.InaferC-399 Crom-Dor   (UN)</v>
          </cell>
        </row>
        <row r="1474">
          <cell r="A1474" t="str">
            <v>Cerrad.Safe Alc.141a Clasic   (UN)</v>
          </cell>
        </row>
        <row r="1475">
          <cell r="A1475" t="str">
            <v>Cerrad.Safe Baño 152 Clasic   (UN)</v>
          </cell>
        </row>
        <row r="1476">
          <cell r="A1476" t="str">
            <v>Cerrad.Safe Closet 145 Clas   (UN)</v>
          </cell>
        </row>
        <row r="1477">
          <cell r="A1477" t="str">
            <v>Cerrad.Safe Dep.Seg 140a Clas   (UN)</v>
          </cell>
        </row>
        <row r="1478">
          <cell r="A1478" t="str">
            <v>Cerrad.Sch Alc.Gold Georgi  (UN)</v>
          </cell>
        </row>
        <row r="1479">
          <cell r="A1479" t="str">
            <v>Cerrad.Sch. Tulip-Wood H380   (UN)</v>
          </cell>
        </row>
        <row r="1480">
          <cell r="A1480" t="str">
            <v>Cerrad.Sch. Tulip-Wood H387   (UN)</v>
          </cell>
        </row>
        <row r="1481">
          <cell r="A1481" t="str">
            <v>Cerrad.Sch.-Flair (Izq.Der)   (UN)</v>
          </cell>
        </row>
        <row r="1482">
          <cell r="A1482" t="str">
            <v>Cerrad.Yale Baño Brandywine   (UN)</v>
          </cell>
        </row>
        <row r="1483">
          <cell r="A1483" t="str">
            <v>Cerradura 109 TK 3 Pomo tulipan (UN)</v>
          </cell>
        </row>
        <row r="1484">
          <cell r="A1484" t="str">
            <v>Cerradura A10S  (UN)</v>
          </cell>
        </row>
        <row r="1485">
          <cell r="A1485" t="str">
            <v>Cerradura Bellwood  (UN)</v>
          </cell>
        </row>
        <row r="1486">
          <cell r="A1486" t="str">
            <v>Cerradura Bellwood  (UN)</v>
          </cell>
        </row>
        <row r="1487">
          <cell r="A1487" t="str">
            <v>Cerradura Bellwood Platino  (UN)</v>
          </cell>
        </row>
        <row r="1488">
          <cell r="A1488" t="str">
            <v>Cerradura De Sobre Poner  (UN)</v>
          </cell>
        </row>
        <row r="1489">
          <cell r="A1489" t="str">
            <v>Cerradura De Sobre Poner  (UN)</v>
          </cell>
        </row>
        <row r="1490">
          <cell r="A1490" t="str">
            <v>Cerradura inafer sencilla  más bocallave  (UN)</v>
          </cell>
        </row>
        <row r="1491">
          <cell r="A1491" t="str">
            <v>Cerradura orbit cromo mate  (UN)</v>
          </cell>
        </row>
        <row r="1492">
          <cell r="A1492" t="str">
            <v>Cerradura platinum georgia  alcoba  (UN)</v>
          </cell>
        </row>
        <row r="1493">
          <cell r="A1493" t="str">
            <v>Cerradura platinum georgia  baño  (UN)</v>
          </cell>
        </row>
        <row r="1494">
          <cell r="A1494" t="str">
            <v>Cerradura safe  (UN)</v>
          </cell>
        </row>
        <row r="1495">
          <cell r="A1495" t="str">
            <v>Cerradura Yale alcoba en mad.   (UN)</v>
          </cell>
        </row>
        <row r="1496">
          <cell r="A1496" t="str">
            <v>Cerradura Yale baño en mad.   (UN)</v>
          </cell>
        </row>
        <row r="1497">
          <cell r="A1497" t="str">
            <v>Cerradura Yale de seguridad   (UN)</v>
          </cell>
        </row>
        <row r="1498">
          <cell r="A1498" t="str">
            <v>Cerradura Yale doble pasador  (UN)</v>
          </cell>
        </row>
        <row r="1499">
          <cell r="A1499" t="str">
            <v>Cerradura Yale Pico de Loro   (UN)</v>
          </cell>
        </row>
        <row r="1500">
          <cell r="A1500" t="str">
            <v>Cerradura Yale sencilla   (UN)</v>
          </cell>
        </row>
        <row r="1501">
          <cell r="A1501" t="str">
            <v>Cerramiento metalico de  2.00 X 2.35 m  (UN)</v>
          </cell>
        </row>
        <row r="1502">
          <cell r="A1502" t="str">
            <v>Cerramiento metalico tipico  de 2.00 x 2.35 m (UN)</v>
          </cell>
        </row>
        <row r="1503">
          <cell r="A1503" t="str">
            <v>Cerrojo doble 120 - 3   (UN)</v>
          </cell>
        </row>
        <row r="1504">
          <cell r="A1504" t="str">
            <v>Cerrojo Doble Cilindro  (UN)</v>
          </cell>
        </row>
        <row r="1505">
          <cell r="A1505" t="str">
            <v>Chaleco preventivo  (UN)</v>
          </cell>
        </row>
        <row r="1506">
          <cell r="A1506" t="str">
            <v>Chaleco reflectivo  (UN)</v>
          </cell>
        </row>
        <row r="1507">
          <cell r="A1507" t="str">
            <v>Chaleco Reflectivo Poncho   (UN)</v>
          </cell>
        </row>
        <row r="1508">
          <cell r="A1508" t="str">
            <v>Chazo espansivo metalico ¼  (UN)</v>
          </cell>
        </row>
        <row r="1509">
          <cell r="A1509" t="str">
            <v>Chazo espansivo metalico ½  (UN)</v>
          </cell>
        </row>
        <row r="1510">
          <cell r="A1510" t="str">
            <v>Chazo espansivo metalico 3/8  (UN)</v>
          </cell>
        </row>
        <row r="1511">
          <cell r="A1511" t="str">
            <v>Chazo espansivo metalico 5/16   (UN)</v>
          </cell>
        </row>
        <row r="1512">
          <cell r="A1512" t="str">
            <v>Chazo plastico ½  (UN)</v>
          </cell>
        </row>
        <row r="1513">
          <cell r="A1513" t="str">
            <v>Chazo plastico 3/8  (UN)</v>
          </cell>
        </row>
        <row r="1514">
          <cell r="A1514" t="str">
            <v>Chazo plastico 5/16   (UN)</v>
          </cell>
        </row>
        <row r="1515">
          <cell r="A1515" t="str">
            <v>Chazo puntilla  (UN)</v>
          </cell>
        </row>
        <row r="1516">
          <cell r="A1516" t="str">
            <v>Chazos de 1/4 (Plasticos)   (UN)</v>
          </cell>
        </row>
        <row r="1517">
          <cell r="A1517" t="str">
            <v>Chazos De Madera  (UN)</v>
          </cell>
        </row>
        <row r="1518">
          <cell r="A1518" t="str">
            <v>Cheque Cortina Horizontal Tipo  Hi ½" (UN)</v>
          </cell>
        </row>
        <row r="1519">
          <cell r="A1519" t="str">
            <v>Cheque Cortina Horizontal Tipo  Hi 1½"  (UN)</v>
          </cell>
        </row>
        <row r="1520">
          <cell r="A1520" t="str">
            <v>Cheque Cortina Horizontal Tipo  Hi 3/4" (UN)</v>
          </cell>
        </row>
        <row r="1521">
          <cell r="A1521" t="str">
            <v>Cheque para agua Red-Withe ½  (UN)</v>
          </cell>
        </row>
        <row r="1522">
          <cell r="A1522" t="str">
            <v>Cheque para agua Red-Withe ¾  (UN)</v>
          </cell>
        </row>
        <row r="1523">
          <cell r="A1523" t="str">
            <v>Cheque para agua Red-Withe 1  (UN)</v>
          </cell>
        </row>
        <row r="1524">
          <cell r="A1524" t="str">
            <v>Cheque para agua Red-Withe 1 ½  (UN)</v>
          </cell>
        </row>
        <row r="1525">
          <cell r="A1525" t="str">
            <v>Cheque para agua Red-Withe 2  (UN)</v>
          </cell>
        </row>
        <row r="1526">
          <cell r="A1526" t="str">
            <v>Cheque vert. Hidro York 1/2"  (UN)</v>
          </cell>
        </row>
        <row r="1527">
          <cell r="A1527" t="str">
            <v>Cheque vert-hidro york 1/2"   (UN)</v>
          </cell>
        </row>
        <row r="1528">
          <cell r="A1528" t="str">
            <v>Chillermate 4 Ton   (UN)</v>
          </cell>
        </row>
        <row r="1529">
          <cell r="A1529" t="str">
            <v>Chumacera para carretilla   (UN)</v>
          </cell>
        </row>
        <row r="1530">
          <cell r="A1530" t="str">
            <v>Cielotablex 2.44 X1.53 4.Mm   (UN)</v>
          </cell>
        </row>
        <row r="1531">
          <cell r="A1531" t="str">
            <v>Cierr Empalme 10-100 Pase   (UN)</v>
          </cell>
        </row>
        <row r="1532">
          <cell r="A1532" t="str">
            <v>Cierr Empalme 150-200 Pase  (UN)</v>
          </cell>
        </row>
        <row r="1533">
          <cell r="A1533" t="str">
            <v>Cierra puertas No.1   (UN)</v>
          </cell>
        </row>
        <row r="1534">
          <cell r="A1534" t="str">
            <v>Cierra puertas No.2   (UN)</v>
          </cell>
        </row>
        <row r="1535">
          <cell r="A1535" t="str">
            <v>Cierra puertas No.3   (UN)</v>
          </cell>
        </row>
        <row r="1536">
          <cell r="A1536" t="str">
            <v>Cilindro Prueba Concreto (Alq)  (MS)</v>
          </cell>
        </row>
        <row r="1537">
          <cell r="A1537" t="str">
            <v>Cilindro Vibratorio 3 Ton   (HR)</v>
          </cell>
        </row>
        <row r="1538">
          <cell r="A1538" t="str">
            <v>Cilindros Con Curado Normal  (Sin Trasporte)  (UN)</v>
          </cell>
        </row>
        <row r="1539">
          <cell r="A1539" t="str">
            <v>Cilindros para prueba de Concreto (UN)</v>
          </cell>
        </row>
        <row r="1540">
          <cell r="A1540" t="str">
            <v>Cincel 3/4 X 10"  (UN)</v>
          </cell>
        </row>
        <row r="1541">
          <cell r="A1541" t="str">
            <v>Cincel 5/8 X 8"   (UN)</v>
          </cell>
        </row>
        <row r="1542">
          <cell r="A1542" t="str">
            <v>Cincel de ¾ X 8” Atila  (UN)</v>
          </cell>
        </row>
        <row r="1543">
          <cell r="A1543" t="str">
            <v>Cincel de pala 1 x 12   (UN)</v>
          </cell>
        </row>
        <row r="1544">
          <cell r="A1544" t="str">
            <v>Cincel de pala de ¾ x 8   (UN)</v>
          </cell>
        </row>
        <row r="1545">
          <cell r="A1545" t="str">
            <v>Cinta aislante 3M Grande  (UN)</v>
          </cell>
        </row>
        <row r="1546">
          <cell r="A1546" t="str">
            <v>Cinta amarilla p/invernad.de 2  (RL)</v>
          </cell>
        </row>
        <row r="1547">
          <cell r="A1547" t="str">
            <v>Cinta amarilla p/invernad.de 3  (RL)</v>
          </cell>
        </row>
        <row r="1548">
          <cell r="A1548" t="str">
            <v>Cinta Barrera Protec. x 500 m   (UN)</v>
          </cell>
        </row>
        <row r="1549">
          <cell r="A1549" t="str">
            <v>Cinta de enmascarar de ½  (UN)</v>
          </cell>
        </row>
        <row r="1550">
          <cell r="A1550" t="str">
            <v>Cinta de enmascarar de ¾  (UN)</v>
          </cell>
        </row>
        <row r="1551">
          <cell r="A1551" t="str">
            <v>Cinta de enmascarar de 1 1/2  (UN)</v>
          </cell>
        </row>
        <row r="1552">
          <cell r="A1552" t="str">
            <v>Cinta de enmascarar de 1”   (UN)</v>
          </cell>
        </row>
        <row r="1553">
          <cell r="A1553" t="str">
            <v>Cinta de enmascarar de 2”   (UN)</v>
          </cell>
        </row>
        <row r="1554">
          <cell r="A1554" t="str">
            <v>Cinta de seg. delgada x500m   (UN)</v>
          </cell>
        </row>
        <row r="1555">
          <cell r="A1555" t="str">
            <v>Cinta empaque 2"  (UN)</v>
          </cell>
        </row>
        <row r="1556">
          <cell r="A1556" t="str">
            <v>Cinta metal Komelon 30mts   (UN)</v>
          </cell>
        </row>
        <row r="1557">
          <cell r="A1557" t="str">
            <v>Cinta metal Stanley 30mts   (UN)</v>
          </cell>
        </row>
        <row r="1558">
          <cell r="A1558" t="str">
            <v>Cinta metrica en fibra 10mts  (UN)</v>
          </cell>
        </row>
        <row r="1559">
          <cell r="A1559" t="str">
            <v>Cinta metrica en fibra 20mts  (UN)</v>
          </cell>
        </row>
        <row r="1560">
          <cell r="A1560" t="str">
            <v>Cinta metrica en fibra 30mts  (UN)</v>
          </cell>
        </row>
        <row r="1561">
          <cell r="A1561" t="str">
            <v>Cinta metrica en fibra 50mts  (UN)</v>
          </cell>
        </row>
        <row r="1562">
          <cell r="A1562" t="str">
            <v>Cinta metrica metalica 10mts  (UN)</v>
          </cell>
        </row>
        <row r="1563">
          <cell r="A1563" t="str">
            <v>Cinta metrica metalica 20mts  (UN)</v>
          </cell>
        </row>
        <row r="1564">
          <cell r="A1564" t="str">
            <v>Cinta metrica metalica 30mts  (UN)</v>
          </cell>
        </row>
        <row r="1565">
          <cell r="A1565" t="str">
            <v>Cinta P.V.C. A-1020 Ml  (ML)</v>
          </cell>
        </row>
        <row r="1566">
          <cell r="A1566" t="str">
            <v>Cinta P.V.C. A-1520 Ml  (ML)</v>
          </cell>
        </row>
        <row r="1567">
          <cell r="A1567" t="str">
            <v>Cinta P.V.C. A-2220 Ml  (ML)</v>
          </cell>
        </row>
        <row r="1568">
          <cell r="A1568" t="str">
            <v>Cinta p/empaque 2x30mts transp .  (RL)</v>
          </cell>
        </row>
        <row r="1569">
          <cell r="A1569" t="str">
            <v>Cinta p/empaque 2x50mts transp .  (RL)</v>
          </cell>
        </row>
        <row r="1570">
          <cell r="A1570" t="str">
            <v>Cinta señalizacion x500   (RL)</v>
          </cell>
        </row>
        <row r="1571">
          <cell r="A1571" t="str">
            <v>Cinta Sika Pvc O-22   (UN)</v>
          </cell>
        </row>
        <row r="1572">
          <cell r="A1572" t="str">
            <v>Cinta Sika Pvc V-10 30 Mts.   (ML)</v>
          </cell>
        </row>
        <row r="1573">
          <cell r="A1573" t="str">
            <v>Cinta Sika Pvc V-15   (ML)</v>
          </cell>
        </row>
        <row r="1574">
          <cell r="A1574" t="str">
            <v>Cinta teflon x20 mts  (RL)</v>
          </cell>
        </row>
        <row r="1575">
          <cell r="A1575" t="str">
            <v>Cinta teflonx10mts  (RL)</v>
          </cell>
        </row>
        <row r="1576">
          <cell r="A1576" t="str">
            <v>Cinturon De Seg. Faja Ancha   (UN)</v>
          </cell>
        </row>
        <row r="1577">
          <cell r="A1577" t="str">
            <v>Cinturon De Seg. Faja Angosta   (UN)</v>
          </cell>
        </row>
        <row r="1578">
          <cell r="A1578" t="str">
            <v>Cinturon seg. en cuero  (UN)</v>
          </cell>
        </row>
        <row r="1579">
          <cell r="A1579" t="str">
            <v>Cinturon seg. tipo Liniero  (UN)</v>
          </cell>
        </row>
        <row r="1580">
          <cell r="A1580" t="str">
            <v>Circuito Cerrado De T.V.  (UN)</v>
          </cell>
        </row>
        <row r="1581">
          <cell r="A1581" t="str">
            <v>Citofono Bticino  (UN)</v>
          </cell>
        </row>
        <row r="1582">
          <cell r="A1582" t="str">
            <v>Citofono LT terraneo sprint (UN)</v>
          </cell>
        </row>
        <row r="1583">
          <cell r="A1583" t="str">
            <v>CitofonosTerraneo   (UN)</v>
          </cell>
        </row>
        <row r="1584">
          <cell r="A1584" t="str">
            <v>Cizalla de tijera stanley 18"   (UN)</v>
          </cell>
        </row>
        <row r="1585">
          <cell r="A1585" t="str">
            <v>Cizalla de tijera stanley 24"   (UN)</v>
          </cell>
        </row>
        <row r="1586">
          <cell r="A1586" t="str">
            <v>Cizalla de tijera stanley 30"   (UN)</v>
          </cell>
        </row>
        <row r="1587">
          <cell r="A1587" t="str">
            <v>Cizalla de tijera stanley 36"   (UN)</v>
          </cell>
        </row>
        <row r="1588">
          <cell r="A1588" t="str">
            <v>Cizalla de tijera surteck 18"   (UN)</v>
          </cell>
        </row>
        <row r="1589">
          <cell r="A1589" t="str">
            <v>Cizalla de tijera surteck 24"   (UN)</v>
          </cell>
        </row>
        <row r="1590">
          <cell r="A1590" t="str">
            <v>Cizalla de tijera surteck 30"   (UN)</v>
          </cell>
        </row>
        <row r="1591">
          <cell r="A1591" t="str">
            <v>Cizalla de tijera surteck 36"   (UN)</v>
          </cell>
        </row>
        <row r="1592">
          <cell r="A1592" t="str">
            <v>Cizalla Mano 36"  (UN)</v>
          </cell>
        </row>
        <row r="1593">
          <cell r="A1593" t="str">
            <v>Cizalla tijera de 42" Bellota   (UN)</v>
          </cell>
        </row>
        <row r="1594">
          <cell r="A1594" t="str">
            <v>Cj. Lvp AletaCromo  (UN)</v>
          </cell>
        </row>
        <row r="1595">
          <cell r="A1595" t="str">
            <v>Cj. Lvp AmaretoCromo  (UN)</v>
          </cell>
        </row>
        <row r="1596">
          <cell r="A1596" t="str">
            <v>Cj. Lvp BurdeosCromo  (UN)</v>
          </cell>
        </row>
        <row r="1597">
          <cell r="A1597" t="str">
            <v>Cj. Lvp CogñacCromo   (UN)</v>
          </cell>
        </row>
        <row r="1598">
          <cell r="A1598" t="str">
            <v>Cj. Lvp FontanaCromo  (UN)</v>
          </cell>
        </row>
        <row r="1599">
          <cell r="A1599" t="str">
            <v>Cj. Lvp GalaxiaCromo  (UN)</v>
          </cell>
        </row>
        <row r="1600">
          <cell r="A1600" t="str">
            <v>Cj. Lvp Oporto Cru.Cromo  (UN)</v>
          </cell>
        </row>
        <row r="1601">
          <cell r="A1601" t="str">
            <v>Cj. Lvp Oporto Cru.Satín  (UN)</v>
          </cell>
        </row>
        <row r="1602">
          <cell r="A1602" t="str">
            <v>Cj. Lvp Oporto Pal.Blanco   (UN)</v>
          </cell>
        </row>
        <row r="1603">
          <cell r="A1603" t="str">
            <v>Cj. Lvp Oporto Pal.Cromo  (UN)</v>
          </cell>
        </row>
        <row r="1604">
          <cell r="A1604" t="str">
            <v>Cj. Lvp Oporto Pal.Satín  (UN)</v>
          </cell>
        </row>
        <row r="1605">
          <cell r="A1605" t="str">
            <v>Cj. Lvp PiscisCromo   (UN)</v>
          </cell>
        </row>
        <row r="1606">
          <cell r="A1606" t="str">
            <v>Cj. Lvp PraktiCromo   (UN)</v>
          </cell>
        </row>
        <row r="1607">
          <cell r="A1607" t="str">
            <v>Cj. Lvp Senc. PiscisCromo   (UN)</v>
          </cell>
        </row>
        <row r="1608">
          <cell r="A1608" t="str">
            <v>Cj. Lvp Sencillo GalaxiaCromo   (UN)</v>
          </cell>
        </row>
        <row r="1609">
          <cell r="A1609" t="str">
            <v>Cj.Lvp Loira con Spray  (UN)</v>
          </cell>
        </row>
        <row r="1610">
          <cell r="A1610" t="str">
            <v>Claraboya Color 4+Ganchos  Eternit  (UN)</v>
          </cell>
        </row>
        <row r="1611">
          <cell r="A1611" t="str">
            <v>Claraboya Color 6+Ganchos  Eternit  (UN)</v>
          </cell>
        </row>
        <row r="1612">
          <cell r="A1612" t="str">
            <v>Claraboya con instalación  De acrílico  (UN)</v>
          </cell>
        </row>
        <row r="1613">
          <cell r="A1613" t="str">
            <v>Claraboya Ondulit4+Ganchos Eternit  (UN)</v>
          </cell>
        </row>
        <row r="1614">
          <cell r="A1614" t="str">
            <v>Claraboya Ondulit6+Ganchos Eternit  (UN)</v>
          </cell>
        </row>
        <row r="1615">
          <cell r="A1615" t="str">
            <v>Claraboya P-100 ganchos No8   (UN)</v>
          </cell>
        </row>
        <row r="1616">
          <cell r="A1616" t="str">
            <v>Clasificacion Suelos (Glanulomet.Clasificacion) (UN)</v>
          </cell>
        </row>
        <row r="1617">
          <cell r="A1617" t="str">
            <v>Clavija Bipolar 20 Amp. Marfil Ave  (UN)</v>
          </cell>
        </row>
        <row r="1618">
          <cell r="A1618" t="str">
            <v>Clavija de 2x20 Amp.  (UN)</v>
          </cell>
        </row>
        <row r="1619">
          <cell r="A1619" t="str">
            <v>Clavija de caucho industrial  (UN)</v>
          </cell>
        </row>
        <row r="1620">
          <cell r="A1620" t="str">
            <v>Clavija De Pata Plana Ave   (UN)</v>
          </cell>
        </row>
        <row r="1621">
          <cell r="A1621" t="str">
            <v>Clavija De Pata Redonda Ave   (UN)</v>
          </cell>
        </row>
        <row r="1622">
          <cell r="A1622" t="str">
            <v>Clavija hembra  (UN)</v>
          </cell>
        </row>
        <row r="1623">
          <cell r="A1623" t="str">
            <v>Clavija macho   (UN)</v>
          </cell>
        </row>
        <row r="1624">
          <cell r="A1624" t="str">
            <v>Clavija monofasica de 15 Amp  (UN)</v>
          </cell>
        </row>
        <row r="1625">
          <cell r="A1625" t="str">
            <v>Clavija pata trabada 2x50   (UN)</v>
          </cell>
        </row>
        <row r="1626">
          <cell r="A1626" t="str">
            <v>Clavija pata trabada en caucho  (UN)</v>
          </cell>
        </row>
        <row r="1627">
          <cell r="A1627" t="str">
            <v>Clavija Pata travada  (UN)</v>
          </cell>
        </row>
        <row r="1628">
          <cell r="A1628" t="str">
            <v>Clavija trifasica de 3x50 Amp   (UN)</v>
          </cell>
        </row>
        <row r="1629">
          <cell r="A1629" t="str">
            <v>Clavija Tripolar 20 Amp. Marf.  (UN)</v>
          </cell>
        </row>
        <row r="1630">
          <cell r="A1630" t="str">
            <v>Clavija y toma  (UN)</v>
          </cell>
        </row>
        <row r="1631">
          <cell r="A1631" t="str">
            <v>Clavo de acero de 1" a 3"   (LB)</v>
          </cell>
        </row>
        <row r="1632">
          <cell r="A1632" t="str">
            <v>ClavoAlta Velocidad 1/4x2"  (UN)</v>
          </cell>
        </row>
        <row r="1633">
          <cell r="A1633" t="str">
            <v>Cloro granulado hth x 45 kg   americano (UN)</v>
          </cell>
        </row>
        <row r="1634">
          <cell r="A1634" t="str">
            <v>Cloruro de calcio   (KG)</v>
          </cell>
        </row>
        <row r="1635">
          <cell r="A1635" t="str">
            <v>Closet alcoba principal   (UN)</v>
          </cell>
        </row>
        <row r="1636">
          <cell r="A1636" t="str">
            <v>Closet alcoba secundaria  (UN)</v>
          </cell>
        </row>
        <row r="1637">
          <cell r="A1637" t="str">
            <v>Closet cedro 2.20x1.20(mater.)  (UN)</v>
          </cell>
        </row>
        <row r="1638">
          <cell r="A1638" t="str">
            <v>Closet triplex 2.20x1.20(mat.)  (UN)</v>
          </cell>
        </row>
        <row r="1639">
          <cell r="A1639" t="str">
            <v>Cocina Eurosel.51x171 American  (UN)</v>
          </cell>
        </row>
        <row r="1640">
          <cell r="A1640" t="str">
            <v>Cocina Eurosel.51x209 American  (UN)</v>
          </cell>
        </row>
        <row r="1641">
          <cell r="A1641" t="str">
            <v>Cocina Selecta 51x171 American  (UN)</v>
          </cell>
        </row>
        <row r="1642">
          <cell r="A1642" t="str">
            <v>Cocina Selecta 51x209 American  (UN)</v>
          </cell>
        </row>
        <row r="1643">
          <cell r="A1643" t="str">
            <v>Cocina Sist.151x120 American  (UN)</v>
          </cell>
        </row>
        <row r="1644">
          <cell r="A1644" t="str">
            <v>Codo 22 1/2º-1/16 cxe pvcs 2"   (UN)</v>
          </cell>
        </row>
        <row r="1645">
          <cell r="A1645" t="str">
            <v>Codo 22 1/2º-1/16 cxe pvcs 3"   (UN)</v>
          </cell>
        </row>
        <row r="1646">
          <cell r="A1646" t="str">
            <v>Codo 22 1/2º-1/16 cxe pvcs 4"   (UN)</v>
          </cell>
        </row>
        <row r="1647">
          <cell r="A1647" t="str">
            <v>Codo 22 cxc pvcs 2"   (UN)</v>
          </cell>
        </row>
        <row r="1648">
          <cell r="A1648" t="str">
            <v>Codo 22 cxc pvcs 3"   (UN)</v>
          </cell>
        </row>
        <row r="1649">
          <cell r="A1649" t="str">
            <v>Codo 22 cxc pvcs 4"   (UN)</v>
          </cell>
        </row>
        <row r="1650">
          <cell r="A1650" t="str">
            <v>Codo 3/8" Ag  (UN)</v>
          </cell>
        </row>
        <row r="1651">
          <cell r="A1651" t="str">
            <v>Codo 45º cpvc 1"  (UN)</v>
          </cell>
        </row>
        <row r="1652">
          <cell r="A1652" t="str">
            <v>Codo 45º cpvc 1/2"  (UN)</v>
          </cell>
        </row>
        <row r="1653">
          <cell r="A1653" t="str">
            <v>Codo 45º cpvc 3/4"  (UN)</v>
          </cell>
        </row>
        <row r="1654">
          <cell r="A1654" t="str">
            <v>Codo 45º cxc W-reten 4"   (UN)</v>
          </cell>
        </row>
        <row r="1655">
          <cell r="A1655" t="str">
            <v>Codo 45º cxc W-reten 6"   (UN)</v>
          </cell>
        </row>
        <row r="1656">
          <cell r="A1656" t="str">
            <v>Codo 45º cxe W-reten 4"   (UN)</v>
          </cell>
        </row>
        <row r="1657">
          <cell r="A1657" t="str">
            <v>Codo 45º cxe W-reten 6"   (UN)</v>
          </cell>
        </row>
        <row r="1658">
          <cell r="A1658" t="str">
            <v>Codo 45º Novafort 110mm   (UN)</v>
          </cell>
        </row>
        <row r="1659">
          <cell r="A1659" t="str">
            <v>Codo 45º Novafort 160mm   (UN)</v>
          </cell>
        </row>
        <row r="1660">
          <cell r="A1660" t="str">
            <v>Codo 45º pvcp 1"  (UN)</v>
          </cell>
        </row>
        <row r="1661">
          <cell r="A1661" t="str">
            <v>Codo 45º pvcp 1,1/2"  (UN)</v>
          </cell>
        </row>
        <row r="1662">
          <cell r="A1662" t="str">
            <v>Codo 45º pvcp 1,1/4"  (UN)</v>
          </cell>
        </row>
        <row r="1663">
          <cell r="A1663" t="str">
            <v>Codo 45º pvcp 1/2"  (UN)</v>
          </cell>
        </row>
        <row r="1664">
          <cell r="A1664" t="str">
            <v>Codo 45º pvcp 2"  (UN)</v>
          </cell>
        </row>
        <row r="1665">
          <cell r="A1665" t="str">
            <v>Codo 45º pvcp 2,1/2"  (UN)</v>
          </cell>
        </row>
        <row r="1666">
          <cell r="A1666" t="str">
            <v>Codo 45º pvcp 3"  (UN)</v>
          </cell>
        </row>
        <row r="1667">
          <cell r="A1667" t="str">
            <v>Codo 45º pvcp 3/4"  (UN)</v>
          </cell>
        </row>
        <row r="1668">
          <cell r="A1668" t="str">
            <v>Codo 45º pvcp 4"  (UN)</v>
          </cell>
        </row>
        <row r="1669">
          <cell r="A1669" t="str">
            <v>Codo 45º-1/8 cxc pvcs 1-1/2"  (UN)</v>
          </cell>
        </row>
        <row r="1670">
          <cell r="A1670" t="str">
            <v>Codo 45º-1/8 cxc pvcs 2"  (UN)</v>
          </cell>
        </row>
        <row r="1671">
          <cell r="A1671" t="str">
            <v>Codo 45º-1/8 cxc pvcs 3"  (UN)</v>
          </cell>
        </row>
        <row r="1672">
          <cell r="A1672" t="str">
            <v>Codo 45º-1/8 cxc pvcs 4"  (UN)</v>
          </cell>
        </row>
        <row r="1673">
          <cell r="A1673" t="str">
            <v>Codo 45º-1/8 cxc pvcs 6"  (UN)</v>
          </cell>
        </row>
        <row r="1674">
          <cell r="A1674" t="str">
            <v>Codo 45º-1/8 cxe pvcs 1-1/2"  (UN)</v>
          </cell>
        </row>
        <row r="1675">
          <cell r="A1675" t="str">
            <v>Codo 45º-1/8 cxe pvcs 2"  (UN)</v>
          </cell>
        </row>
        <row r="1676">
          <cell r="A1676" t="str">
            <v>Codo 45º-1/8 cxe pvcs 3"  (UN)</v>
          </cell>
        </row>
        <row r="1677">
          <cell r="A1677" t="str">
            <v>Codo 45º-1/8 cxe pvcs 4"  (UN)</v>
          </cell>
        </row>
        <row r="1678">
          <cell r="A1678" t="str">
            <v>Codo 45º-1/8 cxe pvcs 6"  (UN)</v>
          </cell>
        </row>
        <row r="1679">
          <cell r="A1679" t="str">
            <v>Codo 90º cpvc 1"  (UN)</v>
          </cell>
        </row>
        <row r="1680">
          <cell r="A1680" t="str">
            <v>Codo 90º cpvc 1/2"  (UN)</v>
          </cell>
        </row>
        <row r="1681">
          <cell r="A1681" t="str">
            <v>Codo 90º cpvc 3/4"  (UN)</v>
          </cell>
        </row>
        <row r="1682">
          <cell r="A1682" t="str">
            <v>Codo 90º cxc W-reten 4"   (UN)</v>
          </cell>
        </row>
        <row r="1683">
          <cell r="A1683" t="str">
            <v>Codo 90º cxc W-reten 6"   (UN)</v>
          </cell>
        </row>
        <row r="1684">
          <cell r="A1684" t="str">
            <v>Codo 90º cxe W-reten 4"   (UN)</v>
          </cell>
        </row>
        <row r="1685">
          <cell r="A1685" t="str">
            <v>Codo 90º cxe W-reten 6"   (UN)</v>
          </cell>
        </row>
        <row r="1686">
          <cell r="A1686" t="str">
            <v>Codo 90º gas 1"   (UN)</v>
          </cell>
        </row>
        <row r="1687">
          <cell r="A1687" t="str">
            <v>Codo 90º gas 1/2"   (UN)</v>
          </cell>
        </row>
        <row r="1688">
          <cell r="A1688" t="str">
            <v>Codo 90º gas 2"   (UN)</v>
          </cell>
        </row>
        <row r="1689">
          <cell r="A1689" t="str">
            <v>Codo 90º gas 3"   (UN)</v>
          </cell>
        </row>
        <row r="1690">
          <cell r="A1690" t="str">
            <v>Codo 90º gas 3/4"   (UN)</v>
          </cell>
        </row>
        <row r="1691">
          <cell r="A1691" t="str">
            <v>Codo 90º gas 4"   (UN)</v>
          </cell>
        </row>
        <row r="1692">
          <cell r="A1692" t="str">
            <v>Codo 90º gas 6"   (UN)</v>
          </cell>
        </row>
        <row r="1693">
          <cell r="A1693" t="str">
            <v>Codo 90º HG reducido de   1" x 1/2" (UN)</v>
          </cell>
        </row>
        <row r="1694">
          <cell r="A1694" t="str">
            <v>Codo 90º Novafort 110mm   (UN)</v>
          </cell>
        </row>
        <row r="1695">
          <cell r="A1695" t="str">
            <v>Codo 90º Novafort 160mm   (UN)</v>
          </cell>
        </row>
        <row r="1696">
          <cell r="A1696" t="str">
            <v>Codo 90º pvcp 1"  (UN)</v>
          </cell>
        </row>
        <row r="1697">
          <cell r="A1697" t="str">
            <v>Codo 90º pvcp 1,1/2"  (UN)</v>
          </cell>
        </row>
        <row r="1698">
          <cell r="A1698" t="str">
            <v>Codo 90º pvcp 1,1/4"  (UN)</v>
          </cell>
        </row>
        <row r="1699">
          <cell r="A1699" t="str">
            <v>Codo 90º pvcp 1/2"  (UN)</v>
          </cell>
        </row>
        <row r="1700">
          <cell r="A1700" t="str">
            <v>Codo 90º pvcp 2"  (UN)</v>
          </cell>
        </row>
        <row r="1701">
          <cell r="A1701" t="str">
            <v>Codo 90º pvcp 2,1/2"  (UN)</v>
          </cell>
        </row>
        <row r="1702">
          <cell r="A1702" t="str">
            <v>Codo 90º pvcp 3"  (UN)</v>
          </cell>
        </row>
        <row r="1703">
          <cell r="A1703" t="str">
            <v>Codo 90º pvcp 3/4"  (UN)</v>
          </cell>
        </row>
        <row r="1704">
          <cell r="A1704" t="str">
            <v>Codo 90º pvcp 4"  (UN)</v>
          </cell>
        </row>
        <row r="1705">
          <cell r="A1705" t="str">
            <v>Codo 90º-1/4 cxc pvcs 1-1/2"  (UN)</v>
          </cell>
        </row>
        <row r="1706">
          <cell r="A1706" t="str">
            <v>Codo 90º-1/4 cxc pvcs 2"  (UN)</v>
          </cell>
        </row>
        <row r="1707">
          <cell r="A1707" t="str">
            <v>Codo 90º-1/4 cxc pvcs 3"  (UN)</v>
          </cell>
        </row>
        <row r="1708">
          <cell r="A1708" t="str">
            <v>Codo 90º-1/4 cxc pvcs 4"  (UN)</v>
          </cell>
        </row>
        <row r="1709">
          <cell r="A1709" t="str">
            <v>Codo 90º-1/4 cxc pvcs 6"  (UN)</v>
          </cell>
        </row>
        <row r="1710">
          <cell r="A1710" t="str">
            <v>Codo 90º-1/4 cxe pvcs 1-1/2"  (UN)</v>
          </cell>
        </row>
        <row r="1711">
          <cell r="A1711" t="str">
            <v>Codo 90º-1/4 cxe pvcs 2"  (UN)</v>
          </cell>
        </row>
        <row r="1712">
          <cell r="A1712" t="str">
            <v>Codo 90º-1/4 cxe pvcs 3"  (UN)</v>
          </cell>
        </row>
        <row r="1713">
          <cell r="A1713" t="str">
            <v>Codo 90º-1/4 cxe pvcs 4"  (UN)</v>
          </cell>
        </row>
        <row r="1714">
          <cell r="A1714" t="str">
            <v>Codo 90º-1/4 cxe pvcs 6"  (UN)</v>
          </cell>
        </row>
        <row r="1715">
          <cell r="A1715" t="str">
            <v>Codo baj. 45º blan.   (UN)</v>
          </cell>
        </row>
        <row r="1716">
          <cell r="A1716" t="str">
            <v>Codo baj. 90º blan.   (UN)</v>
          </cell>
        </row>
        <row r="1717">
          <cell r="A1717" t="str">
            <v>Codo Bronce mixto 1/2"X1/2"   (UN)</v>
          </cell>
        </row>
        <row r="1718">
          <cell r="A1718" t="str">
            <v>Codo calle galv. 90 º 1/2"  (UN)</v>
          </cell>
        </row>
        <row r="1719">
          <cell r="A1719" t="str">
            <v>Codo Cobre ½"   (UN)</v>
          </cell>
        </row>
        <row r="1720">
          <cell r="A1720" t="str">
            <v>Codo Cobre 3/4"   (UN)</v>
          </cell>
        </row>
        <row r="1721">
          <cell r="A1721" t="str">
            <v>Codo Cobre 3/8"   (UN)</v>
          </cell>
        </row>
        <row r="1722">
          <cell r="A1722" t="str">
            <v>Codo Conduit Metalico 3/4"  (UN)</v>
          </cell>
        </row>
        <row r="1723">
          <cell r="A1723" t="str">
            <v>Codo Conduit Metalico1 1/2"   (UN)</v>
          </cell>
        </row>
        <row r="1724">
          <cell r="A1724" t="str">
            <v>Codo Conduit Metalico1"   (UN)</v>
          </cell>
        </row>
        <row r="1725">
          <cell r="A1725" t="str">
            <v>Codo Conduit Metalico1/2"   (UN)</v>
          </cell>
        </row>
        <row r="1726">
          <cell r="A1726" t="str">
            <v>Codo Conduit Metalico2"   (UN)</v>
          </cell>
        </row>
        <row r="1727">
          <cell r="A1727" t="str">
            <v>Codo Cu 90°De ½   (UN)</v>
          </cell>
        </row>
        <row r="1728">
          <cell r="A1728" t="str">
            <v>Codo Galvanizado ½"   (UN)</v>
          </cell>
        </row>
        <row r="1729">
          <cell r="A1729" t="str">
            <v>Codo Galvanizado 1"   (UN)</v>
          </cell>
        </row>
        <row r="1730">
          <cell r="A1730" t="str">
            <v>Codo Galvanizado 1½"  (UN)</v>
          </cell>
        </row>
        <row r="1731">
          <cell r="A1731" t="str">
            <v>Codo Galvanizado 2"   (UN)</v>
          </cell>
        </row>
        <row r="1732">
          <cell r="A1732" t="str">
            <v>Codo Galvanizado 3/4"   (UN)</v>
          </cell>
        </row>
        <row r="1733">
          <cell r="A1733" t="str">
            <v>Codo Galvanizado 3/4"x1/2"  (UN)</v>
          </cell>
        </row>
        <row r="1734">
          <cell r="A1734" t="str">
            <v>Codo Recto De Gres 4"Moore  (UN)</v>
          </cell>
        </row>
        <row r="1735">
          <cell r="A1735" t="str">
            <v>Codo Recto De Gres 6"Moore  (UN)</v>
          </cell>
        </row>
        <row r="1736">
          <cell r="A1736" t="str">
            <v>Codo Recto De Gres 8"Moore  (UN)</v>
          </cell>
        </row>
        <row r="1737">
          <cell r="A1737" t="str">
            <v>Codo red galv. S.C.I 3/4"/1/2"  (UN)</v>
          </cell>
        </row>
        <row r="1738">
          <cell r="A1738" t="str">
            <v>Codo reventilado pvcs 3x2   (UN)</v>
          </cell>
        </row>
        <row r="1739">
          <cell r="A1739" t="str">
            <v>Codo reventilado pvcs 4x2   (UN)</v>
          </cell>
        </row>
        <row r="1740">
          <cell r="A1740" t="str">
            <v>Codo Rosca Soldado Cu 90° de ½  C X F (UN)</v>
          </cell>
        </row>
        <row r="1741">
          <cell r="A1741" t="str">
            <v>Codo Union Z 90° 3"Pvc Pavco  (UN)</v>
          </cell>
        </row>
        <row r="1742">
          <cell r="A1742" t="str">
            <v>Codo Union Z 90° 4"Pavco  (ML)</v>
          </cell>
        </row>
        <row r="1743">
          <cell r="A1743" t="str">
            <v>Colbon  (GA)</v>
          </cell>
        </row>
        <row r="1744">
          <cell r="A1744" t="str">
            <v>Colbon madera   (UN)</v>
          </cell>
        </row>
        <row r="1745">
          <cell r="A1745" t="str">
            <v>Collar de derivacion 2 x 1/2  (UN)</v>
          </cell>
        </row>
        <row r="1746">
          <cell r="A1746" t="str">
            <v>Collar de derivacion 2 x 3/4  (UN)</v>
          </cell>
        </row>
        <row r="1747">
          <cell r="A1747" t="str">
            <v>Collar de derivacion 3 x 1/2  (UN)</v>
          </cell>
        </row>
        <row r="1748">
          <cell r="A1748" t="str">
            <v>Collar de derivacion 3 x 3/4  (UN)</v>
          </cell>
        </row>
        <row r="1749">
          <cell r="A1749" t="str">
            <v>Color Mineral Rojo  (KG)</v>
          </cell>
        </row>
        <row r="1750">
          <cell r="A1750" t="str">
            <v>Columna 100 x 100 esp. 3 mm   (ML)</v>
          </cell>
        </row>
        <row r="1751">
          <cell r="A1751" t="str">
            <v>Combo sanitario trevi-milano (Llave Individual sin accesori (UN)</v>
          </cell>
        </row>
        <row r="1752">
          <cell r="A1752" t="str">
            <v>Combo sanitario trevi-milano (Llave Individual) (UN)</v>
          </cell>
        </row>
        <row r="1753">
          <cell r="A1753" t="str">
            <v>Combo sanitario trevi-milano (mezclador de 4")  (UN)</v>
          </cell>
        </row>
        <row r="1754">
          <cell r="A1754" t="str">
            <v>Comisión topográfica de 0 a 4 horas (UN)</v>
          </cell>
        </row>
        <row r="1755">
          <cell r="A1755" t="str">
            <v>Comisión topográfica de 4 a 8 horas (UN)</v>
          </cell>
        </row>
        <row r="1756">
          <cell r="A1756" t="str">
            <v>Compact.Proctor Estánd.Modific  (UN)</v>
          </cell>
        </row>
        <row r="1757">
          <cell r="A1757" t="str">
            <v>Comparador de cloro y ph  standard  (UN)</v>
          </cell>
        </row>
        <row r="1758">
          <cell r="A1758" t="str">
            <v>Compres. Ladrillos O Bloques (Sin Trasporte)  (UN)</v>
          </cell>
        </row>
        <row r="1759">
          <cell r="A1759" t="str">
            <v>Compresor 250 Pcm   (HR)</v>
          </cell>
        </row>
        <row r="1760">
          <cell r="A1760" t="str">
            <v>Compresor 2hp 24Lt Gtis Pist.6 00cc (UN)</v>
          </cell>
        </row>
        <row r="1761">
          <cell r="A1761" t="str">
            <v>Compresor De 375 Cpm S/C  (MS)</v>
          </cell>
        </row>
        <row r="1762">
          <cell r="A1762" t="str">
            <v>Compresor De 750 Cpm S/C  (HR)</v>
          </cell>
        </row>
        <row r="1763">
          <cell r="A1763" t="str">
            <v>Compresor De 750 Cpm S/C  (MS)</v>
          </cell>
        </row>
        <row r="1764">
          <cell r="A1764" t="str">
            <v>Compresor Oper.+Comb  (HR)</v>
          </cell>
        </row>
        <row r="1765">
          <cell r="A1765" t="str">
            <v>Compresor Oper.+Comb  (MS)</v>
          </cell>
        </row>
        <row r="1766">
          <cell r="A1766" t="str">
            <v>Compresor Portatil 1 Hp.  (UN)</v>
          </cell>
        </row>
        <row r="1767">
          <cell r="A1767" t="str">
            <v>Compresor Portatil 3/4 Hp   (UN)</v>
          </cell>
        </row>
        <row r="1768">
          <cell r="A1768" t="str">
            <v>Con. Unit. Relleno200 Pares   (UN)</v>
          </cell>
        </row>
        <row r="1769">
          <cell r="A1769" t="str">
            <v>Concreto 1500 fluido  (M3)</v>
          </cell>
        </row>
        <row r="1770">
          <cell r="A1770" t="str">
            <v>Concreto 1500 GC  (M3)</v>
          </cell>
        </row>
        <row r="1771">
          <cell r="A1771" t="str">
            <v>Concreto 1500 GC resist.3 dias  (M3)</v>
          </cell>
        </row>
        <row r="1772">
          <cell r="A1772" t="str">
            <v>Concreto 1500 GC resist.7 dias  (M3)</v>
          </cell>
        </row>
        <row r="1773">
          <cell r="A1773" t="str">
            <v>Concreto 1500 GF  (M3)</v>
          </cell>
        </row>
        <row r="1774">
          <cell r="A1774" t="str">
            <v>Concreto 1500 grouting  (M3)</v>
          </cell>
        </row>
        <row r="1775">
          <cell r="A1775" t="str">
            <v>Concreto 1500 outinord comun  (M3)</v>
          </cell>
        </row>
        <row r="1776">
          <cell r="A1776" t="str">
            <v>Concreto 1500 outinord fina   (M3)</v>
          </cell>
        </row>
        <row r="1777">
          <cell r="A1777" t="str">
            <v>Concreto 1500 Psi 105n  (M3)</v>
          </cell>
        </row>
        <row r="1778">
          <cell r="A1778" t="str">
            <v>Concreto 1500 Psi Comun C/Prem  (M3)</v>
          </cell>
        </row>
        <row r="1779">
          <cell r="A1779" t="str">
            <v>Concreto 1500 Psi Imperm.   (M3)</v>
          </cell>
        </row>
        <row r="1780">
          <cell r="A1780" t="str">
            <v>Concreto 1500 tremie comun  (M3)</v>
          </cell>
        </row>
        <row r="1781">
          <cell r="A1781" t="str">
            <v>Concreto 1500 tremie fina   (M3)</v>
          </cell>
        </row>
        <row r="1782">
          <cell r="A1782" t="str">
            <v>Concreto 2000 fluido  (M3)</v>
          </cell>
        </row>
        <row r="1783">
          <cell r="A1783" t="str">
            <v>Concreto 2000 GC  (M3)</v>
          </cell>
        </row>
        <row r="1784">
          <cell r="A1784" t="str">
            <v>Concreto 2000 GC resist.3 dias  (M3)</v>
          </cell>
        </row>
        <row r="1785">
          <cell r="A1785" t="str">
            <v>Concreto 2000 GC resist.7 dias  (M3)</v>
          </cell>
        </row>
        <row r="1786">
          <cell r="A1786" t="str">
            <v>Concreto 2000 GF  (M3)</v>
          </cell>
        </row>
        <row r="1787">
          <cell r="A1787" t="str">
            <v>Concreto 2000 grouting  (M3)</v>
          </cell>
        </row>
        <row r="1788">
          <cell r="A1788" t="str">
            <v>Concreto 2000 outinord comun  (M3)</v>
          </cell>
        </row>
        <row r="1789">
          <cell r="A1789" t="str">
            <v>Concreto 2000 outinord fina   (M3)</v>
          </cell>
        </row>
        <row r="1790">
          <cell r="A1790" t="str">
            <v>Concreto 2000 Psi 140n  (M3)</v>
          </cell>
        </row>
        <row r="1791">
          <cell r="A1791" t="str">
            <v>Concreto 2000 Psi 140n  (M3)</v>
          </cell>
        </row>
        <row r="1792">
          <cell r="A1792" t="str">
            <v>Concreto 2000 Psi Comun C/Prem  (M3)</v>
          </cell>
        </row>
        <row r="1793">
          <cell r="A1793" t="str">
            <v>Concreto 2000 Psi Imperm.   (M3)</v>
          </cell>
        </row>
        <row r="1794">
          <cell r="A1794" t="str">
            <v>Concreto 2000 tremie comun  (M3)</v>
          </cell>
        </row>
        <row r="1795">
          <cell r="A1795" t="str">
            <v>Concreto 2000 tremie fina   (M3)</v>
          </cell>
        </row>
        <row r="1796">
          <cell r="A1796" t="str">
            <v>Concreto 2500 fluido  (M3)</v>
          </cell>
        </row>
        <row r="1797">
          <cell r="A1797" t="str">
            <v>Concreto 2500 GC  (M3)</v>
          </cell>
        </row>
        <row r="1798">
          <cell r="A1798" t="str">
            <v>Concreto 2500 GC resist.3 dias  (M3)</v>
          </cell>
        </row>
        <row r="1799">
          <cell r="A1799" t="str">
            <v>Concreto 2500 GC resist.7 dias  (M3)</v>
          </cell>
        </row>
        <row r="1800">
          <cell r="A1800" t="str">
            <v>Concreto 2500 GF  (M3)</v>
          </cell>
        </row>
        <row r="1801">
          <cell r="A1801" t="str">
            <v>Concreto 2500 grouting  (M3)</v>
          </cell>
        </row>
        <row r="1802">
          <cell r="A1802" t="str">
            <v>Concreto 2500 outinord comun  (M3)</v>
          </cell>
        </row>
        <row r="1803">
          <cell r="A1803" t="str">
            <v>Concreto 2500 outinord fina   (M3)</v>
          </cell>
        </row>
        <row r="1804">
          <cell r="A1804" t="str">
            <v>Concreto 2500 Psi 175n  (M3)</v>
          </cell>
        </row>
        <row r="1805">
          <cell r="A1805" t="str">
            <v>Concreto 2500 Psi 175n  (M3)</v>
          </cell>
        </row>
        <row r="1806">
          <cell r="A1806" t="str">
            <v>Concreto 2500 Psi 175n Outinor  (M3)</v>
          </cell>
        </row>
        <row r="1807">
          <cell r="A1807" t="str">
            <v>Concreto 2500 Psi 175n Tremie   (M3)</v>
          </cell>
        </row>
        <row r="1808">
          <cell r="A1808" t="str">
            <v>Concreto 2500 Psi Comun C/Prem  (M3)</v>
          </cell>
        </row>
        <row r="1809">
          <cell r="A1809" t="str">
            <v>Concreto 2500 Psi Imperm.   (M3)</v>
          </cell>
        </row>
        <row r="1810">
          <cell r="A1810" t="str">
            <v>Concreto 2500 tremie comun  (M3)</v>
          </cell>
        </row>
        <row r="1811">
          <cell r="A1811" t="str">
            <v>Concreto 2500 tremie fina   (M3)</v>
          </cell>
        </row>
        <row r="1812">
          <cell r="A1812" t="str">
            <v>Concreto 3000 fluido  (M3)</v>
          </cell>
        </row>
        <row r="1813">
          <cell r="A1813" t="str">
            <v>Concreto 3000 GC  (M3)</v>
          </cell>
        </row>
        <row r="1814">
          <cell r="A1814" t="str">
            <v>Concreto 3000 GC resist.3 dias  (M3)</v>
          </cell>
        </row>
        <row r="1815">
          <cell r="A1815" t="str">
            <v>Concreto 3000 GC resist.7 dias  (M3)</v>
          </cell>
        </row>
        <row r="1816">
          <cell r="A1816" t="str">
            <v>Concreto 3000 GF  (M3)</v>
          </cell>
        </row>
        <row r="1817">
          <cell r="A1817" t="str">
            <v>Concreto 3000 grouting  (M3)</v>
          </cell>
        </row>
        <row r="1818">
          <cell r="A1818" t="str">
            <v>Concreto 3000 outinord comun  (M3)</v>
          </cell>
        </row>
        <row r="1819">
          <cell r="A1819" t="str">
            <v>Concreto 3000 outinord fina   (M3)</v>
          </cell>
        </row>
        <row r="1820">
          <cell r="A1820" t="str">
            <v>Concreto 3000 Psi 210n  (M3)</v>
          </cell>
        </row>
        <row r="1821">
          <cell r="A1821" t="str">
            <v>Concreto 3000 Psi 210n  (M3)</v>
          </cell>
        </row>
        <row r="1822">
          <cell r="A1822" t="str">
            <v>Concreto 3000 Psi 210n Outin.   (M3)</v>
          </cell>
        </row>
        <row r="1823">
          <cell r="A1823" t="str">
            <v>Concreto 3000 Psi 210n Tremie   (M3)</v>
          </cell>
        </row>
        <row r="1824">
          <cell r="A1824" t="str">
            <v>Concreto 3000 Psi Comun C/Prem  (M3)</v>
          </cell>
        </row>
        <row r="1825">
          <cell r="A1825" t="str">
            <v>Concreto 3000 Psi Imperm.   (M3)</v>
          </cell>
        </row>
        <row r="1826">
          <cell r="A1826" t="str">
            <v>Concreto 3000 tremie comun  (M3)</v>
          </cell>
        </row>
        <row r="1827">
          <cell r="A1827" t="str">
            <v>Concreto 3000 tremie fina   (M3)</v>
          </cell>
        </row>
        <row r="1828">
          <cell r="A1828" t="str">
            <v>Concreto 3500 fluido  (M3)</v>
          </cell>
        </row>
        <row r="1829">
          <cell r="A1829" t="str">
            <v>Concreto 3500 GC  (M3)</v>
          </cell>
        </row>
        <row r="1830">
          <cell r="A1830" t="str">
            <v>Concreto 3500 GC resist.3 dias  (M3)</v>
          </cell>
        </row>
        <row r="1831">
          <cell r="A1831" t="str">
            <v>Concreto 3500 GC resist.7 dias  (M3)</v>
          </cell>
        </row>
        <row r="1832">
          <cell r="A1832" t="str">
            <v>Concreto 3500 GF  (M3)</v>
          </cell>
        </row>
        <row r="1833">
          <cell r="A1833" t="str">
            <v>Concreto 3500 grouting  (M3)</v>
          </cell>
        </row>
        <row r="1834">
          <cell r="A1834" t="str">
            <v>Concreto 3500 outinord comun  (M3)</v>
          </cell>
        </row>
        <row r="1835">
          <cell r="A1835" t="str">
            <v>Concreto 3500 outinord fina   (M3)</v>
          </cell>
        </row>
        <row r="1836">
          <cell r="A1836" t="str">
            <v>Concreto 3500 Psi 245n  (M3)</v>
          </cell>
        </row>
        <row r="1837">
          <cell r="A1837" t="str">
            <v>Concreto 3500 Psi Comun C/Prem  (M3)</v>
          </cell>
        </row>
        <row r="1838">
          <cell r="A1838" t="str">
            <v>Concreto 3500 Psi Imperm.   (M3)</v>
          </cell>
        </row>
        <row r="1839">
          <cell r="A1839" t="str">
            <v>Concreto 3500 tremie comun  (M3)</v>
          </cell>
        </row>
        <row r="1840">
          <cell r="A1840" t="str">
            <v>Concreto 3500 tremie fina   (M3)</v>
          </cell>
        </row>
        <row r="1841">
          <cell r="A1841" t="str">
            <v>Concreto 3500psi 245n   (M3)</v>
          </cell>
        </row>
        <row r="1842">
          <cell r="A1842" t="str">
            <v>Concreto 3500psi 245n Outin.  (M3)</v>
          </cell>
        </row>
        <row r="1843">
          <cell r="A1843" t="str">
            <v>Concreto 3500psi 245n Tremie  (M3)</v>
          </cell>
        </row>
        <row r="1844">
          <cell r="A1844" t="str">
            <v>Concreto 4000 fluido  (M3)</v>
          </cell>
        </row>
        <row r="1845">
          <cell r="A1845" t="str">
            <v>Concreto 4000 GC  (M3)</v>
          </cell>
        </row>
        <row r="1846">
          <cell r="A1846" t="str">
            <v>Concreto 4000 GC resist.3 dias  (M3)</v>
          </cell>
        </row>
        <row r="1847">
          <cell r="A1847" t="str">
            <v>Concreto 4000 GC resist.7 dias  (M3)</v>
          </cell>
        </row>
        <row r="1848">
          <cell r="A1848" t="str">
            <v>Concreto 4000 GF  (M3)</v>
          </cell>
        </row>
        <row r="1849">
          <cell r="A1849" t="str">
            <v>Concreto 4000 grouting  (M3)</v>
          </cell>
        </row>
        <row r="1850">
          <cell r="A1850" t="str">
            <v>Concreto 4000 outinord comun  (M3)</v>
          </cell>
        </row>
        <row r="1851">
          <cell r="A1851" t="str">
            <v>Concreto 4000 outinord fina   (M3)</v>
          </cell>
        </row>
        <row r="1852">
          <cell r="A1852" t="str">
            <v>Concreto 4000 Psi 280n  (M3)</v>
          </cell>
        </row>
        <row r="1853">
          <cell r="A1853" t="str">
            <v>Concreto 4000 Psi 280n  (M3)</v>
          </cell>
        </row>
        <row r="1854">
          <cell r="A1854" t="str">
            <v>Concreto 4000 Psi 280n Tremie   (M3)</v>
          </cell>
        </row>
        <row r="1855">
          <cell r="A1855" t="str">
            <v>Concreto 4000 Psi 280nOutin.  (M3)</v>
          </cell>
        </row>
        <row r="1856">
          <cell r="A1856" t="str">
            <v>Concreto 4000 Psi Comun C/Prem  (M3)</v>
          </cell>
        </row>
        <row r="1857">
          <cell r="A1857" t="str">
            <v>Concreto 4000 psi GF autocomp   baja contraccion  (M3)</v>
          </cell>
        </row>
        <row r="1858">
          <cell r="A1858" t="str">
            <v>Concreto 4000 Psi Imperm.   (M3)</v>
          </cell>
        </row>
        <row r="1859">
          <cell r="A1859" t="str">
            <v>Concreto 4000 tremie comun  (M3)</v>
          </cell>
        </row>
        <row r="1860">
          <cell r="A1860" t="str">
            <v>Concreto 4000 tremie fina   (M3)</v>
          </cell>
        </row>
        <row r="1861">
          <cell r="A1861" t="str">
            <v>Concreto 4500 fluido  (M3)</v>
          </cell>
        </row>
        <row r="1862">
          <cell r="A1862" t="str">
            <v>Concreto 4500 GC  (M3)</v>
          </cell>
        </row>
        <row r="1863">
          <cell r="A1863" t="str">
            <v>Concreto 4500 GC resist.3 dias  (M3)</v>
          </cell>
        </row>
        <row r="1864">
          <cell r="A1864" t="str">
            <v>Concreto 4500 GC resist.7 dias  (M3)</v>
          </cell>
        </row>
        <row r="1865">
          <cell r="A1865" t="str">
            <v>Concreto 4500 GF  (M3)</v>
          </cell>
        </row>
        <row r="1866">
          <cell r="A1866" t="str">
            <v>Concreto 4500 grouting  (M3)</v>
          </cell>
        </row>
        <row r="1867">
          <cell r="A1867" t="str">
            <v>Concreto 4500 outinord comun  (M3)</v>
          </cell>
        </row>
        <row r="1868">
          <cell r="A1868" t="str">
            <v>Concreto 4500 outinord fina   (M3)</v>
          </cell>
        </row>
        <row r="1869">
          <cell r="A1869" t="str">
            <v>Concreto 4500 Psi 315n  (M3)</v>
          </cell>
        </row>
        <row r="1870">
          <cell r="A1870" t="str">
            <v>Concreto 4500 Psi Comun C/Prem  (M3)</v>
          </cell>
        </row>
        <row r="1871">
          <cell r="A1871" t="str">
            <v>Concreto 4500 Psi Imperm.   (M3)</v>
          </cell>
        </row>
        <row r="1872">
          <cell r="A1872" t="str">
            <v>Concreto 4500 tremie comun  (M3)</v>
          </cell>
        </row>
        <row r="1873">
          <cell r="A1873" t="str">
            <v>Concreto 4500 tremie fina   (M3)</v>
          </cell>
        </row>
        <row r="1874">
          <cell r="A1874" t="str">
            <v>Concreto 5000 fluido  (M3)</v>
          </cell>
        </row>
        <row r="1875">
          <cell r="A1875" t="str">
            <v>Concreto 5000 GC  (M3)</v>
          </cell>
        </row>
        <row r="1876">
          <cell r="A1876" t="str">
            <v>Concreto 5000 GC resist.3 dias  (M3)</v>
          </cell>
        </row>
        <row r="1877">
          <cell r="A1877" t="str">
            <v>Concreto 5000 GC resist.7 dias  (M3)</v>
          </cell>
        </row>
        <row r="1878">
          <cell r="A1878" t="str">
            <v>Concreto 5000 GF  (M3)</v>
          </cell>
        </row>
        <row r="1879">
          <cell r="A1879" t="str">
            <v>Concreto 5000 grouting  (M3)</v>
          </cell>
        </row>
        <row r="1880">
          <cell r="A1880" t="str">
            <v>Concreto 5000 outinord comun  (M3)</v>
          </cell>
        </row>
        <row r="1881">
          <cell r="A1881" t="str">
            <v>Concreto 5000 outinord fina   (M3)</v>
          </cell>
        </row>
        <row r="1882">
          <cell r="A1882" t="str">
            <v>Concreto 5000 Psi (350n)  (M3)</v>
          </cell>
        </row>
        <row r="1883">
          <cell r="A1883" t="str">
            <v>Concreto 5000 Psi Comun C/Prem  (M3)</v>
          </cell>
        </row>
        <row r="1884">
          <cell r="A1884" t="str">
            <v>Concreto 5000 Psi Imperm.   (M3)</v>
          </cell>
        </row>
        <row r="1885">
          <cell r="A1885" t="str">
            <v>Concreto 5000 tremie comun  (M3)</v>
          </cell>
        </row>
        <row r="1886">
          <cell r="A1886" t="str">
            <v>Concreto 5000 tremie fina   (M3)</v>
          </cell>
        </row>
        <row r="1887">
          <cell r="A1887" t="str">
            <v>Concreto 5500 fluido  (M3)</v>
          </cell>
        </row>
        <row r="1888">
          <cell r="A1888" t="str">
            <v>Concreto 5500 GC  (M3)</v>
          </cell>
        </row>
        <row r="1889">
          <cell r="A1889" t="str">
            <v>Concreto 5500 GC resist.3 dias  (M3)</v>
          </cell>
        </row>
        <row r="1890">
          <cell r="A1890" t="str">
            <v>Concreto 5500 GC resist.7 dias  (M3)</v>
          </cell>
        </row>
        <row r="1891">
          <cell r="A1891" t="str">
            <v>Concreto 5500 GF  (M3)</v>
          </cell>
        </row>
        <row r="1892">
          <cell r="A1892" t="str">
            <v>Concreto 5500 grouting  (M3)</v>
          </cell>
        </row>
        <row r="1893">
          <cell r="A1893" t="str">
            <v>Concreto 5500 outinord comun  (M3)</v>
          </cell>
        </row>
        <row r="1894">
          <cell r="A1894" t="str">
            <v>Concreto 5500 outinord fina   (M3)</v>
          </cell>
        </row>
        <row r="1895">
          <cell r="A1895" t="str">
            <v>Concreto 5500 tremie comun  (M3)</v>
          </cell>
        </row>
        <row r="1896">
          <cell r="A1896" t="str">
            <v>Concreto 5500 tremie fina   (M3)</v>
          </cell>
        </row>
        <row r="1897">
          <cell r="A1897" t="str">
            <v>Concreto 6000 fluido  (M3)</v>
          </cell>
        </row>
        <row r="1898">
          <cell r="A1898" t="str">
            <v>Concreto 6000 GC  (M3)</v>
          </cell>
        </row>
        <row r="1899">
          <cell r="A1899" t="str">
            <v>Concreto 6000 GC resist.3 dias  (M3)</v>
          </cell>
        </row>
        <row r="1900">
          <cell r="A1900" t="str">
            <v>Concreto 6000 GC resist.7 dias  (M3)</v>
          </cell>
        </row>
        <row r="1901">
          <cell r="A1901" t="str">
            <v>Concreto 6000 GF  (M3)</v>
          </cell>
        </row>
        <row r="1902">
          <cell r="A1902" t="str">
            <v>Concreto 6000 grouting  (M3)</v>
          </cell>
        </row>
        <row r="1903">
          <cell r="A1903" t="str">
            <v>Concreto 6000 outinord comun  (M3)</v>
          </cell>
        </row>
        <row r="1904">
          <cell r="A1904" t="str">
            <v>Concreto 6000 outinord fina   (M3)</v>
          </cell>
        </row>
        <row r="1905">
          <cell r="A1905" t="str">
            <v>Concreto 6000 Psi (420n)  (M3)</v>
          </cell>
        </row>
        <row r="1906">
          <cell r="A1906" t="str">
            <v>Concreto 6000 Psi Imperm.   (M3)</v>
          </cell>
        </row>
        <row r="1907">
          <cell r="A1907" t="str">
            <v>Concreto 6000 tremie comun  (M3)</v>
          </cell>
        </row>
        <row r="1908">
          <cell r="A1908" t="str">
            <v>Concreto 6000 tremie fina   (M3)</v>
          </cell>
        </row>
        <row r="1909">
          <cell r="A1909" t="str">
            <v>Concreto Fluido3000 Psi   (M3)</v>
          </cell>
        </row>
        <row r="1910">
          <cell r="A1910" t="str">
            <v>Concreto Pavimento Mr-36  (M3)</v>
          </cell>
        </row>
        <row r="1911">
          <cell r="A1911" t="str">
            <v>Concreto Pavimento Mr-39  (M3)</v>
          </cell>
        </row>
        <row r="1912">
          <cell r="A1912" t="str">
            <v>Concreto Pavimento Mr-41  (M3)</v>
          </cell>
        </row>
        <row r="1913">
          <cell r="A1913" t="str">
            <v>Concreto Pavimento Mr-43  (M3)</v>
          </cell>
        </row>
        <row r="1914">
          <cell r="A1914" t="str">
            <v>Concreto Pavimento Mr-45  (M3)</v>
          </cell>
        </row>
        <row r="1915">
          <cell r="A1915" t="str">
            <v>Concreto Pavimento Mr-46  (M3)</v>
          </cell>
        </row>
        <row r="1916">
          <cell r="A1916" t="str">
            <v>Concreto Pavimento Mr-50  (M3)</v>
          </cell>
        </row>
        <row r="1917">
          <cell r="A1917" t="str">
            <v>Concreto Profes. Duracrep   (M3)</v>
          </cell>
        </row>
        <row r="1918">
          <cell r="A1918" t="str">
            <v>Concreto Profes.Antibacteriano  (M3)</v>
          </cell>
        </row>
        <row r="1919">
          <cell r="A1919" t="str">
            <v>Concreto Profes.Autocomp.   (M3)</v>
          </cell>
        </row>
        <row r="1920">
          <cell r="A1920" t="str">
            <v>Condensadora Split 10.4 Ton   (UN)</v>
          </cell>
        </row>
        <row r="1921">
          <cell r="A1921" t="str">
            <v>Condensadora Split 42000 Btu  (UN)</v>
          </cell>
        </row>
        <row r="1922">
          <cell r="A1922" t="str">
            <v>Condensadora Split 42000 Btu  (UN)</v>
          </cell>
        </row>
        <row r="1923">
          <cell r="A1923" t="str">
            <v>Conductor Aluminio Awg 4/0  (ML)</v>
          </cell>
        </row>
        <row r="1924">
          <cell r="A1924" t="str">
            <v>Conec sc amp mm light crimp   (UN)</v>
          </cell>
        </row>
        <row r="1925">
          <cell r="A1925" t="str">
            <v>Conec sc amp mm light crimp   (UN)</v>
          </cell>
        </row>
        <row r="1926">
          <cell r="A1926" t="str">
            <v>Conect. Varilla Cw 3/4"   (UN)</v>
          </cell>
        </row>
        <row r="1927">
          <cell r="A1927" t="str">
            <v>Conect.st amp insert p/face   (UN)</v>
          </cell>
        </row>
        <row r="1928">
          <cell r="A1928" t="str">
            <v>Conector h/w para conexion de   aspiradora 1 1/2" (UN)</v>
          </cell>
        </row>
        <row r="1929">
          <cell r="A1929" t="str">
            <v>Conector para cable en Aluminio (UN)</v>
          </cell>
        </row>
        <row r="1930">
          <cell r="A1930" t="str">
            <v>Conector st amp mm epoxi  (UN)</v>
          </cell>
        </row>
        <row r="1931">
          <cell r="A1931" t="str">
            <v>Conector st amp mm light crimp  (UN)</v>
          </cell>
        </row>
        <row r="1932">
          <cell r="A1932" t="str">
            <v>Conector Unitario Relleno   (UN)</v>
          </cell>
        </row>
        <row r="1933">
          <cell r="A1933" t="str">
            <v>Conectores Plast. 1/2" Acoples  (UN)</v>
          </cell>
        </row>
        <row r="1934">
          <cell r="A1934" t="str">
            <v>Conectores Plast. 1/2" Acoples Sanitario  (UN)</v>
          </cell>
        </row>
        <row r="1935">
          <cell r="A1935" t="str">
            <v>ConectorResorte Rojo  (UN)</v>
          </cell>
        </row>
        <row r="1936">
          <cell r="A1936" t="str">
            <v>ConectorTubular 1/0   (UN)</v>
          </cell>
        </row>
        <row r="1937">
          <cell r="A1937" t="str">
            <v>Conj. chaqu.pantal. jean 14 oz  (UN)</v>
          </cell>
        </row>
        <row r="1938">
          <cell r="A1938" t="str">
            <v>Conjunto impermeable chaqueta  Pantalon y peto  (UN)</v>
          </cell>
        </row>
        <row r="1939">
          <cell r="A1939" t="str">
            <v>Conjunto Lavap. VeronaBlanco  (UN)</v>
          </cell>
        </row>
        <row r="1940">
          <cell r="A1940" t="str">
            <v>Conjunto Lavap. VeronaCromo   (UN)</v>
          </cell>
        </row>
        <row r="1941">
          <cell r="A1941" t="str">
            <v>Conjunto Sanitario Distincion   (JO)</v>
          </cell>
        </row>
        <row r="1942">
          <cell r="A1942" t="str">
            <v>Conmutable Doble Pil. Clas.C  (UN)</v>
          </cell>
        </row>
        <row r="1943">
          <cell r="A1943" t="str">
            <v>Conmutable Luz Piloto Deko  (UN)</v>
          </cell>
        </row>
        <row r="1944">
          <cell r="A1944" t="str">
            <v>Conmutable Senc. Blc.Deko   (UN)</v>
          </cell>
        </row>
        <row r="1945">
          <cell r="A1945" t="str">
            <v>Conmutable Senc. Clas.C   (UN)</v>
          </cell>
        </row>
        <row r="1946">
          <cell r="A1946" t="str">
            <v>Conmutable Senc. Pil.Clas.  (UN)</v>
          </cell>
        </row>
        <row r="1947">
          <cell r="A1947" t="str">
            <v>Conmutable Triple Pil. Abitare  (UN)</v>
          </cell>
        </row>
        <row r="1948">
          <cell r="A1948" t="str">
            <v>Conmutable Triple Pil.Clas.C  (UN)</v>
          </cell>
        </row>
        <row r="1949">
          <cell r="A1949" t="str">
            <v>Cono de aplique   (UN)</v>
          </cell>
        </row>
        <row r="1950">
          <cell r="A1950" t="str">
            <v>Cono de señalización de 50 cms  (UN)</v>
          </cell>
        </row>
        <row r="1951">
          <cell r="A1951" t="str">
            <v>Cono de señalización de 70 cms  (UN)</v>
          </cell>
        </row>
        <row r="1952">
          <cell r="A1952" t="str">
            <v>Cono de señalización de 90 cms  (UN)</v>
          </cell>
        </row>
        <row r="1953">
          <cell r="A1953" t="str">
            <v>Cono Señalizacion   (UN)</v>
          </cell>
        </row>
        <row r="1954">
          <cell r="A1954" t="str">
            <v>Consolidat.point amp p/cablead  (UN)</v>
          </cell>
        </row>
        <row r="1955">
          <cell r="A1955" t="str">
            <v>Control de aire mediano h/a   10-2100 (UN)</v>
          </cell>
        </row>
        <row r="1956">
          <cell r="A1956" t="str">
            <v>Control de asentamientos 41 a 100 puntos  (UN)</v>
          </cell>
        </row>
        <row r="1957">
          <cell r="A1957" t="str">
            <v>Copa para CartuchosAcero Inox   (UN)</v>
          </cell>
        </row>
        <row r="1958">
          <cell r="A1958" t="str">
            <v>Copa para pulir de 5  (UN)</v>
          </cell>
        </row>
        <row r="1959">
          <cell r="A1959" t="str">
            <v>Copa sierra de 3/4  (UN)</v>
          </cell>
        </row>
        <row r="1960">
          <cell r="A1960" t="str">
            <v>Copasierra 2" de tungs. c/adap  (UN)</v>
          </cell>
        </row>
        <row r="1961">
          <cell r="A1961" t="str">
            <v>Copasierra 2" de tungsteno  (UN)</v>
          </cell>
        </row>
        <row r="1962">
          <cell r="A1962" t="str">
            <v>Coraza MetalicaDe 3"  (ML)</v>
          </cell>
        </row>
        <row r="1963">
          <cell r="A1963" t="str">
            <v>Coraza para carretilla 350x8  (UN)</v>
          </cell>
        </row>
        <row r="1964">
          <cell r="A1964" t="str">
            <v>Corbata de 10 cm  (UN)</v>
          </cell>
        </row>
        <row r="1965">
          <cell r="A1965" t="str">
            <v>Cordón Nylon  (UN)</v>
          </cell>
        </row>
        <row r="1966">
          <cell r="A1966" t="str">
            <v>Cornisa Alicante Azul   (M2)</v>
          </cell>
        </row>
        <row r="1967">
          <cell r="A1967" t="str">
            <v>Cornisa Carrara Gris  (M2)</v>
          </cell>
        </row>
        <row r="1968">
          <cell r="A1968" t="str">
            <v>Cornisa Decorada  (ML)</v>
          </cell>
        </row>
        <row r="1969">
          <cell r="A1969" t="str">
            <v>Cornisa Mediacana Atenas  (ML)</v>
          </cell>
        </row>
        <row r="1970">
          <cell r="A1970" t="str">
            <v>Cornisa Pecho De Paloma   (ML)</v>
          </cell>
        </row>
        <row r="1971">
          <cell r="A1971" t="str">
            <v>Cornisa Pecho Paloma Esparta  (ML)</v>
          </cell>
        </row>
        <row r="1972">
          <cell r="A1972" t="str">
            <v>Cornisa Pulpis  (M2)</v>
          </cell>
        </row>
        <row r="1973">
          <cell r="A1973" t="str">
            <v>Cornisa Pulpis Beige  (M2)</v>
          </cell>
        </row>
        <row r="1974">
          <cell r="A1974" t="str">
            <v>Corniza Azul  (M2)</v>
          </cell>
        </row>
        <row r="1975">
          <cell r="A1975" t="str">
            <v>Corniza Colonial Beige  (M2)</v>
          </cell>
        </row>
        <row r="1976">
          <cell r="A1976" t="str">
            <v>Corniza Crema Marfil Beige  (M2)</v>
          </cell>
        </row>
        <row r="1977">
          <cell r="A1977" t="str">
            <v>Corniza Guajira Amarillo  (M2)</v>
          </cell>
        </row>
        <row r="1978">
          <cell r="A1978" t="str">
            <v>Corniza Guajira Azul  (M2)</v>
          </cell>
        </row>
        <row r="1979">
          <cell r="A1979" t="str">
            <v>Corniza Rojo Alicante Rojo  (M2)</v>
          </cell>
        </row>
        <row r="1980">
          <cell r="A1980" t="str">
            <v>Correa 120 x 60 esp. 2.5 mm   (ML)</v>
          </cell>
        </row>
        <row r="1981">
          <cell r="A1981" t="str">
            <v>Corta baldosa con taladro 60  (UN)</v>
          </cell>
        </row>
        <row r="1982">
          <cell r="A1982" t="str">
            <v>Corta baldosa sin taladro 30  (UN)</v>
          </cell>
        </row>
        <row r="1983">
          <cell r="A1983" t="str">
            <v>Corta baldosa sin taladro 40  (UN)</v>
          </cell>
        </row>
        <row r="1984">
          <cell r="A1984" t="str">
            <v>Corta baldosa sin taladro 60  (UN)</v>
          </cell>
        </row>
        <row r="1985">
          <cell r="A1985" t="str">
            <v>Corta cesped con motor 31/2Hp   (UN)</v>
          </cell>
        </row>
        <row r="1986">
          <cell r="A1986" t="str">
            <v>Corta cesped manual de 16"  (UN)</v>
          </cell>
        </row>
        <row r="1987">
          <cell r="A1987" t="str">
            <v>Corta Cir. Ind. Trip Fd 100a  (UN)</v>
          </cell>
        </row>
        <row r="1988">
          <cell r="A1988" t="str">
            <v>Corta Frio Lateral 7"   (UN)</v>
          </cell>
        </row>
        <row r="1989">
          <cell r="A1989" t="str">
            <v>Cortacircuito Atorn.1pol 20amp  Ave (UN)</v>
          </cell>
        </row>
        <row r="1990">
          <cell r="A1990" t="str">
            <v>Cortacircuito Atorn.1pol 20amp  L/Nex (UN)</v>
          </cell>
        </row>
        <row r="1991">
          <cell r="A1991" t="str">
            <v>Cortacircuito Atorn.1pol 30amp  L/Nex (UN)</v>
          </cell>
        </row>
        <row r="1992">
          <cell r="A1992" t="str">
            <v>Cortacircuito Atorn.1pol 50amp  L/Nex (UN)</v>
          </cell>
        </row>
        <row r="1993">
          <cell r="A1993" t="str">
            <v>Cortacircuito Atorn.2pol 20amp  L/Nex (UN)</v>
          </cell>
        </row>
        <row r="1994">
          <cell r="A1994" t="str">
            <v>Cortacircuito Atorn.2pol 50amp  L/Nex (UN)</v>
          </cell>
        </row>
        <row r="1995">
          <cell r="A1995" t="str">
            <v>Cortacircuito Atorn.3pol 20amp  L/Nex (UN)</v>
          </cell>
        </row>
        <row r="1996">
          <cell r="A1996" t="str">
            <v>Cortacircuito Atorn.3pol 30amp  L/Nex (UN)</v>
          </cell>
        </row>
        <row r="1997">
          <cell r="A1997" t="str">
            <v>Cortacircuito Atorn.3pol 50amp  L/Nex (UN)</v>
          </cell>
        </row>
        <row r="1998">
          <cell r="A1998" t="str">
            <v>Cortacircuito Ench. 1pol 20amp  L/Nex (UN)</v>
          </cell>
        </row>
        <row r="1999">
          <cell r="A1999" t="str">
            <v>Cortacircuito Ench. 1pol 30amp  L/Nex (UN)</v>
          </cell>
        </row>
        <row r="2000">
          <cell r="A2000" t="str">
            <v>Cortacircuito Ench. 1pol 50amp  L/Nex (UN)</v>
          </cell>
        </row>
        <row r="2001">
          <cell r="A2001" t="str">
            <v>Cortacircuito Ench. 2pol 20amp  L/Nex (UN)</v>
          </cell>
        </row>
        <row r="2002">
          <cell r="A2002" t="str">
            <v>Cortacircuito Ench. 2pol 30amp  L/Nex (UN)</v>
          </cell>
        </row>
        <row r="2003">
          <cell r="A2003" t="str">
            <v>Cortacircuito Ench. 2pol 50amp  L/Nex (UN)</v>
          </cell>
        </row>
        <row r="2004">
          <cell r="A2004" t="str">
            <v>Cortacircuito Ench. 3pol 20amp  L/Nex (UN)</v>
          </cell>
        </row>
        <row r="2005">
          <cell r="A2005" t="str">
            <v>Cortacircuito Ench. 3pol 30amp  L/Nex (UN)</v>
          </cell>
        </row>
        <row r="2006">
          <cell r="A2006" t="str">
            <v>Cortacircuito Ench. 3pol 50amp  L/Nex (UN)</v>
          </cell>
        </row>
        <row r="2007">
          <cell r="A2007" t="str">
            <v>Cortacircuito Ind. 2pol 30amp   L/Nex (UN)</v>
          </cell>
        </row>
        <row r="2008">
          <cell r="A2008" t="str">
            <v>Cortacircuito Ind. 2pol 40amp   L/Nex (UN)</v>
          </cell>
        </row>
        <row r="2009">
          <cell r="A2009" t="str">
            <v>Cortacircuito Ind. 3pol 25amp   L/Nex (UN)</v>
          </cell>
        </row>
        <row r="2010">
          <cell r="A2010" t="str">
            <v>Cortacircuito Ind. 3pol 40amp   L/Nex (UN)</v>
          </cell>
        </row>
        <row r="2011">
          <cell r="A2011" t="str">
            <v>Cortacircuto Atorn.2pol 30amp  L/Nex  (UN)</v>
          </cell>
        </row>
        <row r="2012">
          <cell r="A2012" t="str">
            <v>Cortadora Ceramica Krom   (UN)</v>
          </cell>
        </row>
        <row r="2013">
          <cell r="A2013" t="str">
            <v>Cortadora Ladrillo (Por Corte)  (MS)</v>
          </cell>
        </row>
        <row r="2014">
          <cell r="A2014" t="str">
            <v>Cortadora Sin Disco   (MS)</v>
          </cell>
        </row>
        <row r="2015">
          <cell r="A2015" t="str">
            <v>Cortavidrio   (UN)</v>
          </cell>
        </row>
        <row r="2016">
          <cell r="A2016" t="str">
            <v>Crayon Sin/Inst. Fglas  (M2)</v>
          </cell>
        </row>
        <row r="2017">
          <cell r="A2017" t="str">
            <v>Creolina  (GA)</v>
          </cell>
        </row>
        <row r="2018">
          <cell r="A2018" t="str">
            <v>Cruceta Madera Inmuniz.2.5  (UN)</v>
          </cell>
        </row>
        <row r="2019">
          <cell r="A2019" t="str">
            <v>Cuartobocel m/caña 2x2x 2.80  (ML)</v>
          </cell>
        </row>
        <row r="2020">
          <cell r="A2020" t="str">
            <v>Cuarton Abarco  (UN)</v>
          </cell>
        </row>
        <row r="2021">
          <cell r="A2021" t="str">
            <v>Cuarton Amarillo  (UN)</v>
          </cell>
        </row>
        <row r="2022">
          <cell r="A2022" t="str">
            <v>Cub. Senc. Aluzinc Cal.28 2.5m  (M2)</v>
          </cell>
        </row>
        <row r="2023">
          <cell r="A2023" t="str">
            <v>Cub. Senc. Galv. Cal.28 2.5m  (M2)</v>
          </cell>
        </row>
        <row r="2024">
          <cell r="A2024" t="str">
            <v>Cub. Senc. Galv. Cal.28 3.5m  (M2)</v>
          </cell>
        </row>
        <row r="2025">
          <cell r="A2025" t="str">
            <v>Cub.Sandw.Poliuret.Aluzinc.  Cal. 28  (M2)</v>
          </cell>
        </row>
        <row r="2026">
          <cell r="A2026" t="str">
            <v>Cub.Sandw.Poliuret.Galv.Cal.28  (M2)</v>
          </cell>
        </row>
        <row r="2027">
          <cell r="A2027" t="str">
            <v>Cub.Sandwich Fib Aluzinc Cal28  (M2)</v>
          </cell>
        </row>
        <row r="2028">
          <cell r="A2028" t="str">
            <v>Cub.Sandwich Fibra Galv. Cal28  (M2)</v>
          </cell>
        </row>
        <row r="2029">
          <cell r="A2029" t="str">
            <v>Cub.Sandwich Icop.Aluzinc Ca28  (M2)</v>
          </cell>
        </row>
        <row r="2030">
          <cell r="A2030" t="str">
            <v>Cub.Sandwich Icopor Galv.Cal28  (M2)</v>
          </cell>
        </row>
        <row r="2031">
          <cell r="A2031" t="str">
            <v>Cub.Senc. Aluzinc Cal.28 3.5m   (M2)</v>
          </cell>
        </row>
        <row r="2032">
          <cell r="A2032" t="str">
            <v>Cubierta Arq. Galv.3.05 Acesco  (UN)</v>
          </cell>
        </row>
        <row r="2033">
          <cell r="A2033" t="str">
            <v>Cubierta Arq. Galv.3.66 Acesco  (UN)</v>
          </cell>
        </row>
        <row r="2034">
          <cell r="A2034" t="str">
            <v>Cubierta Royalco  (M2)</v>
          </cell>
        </row>
        <row r="2035">
          <cell r="A2035" t="str">
            <v>Cuchilla bisturi  (UN)</v>
          </cell>
        </row>
        <row r="2036">
          <cell r="A2036" t="str">
            <v>Cuchilla Monop. 400 A 15k   (UN)</v>
          </cell>
        </row>
        <row r="2037">
          <cell r="A2037" t="str">
            <v>Cuchilla para cizalla de 30"  (UN)</v>
          </cell>
        </row>
        <row r="2038">
          <cell r="A2038" t="str">
            <v>Cuchilla para cizalla de 36"  (UN)</v>
          </cell>
        </row>
        <row r="2039">
          <cell r="A2039" t="str">
            <v>Cuello Orientable Aire  (UN)</v>
          </cell>
        </row>
        <row r="2040">
          <cell r="A2040" t="str">
            <v>Cuerda Accionadora Caucho   (UN)</v>
          </cell>
        </row>
        <row r="2041">
          <cell r="A2041" t="str">
            <v>Cuerpo Lat. Mezclador Cierre Corriente  (UN)</v>
          </cell>
        </row>
        <row r="2042">
          <cell r="A2042" t="str">
            <v>Cuerpo Lateral CR   (UN)</v>
          </cell>
        </row>
        <row r="2043">
          <cell r="A2043" t="str">
            <v>Cumbrera No.1 220x90 3mm.   (UN)</v>
          </cell>
        </row>
        <row r="2044">
          <cell r="A2044" t="str">
            <v>Cumbrera No.2 150x204 3mm.  (UN)</v>
          </cell>
        </row>
        <row r="2045">
          <cell r="A2045" t="str">
            <v>Cuña de pala o de punta   (UN)</v>
          </cell>
        </row>
        <row r="2046">
          <cell r="A2046" t="str">
            <v>Cuña perforada  (UN)</v>
          </cell>
        </row>
        <row r="2047">
          <cell r="A2047" t="str">
            <v>Cupula Concentrica 5"X3" Br.  (UN)</v>
          </cell>
        </row>
        <row r="2048">
          <cell r="A2048" t="str">
            <v>Cupula No.1 158x114 3mm.  (UN)</v>
          </cell>
        </row>
        <row r="2049">
          <cell r="A2049" t="str">
            <v>Cupula No.2 158x140 3mm.  (UN)</v>
          </cell>
        </row>
        <row r="2050">
          <cell r="A2050" t="str">
            <v>Cupula No.3 158x230 3mm.  (UN)</v>
          </cell>
        </row>
        <row r="2051">
          <cell r="A2051" t="str">
            <v>Cupula Tradicional C-4"X2" Al.  (UN)</v>
          </cell>
        </row>
        <row r="2052">
          <cell r="A2052" t="str">
            <v>Curaseal Blanco 20 Kilos  (KG)</v>
          </cell>
        </row>
        <row r="2053">
          <cell r="A2053" t="str">
            <v>Curaseal Transparente20 Kg  (KG)</v>
          </cell>
        </row>
        <row r="2054">
          <cell r="A2054" t="str">
            <v>Curva Conduit 90° Pvc 3"  (UN)</v>
          </cell>
        </row>
        <row r="2055">
          <cell r="A2055" t="str">
            <v>Curva gran radio 45º 2"   (UN)</v>
          </cell>
        </row>
        <row r="2056">
          <cell r="A2056" t="str">
            <v>Curva gran radio 45º 3"   (UN)</v>
          </cell>
        </row>
        <row r="2057">
          <cell r="A2057" t="str">
            <v>Curva gran radio 45º 4"   (UN)</v>
          </cell>
        </row>
        <row r="2058">
          <cell r="A2058" t="str">
            <v>Curva gran radio 45º UM 100"  (UN)</v>
          </cell>
        </row>
        <row r="2059">
          <cell r="A2059" t="str">
            <v>Curva gran radio 90º 2"   (UN)</v>
          </cell>
        </row>
        <row r="2060">
          <cell r="A2060" t="str">
            <v>Curva gran radio 90º 3"   (UN)</v>
          </cell>
        </row>
        <row r="2061">
          <cell r="A2061" t="str">
            <v>Curva gran radio 90º 4"   (UN)</v>
          </cell>
        </row>
        <row r="2062">
          <cell r="A2062" t="str">
            <v>Curva gran radio 90º UM 100"  (UN)</v>
          </cell>
        </row>
        <row r="2063">
          <cell r="A2063" t="str">
            <v>Curvas 45º cxe conduit 1"   (UN)</v>
          </cell>
        </row>
        <row r="2064">
          <cell r="A2064" t="str">
            <v>Curvas 45º cxe conduit 1,1/2"   (UN)</v>
          </cell>
        </row>
        <row r="2065">
          <cell r="A2065" t="str">
            <v>Curvas 45º cxe conduit 1,1/4"   (UN)</v>
          </cell>
        </row>
        <row r="2066">
          <cell r="A2066" t="str">
            <v>Curvas 45º cxe conduit 1/2"   (UN)</v>
          </cell>
        </row>
        <row r="2067">
          <cell r="A2067" t="str">
            <v>Curvas 45º cxe conduit 2"   (UN)</v>
          </cell>
        </row>
        <row r="2068">
          <cell r="A2068" t="str">
            <v>Curvas 45º cxe conduit 3/4"   (UN)</v>
          </cell>
        </row>
        <row r="2069">
          <cell r="A2069" t="str">
            <v>Curvas 90º cxe conduit 1"   (UN)</v>
          </cell>
        </row>
        <row r="2070">
          <cell r="A2070" t="str">
            <v>Curvas 90º cxe conduit 1,1/2"   (UN)</v>
          </cell>
        </row>
        <row r="2071">
          <cell r="A2071" t="str">
            <v>Curvas 90º cxe conduit 1,1/4"   (UN)</v>
          </cell>
        </row>
        <row r="2072">
          <cell r="A2072" t="str">
            <v>Curvas 90º cxe conduit 1/2"   (UN)</v>
          </cell>
        </row>
        <row r="2073">
          <cell r="A2073" t="str">
            <v>Curvas 90º cxe conduit 2"   (UN)</v>
          </cell>
        </row>
        <row r="2074">
          <cell r="A2074" t="str">
            <v>Curvas 90º cxe conduit 3/4"   (UN)</v>
          </cell>
        </row>
        <row r="2075">
          <cell r="A2075" t="str">
            <v>Curvo De Gres 4" Moore  (UN)</v>
          </cell>
        </row>
        <row r="2076">
          <cell r="A2076" t="str">
            <v>Curvo De Gres 6" Moore  (UN)</v>
          </cell>
        </row>
        <row r="2077">
          <cell r="A2077" t="str">
            <v>Dados redondos p/rosca tub. ½   (UN)</v>
          </cell>
        </row>
        <row r="2078">
          <cell r="A2078" t="str">
            <v>Dados redondos p/rosca tub. ¾   (UN)</v>
          </cell>
        </row>
        <row r="2079">
          <cell r="A2079" t="str">
            <v>Dados redondos p/torn. Hss½   (UN)</v>
          </cell>
        </row>
        <row r="2080">
          <cell r="A2080" t="str">
            <v>Dados redondos p/torn. Hss1/4   (UN)</v>
          </cell>
        </row>
        <row r="2081">
          <cell r="A2081" t="str">
            <v>Dados redondos p/torn. Hss3/16  (UN)</v>
          </cell>
        </row>
        <row r="2082">
          <cell r="A2082" t="str">
            <v>Dados redondos p/torn. Hss3/8   (UN)</v>
          </cell>
        </row>
        <row r="2083">
          <cell r="A2083" t="str">
            <v>Dados redondos p/torn. Hss5/16  (UN)</v>
          </cell>
        </row>
        <row r="2084">
          <cell r="A2084" t="str">
            <v>Dados redondos p/torn. Hss7/16  (UN)</v>
          </cell>
        </row>
        <row r="2085">
          <cell r="A2085" t="str">
            <v>Decametro Stanley 30mts   (UN)</v>
          </cell>
        </row>
        <row r="2086">
          <cell r="A2086" t="str">
            <v>Decorama Tipo 2 Philaac   (GA)</v>
          </cell>
        </row>
        <row r="2087">
          <cell r="A2087" t="str">
            <v>Densidad De Campo (D Nuclear)  (Min. 3) (UN)</v>
          </cell>
        </row>
        <row r="2088">
          <cell r="A2088" t="str">
            <v>Desbuchunador de 5 cuñas  (UN)</v>
          </cell>
        </row>
        <row r="2089">
          <cell r="A2089" t="str">
            <v>Desinfectante x 2000 ml   (UN)</v>
          </cell>
        </row>
        <row r="2090">
          <cell r="A2090" t="str">
            <v>Deslizante Pvc pvcp 1"  (UN)</v>
          </cell>
        </row>
        <row r="2091">
          <cell r="A2091" t="str">
            <v>Deslizante Pvc pvcp 3/4"  (UN)</v>
          </cell>
        </row>
        <row r="2092">
          <cell r="A2092" t="str">
            <v>Desmoldante MSK   (KG)</v>
          </cell>
        </row>
        <row r="2093">
          <cell r="A2093" t="str">
            <v>Desmoldatoc 16 Kilos  (KG)</v>
          </cell>
        </row>
        <row r="2094">
          <cell r="A2094" t="str">
            <v>Desmonte sistema alarma   (UN)</v>
          </cell>
        </row>
        <row r="2095">
          <cell r="A2095" t="str">
            <v>Destornilaldoresx10 piezas Stanley  (JO)</v>
          </cell>
        </row>
        <row r="2096">
          <cell r="A2096" t="str">
            <v>Destornillador estrella de 4”   (UN)</v>
          </cell>
        </row>
        <row r="2097">
          <cell r="A2097" t="str">
            <v>Destornillador estrella de 6”   (UN)</v>
          </cell>
        </row>
        <row r="2098">
          <cell r="A2098" t="str">
            <v>Destornillador Pala 3/8" Atila  (UN)</v>
          </cell>
        </row>
        <row r="2099">
          <cell r="A2099" t="str">
            <v>Destornillador pala de 4”   (UN)</v>
          </cell>
        </row>
        <row r="2100">
          <cell r="A2100" t="str">
            <v>Destornillador pala de 6”   (UN)</v>
          </cell>
        </row>
        <row r="2101">
          <cell r="A2101" t="str">
            <v>Destornillador pala, estrella   (UN)</v>
          </cell>
        </row>
        <row r="2102">
          <cell r="A2102" t="str">
            <v>Destornillador tester pequeño   (UN)</v>
          </cell>
        </row>
        <row r="2103">
          <cell r="A2103" t="str">
            <v>Destornilladores estr. ¼ x 4 stanley  (UN)</v>
          </cell>
        </row>
        <row r="2104">
          <cell r="A2104" t="str">
            <v>Destornilladores estr. 5/16x6  stanley  (UN)</v>
          </cell>
        </row>
        <row r="2105">
          <cell r="A2105" t="str">
            <v>Destornilladores estr. 5/16x8  stanley  (UN)</v>
          </cell>
        </row>
        <row r="2106">
          <cell r="A2106" t="str">
            <v>Destornilladores pala 5/16 x 6  stanley (UN)</v>
          </cell>
        </row>
        <row r="2107">
          <cell r="A2107" t="str">
            <v>Destornilladores tester   (UN)</v>
          </cell>
        </row>
        <row r="2108">
          <cell r="A2108" t="str">
            <v>Destornilladores x 6piezas Stanley  (JO)</v>
          </cell>
        </row>
        <row r="2109">
          <cell r="A2109" t="str">
            <v>Destornilladorespala ¼ x 4 stanley  (UN)</v>
          </cell>
        </row>
        <row r="2110">
          <cell r="A2110" t="str">
            <v>Destornilladorespala 3/8 x 8  stanley (UN)</v>
          </cell>
        </row>
        <row r="2111">
          <cell r="A2111" t="str">
            <v>Desviador TeleduchaCromo  (UN)</v>
          </cell>
        </row>
        <row r="2112">
          <cell r="A2112" t="str">
            <v>Desviador TeleduchaCromo  (UN)</v>
          </cell>
        </row>
        <row r="2113">
          <cell r="A2113" t="str">
            <v>Diagonal Varilla 5/8" Cps   (UN)</v>
          </cell>
        </row>
        <row r="2114">
          <cell r="A2114" t="str">
            <v>Diferencial cadena de 1 tonel.  (UN)</v>
          </cell>
        </row>
        <row r="2115">
          <cell r="A2115" t="str">
            <v>Diferencial cadena de 2 tonel.  (UN)</v>
          </cell>
        </row>
        <row r="2116">
          <cell r="A2116" t="str">
            <v>Diferencial cadena de 3 tonel.  (UN)</v>
          </cell>
        </row>
        <row r="2117">
          <cell r="A2117" t="str">
            <v>Difusor de luz de 0.25 x 0.25m  (UN)</v>
          </cell>
        </row>
        <row r="2118">
          <cell r="A2118" t="str">
            <v>Dilatacion de placa contrapiso Con Pulidora (CA)</v>
          </cell>
        </row>
        <row r="2119">
          <cell r="A2119" t="str">
            <v>Dimmer 500 W - 110vAbitare Ave  (UN)</v>
          </cell>
        </row>
        <row r="2120">
          <cell r="A2120" t="str">
            <v>Dimmer 500 W - 110vVolare   (UN)</v>
          </cell>
        </row>
        <row r="2121">
          <cell r="A2121" t="str">
            <v>Dimmer De Toque Senc/conm   (UN)</v>
          </cell>
        </row>
        <row r="2122">
          <cell r="A2122" t="str">
            <v>Dimmer Desl Senc 120v+Tapa Max  L/Nex (UN)</v>
          </cell>
        </row>
        <row r="2123">
          <cell r="A2123" t="str">
            <v>Dimmer Giratorio Doble L/Nex  (UN)</v>
          </cell>
        </row>
        <row r="2124">
          <cell r="A2124" t="str">
            <v>Dimmer Giratorio Sencillo  L/Nex  (UN)</v>
          </cell>
        </row>
        <row r="2125">
          <cell r="A2125" t="str">
            <v>Dimmers Desliz Senc 120v Kora  L/Nex  (UN)</v>
          </cell>
        </row>
        <row r="2126">
          <cell r="A2126" t="str">
            <v>Dimmers Toque Senc/conm   Luz Pil Kora L/ (UN)</v>
          </cell>
        </row>
        <row r="2127">
          <cell r="A2127" t="str">
            <v>Disco Asiento Caucho  (UN)</v>
          </cell>
        </row>
        <row r="2128">
          <cell r="A2128" t="str">
            <v>Disco Asiento Caucho  (UN)</v>
          </cell>
        </row>
        <row r="2129">
          <cell r="A2129" t="str">
            <v>Disco Cortalad.Pta.Diam.9x1/8"  (UN)</v>
          </cell>
        </row>
        <row r="2130">
          <cell r="A2130" t="str">
            <v>Disco Cortaladrillo 9"x1/8"   (UN)</v>
          </cell>
        </row>
        <row r="2131">
          <cell r="A2131" t="str">
            <v>Disco diam. 9" p/pulidora  Bellota  (UN)</v>
          </cell>
        </row>
        <row r="2132">
          <cell r="A2132" t="str">
            <v>Disco diam. p/cortalad. 14"  Prodinco (UN)</v>
          </cell>
        </row>
        <row r="2133">
          <cell r="A2133" t="str">
            <v>Disco diam.p/corteladrillo 14"  (UN)</v>
          </cell>
        </row>
        <row r="2134">
          <cell r="A2134" t="str">
            <v>Disco diam.p/corteladrillo 7"   (UN)</v>
          </cell>
        </row>
        <row r="2135">
          <cell r="A2135" t="str">
            <v>Disco diam.p/corteladrillo 9"   (UN)</v>
          </cell>
        </row>
        <row r="2136">
          <cell r="A2136" t="str">
            <v>Disco diamantado 23 segm.  Corte de ladrillo  (UN)</v>
          </cell>
        </row>
        <row r="2137">
          <cell r="A2137" t="str">
            <v>Disco dte tugsteno mad.71/4x24  (UN)</v>
          </cell>
        </row>
        <row r="2138">
          <cell r="A2138" t="str">
            <v>Disco dte tugsteno mad.71/4x40  (UN)</v>
          </cell>
        </row>
        <row r="2139">
          <cell r="A2139" t="str">
            <v>Disco dte tugsteno metales 12   (UN)</v>
          </cell>
        </row>
        <row r="2140">
          <cell r="A2140" t="str">
            <v>Disco dte.tugsteno p/aluminio  10x60  (UN)</v>
          </cell>
        </row>
        <row r="2141">
          <cell r="A2141" t="str">
            <v>Disco p/cortar metales 7x1/8  (UN)</v>
          </cell>
        </row>
        <row r="2142">
          <cell r="A2142" t="str">
            <v>Disco p/cortar metales 9x1/8  (UN)</v>
          </cell>
        </row>
        <row r="2143">
          <cell r="A2143" t="str">
            <v>Disco p/cortar refract. 7x1/8   (UN)</v>
          </cell>
        </row>
        <row r="2144">
          <cell r="A2144" t="str">
            <v>Disco p/cortar refract. 9x1/8   (UN)</v>
          </cell>
        </row>
        <row r="2145">
          <cell r="A2145" t="str">
            <v>Disco p/corte mármol 9" económ  (UN)</v>
          </cell>
        </row>
        <row r="2146">
          <cell r="A2146" t="str">
            <v>Disco p/corte mármol 9" Pabsa   (UN)</v>
          </cell>
        </row>
        <row r="2147">
          <cell r="A2147" t="str">
            <v>Disco p/corte metal 9" Pabsa  (UN)</v>
          </cell>
        </row>
        <row r="2148">
          <cell r="A2148" t="str">
            <v>Disco p/corte refract.9x1/8T27  (UN)</v>
          </cell>
        </row>
        <row r="2149">
          <cell r="A2149" t="str">
            <v>Disco p/metal 7x1/4 Dewalt  (UN)</v>
          </cell>
        </row>
        <row r="2150">
          <cell r="A2150" t="str">
            <v>Disco p/pulir metales 7x¼   (UN)</v>
          </cell>
        </row>
        <row r="2151">
          <cell r="A2151" t="str">
            <v>Disco p/sierra circular 68Dtes  (UN)</v>
          </cell>
        </row>
        <row r="2152">
          <cell r="A2152" t="str">
            <v>Disco p/tronzadora de 14  (UN)</v>
          </cell>
        </row>
        <row r="2153">
          <cell r="A2153" t="str">
            <v>Disco pibros  (UN)</v>
          </cell>
        </row>
        <row r="2154">
          <cell r="A2154" t="str">
            <v>Disco refractario T-1 9"x1/8"   (UN)</v>
          </cell>
        </row>
        <row r="2155">
          <cell r="A2155" t="str">
            <v>Disco sierra p/madera de 10´  (UN)</v>
          </cell>
        </row>
        <row r="2156">
          <cell r="A2156" t="str">
            <v>Disco sierra p/madera de 12¨  (UN)</v>
          </cell>
        </row>
        <row r="2157">
          <cell r="A2157" t="str">
            <v>Disco sierra p/madera de 14´  (UN)</v>
          </cell>
        </row>
        <row r="2158">
          <cell r="A2158" t="str">
            <v>Disco sierra p/madera de 16´  (UN)</v>
          </cell>
        </row>
        <row r="2159">
          <cell r="A2159" t="str">
            <v>Disco sierra p/madera de 18´  (UN)</v>
          </cell>
        </row>
        <row r="2160">
          <cell r="A2160" t="str">
            <v>Disco sierra p/madera de 20´  (UN)</v>
          </cell>
        </row>
        <row r="2161">
          <cell r="A2161" t="str">
            <v>Diseño electr.telefon.y afines  (UN)</v>
          </cell>
        </row>
        <row r="2162">
          <cell r="A2162" t="str">
            <v>Diseño estructural  (UN)</v>
          </cell>
        </row>
        <row r="2163">
          <cell r="A2163" t="str">
            <v>Diseño hidrául.sanit. y gas   (UN)</v>
          </cell>
        </row>
        <row r="2164">
          <cell r="A2164" t="str">
            <v>Disolvente p/cascara  (GA)</v>
          </cell>
        </row>
        <row r="2165">
          <cell r="A2165" t="str">
            <v>Disolvente Tambor 55gn Pintuco  (GA)</v>
          </cell>
        </row>
        <row r="2166">
          <cell r="A2166" t="str">
            <v>Division Aluminio Vidrio Temp. Bronce (M2)</v>
          </cell>
        </row>
        <row r="2167">
          <cell r="A2167" t="str">
            <v>Division Baño Al. Lamina Plas.  (M2)</v>
          </cell>
        </row>
        <row r="2168">
          <cell r="A2168" t="str">
            <v>Domo Circular 0.80 Diametro   (UN)</v>
          </cell>
        </row>
        <row r="2169">
          <cell r="A2169" t="str">
            <v>Domo Circular 1.10 Diametro   (UN)</v>
          </cell>
        </row>
        <row r="2170">
          <cell r="A2170" t="str">
            <v>Domo Cuadr.Burbuja 117x117 3mm  (UN)</v>
          </cell>
        </row>
        <row r="2171">
          <cell r="A2171" t="str">
            <v>Domo Cuadr.Burbuja 65x653mm.  (UN)</v>
          </cell>
        </row>
        <row r="2172">
          <cell r="A2172" t="str">
            <v>Domo Cuadr.Diamant 117x117 3mm  (UN)</v>
          </cell>
        </row>
        <row r="2173">
          <cell r="A2173" t="str">
            <v>Domo Cuadr.Diamant 65x653mm.  (UN)</v>
          </cell>
        </row>
        <row r="2174">
          <cell r="A2174" t="str">
            <v>Domo Rect.Burbuja 80x1153mm.  (UN)</v>
          </cell>
        </row>
        <row r="2175">
          <cell r="A2175" t="str">
            <v>Domo Rect.Diamant 80x1153mm.  (UN)</v>
          </cell>
        </row>
        <row r="2176">
          <cell r="A2176" t="str">
            <v>Ducha 8" CSB MónacoCromo  (UN)</v>
          </cell>
        </row>
        <row r="2177">
          <cell r="A2177" t="str">
            <v>Ducha 8" CSB MónacoCromo  (UN)</v>
          </cell>
        </row>
        <row r="2178">
          <cell r="A2178" t="str">
            <v>Ducha 8" SSB MónacoCromo  (UN)</v>
          </cell>
        </row>
        <row r="2179">
          <cell r="A2179" t="str">
            <v>Ducha 8" SSB MónacoCromo  (UN)</v>
          </cell>
        </row>
        <row r="2180">
          <cell r="A2180" t="str">
            <v>Ducha Athenas CSB Beige Oro   (UN)</v>
          </cell>
        </row>
        <row r="2181">
          <cell r="A2181" t="str">
            <v>Ducha Athenas CSB Blanco Cromo  (UN)</v>
          </cell>
        </row>
        <row r="2182">
          <cell r="A2182" t="str">
            <v>Ducha Athenas CSB Blanco Oro  (UN)</v>
          </cell>
        </row>
        <row r="2183">
          <cell r="A2183" t="str">
            <v>Ducha Athenas CSB Blanco Oro  (UN)</v>
          </cell>
        </row>
        <row r="2184">
          <cell r="A2184" t="str">
            <v>Ducha Athenas CSB Gris Cromo  (UN)</v>
          </cell>
        </row>
        <row r="2185">
          <cell r="A2185" t="str">
            <v>Ducha Athenas CSB Gris Oro  (UN)</v>
          </cell>
        </row>
        <row r="2186">
          <cell r="A2186" t="str">
            <v>Ducha Athenas CSB Gris Oro  (UN)</v>
          </cell>
        </row>
        <row r="2187">
          <cell r="A2187" t="str">
            <v>Ducha Athenas CSBBeige Cromo  (UN)</v>
          </cell>
        </row>
        <row r="2188">
          <cell r="A2188" t="str">
            <v>Ducha Athenas CSBBeige Oro  (UN)</v>
          </cell>
        </row>
        <row r="2189">
          <cell r="A2189" t="str">
            <v>Ducha Athenas CSBBeige Satín  (UN)</v>
          </cell>
        </row>
        <row r="2190">
          <cell r="A2190" t="str">
            <v>Ducha Athenas CSBBlanco Satín   (UN)</v>
          </cell>
        </row>
        <row r="2191">
          <cell r="A2191" t="str">
            <v>Ducha Athenas CSBGris Satín   (UN)</v>
          </cell>
        </row>
        <row r="2192">
          <cell r="A2192" t="str">
            <v>Ducha Athenas SSB Beige Oro   (UN)</v>
          </cell>
        </row>
        <row r="2193">
          <cell r="A2193" t="str">
            <v>Ducha Athenas SSB Beige Oro   (UN)</v>
          </cell>
        </row>
        <row r="2194">
          <cell r="A2194" t="str">
            <v>Ducha Athenas SSB Blanco Cromo  (UN)</v>
          </cell>
        </row>
        <row r="2195">
          <cell r="A2195" t="str">
            <v>Ducha Athenas SSB Blanco Oro  (UN)</v>
          </cell>
        </row>
        <row r="2196">
          <cell r="A2196" t="str">
            <v>Ducha Athenas SSB Blanco Oro  (UN)</v>
          </cell>
        </row>
        <row r="2197">
          <cell r="A2197" t="str">
            <v>Ducha Athenas SSB Gris Oro  (UN)</v>
          </cell>
        </row>
        <row r="2198">
          <cell r="A2198" t="str">
            <v>Ducha Athenas SSBBeige Cromo  (UN)</v>
          </cell>
        </row>
        <row r="2199">
          <cell r="A2199" t="str">
            <v>Ducha Athenas SSBBeige Satín  (UN)</v>
          </cell>
        </row>
        <row r="2200">
          <cell r="A2200" t="str">
            <v>Ducha Athenas SSBBlanco Satín   (UN)</v>
          </cell>
        </row>
        <row r="2201">
          <cell r="A2201" t="str">
            <v>Ducha Athenas SSBGris Cromo   (UN)</v>
          </cell>
        </row>
        <row r="2202">
          <cell r="A2202" t="str">
            <v>Ducha Athenas SSBGris Oro   (UN)</v>
          </cell>
        </row>
        <row r="2203">
          <cell r="A2203" t="str">
            <v>Ducha Athenas SSBGris Oro   (UN)</v>
          </cell>
        </row>
        <row r="2204">
          <cell r="A2204" t="str">
            <v>Ducha Athenas SSBGris Satín   (UN)</v>
          </cell>
        </row>
        <row r="2205">
          <cell r="A2205" t="str">
            <v>Ducha Cruceta CSBCromo Oro  (UN)</v>
          </cell>
        </row>
        <row r="2206">
          <cell r="A2206" t="str">
            <v>Ducha Cruceta SSBCromo Oro  (UN)</v>
          </cell>
        </row>
        <row r="2207">
          <cell r="A2207" t="str">
            <v>Ducha CSB 8" VienaCromo   (UN)</v>
          </cell>
        </row>
        <row r="2208">
          <cell r="A2208" t="str">
            <v>Ducha CSB 8" VienaCromo   (UN)</v>
          </cell>
        </row>
        <row r="2209">
          <cell r="A2209" t="str">
            <v>Ducha CSB FenixCromo  (UN)</v>
          </cell>
        </row>
        <row r="2210">
          <cell r="A2210" t="str">
            <v>Ducha CSB GaviotaCromo  (UN)</v>
          </cell>
        </row>
        <row r="2211">
          <cell r="A2211" t="str">
            <v>Ducha CSB GaviotaCromo Oro  (UN)</v>
          </cell>
        </row>
        <row r="2212">
          <cell r="A2212" t="str">
            <v>Ducha CSB LoiraCromo  (UN)</v>
          </cell>
        </row>
        <row r="2213">
          <cell r="A2213" t="str">
            <v>Ducha CSB Monctrol Cromo  (UN)</v>
          </cell>
        </row>
        <row r="2214">
          <cell r="A2214" t="str">
            <v>Ducha CSB Monctrol Cromo Oro  (UN)</v>
          </cell>
        </row>
        <row r="2215">
          <cell r="A2215" t="str">
            <v>Ducha CSB VentoCromo  (UN)</v>
          </cell>
        </row>
        <row r="2216">
          <cell r="A2216" t="str">
            <v>Ducha CSBLis Beige  (UN)</v>
          </cell>
        </row>
        <row r="2217">
          <cell r="A2217" t="str">
            <v>Ducha CSBLis Blanco   (UN)</v>
          </cell>
        </row>
        <row r="2218">
          <cell r="A2218" t="str">
            <v>Ducha CSBLis Gris   (UN)</v>
          </cell>
        </row>
        <row r="2219">
          <cell r="A2219" t="str">
            <v>Ducha de 8” Kádiz SSBCromo  (UN)</v>
          </cell>
        </row>
        <row r="2220">
          <cell r="A2220" t="str">
            <v>Ducha de 8” Kádiz SSBCromo  (UN)</v>
          </cell>
        </row>
        <row r="2221">
          <cell r="A2221" t="str">
            <v>Ducha Mcontrol CSB BahiaCromo   (UN)</v>
          </cell>
        </row>
        <row r="2222">
          <cell r="A2222" t="str">
            <v>Ducha Mcontrol CSB BahiaCromo   (UN)</v>
          </cell>
        </row>
        <row r="2223">
          <cell r="A2223" t="str">
            <v>Ducha Mcontrol SSB BahiaCromo   (UN)</v>
          </cell>
        </row>
        <row r="2224">
          <cell r="A2224" t="str">
            <v>Ducha Mcontrol SSB BahiaCromo   (UN)</v>
          </cell>
        </row>
        <row r="2225">
          <cell r="A2225" t="str">
            <v>Ducha Novo CSBCromo   (UN)</v>
          </cell>
        </row>
        <row r="2226">
          <cell r="A2226" t="str">
            <v>Ducha Novo CSBCromo   (UN)</v>
          </cell>
        </row>
        <row r="2227">
          <cell r="A2227" t="str">
            <v>Ducha Novo SSBCromo   (UN)</v>
          </cell>
        </row>
        <row r="2228">
          <cell r="A2228" t="str">
            <v>Ducha Novo SSBCromo   (UN)</v>
          </cell>
        </row>
        <row r="2229">
          <cell r="A2229" t="str">
            <v>Ducha Opera Cruc. CSB Perla   (UN)</v>
          </cell>
        </row>
        <row r="2230">
          <cell r="A2230" t="str">
            <v>Ducha Opera Cruc. CSB Satín   (UN)</v>
          </cell>
        </row>
        <row r="2231">
          <cell r="A2231" t="str">
            <v>Ducha Opera Cruc. CSBAntique  (UN)</v>
          </cell>
        </row>
        <row r="2232">
          <cell r="A2232" t="str">
            <v>Ducha Opera Cruc. CSBCromo  (UN)</v>
          </cell>
        </row>
        <row r="2233">
          <cell r="A2233" t="str">
            <v>Ducha Opera Cruc. CSBCromo Oro  (UN)</v>
          </cell>
        </row>
        <row r="2234">
          <cell r="A2234" t="str">
            <v>Ducha Opera Cruc. SSB Antique   (UN)</v>
          </cell>
        </row>
        <row r="2235">
          <cell r="A2235" t="str">
            <v>Ducha Opera Cruc. SSB Cromo   (UN)</v>
          </cell>
        </row>
        <row r="2236">
          <cell r="A2236" t="str">
            <v>Ducha Opera Cruc. SSB Perla   (UN)</v>
          </cell>
        </row>
        <row r="2237">
          <cell r="A2237" t="str">
            <v>Ducha Opera Cruc. SSB Satín   (UN)</v>
          </cell>
        </row>
        <row r="2238">
          <cell r="A2238" t="str">
            <v>Ducha Opera Cruc.CSB Perla Oro  (UN)</v>
          </cell>
        </row>
        <row r="2239">
          <cell r="A2239" t="str">
            <v>Ducha Opera Cruc.CSB Satín Oro  (UN)</v>
          </cell>
        </row>
        <row r="2240">
          <cell r="A2240" t="str">
            <v>Ducha Opera Cruc.SSB Cromo Oro  (UN)</v>
          </cell>
        </row>
        <row r="2241">
          <cell r="A2241" t="str">
            <v>Ducha Opera Cruc.SSB Perla Oro  (UN)</v>
          </cell>
        </row>
        <row r="2242">
          <cell r="A2242" t="str">
            <v>Ducha Opera Cruc.SSB Satín Oro  (UN)</v>
          </cell>
        </row>
        <row r="2243">
          <cell r="A2243" t="str">
            <v>Ducha Opera Palan. CSB Perla  (UN)</v>
          </cell>
        </row>
        <row r="2244">
          <cell r="A2244" t="str">
            <v>Ducha Opera Palan. CSBAntique   (UN)</v>
          </cell>
        </row>
        <row r="2245">
          <cell r="A2245" t="str">
            <v>Ducha Opera Palan. CSBCromo   (UN)</v>
          </cell>
        </row>
        <row r="2246">
          <cell r="A2246" t="str">
            <v>Ducha Opera Palan. CSBSatín   (UN)</v>
          </cell>
        </row>
        <row r="2247">
          <cell r="A2247" t="str">
            <v>Ducha Opera Palan. SSB Antique  (UN)</v>
          </cell>
        </row>
        <row r="2248">
          <cell r="A2248" t="str">
            <v>Ducha Opera Palan. SSB Satín  (UN)</v>
          </cell>
        </row>
        <row r="2249">
          <cell r="A2249" t="str">
            <v>Ducha Opera Palan. SSBCromo   (UN)</v>
          </cell>
        </row>
        <row r="2250">
          <cell r="A2250" t="str">
            <v>Ducha Opera Palan. SSBPerla   (UN)</v>
          </cell>
        </row>
        <row r="2251">
          <cell r="A2251" t="str">
            <v>Ducha Opera Palan.CSB PerlaOro  (UN)</v>
          </cell>
        </row>
        <row r="2252">
          <cell r="A2252" t="str">
            <v>Ducha Opera Palan.CSB SatínOro  (UN)</v>
          </cell>
        </row>
        <row r="2253">
          <cell r="A2253" t="str">
            <v>Ducha Opera Palan.CSBCromo Oro  (UN)</v>
          </cell>
        </row>
        <row r="2254">
          <cell r="A2254" t="str">
            <v>Ducha Opera Palan.SSBCromo Oro  (UN)</v>
          </cell>
        </row>
        <row r="2255">
          <cell r="A2255" t="str">
            <v>Ducha Opera Palan.SSBPerla Oro  (UN)</v>
          </cell>
        </row>
        <row r="2256">
          <cell r="A2256" t="str">
            <v>Ducha Opera Palan.SSBSatín Oro  (UN)</v>
          </cell>
        </row>
        <row r="2257">
          <cell r="A2257" t="str">
            <v>Ducha Palanca CSBCromo Oro  (UN)</v>
          </cell>
        </row>
        <row r="2258">
          <cell r="A2258" t="str">
            <v>Ducha Palanca SSBCromo Oro  (UN)</v>
          </cell>
        </row>
        <row r="2259">
          <cell r="A2259" t="str">
            <v>Ducha piscis cromo 1/2"  54430 (UN)</v>
          </cell>
        </row>
        <row r="2260">
          <cell r="A2260" t="str">
            <v>Ducha Piscis SSB 6” SUCromo   (UN)</v>
          </cell>
        </row>
        <row r="2261">
          <cell r="A2261" t="str">
            <v>Ducha Piscis SSB 8” SUCromo   (UN)</v>
          </cell>
        </row>
        <row r="2262">
          <cell r="A2262" t="str">
            <v>Ducha Prysma 6” SSBCromo  (UN)</v>
          </cell>
        </row>
        <row r="2263">
          <cell r="A2263" t="str">
            <v>Ducha Prysma 8” SSB CUCromo   (UN)</v>
          </cell>
        </row>
        <row r="2264">
          <cell r="A2264" t="str">
            <v>Ducha Prysma 8” SU SSBCromo   (UN)</v>
          </cell>
        </row>
        <row r="2265">
          <cell r="A2265" t="str">
            <v>Ducha Senc. Opera CruSatín  (UN)</v>
          </cell>
        </row>
        <row r="2266">
          <cell r="A2266" t="str">
            <v>Ducha Senc. Opera CruSatín Oro  (UN)</v>
          </cell>
        </row>
        <row r="2267">
          <cell r="A2267" t="str">
            <v>Ducha Senc. OperaCromo  (UN)</v>
          </cell>
        </row>
        <row r="2268">
          <cell r="A2268" t="str">
            <v>Ducha Senc. OperaCromo Oro  (UN)</v>
          </cell>
        </row>
        <row r="2269">
          <cell r="A2269" t="str">
            <v>Ducha Senc. Sfera CrucetaCromo  (UN)</v>
          </cell>
        </row>
        <row r="2270">
          <cell r="A2270" t="str">
            <v>Ducha Sencilla GalaxiaCromo   (UN)</v>
          </cell>
        </row>
        <row r="2271">
          <cell r="A2271" t="str">
            <v>Ducha Sencilla Lis Beige  (UN)</v>
          </cell>
        </row>
        <row r="2272">
          <cell r="A2272" t="str">
            <v>Ducha Sencilla Lis Blanco   (UN)</v>
          </cell>
        </row>
        <row r="2273">
          <cell r="A2273" t="str">
            <v>Ducha Sencilla Lis Gris   (UN)</v>
          </cell>
        </row>
        <row r="2274">
          <cell r="A2274" t="str">
            <v>Ducha Sencilla Piscis BlCromo   (UN)</v>
          </cell>
        </row>
        <row r="2275">
          <cell r="A2275" t="str">
            <v>Ducha Sencilla Prysma Cj.Cromo  (UN)</v>
          </cell>
        </row>
        <row r="2276">
          <cell r="A2276" t="str">
            <v>Ducha Sfera Cruceta CSBCromo  (UN)</v>
          </cell>
        </row>
        <row r="2277">
          <cell r="A2277" t="str">
            <v>Ducha Sfera Cruceta SSBCromo  (UN)</v>
          </cell>
        </row>
        <row r="2278">
          <cell r="A2278" t="str">
            <v>Ducha Sfera Palanca CSBCromo  (UN)</v>
          </cell>
        </row>
        <row r="2279">
          <cell r="A2279" t="str">
            <v>Ducha Sfera Palanca SSBCromo  (UN)</v>
          </cell>
        </row>
        <row r="2280">
          <cell r="A2280" t="str">
            <v>Ducha SSB 6” Galaxia SUCromo  (UN)</v>
          </cell>
        </row>
        <row r="2281">
          <cell r="A2281" t="str">
            <v>Ducha SSB 8" VienaCromo   (UN)</v>
          </cell>
        </row>
        <row r="2282">
          <cell r="A2282" t="str">
            <v>Ducha SSB 8" VienaCromo   (UN)</v>
          </cell>
        </row>
        <row r="2283">
          <cell r="A2283" t="str">
            <v>Ducha SSB 8” Galaxia CUCromo  (UN)</v>
          </cell>
        </row>
        <row r="2284">
          <cell r="A2284" t="str">
            <v>Ducha SSB 8” Galaxia SUCromo  (UN)</v>
          </cell>
        </row>
        <row r="2285">
          <cell r="A2285" t="str">
            <v>Ducha SSB FenixCromo  (UN)</v>
          </cell>
        </row>
        <row r="2286">
          <cell r="A2286" t="str">
            <v>Ducha SSB GaviotaCromo  (UN)</v>
          </cell>
        </row>
        <row r="2287">
          <cell r="A2287" t="str">
            <v>Ducha SSB GaviotaCromo Oro  (UN)</v>
          </cell>
        </row>
        <row r="2288">
          <cell r="A2288" t="str">
            <v>Ducha SSB Lis Beige   (UN)</v>
          </cell>
        </row>
        <row r="2289">
          <cell r="A2289" t="str">
            <v>Ducha SSB Lis Blanco  (UN)</v>
          </cell>
        </row>
        <row r="2290">
          <cell r="A2290" t="str">
            <v>Ducha SSB Lis Gris  (UN)</v>
          </cell>
        </row>
        <row r="2291">
          <cell r="A2291" t="str">
            <v>Ducha SSB LoiraCromo  (UN)</v>
          </cell>
        </row>
        <row r="2292">
          <cell r="A2292" t="str">
            <v>Ducha SSB Mcontrol Cromo  (UN)</v>
          </cell>
        </row>
        <row r="2293">
          <cell r="A2293" t="str">
            <v>Ducha SSB Mcontrol Cromo Oro  (UN)</v>
          </cell>
        </row>
        <row r="2294">
          <cell r="A2294" t="str">
            <v>Ducha SSB VentoCromo  (UN)</v>
          </cell>
        </row>
        <row r="2295">
          <cell r="A2295" t="str">
            <v>Ducha Stylo CSBCromo  (UN)</v>
          </cell>
        </row>
        <row r="2296">
          <cell r="A2296" t="str">
            <v>Ducha Stylo CSBCromo Oro  (UN)</v>
          </cell>
        </row>
        <row r="2297">
          <cell r="A2297" t="str">
            <v>Ducha Stylo CSBPerla  (UN)</v>
          </cell>
        </row>
        <row r="2298">
          <cell r="A2298" t="str">
            <v>Ducha Stylo CSBPerla Oro  (UN)</v>
          </cell>
        </row>
        <row r="2299">
          <cell r="A2299" t="str">
            <v>Ducha Stylo CSBSatín  (UN)</v>
          </cell>
        </row>
        <row r="2300">
          <cell r="A2300" t="str">
            <v>Ducha Stylo CSBSatín Oro  (UN)</v>
          </cell>
        </row>
        <row r="2301">
          <cell r="A2301" t="str">
            <v>Ducha Stylo SSBCromo  (UN)</v>
          </cell>
        </row>
        <row r="2302">
          <cell r="A2302" t="str">
            <v>Ducha Stylo SSBCromo Oro  (UN)</v>
          </cell>
        </row>
        <row r="2303">
          <cell r="A2303" t="str">
            <v>Ducha Stylo SSBPerla  (UN)</v>
          </cell>
        </row>
        <row r="2304">
          <cell r="A2304" t="str">
            <v>Ducha Stylo SSBPerla Oro  (UN)</v>
          </cell>
        </row>
        <row r="2305">
          <cell r="A2305" t="str">
            <v>Ducha Stylo SSBSatín  (UN)</v>
          </cell>
        </row>
        <row r="2306">
          <cell r="A2306" t="str">
            <v>Ducha Stylo SSBSatín Oro  (UN)</v>
          </cell>
        </row>
        <row r="2307">
          <cell r="A2307" t="str">
            <v>Ducto de 1"   (ML)</v>
          </cell>
        </row>
        <row r="2308">
          <cell r="A2308" t="str">
            <v>Ducto de 1"   casa ampliada (ML)</v>
          </cell>
        </row>
        <row r="2309">
          <cell r="A2309" t="str">
            <v>Ducto metalico s.divisorio .30  (UN)</v>
          </cell>
        </row>
        <row r="2310">
          <cell r="A2310" t="str">
            <v>Ducto vert .80"p/manej.cable  (UN)</v>
          </cell>
        </row>
        <row r="2311">
          <cell r="A2311" t="str">
            <v>Duracustic 5/8" S/Inst.Fglas  (M2)</v>
          </cell>
        </row>
        <row r="2312">
          <cell r="A2312" t="str">
            <v>Durmiente Ordinario 3mx.04x.04  (ML)</v>
          </cell>
        </row>
        <row r="2313">
          <cell r="A2313" t="str">
            <v>Durmiente Ordinario 4mx.04x.04  (ML)</v>
          </cell>
        </row>
        <row r="2314">
          <cell r="A2314" t="str">
            <v>Durmiente Ordinario 6.00 M.   (ML)</v>
          </cell>
        </row>
        <row r="2315">
          <cell r="A2315" t="str">
            <v>Duropiso  (M2)</v>
          </cell>
        </row>
        <row r="2316">
          <cell r="A2316" t="str">
            <v>Duropiso  (M2)</v>
          </cell>
        </row>
        <row r="2317">
          <cell r="A2317" t="str">
            <v>Duropiso  (M2)</v>
          </cell>
        </row>
        <row r="2318">
          <cell r="A2318" t="str">
            <v>Eje para carretilla   (UN)</v>
          </cell>
        </row>
        <row r="2319">
          <cell r="A2319" t="str">
            <v>Elaboracion De Muretes  (UN)</v>
          </cell>
        </row>
        <row r="2320">
          <cell r="A2320" t="str">
            <v>Elementos Fijacion Teja Cindu   (UN)</v>
          </cell>
        </row>
        <row r="2321">
          <cell r="A2321" t="str">
            <v>Elevador1000 Kilos  (MS)</v>
          </cell>
        </row>
        <row r="2322">
          <cell r="A2322" t="str">
            <v>Elevador500 Kilos   (MS)</v>
          </cell>
        </row>
        <row r="2323">
          <cell r="A2323" t="str">
            <v>Embudo fundicion columnas  (Carevaca) (UN)</v>
          </cell>
        </row>
        <row r="2324">
          <cell r="A2324" t="str">
            <v>Embudo plastico   (UN)</v>
          </cell>
        </row>
        <row r="2325">
          <cell r="A2325" t="str">
            <v>Empalme 91 B1 juego x 2 un  (UN)</v>
          </cell>
        </row>
        <row r="2326">
          <cell r="A2326" t="str">
            <v>Empalme premoldeado x2un  (JO)</v>
          </cell>
        </row>
        <row r="2327">
          <cell r="A2327" t="str">
            <v>Empaque Desagüe   (UN)</v>
          </cell>
        </row>
        <row r="2328">
          <cell r="A2328" t="str">
            <v>Empaque Ducha Confort   (UN)</v>
          </cell>
        </row>
        <row r="2329">
          <cell r="A2329" t="str">
            <v>Empaque Ducha CR  (UN)</v>
          </cell>
        </row>
        <row r="2330">
          <cell r="A2330" t="str">
            <v>Empaque Escudo Nariz Lavaplat.  (UN)</v>
          </cell>
        </row>
        <row r="2331">
          <cell r="A2331" t="str">
            <v>Empaque Llave Individual  (UN)</v>
          </cell>
        </row>
        <row r="2332">
          <cell r="A2332" t="str">
            <v>Empaque Nariz Lavaplatos  (UN)</v>
          </cell>
        </row>
        <row r="2333">
          <cell r="A2333" t="str">
            <v>Empaque Regadera  (UN)</v>
          </cell>
        </row>
        <row r="2334">
          <cell r="A2334" t="str">
            <v>Empaque Selle Unidad Monocontrol  (UN)</v>
          </cell>
        </row>
        <row r="2335">
          <cell r="A2335" t="str">
            <v>Empaque Tapa Sifón Botella  (UN)</v>
          </cell>
        </row>
        <row r="2336">
          <cell r="A2336" t="str">
            <v>Empaque Unidad Selle  (UN)</v>
          </cell>
        </row>
        <row r="2337">
          <cell r="A2337" t="str">
            <v>Empradización   (M2)</v>
          </cell>
        </row>
        <row r="2338">
          <cell r="A2338" t="str">
            <v>Emulsion Asfaltica  (GA)</v>
          </cell>
        </row>
        <row r="2339">
          <cell r="A2339" t="str">
            <v>Emulsion Asfaltica Ed-9   (GA)</v>
          </cell>
        </row>
        <row r="2340">
          <cell r="A2340" t="str">
            <v>Emulsion Asfaltica Emul Plas  (GA)</v>
          </cell>
        </row>
        <row r="2341">
          <cell r="A2341" t="str">
            <v>Emulsion Asfaltica18 Kilos  (KG)</v>
          </cell>
        </row>
        <row r="2342">
          <cell r="A2342" t="str">
            <v>Emulsion Px-900 / 5 Gln   (UN)</v>
          </cell>
        </row>
        <row r="2343">
          <cell r="A2343" t="str">
            <v>Emulsion Px-900 / 55 Gln  (UN)</v>
          </cell>
        </row>
        <row r="2344">
          <cell r="A2344" t="str">
            <v>Enchape borde de placa 2do. Piso  (ML)</v>
          </cell>
        </row>
        <row r="2345">
          <cell r="A2345" t="str">
            <v>Enchape borde de placa 3er. Piso  (ML)</v>
          </cell>
        </row>
        <row r="2346">
          <cell r="A2346" t="str">
            <v>Encoroce cubierta   (ML)</v>
          </cell>
        </row>
        <row r="2347">
          <cell r="A2347" t="str">
            <v>Encoroce cubierta con remate De viga cubierta (CA)</v>
          </cell>
        </row>
        <row r="2348">
          <cell r="A2348" t="str">
            <v>Ensayo a compresión  Cilindros de concreto  (UN)</v>
          </cell>
        </row>
        <row r="2349">
          <cell r="A2349" t="str">
            <v>Ensayo a compresión  Cilindros de mortero (UN)</v>
          </cell>
        </row>
        <row r="2350">
          <cell r="A2350" t="str">
            <v>Ensayo a compresión  Muretes  (UN)</v>
          </cell>
        </row>
        <row r="2351">
          <cell r="A2351" t="str">
            <v>Ensayo Absorc.P/Bloque ó Lad.   (UN)</v>
          </cell>
        </row>
        <row r="2352">
          <cell r="A2352" t="str">
            <v>Ensayo de densidad en terreno  Metodo con cono y arena  (UN)</v>
          </cell>
        </row>
        <row r="2353">
          <cell r="A2353" t="str">
            <v>Ensayo de densidad en terreno  Metodo con densimetro nuclear  (UN)</v>
          </cell>
        </row>
        <row r="2354">
          <cell r="A2354" t="str">
            <v>Entrada tanque asbes. pvcp 1"   (UN)</v>
          </cell>
        </row>
        <row r="2355">
          <cell r="A2355" t="str">
            <v>Entrada tanque asbes.pvcp 1/2"  (UN)</v>
          </cell>
        </row>
        <row r="2356">
          <cell r="A2356" t="str">
            <v>Entrada tanque plást.pvcp 1"  (UN)</v>
          </cell>
        </row>
        <row r="2357">
          <cell r="A2357" t="str">
            <v>Entrada tanque plást.pvcp 1/2"  (UN)</v>
          </cell>
        </row>
        <row r="2358">
          <cell r="A2358" t="str">
            <v>Entrepaños mueble alto cocina   (UN)</v>
          </cell>
        </row>
        <row r="2359">
          <cell r="A2359" t="str">
            <v>Entrepaños mueble bajo cocina   (UN)</v>
          </cell>
        </row>
        <row r="2360">
          <cell r="A2360" t="str">
            <v>Entrepiso Icopor8mm   (M2)</v>
          </cell>
        </row>
        <row r="2361">
          <cell r="A2361" t="str">
            <v>Epotoc(4 Kg.)   (KG)</v>
          </cell>
        </row>
        <row r="2362">
          <cell r="A2362" t="str">
            <v>Equip.Pres. Mod.15h-3tw-L200h   (UN)</v>
          </cell>
        </row>
        <row r="2363">
          <cell r="A2363" t="str">
            <v>Equip.Pres. Mod.15h-3tw-L300  (UN)</v>
          </cell>
        </row>
        <row r="2364">
          <cell r="A2364" t="str">
            <v>Equip.Pres. Mod.15h-5tw-L300  (UN)</v>
          </cell>
        </row>
        <row r="2365">
          <cell r="A2365" t="str">
            <v>Equip.Pres. Mod.20a- 6w - L500  (UN)</v>
          </cell>
        </row>
        <row r="2366">
          <cell r="A2366" t="str">
            <v>Equip.Pres. Mod.20h-6w- L500  (UN)</v>
          </cell>
        </row>
        <row r="2367">
          <cell r="A2367" t="str">
            <v>Equip.Pres. Mod.20h-6w-L300   (UN)</v>
          </cell>
        </row>
        <row r="2368">
          <cell r="A2368" t="str">
            <v>Equip.Pres. Mod.20h-7.5w-L300   (UN)</v>
          </cell>
        </row>
        <row r="2369">
          <cell r="A2369" t="str">
            <v>Equip.Pres.Mod.15h-1.5Tw-L200h  (UN)</v>
          </cell>
        </row>
        <row r="2370">
          <cell r="A2370" t="str">
            <v>Equip.Pres.Mod.20a-5tw-L300   (UN)</v>
          </cell>
        </row>
        <row r="2371">
          <cell r="A2371" t="str">
            <v>Equipo Compact. Canguro Wacker  (MS)</v>
          </cell>
        </row>
        <row r="2372">
          <cell r="A2372" t="str">
            <v>Equipo p/oxicorte T/L   (UN)</v>
          </cell>
        </row>
        <row r="2373">
          <cell r="A2373" t="str">
            <v>Equipo p/oxicorte Victor T/P  (UN)</v>
          </cell>
        </row>
        <row r="2374">
          <cell r="A2374" t="str">
            <v>Equipo p/soldadura 150 amp  (UN)</v>
          </cell>
        </row>
        <row r="2375">
          <cell r="A2375" t="str">
            <v>Equipo p/soldadura 225 Amp Linconl  (UN)</v>
          </cell>
        </row>
        <row r="2376">
          <cell r="A2376" t="str">
            <v>Equipo p/soldadura Tovar225Amp  (UN)</v>
          </cell>
        </row>
        <row r="2377">
          <cell r="A2377" t="str">
            <v>Equivalente De Arena  (UN)</v>
          </cell>
        </row>
        <row r="2378">
          <cell r="A2378" t="str">
            <v>Escalera de extension de  5 a 10 metros (UN)</v>
          </cell>
        </row>
        <row r="2379">
          <cell r="A2379" t="str">
            <v>Escalera Elec. 3.3 M. Incl.35   (UN)</v>
          </cell>
        </row>
        <row r="2380">
          <cell r="A2380" t="str">
            <v>Escalera tipo carretilla  (UN)</v>
          </cell>
        </row>
        <row r="2381">
          <cell r="A2381" t="str">
            <v>Escalera tipo tijera  (UN)</v>
          </cell>
        </row>
        <row r="2382">
          <cell r="A2382" t="str">
            <v>Escalgres sahara liso   (M2)</v>
          </cell>
        </row>
        <row r="2383">
          <cell r="A2383" t="str">
            <v>Escoba nylon cerda dura ******  (UN)</v>
          </cell>
        </row>
        <row r="2384">
          <cell r="A2384" t="str">
            <v>Escoba nylon cerda suave *****  (UN)</v>
          </cell>
        </row>
        <row r="2385">
          <cell r="A2385" t="str">
            <v>Escobilla para prado metalica   (UN)</v>
          </cell>
        </row>
        <row r="2386">
          <cell r="A2386" t="str">
            <v>Escobilla para prado plastica   (UN)</v>
          </cell>
        </row>
        <row r="2387">
          <cell r="A2387" t="str">
            <v>Escritorio Auxiliar Kefren  (UN)</v>
          </cell>
        </row>
        <row r="2388">
          <cell r="A2388" t="str">
            <v>Escritorio Ejecutivo Kefren   (UN)</v>
          </cell>
        </row>
        <row r="2389">
          <cell r="A2389" t="str">
            <v>Escuadra 36" stanley  (UN)</v>
          </cell>
        </row>
        <row r="2390">
          <cell r="A2390" t="str">
            <v>Escuadra de 24” Stanley   (UN)</v>
          </cell>
        </row>
        <row r="2391">
          <cell r="A2391" t="str">
            <v>Escuadra Economica 8"   (UN)</v>
          </cell>
        </row>
        <row r="2392">
          <cell r="A2392" t="str">
            <v>Escuadra liviana de 10"   (UN)</v>
          </cell>
        </row>
        <row r="2393">
          <cell r="A2393" t="str">
            <v>Escuadra liviana de 12"   (UN)</v>
          </cell>
        </row>
        <row r="2394">
          <cell r="A2394" t="str">
            <v>Escuadra liviana de 6"  (UN)</v>
          </cell>
        </row>
        <row r="2395">
          <cell r="A2395" t="str">
            <v>Escuadra liviana de 8"  (UN)</v>
          </cell>
        </row>
        <row r="2396">
          <cell r="A2396" t="str">
            <v>Escuadra para cantero de 24"  (UN)</v>
          </cell>
        </row>
        <row r="2397">
          <cell r="A2397" t="str">
            <v>Escuadra profesional de 10"   (UN)</v>
          </cell>
        </row>
        <row r="2398">
          <cell r="A2398" t="str">
            <v>Escuadra profesional de 12"   (UN)</v>
          </cell>
        </row>
        <row r="2399">
          <cell r="A2399" t="str">
            <v>Escuadra profesional de 6"  (UN)</v>
          </cell>
        </row>
        <row r="2400">
          <cell r="A2400" t="str">
            <v>Escuadra profesional de 8"  (UN)</v>
          </cell>
        </row>
        <row r="2401">
          <cell r="A2401" t="str">
            <v>Escuadra universal  (UN)</v>
          </cell>
        </row>
        <row r="2402">
          <cell r="A2402" t="str">
            <v>Escudo Campana Regulación   (UN)</v>
          </cell>
        </row>
        <row r="2403">
          <cell r="A2403" t="str">
            <v>Escudo Cromado1/2"  (UN)</v>
          </cell>
        </row>
        <row r="2404">
          <cell r="A2404" t="str">
            <v>Escudo Lavamanos  (UN)</v>
          </cell>
        </row>
        <row r="2405">
          <cell r="A2405" t="str">
            <v>Escudo Mezclador 8”   (UN)</v>
          </cell>
        </row>
        <row r="2406">
          <cell r="A2406" t="str">
            <v>Escudo Pared Ducha  (UN)</v>
          </cell>
        </row>
        <row r="2407">
          <cell r="A2407" t="str">
            <v>Escudo Pared Ducha Cierre  Rápido (UN)</v>
          </cell>
        </row>
        <row r="2408">
          <cell r="A2408" t="str">
            <v>Escudo Pared Ducha Universal  (UN)</v>
          </cell>
        </row>
        <row r="2409">
          <cell r="A2409" t="str">
            <v>Escudo Plano Tubo Regadera  (UN)</v>
          </cell>
        </row>
        <row r="2410">
          <cell r="A2410" t="str">
            <v>Eses  (KG)</v>
          </cell>
        </row>
        <row r="2411">
          <cell r="A2411" t="str">
            <v>Esfera mediana P-25   (UN)</v>
          </cell>
        </row>
        <row r="2412">
          <cell r="A2412" t="str">
            <v>Esfera opalina P-8  (UN)</v>
          </cell>
        </row>
        <row r="2413">
          <cell r="A2413" t="str">
            <v>Esfera pequeña  (UN)</v>
          </cell>
        </row>
        <row r="2414">
          <cell r="A2414" t="str">
            <v>Esmalte Brillante Icolux Ico  (GA)</v>
          </cell>
        </row>
        <row r="2415">
          <cell r="A2415" t="str">
            <v>Esmalte Brillante Superlux Ico  (GA)</v>
          </cell>
        </row>
        <row r="2416">
          <cell r="A2416" t="str">
            <v>Esmalte Domestico(Int) Pintuco  (GA)</v>
          </cell>
        </row>
        <row r="2417">
          <cell r="A2417" t="str">
            <v>Esmalte Horneable Amarillo Ico  (GA)</v>
          </cell>
        </row>
        <row r="2418">
          <cell r="A2418" t="str">
            <v>Esmalte Horneable Blanco Ico  (GA)</v>
          </cell>
        </row>
        <row r="2419">
          <cell r="A2419" t="str">
            <v>Esmalte Horneable Negro Ico   (GA)</v>
          </cell>
        </row>
        <row r="2420">
          <cell r="A2420" t="str">
            <v>Esmalte Horneable Trns. Ico   (GA)</v>
          </cell>
        </row>
        <row r="2421">
          <cell r="A2421" t="str">
            <v>Esmalte Icomate Blanco Ico  (GA)</v>
          </cell>
        </row>
        <row r="2422">
          <cell r="A2422" t="str">
            <v>Esmalte Icomate Negro Ico   (GA)</v>
          </cell>
        </row>
        <row r="2423">
          <cell r="A2423" t="str">
            <v>Esmalte Martillado Dorado Ico   (GA)</v>
          </cell>
        </row>
        <row r="2424">
          <cell r="A2424" t="str">
            <v>Esmalte Martillado G/Plata Ico  (GA)</v>
          </cell>
        </row>
        <row r="2425">
          <cell r="A2425" t="str">
            <v>Esmalte Mate Supersint.Pintuco  (GA)</v>
          </cell>
        </row>
        <row r="2426">
          <cell r="A2426" t="str">
            <v>Esmalte Semi-Bte1100 Pintuco  (GA)</v>
          </cell>
        </row>
        <row r="2427">
          <cell r="A2427" t="str">
            <v>Esmalte Sika Amarillo   (GA)</v>
          </cell>
        </row>
        <row r="2428">
          <cell r="A2428" t="str">
            <v>Esmalte Sika Blanco   (GA)</v>
          </cell>
        </row>
        <row r="2429">
          <cell r="A2429" t="str">
            <v>Esmalte Sika Negro  (GA)</v>
          </cell>
        </row>
        <row r="2430">
          <cell r="A2430" t="str">
            <v>Esmalte Sika Rojo   (GA)</v>
          </cell>
        </row>
        <row r="2431">
          <cell r="A2431" t="str">
            <v>Esmalte Sika Verde  (GA)</v>
          </cell>
        </row>
        <row r="2432">
          <cell r="A2432" t="str">
            <v>Esmalte Sint. Unihogar Philaac  (GA)</v>
          </cell>
        </row>
        <row r="2433">
          <cell r="A2433" t="str">
            <v>Esmalte Sint.PintuluxPintuco  (GA)</v>
          </cell>
        </row>
        <row r="2434">
          <cell r="A2434" t="str">
            <v>Esmalte Sintetico Unicolor  (GA)</v>
          </cell>
        </row>
        <row r="2435">
          <cell r="A2435" t="str">
            <v>Esmalte y vinilo bajo teja  (UN)</v>
          </cell>
        </row>
        <row r="2436">
          <cell r="A2436" t="str">
            <v>Esmeril de banco de ¾   (UN)</v>
          </cell>
        </row>
        <row r="2437">
          <cell r="A2437" t="str">
            <v>Esmeril de banco de 1/5   (UN)</v>
          </cell>
        </row>
        <row r="2438">
          <cell r="A2438" t="str">
            <v>Esparrago 5/8x20 "  (UN)</v>
          </cell>
        </row>
        <row r="2439">
          <cell r="A2439" t="str">
            <v>Esparrago De 3/16"Xta-9 Acesco  (ML)</v>
          </cell>
        </row>
        <row r="2440">
          <cell r="A2440" t="str">
            <v>Esparrago De3/16"x60 Ga-6   (ML)</v>
          </cell>
        </row>
        <row r="2441">
          <cell r="A2441" t="str">
            <v>Esparrago De3/16"Xta-18 Acesco  (ML)</v>
          </cell>
        </row>
        <row r="2442">
          <cell r="A2442" t="str">
            <v>Espatula 4"   (UN)</v>
          </cell>
        </row>
        <row r="2443">
          <cell r="A2443" t="str">
            <v>Espatula de 2   (UN)</v>
          </cell>
        </row>
        <row r="2444">
          <cell r="A2444" t="str">
            <v>Espatula de 2” Stanley  (UN)</v>
          </cell>
        </row>
        <row r="2445">
          <cell r="A2445" t="str">
            <v>Espatula de 3   (UN)</v>
          </cell>
        </row>
        <row r="2446">
          <cell r="A2446" t="str">
            <v>Espatula de 3” Stanley  (UN)</v>
          </cell>
        </row>
        <row r="2447">
          <cell r="A2447" t="str">
            <v>Espátula de 4"  (UN)</v>
          </cell>
        </row>
        <row r="2448">
          <cell r="A2448" t="str">
            <v>Espatula Mango Plastico 702 2"  (UN)</v>
          </cell>
        </row>
        <row r="2449">
          <cell r="A2449" t="str">
            <v>Espatula Mango Plastico 704 4"  (UN)</v>
          </cell>
        </row>
        <row r="2450">
          <cell r="A2450" t="str">
            <v>Espatulas de 5  (UN)</v>
          </cell>
        </row>
        <row r="2451">
          <cell r="A2451" t="str">
            <v>Espejo convexo 70 cm  (UN)</v>
          </cell>
        </row>
        <row r="2452">
          <cell r="A2452" t="str">
            <v>Espejo Cristal Incoloro 4mm   (M2)</v>
          </cell>
        </row>
        <row r="2453">
          <cell r="A2453" t="str">
            <v>Espejo Cristal Incoloro 6mm   (M2)</v>
          </cell>
        </row>
        <row r="2454">
          <cell r="A2454" t="str">
            <v>Espejo Peldar Bronce 4 Mm   (M2)</v>
          </cell>
        </row>
        <row r="2455">
          <cell r="A2455" t="str">
            <v>Espejo Peldar Bronce 5 Mm   (M2)</v>
          </cell>
        </row>
        <row r="2456">
          <cell r="A2456" t="str">
            <v>Espejo Peldar Claro3 Mm   (M2)</v>
          </cell>
        </row>
        <row r="2457">
          <cell r="A2457" t="str">
            <v>Espejo Peldar Claro4 Mm   (M2)</v>
          </cell>
        </row>
        <row r="2458">
          <cell r="A2458" t="str">
            <v>Esq. Corn Alicante Azul   (M2)</v>
          </cell>
        </row>
        <row r="2459">
          <cell r="A2459" t="str">
            <v>Esq. Corn C. Marfil Beige   (M2)</v>
          </cell>
        </row>
        <row r="2460">
          <cell r="A2460" t="str">
            <v>Esq. Corn Carrara Gris  (M2)</v>
          </cell>
        </row>
        <row r="2461">
          <cell r="A2461" t="str">
            <v>Esq. Corn Guajira Amarillo  (M2)</v>
          </cell>
        </row>
        <row r="2462">
          <cell r="A2462" t="str">
            <v>Esq. Corn Guajira Azul  (M2)</v>
          </cell>
        </row>
        <row r="2463">
          <cell r="A2463" t="str">
            <v>Esq. Corn Pulpis  (M2)</v>
          </cell>
        </row>
        <row r="2464">
          <cell r="A2464" t="str">
            <v>Esq. Corn Pulpis Beige  (M2)</v>
          </cell>
        </row>
        <row r="2465">
          <cell r="A2465" t="str">
            <v>Esq. Corn Rojo Alicante Rojo  (M2)</v>
          </cell>
        </row>
        <row r="2466">
          <cell r="A2466" t="str">
            <v>Esq. Corniza Azul   (M2)</v>
          </cell>
        </row>
        <row r="2467">
          <cell r="A2467" t="str">
            <v>Esq. Corniza Colonial Beige   (M2)</v>
          </cell>
        </row>
        <row r="2468">
          <cell r="A2468" t="str">
            <v>Esq. Mold Alicante Azul   (M2)</v>
          </cell>
        </row>
        <row r="2469">
          <cell r="A2469" t="str">
            <v>Esq. Mold Alicante Verde  (M2)</v>
          </cell>
        </row>
        <row r="2470">
          <cell r="A2470" t="str">
            <v>Esq. Mold Miro Azul   (M2)</v>
          </cell>
        </row>
        <row r="2471">
          <cell r="A2471" t="str">
            <v>Esq. Mold Miro Café   (M2)</v>
          </cell>
        </row>
        <row r="2472">
          <cell r="A2472" t="str">
            <v>Esq. Mold Miro Verde  (M2)</v>
          </cell>
        </row>
        <row r="2473">
          <cell r="A2473" t="str">
            <v>Esq. Mold Palmi Beige   (M2)</v>
          </cell>
        </row>
        <row r="2474">
          <cell r="A2474" t="str">
            <v>Esq. Mold Pulpis  (M2)</v>
          </cell>
        </row>
        <row r="2475">
          <cell r="A2475" t="str">
            <v>Esq. Mold Rojo Alicante Rojo  (M2)</v>
          </cell>
        </row>
        <row r="2476">
          <cell r="A2476" t="str">
            <v>Esq. Mold. Piedra Beige   (M2)</v>
          </cell>
        </row>
        <row r="2477">
          <cell r="A2477" t="str">
            <v>Esq. Mold. Pulpis Beige   (M2)</v>
          </cell>
        </row>
        <row r="2478">
          <cell r="A2478" t="str">
            <v>Esq. Mold. Roma Crema   (M2)</v>
          </cell>
        </row>
        <row r="2479">
          <cell r="A2479" t="str">
            <v>Esq. Mold. Travertino Beige   (M2)</v>
          </cell>
        </row>
        <row r="2480">
          <cell r="A2480" t="str">
            <v>Esquinera De 6 Natural Moore  (ML)</v>
          </cell>
        </row>
        <row r="2481">
          <cell r="A2481" t="str">
            <v>Esquinera De 6 Vitrif. Moore  (ML)</v>
          </cell>
        </row>
        <row r="2482">
          <cell r="A2482" t="str">
            <v>Esquinera De 8 Natural Moore  (ML)</v>
          </cell>
        </row>
        <row r="2483">
          <cell r="A2483" t="str">
            <v>Esquinera De 8 Vitrif. Moore  (ML)</v>
          </cell>
        </row>
        <row r="2484">
          <cell r="A2484" t="str">
            <v>Esquinera plastica  (UN)</v>
          </cell>
        </row>
        <row r="2485">
          <cell r="A2485" t="str">
            <v>Esquineros Plasticos Blancos  (UN)</v>
          </cell>
        </row>
        <row r="2486">
          <cell r="A2486" t="str">
            <v>Estabilizador pintura Colorcel  (GA)</v>
          </cell>
        </row>
        <row r="2487">
          <cell r="A2487" t="str">
            <v>Estacion De Computo Home  (UN)</v>
          </cell>
        </row>
        <row r="2488">
          <cell r="A2488" t="str">
            <v>Estacion Multimedia Home  (UN)</v>
          </cell>
        </row>
        <row r="2489">
          <cell r="A2489" t="str">
            <v>Estacion Para Computo Kefren  (UN)</v>
          </cell>
        </row>
        <row r="2490">
          <cell r="A2490" t="str">
            <v>Estacon 3"X 1   (UN)</v>
          </cell>
        </row>
        <row r="2491">
          <cell r="A2491" t="str">
            <v>Estacon 3"X 1.50  (UN)</v>
          </cell>
        </row>
        <row r="2492">
          <cell r="A2492" t="str">
            <v>Estacon 3"X 2   (UN)</v>
          </cell>
        </row>
        <row r="2493">
          <cell r="A2493" t="str">
            <v>Estacon 3"X 3   (UN)</v>
          </cell>
        </row>
        <row r="2494">
          <cell r="A2494" t="str">
            <v>Estacon 4"X 1   (UN)</v>
          </cell>
        </row>
        <row r="2495">
          <cell r="A2495" t="str">
            <v>Estacon 4"X 1.50  (UN)</v>
          </cell>
        </row>
        <row r="2496">
          <cell r="A2496" t="str">
            <v>Estacon 4"X 2   (UN)</v>
          </cell>
        </row>
        <row r="2497">
          <cell r="A2497" t="str">
            <v>Estacon 4"X 3   (UN)</v>
          </cell>
        </row>
        <row r="2498">
          <cell r="A2498" t="str">
            <v>Estacon 8cmx8cmx3.00  (UN)</v>
          </cell>
        </row>
        <row r="2499">
          <cell r="A2499" t="str">
            <v>Estopa corriente  (KG)</v>
          </cell>
        </row>
        <row r="2500">
          <cell r="A2500" t="str">
            <v>Estopa de orillo  (UN)</v>
          </cell>
        </row>
        <row r="2501">
          <cell r="A2501" t="str">
            <v>Estopa No.4 (250 Grs)   (UN)</v>
          </cell>
        </row>
        <row r="2502">
          <cell r="A2502" t="str">
            <v>Estopa peinada  (KG)</v>
          </cell>
        </row>
        <row r="2503">
          <cell r="A2503" t="str">
            <v>EstoperolReductor Vel.  (UN)</v>
          </cell>
        </row>
        <row r="2504">
          <cell r="A2504" t="str">
            <v>Estructura Para Baloncesto  (UN)</v>
          </cell>
        </row>
        <row r="2505">
          <cell r="A2505" t="str">
            <v>Estuco Marmol (Aplicado)  (M2)</v>
          </cell>
        </row>
        <row r="2506">
          <cell r="A2506" t="str">
            <v>Estuco PastaPintuco   (GA)</v>
          </cell>
        </row>
        <row r="2507">
          <cell r="A2507" t="str">
            <v>Estuco Por 5 Kg   (KG)</v>
          </cell>
        </row>
        <row r="2508">
          <cell r="A2508" t="str">
            <v>Estucor Blanco Crna   (KG)</v>
          </cell>
        </row>
        <row r="2509">
          <cell r="A2509" t="str">
            <v>Estudio de suelos   (UN)</v>
          </cell>
        </row>
        <row r="2510">
          <cell r="A2510" t="str">
            <v>Estufa Gas 2 Pts. Classic   (UN)</v>
          </cell>
        </row>
        <row r="2511">
          <cell r="A2511" t="str">
            <v>Estufa Gas 3 Pts. Classic   (UN)</v>
          </cell>
        </row>
        <row r="2512">
          <cell r="A2512" t="str">
            <v>Estufa Gas 3 Pts. V.I.S   (UN)</v>
          </cell>
        </row>
        <row r="2513">
          <cell r="A2513" t="str">
            <v>Estufa Gas 4 Ptos   (UN)</v>
          </cell>
        </row>
        <row r="2514">
          <cell r="A2514" t="str">
            <v>Estufa Gas 4 Ptos Cr.   (UN)</v>
          </cell>
        </row>
        <row r="2515">
          <cell r="A2515" t="str">
            <v>Estufa Gas 4 Pts, Cristal   (UN)</v>
          </cell>
        </row>
        <row r="2516">
          <cell r="A2516" t="str">
            <v>Estufa Gas 4 Pts. Classic   (UN)</v>
          </cell>
        </row>
        <row r="2517">
          <cell r="A2517" t="str">
            <v>Estufa Gas 4 Pts. Compact 6000  (UN)</v>
          </cell>
        </row>
        <row r="2518">
          <cell r="A2518" t="str">
            <v>Estufa Gas 4pts. Classic  (UN)</v>
          </cell>
        </row>
        <row r="2519">
          <cell r="A2519" t="str">
            <v>Estufa Gas Color3 Ptos.   (UN)</v>
          </cell>
        </row>
        <row r="2520">
          <cell r="A2520" t="str">
            <v>Estufa Gas Cr. 2 Ptos. Induc.   (UN)</v>
          </cell>
        </row>
        <row r="2521">
          <cell r="A2521" t="str">
            <v>Estufa Gas Cr. 3 Ptos. Induc.   (UN)</v>
          </cell>
        </row>
        <row r="2522">
          <cell r="A2522" t="str">
            <v>Estufa Gas Cr.Piso Induc  (UN)</v>
          </cell>
        </row>
        <row r="2523">
          <cell r="A2523" t="str">
            <v>Estufa Gas Esmlt. 2ptos   (UN)</v>
          </cell>
        </row>
        <row r="2524">
          <cell r="A2524" t="str">
            <v>Estufa Gas Haceb  (UN)</v>
          </cell>
        </row>
        <row r="2525">
          <cell r="A2525" t="str">
            <v>Estufa Gas Haceb  (UN)</v>
          </cell>
        </row>
        <row r="2526">
          <cell r="A2526" t="str">
            <v>Estufa Gas Piso Gabinete  (UN)</v>
          </cell>
        </row>
        <row r="2527">
          <cell r="A2527" t="str">
            <v>Estufa Mixta 4 Pts. 6000  (UN)</v>
          </cell>
        </row>
        <row r="2528">
          <cell r="A2528" t="str">
            <v>Estufa Mixta 4 Pts. Cristal   (UN)</v>
          </cell>
        </row>
        <row r="2529">
          <cell r="A2529" t="str">
            <v>Estufa Mixta 4 Pts.6000   (UN)</v>
          </cell>
        </row>
        <row r="2530">
          <cell r="A2530" t="str">
            <v>Estufa Mixta 4 Pts.Encendido Electrónico  (UN)</v>
          </cell>
        </row>
        <row r="2531">
          <cell r="A2531" t="str">
            <v>Estufa Mixta 4 Pts.Encendido Electrónico  (UN)</v>
          </cell>
        </row>
        <row r="2532">
          <cell r="A2532" t="str">
            <v>Estufa Mixta 5 Pts. Classic   (UN)</v>
          </cell>
        </row>
        <row r="2533">
          <cell r="A2533" t="str">
            <v>Estufa Mixta 5pts. Cristal  (UN)</v>
          </cell>
        </row>
        <row r="2534">
          <cell r="A2534" t="str">
            <v>Estufa Mixta 6pts Cimsa   (UN)</v>
          </cell>
        </row>
        <row r="2535">
          <cell r="A2535" t="str">
            <v>Estufas Challenger 4 Puestos  (UN)</v>
          </cell>
        </row>
        <row r="2536">
          <cell r="A2536" t="str">
            <v>Estufas Haceb 4 Puestos A Gas   (UN)</v>
          </cell>
        </row>
        <row r="2537">
          <cell r="A2537" t="str">
            <v>Estuka Acrilico   (GA)</v>
          </cell>
        </row>
        <row r="2538">
          <cell r="A2538" t="str">
            <v>Estuka Acrilico   (GA)</v>
          </cell>
        </row>
        <row r="2539">
          <cell r="A2539" t="str">
            <v>Eucolatex 000505  (KG)</v>
          </cell>
        </row>
        <row r="2540">
          <cell r="A2540" t="str">
            <v>Eucon "N" (Plast)20 Kg  (KG)</v>
          </cell>
        </row>
        <row r="2541">
          <cell r="A2541" t="str">
            <v>Eucon 3720 Ki   (KG)</v>
          </cell>
        </row>
        <row r="2542">
          <cell r="A2542" t="str">
            <v>Eucon 537   (KG)</v>
          </cell>
        </row>
        <row r="2543">
          <cell r="A2543" t="str">
            <v>Euroceramica beige 20.3 x 32.3  (M2)</v>
          </cell>
        </row>
        <row r="2544">
          <cell r="A2544" t="str">
            <v>Excavación a máquina  (M3)</v>
          </cell>
        </row>
        <row r="2545">
          <cell r="A2545" t="str">
            <v>Excavación en material común  (M3)</v>
          </cell>
        </row>
        <row r="2546">
          <cell r="A2546" t="str">
            <v>Excavadora Hidraul.Pc-60+Oper.  (HR)</v>
          </cell>
        </row>
        <row r="2547">
          <cell r="A2547" t="str">
            <v>Exeltop Gris30 Kilos  (KG)</v>
          </cell>
        </row>
        <row r="2548">
          <cell r="A2548" t="str">
            <v>Extensión de 50 m   (ML)</v>
          </cell>
        </row>
        <row r="2549">
          <cell r="A2549" t="str">
            <v>Extension en cable duplex 2x12  (ML)</v>
          </cell>
        </row>
        <row r="2550">
          <cell r="A2550" t="str">
            <v>Extensor Vástago Ducha Universal  (UN)</v>
          </cell>
        </row>
        <row r="2551">
          <cell r="A2551" t="str">
            <v>Extintor 10 Lbs. Clase Abc  (UN)</v>
          </cell>
        </row>
        <row r="2552">
          <cell r="A2552" t="str">
            <v>Extintor 20 Lbs. Clase Abc  (UN)</v>
          </cell>
        </row>
        <row r="2553">
          <cell r="A2553" t="str">
            <v>Extintor 30 Lbs. Clase Abc  (UN)</v>
          </cell>
        </row>
        <row r="2554">
          <cell r="A2554" t="str">
            <v>Extintor Mod. Fq-20 Bc  (UN)</v>
          </cell>
        </row>
        <row r="2555">
          <cell r="A2555" t="str">
            <v>Extintor Mod. Fq-20 Mang. Abc   (UN)</v>
          </cell>
        </row>
        <row r="2556">
          <cell r="A2556" t="str">
            <v>Extintor Mod. Fqg-10 Mang. Abc  (UN)</v>
          </cell>
        </row>
        <row r="2557">
          <cell r="A2557" t="str">
            <v>Extintor Mod. Fqg-10 Mang. Bc   (UN)</v>
          </cell>
        </row>
        <row r="2558">
          <cell r="A2558" t="str">
            <v>Extintor Mod.Fai 2½Gal. Agua  (UN)</v>
          </cell>
        </row>
        <row r="2559">
          <cell r="A2559" t="str">
            <v>Extrac. Asiento Mt.Acero In.  (UN)</v>
          </cell>
        </row>
        <row r="2560">
          <cell r="A2560" t="str">
            <v>Extractor Olor 15x15 Cm   (UN)</v>
          </cell>
        </row>
        <row r="2561">
          <cell r="A2561" t="str">
            <v>Extractor Olor 20x20 Cm   (UN)</v>
          </cell>
        </row>
        <row r="2562">
          <cell r="A2562" t="str">
            <v>Face plate comun  (UN)</v>
          </cell>
        </row>
        <row r="2563">
          <cell r="A2563" t="str">
            <v>Faceplate amp 4p angulado   (UN)</v>
          </cell>
        </row>
        <row r="2564">
          <cell r="A2564" t="str">
            <v>Faceplate amp panel modular   (UN)</v>
          </cell>
        </row>
        <row r="2565">
          <cell r="A2565" t="str">
            <v>Faceplate multimedia amp  (UN)</v>
          </cell>
        </row>
        <row r="2566">
          <cell r="A2566" t="str">
            <v>Falleba   (UN)</v>
          </cell>
        </row>
        <row r="2567">
          <cell r="A2567" t="str">
            <v>Fan Coil 600 Cfm (Hc)   (UN)</v>
          </cell>
        </row>
        <row r="2568">
          <cell r="A2568" t="str">
            <v>Farol De Pedestal De 70w  (UN)</v>
          </cell>
        </row>
        <row r="2569">
          <cell r="A2569" t="str">
            <v>Fibra   (M3)</v>
          </cell>
        </row>
        <row r="2570">
          <cell r="A2570" t="str">
            <v>Fibra antibacteriana  (M3)</v>
          </cell>
        </row>
        <row r="2571">
          <cell r="A2571" t="str">
            <v>Fibra de Vidrio   (RL)</v>
          </cell>
        </row>
        <row r="2572">
          <cell r="A2572" t="str">
            <v>Fibra De Vidrio Americana 40m2  (M2)</v>
          </cell>
        </row>
        <row r="2573">
          <cell r="A2573" t="str">
            <v>Fibra optica amp armada mm 12h  (FT)</v>
          </cell>
        </row>
        <row r="2574">
          <cell r="A2574" t="str">
            <v>Fibra optica amp armada mm 6h   (FT)</v>
          </cell>
        </row>
        <row r="2575">
          <cell r="A2575" t="str">
            <v>Fibra optica amp inter. mm 12h  (FT)</v>
          </cell>
        </row>
        <row r="2576">
          <cell r="A2576" t="str">
            <v>Fibra optica amp inter. mm 4h   (FT)</v>
          </cell>
        </row>
        <row r="2577">
          <cell r="A2577" t="str">
            <v>Fibra optica amp inter. mm 6h   (FT)</v>
          </cell>
        </row>
        <row r="2578">
          <cell r="A2578" t="str">
            <v>Fibra optica multiflex 40mm   (ML)</v>
          </cell>
        </row>
        <row r="2579">
          <cell r="A2579" t="str">
            <v>Fibraflex 1"  (ML)</v>
          </cell>
        </row>
        <row r="2580">
          <cell r="A2580" t="str">
            <v>Fibraflex 1-1/4"  (ML)</v>
          </cell>
        </row>
        <row r="2581">
          <cell r="A2581" t="str">
            <v>Fibratex Texsa  (GA)</v>
          </cell>
        </row>
        <row r="2582">
          <cell r="A2582" t="str">
            <v>Fijador Ala Compl.Can-43 Eternit  (UN)</v>
          </cell>
        </row>
        <row r="2583">
          <cell r="A2583" t="str">
            <v>Fijador Ala Compl.Can-90 Eternit  (UN)</v>
          </cell>
        </row>
        <row r="2584">
          <cell r="A2584" t="str">
            <v>Filos y dilataciones  (ML)</v>
          </cell>
        </row>
        <row r="2585">
          <cell r="A2585" t="str">
            <v>Filtro campana CE 60 negra  (UN)</v>
          </cell>
        </row>
        <row r="2586">
          <cell r="A2586" t="str">
            <v>Filtro en fibra de vidrio de  25" x 2"  (UN)</v>
          </cell>
        </row>
        <row r="2587">
          <cell r="A2587" t="str">
            <v>Flanche 2.00 desarrollo 0.15  (UN)</v>
          </cell>
        </row>
        <row r="2588">
          <cell r="A2588" t="str">
            <v>Flanche 2.40 desarrollo 0.15  (UN)</v>
          </cell>
        </row>
        <row r="2589">
          <cell r="A2589" t="str">
            <v>Flanche 2.40 desarrollo 0.20  (UN)</v>
          </cell>
        </row>
        <row r="2590">
          <cell r="A2590" t="str">
            <v>Flanche 2.40 desarrollo 0.35  (UN)</v>
          </cell>
        </row>
        <row r="2591">
          <cell r="A2591" t="str">
            <v>Flanche cal. 24 desarr. 20 cm   (ML)</v>
          </cell>
        </row>
        <row r="2592">
          <cell r="A2592" t="str">
            <v>Flanches de 10 en lamina galv. Calibre 28 (ML)</v>
          </cell>
        </row>
        <row r="2593">
          <cell r="A2593" t="str">
            <v>Flange Cromado  (UN)</v>
          </cell>
        </row>
        <row r="2594">
          <cell r="A2594" t="str">
            <v>Flange Cromado  (UN)</v>
          </cell>
        </row>
        <row r="2595">
          <cell r="A2595" t="str">
            <v>Fleje de 20 mm  (UN)</v>
          </cell>
        </row>
        <row r="2596">
          <cell r="A2596" t="str">
            <v>Fleje de 44 mm  (UN)</v>
          </cell>
        </row>
        <row r="2597">
          <cell r="A2597" t="str">
            <v>Flete Cartagena - Anapoima  (VJ)</v>
          </cell>
        </row>
        <row r="2598">
          <cell r="A2598" t="str">
            <v>Flete transporte Anapoima   (UN)</v>
          </cell>
        </row>
        <row r="2599">
          <cell r="A2599" t="str">
            <v>Flexicolor Azul Ico   (GA)</v>
          </cell>
        </row>
        <row r="2600">
          <cell r="A2600" t="str">
            <v>Flexicolor Blanco Ico   (GA)</v>
          </cell>
        </row>
        <row r="2601">
          <cell r="A2601" t="str">
            <v>Flexicolor Verde Ico  (GA)</v>
          </cell>
        </row>
        <row r="2602">
          <cell r="A2602" t="str">
            <v>Flexion De Vigas Y Viguetas  (Modulo De Rotura) (UN)</v>
          </cell>
        </row>
        <row r="2603">
          <cell r="A2603" t="str">
            <v>Flexomet. 3mts met.Stanley USA  (UN)</v>
          </cell>
        </row>
        <row r="2604">
          <cell r="A2604" t="str">
            <v>Flexomet. 3mts plast.Stanley  (UN)</v>
          </cell>
        </row>
        <row r="2605">
          <cell r="A2605" t="str">
            <v>Flexomet. 5mts Lufkin   (UN)</v>
          </cell>
        </row>
        <row r="2606">
          <cell r="A2606" t="str">
            <v>Flexomet. con nivel levomesur   (UN)</v>
          </cell>
        </row>
        <row r="2607">
          <cell r="A2607" t="str">
            <v>Flexomet. Koala 3mts  (UN)</v>
          </cell>
        </row>
        <row r="2608">
          <cell r="A2608" t="str">
            <v>Flexomet. Koala de 5mts   (UN)</v>
          </cell>
        </row>
        <row r="2609">
          <cell r="A2609" t="str">
            <v>Flexomet. Master USA 3mts   (UN)</v>
          </cell>
        </row>
        <row r="2610">
          <cell r="A2610" t="str">
            <v>Flexomet. Master USA 5mts   (UN)</v>
          </cell>
        </row>
        <row r="2611">
          <cell r="A2611" t="str">
            <v>Flexomet. Master USA 7,5mts   (UN)</v>
          </cell>
        </row>
        <row r="2612">
          <cell r="A2612" t="str">
            <v>Flexomet. P3 Me   (UN)</v>
          </cell>
        </row>
        <row r="2613">
          <cell r="A2613" t="str">
            <v>Flexomet. Stanley 3mts Chino  (UN)</v>
          </cell>
        </row>
        <row r="2614">
          <cell r="A2614" t="str">
            <v>Flexomet. Stanley 3mts USA  (UN)</v>
          </cell>
        </row>
        <row r="2615">
          <cell r="A2615" t="str">
            <v>Flexomet. Stanley 5mts USA  (UN)</v>
          </cell>
        </row>
        <row r="2616">
          <cell r="A2616" t="str">
            <v>Flexomet. x5mts Komelon   (UN)</v>
          </cell>
        </row>
        <row r="2617">
          <cell r="A2617" t="str">
            <v>Flexomet. x8mts Koala   (UN)</v>
          </cell>
        </row>
        <row r="2618">
          <cell r="A2618" t="str">
            <v>Flexometro  (UN)</v>
          </cell>
        </row>
        <row r="2619">
          <cell r="A2619" t="str">
            <v>Flintoc19 Kilos   (KG)</v>
          </cell>
        </row>
        <row r="2620">
          <cell r="A2620" t="str">
            <v>Flotador Grifería Tanque  (UN)</v>
          </cell>
        </row>
        <row r="2621">
          <cell r="A2621" t="str">
            <v>Fluxómetro BCA Orinal Cromo   (UN)</v>
          </cell>
        </row>
        <row r="2622">
          <cell r="A2622" t="str">
            <v>Fluxómetro BCA San. y Orinal Cromo  (UN)</v>
          </cell>
        </row>
        <row r="2623">
          <cell r="A2623" t="str">
            <v>Formaleta column.0.24x0.45x2.8 amarillo y ordinario cxc (UN)</v>
          </cell>
        </row>
        <row r="2624">
          <cell r="A2624" t="str">
            <v>Formaleta columnas Met. 30x1,2  (UN)</v>
          </cell>
        </row>
        <row r="2625">
          <cell r="A2625" t="str">
            <v>Formaleta columnas Met. 30x2,4  (UN)</v>
          </cell>
        </row>
        <row r="2626">
          <cell r="A2626" t="str">
            <v>Formaleta columnas Met. 39x2,6  (UN)</v>
          </cell>
        </row>
        <row r="2627">
          <cell r="A2627" t="str">
            <v>Formaleta columnas Met. 49x2,6  (UN)</v>
          </cell>
        </row>
        <row r="2628">
          <cell r="A2628" t="str">
            <v>Formaleta para Sardinel   (ML)</v>
          </cell>
        </row>
        <row r="2629">
          <cell r="A2629" t="str">
            <v>Formalite Brillante F-6   (UN)</v>
          </cell>
        </row>
        <row r="2630">
          <cell r="A2630" t="str">
            <v>Formalite Texturado F-6   (UN)</v>
          </cell>
        </row>
        <row r="2631">
          <cell r="A2631" t="str">
            <v>Formalite Texturado F-8   (UN)</v>
          </cell>
        </row>
        <row r="2632">
          <cell r="A2632" t="str">
            <v>Formaplac Normal 2.44x1.22 9 mm Pizano  (UN)</v>
          </cell>
        </row>
        <row r="2633">
          <cell r="A2633" t="str">
            <v>Formaplac Normal 2.44x1.2219 mm Pizano  (UN)</v>
          </cell>
        </row>
        <row r="2634">
          <cell r="A2634" t="str">
            <v>Formatablex R. 2.40 x 1.53 Madera aglomerada  (UN)</v>
          </cell>
        </row>
        <row r="2635">
          <cell r="A2635" t="str">
            <v>Formon 5/8" Stanley   (UN)</v>
          </cell>
        </row>
        <row r="2636">
          <cell r="A2636" t="str">
            <v>Formon stanley de ½   (UN)</v>
          </cell>
        </row>
        <row r="2637">
          <cell r="A2637" t="str">
            <v>Formon stanley de ¾   (UN)</v>
          </cell>
        </row>
        <row r="2638">
          <cell r="A2638" t="str">
            <v>Formon stanley de 1   (UN)</v>
          </cell>
        </row>
        <row r="2639">
          <cell r="A2639" t="str">
            <v>Formon stanley de 1 ¼   (UN)</v>
          </cell>
        </row>
        <row r="2640">
          <cell r="A2640" t="str">
            <v>Formon stanley de 1 ½   (UN)</v>
          </cell>
        </row>
        <row r="2641">
          <cell r="A2641" t="str">
            <v>Formon stanley de 3/8   (UN)</v>
          </cell>
        </row>
        <row r="2642">
          <cell r="A2642" t="str">
            <v>Formon stanley de 5/8   (UN)</v>
          </cell>
        </row>
        <row r="2643">
          <cell r="A2643" t="str">
            <v>Frescasa S/Inst. Fglas  (M2)</v>
          </cell>
        </row>
        <row r="2644">
          <cell r="A2644" t="str">
            <v>Friso En Yeso Fr-4  (UN)</v>
          </cell>
        </row>
        <row r="2645">
          <cell r="A2645" t="str">
            <v>Fumigadora America 18Lts  (UN)</v>
          </cell>
        </row>
        <row r="2646">
          <cell r="A2646" t="str">
            <v>Fumigadora plástica x22Lts.   (UN)</v>
          </cell>
        </row>
        <row r="2647">
          <cell r="A2647" t="str">
            <v>Fumigadora Triunfo  (UN)</v>
          </cell>
        </row>
        <row r="2648">
          <cell r="A2648" t="str">
            <v>Fundida de dovelas 1er. Piso  (UN)</v>
          </cell>
        </row>
        <row r="2649">
          <cell r="A2649" t="str">
            <v>Fundida de dovelas 2do. Piso  (UN)</v>
          </cell>
        </row>
        <row r="2650">
          <cell r="A2650" t="str">
            <v>Fundida de dovelas 3er. Piso  (UN)</v>
          </cell>
        </row>
        <row r="2651">
          <cell r="A2651" t="str">
            <v>Fundida ecalera 1er. Tramo  (UN)</v>
          </cell>
        </row>
        <row r="2652">
          <cell r="A2652" t="str">
            <v>Fundida ecalera 2do. Tramo  (UN)</v>
          </cell>
        </row>
        <row r="2653">
          <cell r="A2653" t="str">
            <v>G.T. Calima ReposiciónNeutro  (UN)</v>
          </cell>
        </row>
        <row r="2654">
          <cell r="A2654" t="str">
            <v>G.T. Calima ReposiciónNeutro  (UN)</v>
          </cell>
        </row>
        <row r="2655">
          <cell r="A2655" t="str">
            <v>Gabinete .63 X.63h 1.80   (UN)</v>
          </cell>
        </row>
        <row r="2656">
          <cell r="A2656" t="str">
            <v>Gancho De 3/16"X60 Ga-6 Acesco  (ML)</v>
          </cell>
        </row>
        <row r="2657">
          <cell r="A2657" t="str">
            <v>Gancho de fijación 150 mm  0.15 cm  (UN)</v>
          </cell>
        </row>
        <row r="2658">
          <cell r="A2658" t="str">
            <v>Gancho de fijación 500 mm  0.50 cm  (UN)</v>
          </cell>
        </row>
        <row r="2659">
          <cell r="A2659" t="str">
            <v>Gancho De1/4"X140 Ga-14 Acesco  (ML)</v>
          </cell>
        </row>
        <row r="2660">
          <cell r="A2660" t="str">
            <v>Gancho para claraboya   (UN)</v>
          </cell>
        </row>
        <row r="2661">
          <cell r="A2661" t="str">
            <v>Gancho Placa Ond.150mm Eternit  (UN)</v>
          </cell>
        </row>
        <row r="2662">
          <cell r="A2662" t="str">
            <v>Ganchos p/carga 1000 Kls c/seg  (UN)</v>
          </cell>
        </row>
        <row r="2663">
          <cell r="A2663" t="str">
            <v>Ganchos p/carga 1600 Kls c/seg  (UN)</v>
          </cell>
        </row>
        <row r="2664">
          <cell r="A2664" t="str">
            <v>Ganchos p/carga 2 tonel. c/seg  (UN)</v>
          </cell>
        </row>
        <row r="2665">
          <cell r="A2665" t="str">
            <v>Ganchos p/carga500 Kls  (UN)</v>
          </cell>
        </row>
        <row r="2666">
          <cell r="A2666" t="str">
            <v>Garrafa plastica 5Gls.  (UN)</v>
          </cell>
        </row>
        <row r="2667">
          <cell r="A2667" t="str">
            <v>Garrucha 2 tonel.   (UN)</v>
          </cell>
        </row>
        <row r="2668">
          <cell r="A2668" t="str">
            <v>Garrucha de 4 tonel.  (UN)</v>
          </cell>
        </row>
        <row r="2669">
          <cell r="A2669" t="str">
            <v>Gasolina  (GA)</v>
          </cell>
        </row>
        <row r="2670">
          <cell r="A2670" t="str">
            <v>Gastos de cafetería   (MS)</v>
          </cell>
        </row>
        <row r="2671">
          <cell r="A2671" t="str">
            <v>Gato de botella de 2 tonel.   (UN)</v>
          </cell>
        </row>
        <row r="2672">
          <cell r="A2672" t="str">
            <v>Gato de botella de 20 tonel.  (UN)</v>
          </cell>
        </row>
        <row r="2673">
          <cell r="A2673" t="str">
            <v>Gato de botella de 4 tonel.   (UN)</v>
          </cell>
        </row>
        <row r="2674">
          <cell r="A2674" t="str">
            <v>Gato de botella de 6 tonel.   (UN)</v>
          </cell>
        </row>
        <row r="2675">
          <cell r="A2675" t="str">
            <v>Gato de botella de 8 tonel.   (UN)</v>
          </cell>
        </row>
        <row r="2676">
          <cell r="A2676" t="str">
            <v>Gato de zorra c/estuche 2tonel  (UN)</v>
          </cell>
        </row>
        <row r="2677">
          <cell r="A2677" t="str">
            <v>Gato porta Power de 10 tonel.   (UN)</v>
          </cell>
        </row>
        <row r="2678">
          <cell r="A2678" t="str">
            <v>Gato porta Power de 4 tonel.  (UN)</v>
          </cell>
        </row>
        <row r="2679">
          <cell r="A2679" t="str">
            <v>Geomembrana Estructural 30ml  (M2)</v>
          </cell>
        </row>
        <row r="2680">
          <cell r="A2680" t="str">
            <v>Geomembrana Estructural 40ml  (M2)</v>
          </cell>
        </row>
        <row r="2681">
          <cell r="A2681" t="str">
            <v>Geotextil Nt 1600   (M2)</v>
          </cell>
        </row>
        <row r="2682">
          <cell r="A2682" t="str">
            <v>Geotextil Nt 1800   (M2)</v>
          </cell>
        </row>
        <row r="2683">
          <cell r="A2683" t="str">
            <v>Geotextil Nt 2000   (M2)</v>
          </cell>
        </row>
        <row r="2684">
          <cell r="A2684" t="str">
            <v>Geotextil Nt 3000   (M2)</v>
          </cell>
        </row>
        <row r="2685">
          <cell r="A2685" t="str">
            <v>Geotextil Nt Repaviment. 400  (M2)</v>
          </cell>
        </row>
        <row r="2686">
          <cell r="A2686" t="str">
            <v>Geotextil Nt Repaviment.450   (M2)</v>
          </cell>
        </row>
        <row r="2687">
          <cell r="A2687" t="str">
            <v>Geotextil T 1050  (M2)</v>
          </cell>
        </row>
        <row r="2688">
          <cell r="A2688" t="str">
            <v>Geotextil T 1400  (M2)</v>
          </cell>
        </row>
        <row r="2689">
          <cell r="A2689" t="str">
            <v>Geotextil T 1700  (M2)</v>
          </cell>
        </row>
        <row r="2690">
          <cell r="A2690" t="str">
            <v>Graca Pizarra Verde   (M2)</v>
          </cell>
        </row>
        <row r="2691">
          <cell r="A2691" t="str">
            <v>Graca Renacimiento Dolomite   (M2)</v>
          </cell>
        </row>
        <row r="2692">
          <cell r="A2692" t="str">
            <v>Graca Rustica Triangulo Azul  (M2)</v>
          </cell>
        </row>
        <row r="2693">
          <cell r="A2693" t="str">
            <v>Grafil figurado 4 mm  (KG)</v>
          </cell>
        </row>
        <row r="2694">
          <cell r="A2694" t="str">
            <v>Grafil figurado 4.5 mm  (KG)</v>
          </cell>
        </row>
        <row r="2695">
          <cell r="A2695" t="str">
            <v>Grafil figurado 8 mm  (KG)</v>
          </cell>
        </row>
        <row r="2696">
          <cell r="A2696" t="str">
            <v>Grama Especial  (M2)</v>
          </cell>
        </row>
        <row r="2697">
          <cell r="A2697" t="str">
            <v>Grama Sintetica   (M2)</v>
          </cell>
        </row>
        <row r="2698">
          <cell r="A2698" t="str">
            <v>Graniplast (Aplicado)   (M2)</v>
          </cell>
        </row>
        <row r="2699">
          <cell r="A2699" t="str">
            <v>Granito   (BL)</v>
          </cell>
        </row>
        <row r="2700">
          <cell r="A2700" t="str">
            <v>Granulomet. Mix.(Arena+Piedra)  (UN)</v>
          </cell>
        </row>
        <row r="2701">
          <cell r="A2701" t="str">
            <v>Granulomet.Agreg.Grueso O Fino  (UN)</v>
          </cell>
        </row>
        <row r="2702">
          <cell r="A2702" t="str">
            <v>Grapa p/cerca   (LB)</v>
          </cell>
        </row>
        <row r="2703">
          <cell r="A2703" t="str">
            <v>Grapa P/Operar En Caliente  (UN)</v>
          </cell>
        </row>
        <row r="2704">
          <cell r="A2704" t="str">
            <v>Grapa para alambre de púa   (KG)</v>
          </cell>
        </row>
        <row r="2705">
          <cell r="A2705" t="str">
            <v>Grapa para suncho plastico  (KG)</v>
          </cell>
        </row>
        <row r="2706">
          <cell r="A2706" t="str">
            <v>Grapa para tubo ½   (KG)</v>
          </cell>
        </row>
        <row r="2707">
          <cell r="A2707" t="str">
            <v>Grapa para tubo de ¾  (KG)</v>
          </cell>
        </row>
        <row r="2708">
          <cell r="A2708" t="str">
            <v>Grapa para tubo de 1  (KG)</v>
          </cell>
        </row>
        <row r="2709">
          <cell r="A2709" t="str">
            <v>Grapa Prensora  (UN)</v>
          </cell>
        </row>
        <row r="2710">
          <cell r="A2710" t="str">
            <v>Grapa Terminal 6-2/0n.1   (UN)</v>
          </cell>
        </row>
        <row r="2711">
          <cell r="A2711" t="str">
            <v>Grapas Lavamanos  (UN)</v>
          </cell>
        </row>
        <row r="2712">
          <cell r="A2712" t="str">
            <v>Grapas para orinal  (JO)</v>
          </cell>
        </row>
        <row r="2713">
          <cell r="A2713" t="str">
            <v>Grasa ******  (LB)</v>
          </cell>
        </row>
        <row r="2714">
          <cell r="A2714" t="str">
            <v>Grasa x 5 gal. ******   (UN)</v>
          </cell>
        </row>
        <row r="2715">
          <cell r="A2715" t="str">
            <v>Grasa*Excento   (KG)</v>
          </cell>
        </row>
        <row r="2716">
          <cell r="A2716" t="str">
            <v>Grasera Pequeña   (UN)</v>
          </cell>
        </row>
        <row r="2717">
          <cell r="A2717" t="str">
            <v>Grata cincular 6¨   (UN)</v>
          </cell>
        </row>
        <row r="2718">
          <cell r="A2718" t="str">
            <v>Grata circular 10¨  (UN)</v>
          </cell>
        </row>
        <row r="2719">
          <cell r="A2719" t="str">
            <v>Grata circular entorchada de 6  (UN)</v>
          </cell>
        </row>
        <row r="2720">
          <cell r="A2720" t="str">
            <v>Grata circular entorchada de 7  (UN)</v>
          </cell>
        </row>
        <row r="2721">
          <cell r="A2721" t="str">
            <v>Grata circular8¨  (UN)</v>
          </cell>
        </row>
        <row r="2722">
          <cell r="A2722" t="str">
            <v>Grata copa entorchada 4"icepal  (UN)</v>
          </cell>
        </row>
        <row r="2723">
          <cell r="A2723" t="str">
            <v>Grata copa entorchada 5 españ.  (UN)</v>
          </cell>
        </row>
        <row r="2724">
          <cell r="A2724" t="str">
            <v>Grata copa entorchada 6 españ.  (UN)</v>
          </cell>
        </row>
        <row r="2725">
          <cell r="A2725" t="str">
            <v>Grata copa lisa 5 españ.  (UN)</v>
          </cell>
        </row>
        <row r="2726">
          <cell r="A2726" t="str">
            <v>Grata de acero c/m  (UN)</v>
          </cell>
        </row>
        <row r="2727">
          <cell r="A2727" t="str">
            <v>Grata de acero c/m  (UN)</v>
          </cell>
        </row>
        <row r="2728">
          <cell r="A2728" t="str">
            <v>Grata en acero con mango  (UN)</v>
          </cell>
        </row>
        <row r="2729">
          <cell r="A2729" t="str">
            <v>Grata en acero sin mango  (UN)</v>
          </cell>
        </row>
        <row r="2730">
          <cell r="A2730" t="str">
            <v>Grata en cobre con mango  (UN)</v>
          </cell>
        </row>
        <row r="2731">
          <cell r="A2731" t="str">
            <v>Grautoc (30 Kg.)  (KG)</v>
          </cell>
        </row>
        <row r="2732">
          <cell r="A2732" t="str">
            <v>Gravilla fina o comun de rio  (M3)</v>
          </cell>
        </row>
        <row r="2733">
          <cell r="A2733" t="str">
            <v>Gravilla mona   (BL)</v>
          </cell>
        </row>
        <row r="2734">
          <cell r="A2734" t="str">
            <v>Greca Durocer Blanco  (M2)</v>
          </cell>
        </row>
        <row r="2735">
          <cell r="A2735" t="str">
            <v>Greca Rustica Barras Beige  (M2)</v>
          </cell>
        </row>
        <row r="2736">
          <cell r="A2736" t="str">
            <v>Greca Rustica Barras Café   (M2)</v>
          </cell>
        </row>
        <row r="2737">
          <cell r="A2737" t="str">
            <v>Greca Rustica Cuadros Beige   (M2)</v>
          </cell>
        </row>
        <row r="2738">
          <cell r="A2738" t="str">
            <v>Greca Travertino Beige  (M2)</v>
          </cell>
        </row>
        <row r="2739">
          <cell r="A2739" t="str">
            <v>Griferia lavamanos city satin   (UN)</v>
          </cell>
        </row>
        <row r="2740">
          <cell r="A2740" t="str">
            <v>Grifería Orinal Automático Cromo  (UN)</v>
          </cell>
        </row>
        <row r="2741">
          <cell r="A2741" t="str">
            <v>Grifería Orinal Porc.Blanco   (UN)</v>
          </cell>
        </row>
        <row r="2742">
          <cell r="A2742" t="str">
            <v>Grifería Orinal PorcelanaBeige  (UN)</v>
          </cell>
        </row>
        <row r="2743">
          <cell r="A2743" t="str">
            <v>Grifería Orinal PorcelanaGris   (UN)</v>
          </cell>
        </row>
        <row r="2744">
          <cell r="A2744" t="str">
            <v>Grifería Orinal Tradicional  Cromo  (UN)</v>
          </cell>
        </row>
        <row r="2745">
          <cell r="A2745" t="str">
            <v>Griferia Para Lavamanos   (UN)</v>
          </cell>
        </row>
        <row r="2746">
          <cell r="A2746" t="str">
            <v>Griferia para lavamanos Grival  (UN)</v>
          </cell>
        </row>
        <row r="2747">
          <cell r="A2747" t="str">
            <v>Griferia Para Lavaplatos  (UN)</v>
          </cell>
        </row>
        <row r="2748">
          <cell r="A2748" t="str">
            <v>Grifería Tanque AtlantisNeutro  (UN)</v>
          </cell>
        </row>
        <row r="2749">
          <cell r="A2749" t="str">
            <v>Griferia Tanque Calima  (UN)</v>
          </cell>
        </row>
        <row r="2750">
          <cell r="A2750" t="str">
            <v>GriferíaTanque PrestigioNeutro  (UN)</v>
          </cell>
        </row>
        <row r="2751">
          <cell r="A2751" t="str">
            <v>GriferíaTanque SelectaNeutro  (UN)</v>
          </cell>
        </row>
        <row r="2752">
          <cell r="A2752" t="str">
            <v>Griflex lavamanos y lavaplato   (UN)</v>
          </cell>
        </row>
        <row r="2753">
          <cell r="A2753" t="str">
            <v>Griflex SanitarioBlanco   (UN)</v>
          </cell>
        </row>
        <row r="2754">
          <cell r="A2754" t="str">
            <v>Grival SaverNeutro  (UN)</v>
          </cell>
        </row>
        <row r="2755">
          <cell r="A2755" t="str">
            <v>Grua Autodesplegable+Operario   (MS)</v>
          </cell>
        </row>
        <row r="2756">
          <cell r="A2756" t="str">
            <v>Grua Extension Para Postes  (HR)</v>
          </cell>
        </row>
        <row r="2757">
          <cell r="A2757" t="str">
            <v>Grua Potain 428 Brazo 40 Mts  (MS)</v>
          </cell>
        </row>
        <row r="2758">
          <cell r="A2758" t="str">
            <v>Guadañadora a gasolina 2 Hp. Husquarna  (UN)</v>
          </cell>
        </row>
        <row r="2759">
          <cell r="A2759" t="str">
            <v>Guadua  (BL)</v>
          </cell>
        </row>
        <row r="2760">
          <cell r="A2760" t="str">
            <v>Gualdera  (UN)</v>
          </cell>
        </row>
        <row r="2761">
          <cell r="A2761" t="str">
            <v>Guante (Nitrilo)De 13" Ansell edmont  (UN)</v>
          </cell>
        </row>
        <row r="2762">
          <cell r="A2762" t="str">
            <v>Guante carn. corto refor.palma  (PR)</v>
          </cell>
        </row>
        <row r="2763">
          <cell r="A2763" t="str">
            <v>Guante carn.corto refor.vaquet  (PR)</v>
          </cell>
        </row>
        <row r="2764">
          <cell r="A2764" t="str">
            <v>Guante Carnaza Reforzado Largo  (UN)</v>
          </cell>
        </row>
        <row r="2765">
          <cell r="A2765" t="str">
            <v>Guante de caucho Cl.35  (PR)</v>
          </cell>
        </row>
        <row r="2766">
          <cell r="A2766" t="str">
            <v>Guante de caucho Cl.60  (PR)</v>
          </cell>
        </row>
        <row r="2767">
          <cell r="A2767" t="str">
            <v>Guante en Nitrilo   (PR)</v>
          </cell>
        </row>
        <row r="2768">
          <cell r="A2768" t="str">
            <v>Guante hilo con ptos de caucho  (PR)</v>
          </cell>
        </row>
        <row r="2769">
          <cell r="A2769" t="str">
            <v>Guante hilo con ptos dos caras  (PR)</v>
          </cell>
        </row>
        <row r="2770">
          <cell r="A2770" t="str">
            <v>Guante látex hilaza y caucho  (PR)</v>
          </cell>
        </row>
        <row r="2771">
          <cell r="A2771" t="str">
            <v>Guante tipo Ingeniero   (PR)</v>
          </cell>
        </row>
        <row r="2772">
          <cell r="A2772" t="str">
            <v>Guantes Caucho C. 25  (PR)</v>
          </cell>
        </row>
        <row r="2773">
          <cell r="A2773" t="str">
            <v>Guantes Caucho C.35   (PR)</v>
          </cell>
        </row>
        <row r="2774">
          <cell r="A2774" t="str">
            <v>Guantes hilo-latex  (PR)</v>
          </cell>
        </row>
        <row r="2775">
          <cell r="A2775" t="str">
            <v>Guantes Ind. C-35 Tall 8-9  (UN)</v>
          </cell>
        </row>
        <row r="2776">
          <cell r="A2776" t="str">
            <v>Guantes mosquetero  (PR)</v>
          </cell>
        </row>
        <row r="2777">
          <cell r="A2777" t="str">
            <v>Guantes vaqueta refzo. corto  (PR)</v>
          </cell>
        </row>
        <row r="2778">
          <cell r="A2778" t="str">
            <v>Guantes vaqueta refzo. largo  (PR)</v>
          </cell>
        </row>
        <row r="2779">
          <cell r="A2779" t="str">
            <v>GuardacaboP/Cable 3/8"  (UN)</v>
          </cell>
        </row>
        <row r="2780">
          <cell r="A2780" t="str">
            <v>Guardaesc. Sf Calacata Gris   (M2)</v>
          </cell>
        </row>
        <row r="2781">
          <cell r="A2781" t="str">
            <v>Guardaesc. Sf Rustico Beige   (M2)</v>
          </cell>
        </row>
        <row r="2782">
          <cell r="A2782" t="str">
            <v>Guardaesc. Sf Sondrio Verde   (M2)</v>
          </cell>
        </row>
        <row r="2783">
          <cell r="A2783" t="str">
            <v>Guardaesc.Sf Rustico Terracota  (M2)</v>
          </cell>
        </row>
        <row r="2784">
          <cell r="A2784" t="str">
            <v>Guardaesc.Sf Tarquina Terracot  (M2)</v>
          </cell>
        </row>
        <row r="2785">
          <cell r="A2785" t="str">
            <v>Guardaescoba Cedro Macho 6 Cm.  (ML)</v>
          </cell>
        </row>
        <row r="2786">
          <cell r="A2786" t="str">
            <v>Guardaescoba Cedro Macho 8 Cm.  (ML)</v>
          </cell>
        </row>
        <row r="2787">
          <cell r="A2787" t="str">
            <v>Guardaescoba en melaminico  h = 6 cm  (ML)</v>
          </cell>
        </row>
        <row r="2788">
          <cell r="A2788" t="str">
            <v>Guardaescoba en melaminico  h = 6 cm  (ML)</v>
          </cell>
        </row>
        <row r="2789">
          <cell r="A2789" t="str">
            <v>Guardaescoba en melaminico de  7.5 x 240 cm (UN)</v>
          </cell>
        </row>
        <row r="2790">
          <cell r="A2790" t="str">
            <v>Guardaescoba madera 8mm x 2.4m  (UN)</v>
          </cell>
        </row>
        <row r="2791">
          <cell r="A2791" t="str">
            <v>Guardaescoba SF Bolognia Beige  (M2)</v>
          </cell>
        </row>
        <row r="2792">
          <cell r="A2792" t="str">
            <v>Guardaescoba Virola 6 Cm.   (ML)</v>
          </cell>
        </row>
        <row r="2793">
          <cell r="A2793" t="str">
            <v>Guardaescoba Virola 8 Cm.   (ML)</v>
          </cell>
        </row>
        <row r="2794">
          <cell r="A2794" t="str">
            <v>Hachuela ******   (UN)</v>
          </cell>
        </row>
        <row r="2795">
          <cell r="A2795" t="str">
            <v>Hardtop No.4 (32 Kilos)Frio   (KG)</v>
          </cell>
        </row>
        <row r="2796">
          <cell r="A2796" t="str">
            <v>Hechura de jardín más  siembra de pasto (GB)</v>
          </cell>
        </row>
        <row r="2797">
          <cell r="A2797" t="str">
            <v>Herraje Asiento Sanitario  Blanco (UN)</v>
          </cell>
        </row>
        <row r="2798">
          <cell r="A2798" t="str">
            <v>Herraje Asiento Sanitario  Blanco (UN)</v>
          </cell>
        </row>
        <row r="2799">
          <cell r="A2799" t="str">
            <v>Herraje Asiento Sanitario  Blanco (UN)</v>
          </cell>
        </row>
        <row r="2800">
          <cell r="A2800" t="str">
            <v>Herraje Asiento Sanitario  Blanco (UN)</v>
          </cell>
        </row>
        <row r="2801">
          <cell r="A2801" t="str">
            <v>Herraje Asiento Sanitario  Bone (UN)</v>
          </cell>
        </row>
        <row r="2802">
          <cell r="A2802" t="str">
            <v>Herraje Asiento Sanitario  Gris Perla (UN)</v>
          </cell>
        </row>
        <row r="2803">
          <cell r="A2803" t="str">
            <v>Herraje Asiento Sanitario  Marfil (UN)</v>
          </cell>
        </row>
        <row r="2804">
          <cell r="A2804" t="str">
            <v>Herraje P/Estr. Final Cps   (UN)</v>
          </cell>
        </row>
        <row r="2805">
          <cell r="A2805" t="str">
            <v>Herramienta menor   (CA)</v>
          </cell>
        </row>
        <row r="2806">
          <cell r="A2806" t="str">
            <v>Hidrojet concreto h/w sp-1433   (UN)</v>
          </cell>
        </row>
        <row r="2807">
          <cell r="A2807" t="str">
            <v>Hidrosello canal amazona blan.  (UN)</v>
          </cell>
        </row>
        <row r="2808">
          <cell r="A2808" t="str">
            <v>Hidrosello canal Raigo blan.  (UN)</v>
          </cell>
        </row>
        <row r="2809">
          <cell r="A2809" t="str">
            <v>Hidrosello Novafort 110mm   (UN)</v>
          </cell>
        </row>
        <row r="2810">
          <cell r="A2810" t="str">
            <v>Hidrosello Novafort 160mm   (UN)</v>
          </cell>
        </row>
        <row r="2811">
          <cell r="A2811" t="str">
            <v>Hidrosello Novafort 200mm   (UN)</v>
          </cell>
        </row>
        <row r="2812">
          <cell r="A2812" t="str">
            <v>Hidrosello Novafort 250mm   (UN)</v>
          </cell>
        </row>
        <row r="2813">
          <cell r="A2813" t="str">
            <v>Hidrosello Novafort 315mm   (UN)</v>
          </cell>
        </row>
        <row r="2814">
          <cell r="A2814" t="str">
            <v>Hidrosello Novafort 400mm   (UN)</v>
          </cell>
        </row>
        <row r="2815">
          <cell r="A2815" t="str">
            <v>Hidrosello Novafort 450mm   (UN)</v>
          </cell>
        </row>
        <row r="2816">
          <cell r="A2816" t="str">
            <v>Hidrosello Novafort 500mm   (UN)</v>
          </cell>
        </row>
        <row r="2817">
          <cell r="A2817" t="str">
            <v>Hierro A-37 3/4"  (KG)</v>
          </cell>
        </row>
        <row r="2818">
          <cell r="A2818" t="str">
            <v>Hierro A-37 Chipa Lisa 3/8"   (KG)</v>
          </cell>
        </row>
        <row r="2819">
          <cell r="A2819" t="str">
            <v>Hierro A-40 ¼" 6.5mm  (KG)</v>
          </cell>
        </row>
        <row r="2820">
          <cell r="A2820" t="str">
            <v>Hierro A-40 Liso/Rect ½"  (KG)</v>
          </cell>
        </row>
        <row r="2821">
          <cell r="A2821" t="str">
            <v>Hierro A-40 Liso/Rect ½"  (ML)</v>
          </cell>
        </row>
        <row r="2822">
          <cell r="A2822" t="str">
            <v>Hierro A-40 Liso/Rect 1"  (KG)</v>
          </cell>
        </row>
        <row r="2823">
          <cell r="A2823" t="str">
            <v>Hierro A-40 Liso/Rect 1"  (ML)</v>
          </cell>
        </row>
        <row r="2824">
          <cell r="A2824" t="str">
            <v>Hierro A-40 Liso/Rect 3/4"  (KG)</v>
          </cell>
        </row>
        <row r="2825">
          <cell r="A2825" t="str">
            <v>Hierro A-40 Liso/Rect 3/4"  (ML)</v>
          </cell>
        </row>
        <row r="2826">
          <cell r="A2826" t="str">
            <v>Hierro A-40 Liso/Rect 3/8"9.0m  (KG)</v>
          </cell>
        </row>
        <row r="2827">
          <cell r="A2827" t="str">
            <v>Hierro A-40 Liso/Rect 5/8"  (KG)</v>
          </cell>
        </row>
        <row r="2828">
          <cell r="A2828" t="str">
            <v>Hierro A-40 Liso/Rect 5/8"  (ML)</v>
          </cell>
        </row>
        <row r="2829">
          <cell r="A2829" t="str">
            <v>Hierro A-40 Liso/Rect 7/8"  (KG)</v>
          </cell>
        </row>
        <row r="2830">
          <cell r="A2830" t="str">
            <v>Hierro A-40 Liso/Rect 7/8"  (ML)</v>
          </cell>
        </row>
        <row r="2831">
          <cell r="A2831" t="str">
            <v>Hierro Cuadrado 10mm  (ML)</v>
          </cell>
        </row>
        <row r="2832">
          <cell r="A2832" t="str">
            <v>Hierro de ¼3/8No.1750   (KG)</v>
          </cell>
        </row>
        <row r="2833">
          <cell r="A2833" t="str">
            <v>Hierro P.D.R. 3/8   (KG)</v>
          </cell>
        </row>
        <row r="2834">
          <cell r="A2834" t="str">
            <v>Hierro P.D.R.¼  (KG)</v>
          </cell>
        </row>
        <row r="2835">
          <cell r="A2835" t="str">
            <v>Hierro Pr-60 1/2"   (KG)</v>
          </cell>
        </row>
        <row r="2836">
          <cell r="A2836" t="str">
            <v>Hierro Pr-60 Corru/Fig ½"   (KG)</v>
          </cell>
        </row>
        <row r="2837">
          <cell r="A2837" t="str">
            <v>Hierro Pr-60 Corru/Fig 1"   (KG)</v>
          </cell>
        </row>
        <row r="2838">
          <cell r="A2838" t="str">
            <v>Hierro Pr-60 Corru/Fig 3/4"   (KG)</v>
          </cell>
        </row>
        <row r="2839">
          <cell r="A2839" t="str">
            <v>Hierro Pr-60 Corru/Fig 3/8"   (KG)</v>
          </cell>
        </row>
        <row r="2840">
          <cell r="A2840" t="str">
            <v>Hierro Pr-60 Corru/Fig 5/8"   (KG)</v>
          </cell>
        </row>
        <row r="2841">
          <cell r="A2841" t="str">
            <v>Hierro Pr-60 Corru/Fig 7/8"   (KG)</v>
          </cell>
        </row>
        <row r="2842">
          <cell r="A2842" t="str">
            <v>Hierro Pr-60 Corru/Rec ½"   (ML)</v>
          </cell>
        </row>
        <row r="2843">
          <cell r="A2843" t="str">
            <v>Hierro Pr-60 Corru/Rec 1"   (ML)</v>
          </cell>
        </row>
        <row r="2844">
          <cell r="A2844" t="str">
            <v>Hierro Pr-60 Corru/Rec 3/4"   (ML)</v>
          </cell>
        </row>
        <row r="2845">
          <cell r="A2845" t="str">
            <v>Hierro Pr-60 Corru/Rec 3/8"   (ML)</v>
          </cell>
        </row>
        <row r="2846">
          <cell r="A2846" t="str">
            <v>Hierro Pr-60 Corru/Rec 5/8"   (ML)</v>
          </cell>
        </row>
        <row r="2847">
          <cell r="A2847" t="str">
            <v>Hierro Pr-60 Corru/Rec 7/8"   (ML)</v>
          </cell>
        </row>
        <row r="2848">
          <cell r="A2848" t="str">
            <v>Hi-Press ½Hp  (UN)</v>
          </cell>
        </row>
        <row r="2849">
          <cell r="A2849" t="str">
            <v>Hi-Press 1 Hp   (UN)</v>
          </cell>
        </row>
        <row r="2850">
          <cell r="A2850" t="str">
            <v>Hi-Press 1hp  (UN)</v>
          </cell>
        </row>
        <row r="2851">
          <cell r="A2851" t="str">
            <v>Hi-Press 1hp  (UN)</v>
          </cell>
        </row>
        <row r="2852">
          <cell r="A2852" t="str">
            <v>Hi-Press 2hp  (UN)</v>
          </cell>
        </row>
        <row r="2853">
          <cell r="A2853" t="str">
            <v>Hi-Press 3.6hp  (UN)</v>
          </cell>
        </row>
        <row r="2854">
          <cell r="A2854" t="str">
            <v>Hi-Press 3/4hp  (UN)</v>
          </cell>
        </row>
        <row r="2855">
          <cell r="A2855" t="str">
            <v>Hi-Press 3/4hp  (UN)</v>
          </cell>
        </row>
        <row r="2856">
          <cell r="A2856" t="str">
            <v>Hi-Press 3hp  (UN)</v>
          </cell>
        </row>
        <row r="2857">
          <cell r="A2857" t="str">
            <v>Hi-Press 3hp  (UN)</v>
          </cell>
        </row>
        <row r="2858">
          <cell r="A2858" t="str">
            <v>Hi-Press 5hp  (UN)</v>
          </cell>
        </row>
        <row r="2859">
          <cell r="A2859" t="str">
            <v>Hi-Press 5hp  (UN)</v>
          </cell>
        </row>
        <row r="2860">
          <cell r="A2860" t="str">
            <v>Hi-Press 6.6hp  (UN)</v>
          </cell>
        </row>
        <row r="2861">
          <cell r="A2861" t="str">
            <v>Hi-Press 9.0 Hp   (UN)</v>
          </cell>
        </row>
        <row r="2862">
          <cell r="A2862" t="str">
            <v>Hoja de segueta   (UN)</v>
          </cell>
        </row>
        <row r="2863">
          <cell r="A2863" t="str">
            <v>Hombresolo Taiwan de 10   (UN)</v>
          </cell>
        </row>
        <row r="2864">
          <cell r="A2864" t="str">
            <v>Hombresolo Visegrip USA 10  (UN)</v>
          </cell>
        </row>
        <row r="2865">
          <cell r="A2865" t="str">
            <v>Horno A Gas Cimsa   (UN)</v>
          </cell>
        </row>
        <row r="2866">
          <cell r="A2866" t="str">
            <v>Horno Elec. Estático  (UN)</v>
          </cell>
        </row>
        <row r="2867">
          <cell r="A2867" t="str">
            <v>Horno Electrico   (UN)</v>
          </cell>
        </row>
        <row r="2868">
          <cell r="A2868" t="str">
            <v>Horno Electrico Cimsa   (UN)</v>
          </cell>
        </row>
        <row r="2869">
          <cell r="A2869" t="str">
            <v>Horno Gas Empot.+Resit. Dorada  (UN)</v>
          </cell>
        </row>
        <row r="2870">
          <cell r="A2870" t="str">
            <v>Horno Vidrio Panoramico Haceb   (UN)</v>
          </cell>
        </row>
        <row r="2871">
          <cell r="A2871" t="str">
            <v>Horno Vidrio Panoramico Haceb   (UN)</v>
          </cell>
        </row>
        <row r="2872">
          <cell r="A2872" t="str">
            <v>Huella de 0.35 x 1.10 x 0.05  concreto blanco (UN)</v>
          </cell>
        </row>
        <row r="2873">
          <cell r="A2873" t="str">
            <v>Humedad Del Agregado  (UN)</v>
          </cell>
        </row>
        <row r="2874">
          <cell r="A2874" t="str">
            <v>Icolux Aluminio Ico   (GA)</v>
          </cell>
        </row>
        <row r="2875">
          <cell r="A2875" t="str">
            <v>Icolux Azul Ultramar 1/8 Ico  (GA)</v>
          </cell>
        </row>
        <row r="2876">
          <cell r="A2876" t="str">
            <v>Icolux Verde Esmeralda 1/8 Ico  (GA)</v>
          </cell>
        </row>
        <row r="2877">
          <cell r="A2877" t="str">
            <v>Icopor 0.25 x 2.7 x 0.05  (UN)</v>
          </cell>
        </row>
        <row r="2878">
          <cell r="A2878" t="str">
            <v>Icopor 0.3 x 0.7 x 0.05   (UN)</v>
          </cell>
        </row>
        <row r="2879">
          <cell r="A2879" t="str">
            <v>Icopor 0.4 x 2.7 x 0.05   (UN)</v>
          </cell>
        </row>
        <row r="2880">
          <cell r="A2880" t="str">
            <v>Icopor 1 cms x 1 x 1  (UN)</v>
          </cell>
        </row>
        <row r="2881">
          <cell r="A2881" t="str">
            <v>Icopor 2 cms x 1 x 1  (UN)</v>
          </cell>
        </row>
        <row r="2882">
          <cell r="A2882" t="str">
            <v>Icopor 3 cms x 1 x 1  (UN)</v>
          </cell>
        </row>
        <row r="2883">
          <cell r="A2883" t="str">
            <v>Icopor 4 cms x 1 x 1  (UN)</v>
          </cell>
        </row>
        <row r="2884">
          <cell r="A2884" t="str">
            <v>Icopor 5 cms x 1 x 1  (UN)</v>
          </cell>
        </row>
        <row r="2885">
          <cell r="A2885" t="str">
            <v>Icopor de 0.2 x 0.08 x 1 m  (UN)</v>
          </cell>
        </row>
        <row r="2886">
          <cell r="A2886" t="str">
            <v>Identificador De Escenarios  Deportivos C (UN)</v>
          </cell>
        </row>
        <row r="2887">
          <cell r="A2887" t="str">
            <v>Identificador De Escenarios  Deportivos L (UN)</v>
          </cell>
        </row>
        <row r="2888">
          <cell r="A2888" t="str">
            <v>Identificador General Idg -M  (UN)</v>
          </cell>
        </row>
        <row r="2889">
          <cell r="A2889" t="str">
            <v>Identificador General Idg-S  1 cara (UN)</v>
          </cell>
        </row>
        <row r="2890">
          <cell r="A2890" t="str">
            <v>Identificador General Idg-S  2 caras  (UN)</v>
          </cell>
        </row>
        <row r="2891">
          <cell r="A2891" t="str">
            <v>Igas Gris (Sellante) 0.1 Kilos  (KG)</v>
          </cell>
        </row>
        <row r="2892">
          <cell r="A2892" t="str">
            <v>Igas gris de 3/8" x 10 mm   (RL)</v>
          </cell>
        </row>
        <row r="2893">
          <cell r="A2893" t="str">
            <v>Igas gris x 1 Kg  (KG)</v>
          </cell>
        </row>
        <row r="2894">
          <cell r="A2894" t="str">
            <v>Igas gris x 30 Kg   (KG)</v>
          </cell>
        </row>
        <row r="2895">
          <cell r="A2895" t="str">
            <v>Igas gris x 5 Kg  (KG)</v>
          </cell>
        </row>
        <row r="2896">
          <cell r="A2896" t="str">
            <v>Igas negro x 1 Kg   (KG)</v>
          </cell>
        </row>
        <row r="2897">
          <cell r="A2897" t="str">
            <v>Igas negro x 20 Kg  (KG)</v>
          </cell>
        </row>
        <row r="2898">
          <cell r="A2898" t="str">
            <v>Igasol Cubierta 20 Kilos  (KG)</v>
          </cell>
        </row>
        <row r="2899">
          <cell r="A2899" t="str">
            <v>Igol denso x 18 Kg  (KG)</v>
          </cell>
        </row>
        <row r="2900">
          <cell r="A2900" t="str">
            <v>Igol denso x 180 Kg   (KG)</v>
          </cell>
        </row>
        <row r="2901">
          <cell r="A2901" t="str">
            <v>Igol denso x 3 Kg   (KG)</v>
          </cell>
        </row>
        <row r="2902">
          <cell r="A2902" t="str">
            <v>Igol Imprimante 16 Kilos  (KG)</v>
          </cell>
        </row>
        <row r="2903">
          <cell r="A2903" t="str">
            <v>Igol imprimante x 0,8 Kg  (KG)</v>
          </cell>
        </row>
        <row r="2904">
          <cell r="A2904" t="str">
            <v>Igol imprimante x 16 Kg   (KG)</v>
          </cell>
        </row>
        <row r="2905">
          <cell r="A2905" t="str">
            <v>Igol imprimante x 3 Kg  (KG)</v>
          </cell>
        </row>
        <row r="2906">
          <cell r="A2906" t="str">
            <v>Iluminac. Recreat. Cancha Mult  (GB)</v>
          </cell>
        </row>
        <row r="2907">
          <cell r="A2907" t="str">
            <v>Impermeabilización duchas  Con Sikamortero 101  (CA)</v>
          </cell>
        </row>
        <row r="2908">
          <cell r="A2908" t="str">
            <v>Impermeabilización fachada Salón com.y portería externa (M2)</v>
          </cell>
        </row>
        <row r="2909">
          <cell r="A2909" t="str">
            <v>Impermeabilización muros  (M2)</v>
          </cell>
        </row>
        <row r="2910">
          <cell r="A2910" t="str">
            <v>Impermeabilizante Alumol 16 Kg  Sika  (KG)</v>
          </cell>
        </row>
        <row r="2911">
          <cell r="A2911" t="str">
            <v>Impermeabilizante Plastocrete  x 20 Kilos (KG)</v>
          </cell>
        </row>
        <row r="2912">
          <cell r="A2912" t="str">
            <v>Impermeabilizante Sikatop 121  x 20 Kilos (KG)</v>
          </cell>
        </row>
        <row r="2913">
          <cell r="A2913" t="str">
            <v>Impermeable tipo chaqueta   cal. 20 con capucha (UN)</v>
          </cell>
        </row>
        <row r="2914">
          <cell r="A2914" t="str">
            <v>Impermeable tipo gaban cal 20   con capucha (UN)</v>
          </cell>
        </row>
        <row r="2915">
          <cell r="A2915" t="str">
            <v>Impersan 2000   (GA)</v>
          </cell>
        </row>
        <row r="2916">
          <cell r="A2916" t="str">
            <v>Implemento Ranura   (UN)</v>
          </cell>
        </row>
        <row r="2917">
          <cell r="A2917" t="str">
            <v>Implemento RejillaFo rtec (UN)</v>
          </cell>
        </row>
        <row r="2918">
          <cell r="A2918" t="str">
            <v>ImplementoCanto Redondeado F ortec  (UN)</v>
          </cell>
        </row>
        <row r="2919">
          <cell r="A2919" t="str">
            <v>ImplementoMirilla CortaF ortec  (UN)</v>
          </cell>
        </row>
        <row r="2920">
          <cell r="A2920" t="str">
            <v>ImplementoMirilla LargaF ortec  (UN)</v>
          </cell>
        </row>
        <row r="2921">
          <cell r="A2921" t="str">
            <v>ImplementoVentanilla Pisav.   (UN)</v>
          </cell>
        </row>
        <row r="2922">
          <cell r="A2922" t="str">
            <v>Impresora Laser 1020 25ppm  (UN)</v>
          </cell>
        </row>
        <row r="2923">
          <cell r="A2923" t="str">
            <v>Imprimación emulsión asfáltica Rompimiento rápido (M2)</v>
          </cell>
        </row>
        <row r="2924">
          <cell r="A2924" t="str">
            <v>Imprimante De Vinilo Pintuco  (GA)</v>
          </cell>
        </row>
        <row r="2925">
          <cell r="A2925" t="str">
            <v>Incrustaciones 4 piezas  Astro  (UN)</v>
          </cell>
        </row>
        <row r="2926">
          <cell r="A2926" t="str">
            <v>Incrustaciones Alameda Mancesa  (JO)</v>
          </cell>
        </row>
        <row r="2927">
          <cell r="A2927" t="str">
            <v>Incrustaciones Avanti   (JO)</v>
          </cell>
        </row>
        <row r="2928">
          <cell r="A2928" t="str">
            <v>Index   (M2)</v>
          </cell>
        </row>
        <row r="2929">
          <cell r="A2929" t="str">
            <v>Inmovilizadores desechables   (UN)</v>
          </cell>
        </row>
        <row r="2930">
          <cell r="A2930" t="str">
            <v>Inmuniz. p/madera vareta x5Gls  (UN)</v>
          </cell>
        </row>
        <row r="2931">
          <cell r="A2931" t="str">
            <v>Inmuniz.p/madera varetax2.5Gls  (UN)</v>
          </cell>
        </row>
        <row r="2932">
          <cell r="A2932" t="str">
            <v>Inst. accesorios pvc uz ø 3"  (UN)</v>
          </cell>
        </row>
        <row r="2933">
          <cell r="A2933" t="str">
            <v>Inst. accesorios pvcp ø 1"  (UN)</v>
          </cell>
        </row>
        <row r="2934">
          <cell r="A2934" t="str">
            <v>Inst. accesorios pvcp ø 1¼"   (UN)</v>
          </cell>
        </row>
        <row r="2935">
          <cell r="A2935" t="str">
            <v>Inst. accesorios pvcp ø 2"  (UN)</v>
          </cell>
        </row>
        <row r="2936">
          <cell r="A2936" t="str">
            <v>Inst. accesorios pvcp ø 3"  (UN)</v>
          </cell>
        </row>
        <row r="2937">
          <cell r="A2937" t="str">
            <v>Inst. accesorios pvcs 6"  (ML)</v>
          </cell>
        </row>
        <row r="2938">
          <cell r="A2938" t="str">
            <v>Inst. aparatos y cajillas  Medidores  (UN)</v>
          </cell>
        </row>
        <row r="2939">
          <cell r="A2939" t="str">
            <v>Inst. de huella de 0.35 x 1.10  x 0.05m concreto blanco (UN)</v>
          </cell>
        </row>
        <row r="2940">
          <cell r="A2940" t="str">
            <v>Inst. electricas, citofonos   telefonos y television  (GB)</v>
          </cell>
        </row>
        <row r="2941">
          <cell r="A2941" t="str">
            <v>Inst. hidrosanitarias baño 2do. Piso  (UN)</v>
          </cell>
        </row>
        <row r="2942">
          <cell r="A2942" t="str">
            <v>Inst. hidrosanitarias ciment.  y contrapiso (UN)</v>
          </cell>
        </row>
        <row r="2943">
          <cell r="A2943" t="str">
            <v>Inst. medidores de agua   (UN)</v>
          </cell>
        </row>
        <row r="2944">
          <cell r="A2944" t="str">
            <v>Inst. postes cerramiento  (UN)</v>
          </cell>
        </row>
        <row r="2945">
          <cell r="A2945" t="str">
            <v>Inst. red de gas  (UN)</v>
          </cell>
        </row>
        <row r="2946">
          <cell r="A2946" t="str">
            <v>Inst. tuberia novafort 10"  (ML)</v>
          </cell>
        </row>
        <row r="2947">
          <cell r="A2947" t="str">
            <v>Inst. tuberia novafort 12"  (ML)</v>
          </cell>
        </row>
        <row r="2948">
          <cell r="A2948" t="str">
            <v>Inst. tuberia novafort 14"  (ML)</v>
          </cell>
        </row>
        <row r="2949">
          <cell r="A2949" t="str">
            <v>Inst. tuberia novafort 16"  (ML)</v>
          </cell>
        </row>
        <row r="2950">
          <cell r="A2950" t="str">
            <v>Inst. tuberia pvcp rde 13.5 ø  1" (ML)</v>
          </cell>
        </row>
        <row r="2951">
          <cell r="A2951" t="str">
            <v>Inst. tuberia pvcp rde 21 ø 1¼  (ML)</v>
          </cell>
        </row>
        <row r="2952">
          <cell r="A2952" t="str">
            <v>Inst. tuberia pvcp rde 21 ø 2"  (ML)</v>
          </cell>
        </row>
        <row r="2953">
          <cell r="A2953" t="str">
            <v>Inst. tuberia pvcp rde 21 ø 3"  (ML)</v>
          </cell>
        </row>
        <row r="2954">
          <cell r="A2954" t="str">
            <v>Inst. tuberia pvcs 6"   (ML)</v>
          </cell>
        </row>
        <row r="2955">
          <cell r="A2955" t="str">
            <v>Inst. tuberia pvcs novatec 4"   (ML)</v>
          </cell>
        </row>
        <row r="2956">
          <cell r="A2956" t="str">
            <v>Inst. válvula HF ø 3"   (UN)</v>
          </cell>
        </row>
        <row r="2957">
          <cell r="A2957" t="str">
            <v>Instalación Alero entrada  Casas  (UN)</v>
          </cell>
        </row>
        <row r="2958">
          <cell r="A2958" t="str">
            <v>Instalación alfombra escalera   (UN)</v>
          </cell>
        </row>
        <row r="2959">
          <cell r="A2959" t="str">
            <v>Instalacion cerradura madera  (UN)</v>
          </cell>
        </row>
        <row r="2960">
          <cell r="A2960" t="str">
            <v>Instalación Cubierta fibro Cemento  (UN)</v>
          </cell>
        </row>
        <row r="2961">
          <cell r="A2961" t="str">
            <v>Instalación de alfombra   (M2)</v>
          </cell>
        </row>
        <row r="2962">
          <cell r="A2962" t="str">
            <v>Instalación ecalera 1er. Tramo  (UN)</v>
          </cell>
        </row>
        <row r="2963">
          <cell r="A2963" t="str">
            <v>Instalación ecalera 2do. Tramo  (UN)</v>
          </cell>
        </row>
        <row r="2964">
          <cell r="A2964" t="str">
            <v>Instalación guardaescoba Madecor  (ML)</v>
          </cell>
        </row>
        <row r="2965">
          <cell r="A2965" t="str">
            <v>Instalacion molduras yeso   (ML)</v>
          </cell>
        </row>
        <row r="2966">
          <cell r="A2966" t="str">
            <v>Instalación puerta ventana Patio  (UN)</v>
          </cell>
        </row>
        <row r="2967">
          <cell r="A2967" t="str">
            <v>Instalación ventanas  (UN)</v>
          </cell>
        </row>
        <row r="2968">
          <cell r="A2968" t="str">
            <v>Instalación ventanas Adicionales  (UN)</v>
          </cell>
        </row>
        <row r="2969">
          <cell r="A2969" t="str">
            <v>Instalación ventanería en  Aluminio (M2)</v>
          </cell>
        </row>
        <row r="2970">
          <cell r="A2970" t="str">
            <v>Instalaciones de gas  (UN)</v>
          </cell>
        </row>
        <row r="2971">
          <cell r="A2971" t="str">
            <v>Instalaciones hidrosanitarias   (UN)</v>
          </cell>
        </row>
        <row r="2972">
          <cell r="A2972" t="str">
            <v>Insumos red electrica interna   (UN)</v>
          </cell>
        </row>
        <row r="2973">
          <cell r="A2973" t="str">
            <v>Insumos red gas interna   (UN)</v>
          </cell>
        </row>
        <row r="2974">
          <cell r="A2974" t="str">
            <v>Insumos red hidrosani. interna  (UN)</v>
          </cell>
        </row>
        <row r="2975">
          <cell r="A2975" t="str">
            <v>Interruptor + Tapa Senc. Blc.  Deko L/Nex (UN)</v>
          </cell>
        </row>
        <row r="2976">
          <cell r="A2976" t="str">
            <v>Interruptor +TomaP/T  (UN)</v>
          </cell>
        </row>
        <row r="2977">
          <cell r="A2977" t="str">
            <v>Interruptor 4 Vias Ave  (UN)</v>
          </cell>
        </row>
        <row r="2978">
          <cell r="A2978" t="str">
            <v>Interruptor 4 Vias BlancoDek o L/Nex  (UN)</v>
          </cell>
        </row>
        <row r="2979">
          <cell r="A2979" t="str">
            <v>Interruptor 4 Vias Lk Clas.C L/Nex  (UN)</v>
          </cell>
        </row>
        <row r="2980">
          <cell r="A2980" t="str">
            <v>Interruptor automatico de   1 x 20 A enchufable (UN)</v>
          </cell>
        </row>
        <row r="2981">
          <cell r="A2981" t="str">
            <v>Interruptor automatico de   1 x 20 A enchufable casa ampl (UN)</v>
          </cell>
        </row>
        <row r="2982">
          <cell r="A2982" t="str">
            <v>Interruptor Bipolar Lk Clas.C  L/Nex  (UN)</v>
          </cell>
        </row>
        <row r="2983">
          <cell r="A2983" t="str">
            <v>Interruptor Conm +Toma America na (UN)</v>
          </cell>
        </row>
        <row r="2984">
          <cell r="A2984" t="str">
            <v>Interruptor Conm Deko L/Nex   (UN)</v>
          </cell>
        </row>
        <row r="2985">
          <cell r="A2985" t="str">
            <v>Interruptor Conm Luz Pil Kora  L/Nex  (UN)</v>
          </cell>
        </row>
        <row r="2986">
          <cell r="A2986" t="str">
            <v>Interruptor Conm Senc Kora L/N ex (UN)</v>
          </cell>
        </row>
        <row r="2987">
          <cell r="A2987" t="str">
            <v>Interruptor Conm Senc. Luz Pil .+Tapa L/Nex (UN)</v>
          </cell>
        </row>
        <row r="2988">
          <cell r="A2988" t="str">
            <v>Interruptor Conm Senc. Max. L/ Nex  (UN)</v>
          </cell>
        </row>
        <row r="2989">
          <cell r="A2989" t="str">
            <v>Interruptor Conmutable  (UN)</v>
          </cell>
        </row>
        <row r="2990">
          <cell r="A2990" t="str">
            <v>Interruptor De Paso Marfil Ave  (UN)</v>
          </cell>
        </row>
        <row r="2991">
          <cell r="A2991" t="str">
            <v>Interruptor Doble 200 Sobrepar ed Ave (UN)</v>
          </cell>
        </row>
        <row r="2992">
          <cell r="A2992" t="str">
            <v>Interruptor Doble 600 Ave   (UN)</v>
          </cell>
        </row>
        <row r="2993">
          <cell r="A2993" t="str">
            <v>Interruptor Doble Abitare Luz  Piloto Ave (UN)</v>
          </cell>
        </row>
        <row r="2994">
          <cell r="A2994" t="str">
            <v>Interruptor Doble Conm 600 Ave  (UN)</v>
          </cell>
        </row>
        <row r="2995">
          <cell r="A2995" t="str">
            <v>Interruptor Doble Conm Abitare  Ave (UN)</v>
          </cell>
        </row>
        <row r="2996">
          <cell r="A2996" t="str">
            <v>Interruptor Doble Conm Abitare  Luz Piloto  (UN)</v>
          </cell>
        </row>
        <row r="2997">
          <cell r="A2997" t="str">
            <v>Interruptor Doble Fosf Ave  (UN)</v>
          </cell>
        </row>
        <row r="2998">
          <cell r="A2998" t="str">
            <v>Interruptor Doble Kora L/Nex  (UN)</v>
          </cell>
        </row>
        <row r="2999">
          <cell r="A2999" t="str">
            <v>Interruptor Doble Luz Pil Kora  L/Nex (UN)</v>
          </cell>
        </row>
        <row r="3000">
          <cell r="A3000" t="str">
            <v>Interruptor Doble Luz Pil.+Tap a Max L/Nex  (UN)</v>
          </cell>
        </row>
        <row r="3001">
          <cell r="A3001" t="str">
            <v>Interruptor Doble Max  L/Nex  (UN)</v>
          </cell>
        </row>
        <row r="3002">
          <cell r="A3002" t="str">
            <v>Interruptor Doble Pil.Clas.   CL/Nex  (UN)</v>
          </cell>
        </row>
        <row r="3003">
          <cell r="A3003" t="str">
            <v>Interruptor Elec Acciona Con T arj Kora (UN)</v>
          </cell>
        </row>
        <row r="3004">
          <cell r="A3004" t="str">
            <v>Interruptor Elec P/Accion. Con  Tarj.L/Nex  (UN)</v>
          </cell>
        </row>
        <row r="3005">
          <cell r="A3005" t="str">
            <v>Interruptor Lp.+Toma P / T  (UN)</v>
          </cell>
        </row>
        <row r="3006">
          <cell r="A3006" t="str">
            <v>Interruptor Senc +Int.Conmut.  Marfil (UN)</v>
          </cell>
        </row>
        <row r="3007">
          <cell r="A3007" t="str">
            <v>Interruptor Senc +Tapa Max.L /Nex (UN)</v>
          </cell>
        </row>
        <row r="3008">
          <cell r="A3008" t="str">
            <v>Interruptor Senc +Toma Americ.  Ave (UN)</v>
          </cell>
        </row>
        <row r="3009">
          <cell r="A3009" t="str">
            <v>Interruptor Senc +Toma Americ. Abitare Ave  (UN)</v>
          </cell>
        </row>
        <row r="3010">
          <cell r="A3010" t="str">
            <v>Interruptor Senc +Toma Americ. Abitare Luz  (UN)</v>
          </cell>
        </row>
        <row r="3011">
          <cell r="A3011" t="str">
            <v>Interruptor Senc 200 Sob/pared  (UN)</v>
          </cell>
        </row>
        <row r="3012">
          <cell r="A3012" t="str">
            <v>Interruptor Senc 400Ave   (UN)</v>
          </cell>
        </row>
        <row r="3013">
          <cell r="A3013" t="str">
            <v>Interruptor Senc 600Ave   (UN)</v>
          </cell>
        </row>
        <row r="3014">
          <cell r="A3014" t="str">
            <v>Interruptor Senc Abitare Ave  (UN)</v>
          </cell>
        </row>
        <row r="3015">
          <cell r="A3015" t="str">
            <v>Interruptor Senc Clas.CL /Nex (UN)</v>
          </cell>
        </row>
        <row r="3016">
          <cell r="A3016" t="str">
            <v>Interruptor Senc Con Luz Pilot o Volare (UN)</v>
          </cell>
        </row>
        <row r="3017">
          <cell r="A3017" t="str">
            <v>Interruptor Senc Conmutable 60 0 Ave  (UN)</v>
          </cell>
        </row>
        <row r="3018">
          <cell r="A3018" t="str">
            <v>Interruptor Senc Conmutable Ab itare Piloto (UN)</v>
          </cell>
        </row>
        <row r="3019">
          <cell r="A3019" t="str">
            <v>Interruptor Senc Conmutable Fo sf Ave (UN)</v>
          </cell>
        </row>
        <row r="3020">
          <cell r="A3020" t="str">
            <v>Interruptor Senc Conmutable Vo lare (UN)</v>
          </cell>
        </row>
        <row r="3021">
          <cell r="A3021" t="str">
            <v>Interruptor Senc Kora L/Nex   (UN)</v>
          </cell>
        </row>
        <row r="3022">
          <cell r="A3022" t="str">
            <v>Interruptor Senc Luz Pil Kora  L/Nex  (UN)</v>
          </cell>
        </row>
        <row r="3023">
          <cell r="A3023" t="str">
            <v>Interruptor Senc Luz Pil.+Tapa  Deko L/Nex  (UN)</v>
          </cell>
        </row>
        <row r="3024">
          <cell r="A3024" t="str">
            <v>Interruptor Senc Luz Pil+Tapa.  L/Nex (UN)</v>
          </cell>
        </row>
        <row r="3025">
          <cell r="A3025" t="str">
            <v>Interruptor Senc Marfil Luz Pi l. Ave (UN)</v>
          </cell>
        </row>
        <row r="3026">
          <cell r="A3026" t="str">
            <v>Interruptor Senc Pil.Clas.CL /Nex (UN)</v>
          </cell>
        </row>
        <row r="3027">
          <cell r="A3027" t="str">
            <v>Interruptor Senc+Toma Americ.  200 Sobre  (UN)</v>
          </cell>
        </row>
        <row r="3028">
          <cell r="A3028" t="str">
            <v>Interruptor Senc+Toma Americ.  Volare (UN)</v>
          </cell>
        </row>
        <row r="3029">
          <cell r="A3029" t="str">
            <v>Interruptor Temp. De Toque+Tap  (UN)</v>
          </cell>
        </row>
        <row r="3030">
          <cell r="A3030" t="str">
            <v>Interruptor Triple 600 Ave  (UN)</v>
          </cell>
        </row>
        <row r="3031">
          <cell r="A3031" t="str">
            <v>Interruptor Triple Fosf Ave   (UN)</v>
          </cell>
        </row>
        <row r="3032">
          <cell r="A3032" t="str">
            <v>Interruptor Triple Marfil Luz  Piloto Ave (UN)</v>
          </cell>
        </row>
        <row r="3033">
          <cell r="A3033" t="str">
            <v>Interruptor Triple Pil.Clas.C  L/Nex  (UN)</v>
          </cell>
        </row>
        <row r="3034">
          <cell r="A3034" t="str">
            <v>Intervinilo Pintuco   (GA)</v>
          </cell>
        </row>
        <row r="3035">
          <cell r="A3035" t="str">
            <v>Inyector para grasa   (UN)</v>
          </cell>
        </row>
        <row r="3036">
          <cell r="A3036" t="str">
            <v>Jab. Athenas Beige Cromo  (UN)</v>
          </cell>
        </row>
        <row r="3037">
          <cell r="A3037" t="str">
            <v>Jab. Athenas Beige Oro  (UN)</v>
          </cell>
        </row>
        <row r="3038">
          <cell r="A3038" t="str">
            <v>Jab. Athenas Blanco Cromo   (UN)</v>
          </cell>
        </row>
        <row r="3039">
          <cell r="A3039" t="str">
            <v>Jab. Athenas Blanco Oro   (UN)</v>
          </cell>
        </row>
        <row r="3040">
          <cell r="A3040" t="str">
            <v>Jab. Athenas Blanco Oro Satin.  (UN)</v>
          </cell>
        </row>
        <row r="3041">
          <cell r="A3041" t="str">
            <v>Jab. Athenas Gris Cromo   (UN)</v>
          </cell>
        </row>
        <row r="3042">
          <cell r="A3042" t="str">
            <v>Jab. Athenas Gris Oro   (UN)</v>
          </cell>
        </row>
        <row r="3043">
          <cell r="A3043" t="str">
            <v>Jab. Athenas Gris Oro Satin.  (UN)</v>
          </cell>
        </row>
        <row r="3044">
          <cell r="A3044" t="str">
            <v>Jab. AthenasBeige Oro Satin.  (UN)</v>
          </cell>
        </row>
        <row r="3045">
          <cell r="A3045" t="str">
            <v>Jab. AthenasBeige Satín   (UN)</v>
          </cell>
        </row>
        <row r="3046">
          <cell r="A3046" t="str">
            <v>Jab. AthenasBlanco Satín  (UN)</v>
          </cell>
        </row>
        <row r="3047">
          <cell r="A3047" t="str">
            <v>Jab. AthenasGris Satín  (UN)</v>
          </cell>
        </row>
        <row r="3048">
          <cell r="A3048" t="str">
            <v>Jab. Ducha Athenas Beige Oro  (UN)</v>
          </cell>
        </row>
        <row r="3049">
          <cell r="A3049" t="str">
            <v>Jab. Ducha Athenas Blanco Oro   (UN)</v>
          </cell>
        </row>
        <row r="3050">
          <cell r="A3050" t="str">
            <v>Jab. Ducha Athenas Gris Oro   (UN)</v>
          </cell>
        </row>
        <row r="3051">
          <cell r="A3051" t="str">
            <v>Jab. Ducha Opera Cromo  (UN)</v>
          </cell>
        </row>
        <row r="3052">
          <cell r="A3052" t="str">
            <v>Jab. Ducha Opera Cromo Oro  (UN)</v>
          </cell>
        </row>
        <row r="3053">
          <cell r="A3053" t="str">
            <v>Jab. Ducha Opera Perla  (UN)</v>
          </cell>
        </row>
        <row r="3054">
          <cell r="A3054" t="str">
            <v>Jab. Ducha Opera Perla Oro  (UN)</v>
          </cell>
        </row>
        <row r="3055">
          <cell r="A3055" t="str">
            <v>Jab. Ducha Opera Satín  (UN)</v>
          </cell>
        </row>
        <row r="3056">
          <cell r="A3056" t="str">
            <v>Jab. Ducha Opera Satín Oro  (UN)</v>
          </cell>
        </row>
        <row r="3057">
          <cell r="A3057" t="str">
            <v>Jab. Ducha OperaAntique   (UN)</v>
          </cell>
        </row>
        <row r="3058">
          <cell r="A3058" t="str">
            <v>Jab. Ducha OsirisCromo  (UN)</v>
          </cell>
        </row>
        <row r="3059">
          <cell r="A3059" t="str">
            <v>Jab. Ducha OsirisCromo  (UN)</v>
          </cell>
        </row>
        <row r="3060">
          <cell r="A3060" t="str">
            <v>Jab. Ducha OsirisPerla Oro  (UN)</v>
          </cell>
        </row>
        <row r="3061">
          <cell r="A3061" t="str">
            <v>Jab. MónacoCromo  (UN)</v>
          </cell>
        </row>
        <row r="3062">
          <cell r="A3062" t="str">
            <v>Jab. NovoCromo  (UN)</v>
          </cell>
        </row>
        <row r="3063">
          <cell r="A3063" t="str">
            <v>Jab. Osiris Cromo   (UN)</v>
          </cell>
        </row>
        <row r="3064">
          <cell r="A3064" t="str">
            <v>Jab. Osiris Cromo Oro   (UN)</v>
          </cell>
        </row>
        <row r="3065">
          <cell r="A3065" t="str">
            <v>Jab. OsirisPerla  (UN)</v>
          </cell>
        </row>
        <row r="3066">
          <cell r="A3066" t="str">
            <v>Jab. OsirisPerla Oro  (UN)</v>
          </cell>
        </row>
        <row r="3067">
          <cell r="A3067" t="str">
            <v>Jab. OsirisSatín  (UN)</v>
          </cell>
        </row>
        <row r="3068">
          <cell r="A3068" t="str">
            <v>Jab. OsirisSatín Oro  (UN)</v>
          </cell>
        </row>
        <row r="3069">
          <cell r="A3069" t="str">
            <v>Jab.Ducha Athenas Beige Cromo   (UN)</v>
          </cell>
        </row>
        <row r="3070">
          <cell r="A3070" t="str">
            <v>Jab.Ducha Athenas Beige Oro   (UN)</v>
          </cell>
        </row>
        <row r="3071">
          <cell r="A3071" t="str">
            <v>Jab.Ducha Athenas Beige Satín   (UN)</v>
          </cell>
        </row>
        <row r="3072">
          <cell r="A3072" t="str">
            <v>Jab.Ducha Athenas Blanco Cromo  (UN)</v>
          </cell>
        </row>
        <row r="3073">
          <cell r="A3073" t="str">
            <v>Jab.Ducha Athenas Blanco Oro  (UN)</v>
          </cell>
        </row>
        <row r="3074">
          <cell r="A3074" t="str">
            <v>Jab.Ducha Athenas Blanco Satín  (UN)</v>
          </cell>
        </row>
        <row r="3075">
          <cell r="A3075" t="str">
            <v>Jab.Ducha Athenas Gris Cromo  (UN)</v>
          </cell>
        </row>
        <row r="3076">
          <cell r="A3076" t="str">
            <v>Jab.Ducha Athenas Gris Oro  (UN)</v>
          </cell>
        </row>
        <row r="3077">
          <cell r="A3077" t="str">
            <v>Jab.Ducha Athenas Gris Satín  (UN)</v>
          </cell>
        </row>
        <row r="3078">
          <cell r="A3078" t="str">
            <v>Jabon en polvo 1000 x Gr.   (UN)</v>
          </cell>
        </row>
        <row r="3079">
          <cell r="A3079" t="str">
            <v>Jabon en polvo x 1000 gr  (UN)</v>
          </cell>
        </row>
        <row r="3080">
          <cell r="A3080" t="str">
            <v>Jabonera Contempo Cromo Beige   (UN)</v>
          </cell>
        </row>
        <row r="3081">
          <cell r="A3081" t="str">
            <v>Jabonera Contempo Cromo Blanco  (UN)</v>
          </cell>
        </row>
        <row r="3082">
          <cell r="A3082" t="str">
            <v>Jabonera Contempo Cromo Gris  (UN)</v>
          </cell>
        </row>
        <row r="3083">
          <cell r="A3083" t="str">
            <v>Jabonera Cromos Cromo   (UN)</v>
          </cell>
        </row>
        <row r="3084">
          <cell r="A3084" t="str">
            <v>Jabonera DekoCromo  (UN)</v>
          </cell>
        </row>
        <row r="3085">
          <cell r="A3085" t="str">
            <v>Jabonera DekoCromo Oro  (UN)</v>
          </cell>
        </row>
        <row r="3086">
          <cell r="A3086" t="str">
            <v>Jabonera Ducha ContempoCromo G ris  (UN)</v>
          </cell>
        </row>
        <row r="3087">
          <cell r="A3087" t="str">
            <v>Jabonera Ducha Cromo Beige  (UN)</v>
          </cell>
        </row>
        <row r="3088">
          <cell r="A3088" t="str">
            <v>Jabonera Ducha Cromo Blanco   (UN)</v>
          </cell>
        </row>
        <row r="3089">
          <cell r="A3089" t="str">
            <v>Jabonera Ducha CromosCromo  (UN)</v>
          </cell>
        </row>
        <row r="3090">
          <cell r="A3090" t="str">
            <v>Jabonera Ducha DekoCromo  (UN)</v>
          </cell>
        </row>
        <row r="3091">
          <cell r="A3091" t="str">
            <v>Jabonera Ducha DekoCromo Oro  (UN)</v>
          </cell>
        </row>
        <row r="3092">
          <cell r="A3092" t="str">
            <v>Jabonera Ducha SpazioCromo Bei ge (UN)</v>
          </cell>
        </row>
        <row r="3093">
          <cell r="A3093" t="str">
            <v>Jabonera Ducha SpazioCromo Bla nco  (UN)</v>
          </cell>
        </row>
        <row r="3094">
          <cell r="A3094" t="str">
            <v>Jabonera Ducha SpazioCromo Gri s  (UN)</v>
          </cell>
        </row>
        <row r="3095">
          <cell r="A3095" t="str">
            <v>Jabonera Ducha StyloCromo   (UN)</v>
          </cell>
        </row>
        <row r="3096">
          <cell r="A3096" t="str">
            <v>Jabonera Ducha StyloCromo Oro   (UN)</v>
          </cell>
        </row>
        <row r="3097">
          <cell r="A3097" t="str">
            <v>Jabonera Ducha StyloPerla   (UN)</v>
          </cell>
        </row>
        <row r="3098">
          <cell r="A3098" t="str">
            <v>Jabonera Ducha StyloPerla Oro   (UN)</v>
          </cell>
        </row>
        <row r="3099">
          <cell r="A3099" t="str">
            <v>Jabonera Ducha StyloSatín   (UN)</v>
          </cell>
        </row>
        <row r="3100">
          <cell r="A3100" t="str">
            <v>Jabonera Ducha StyloSatín Oro   (UN)</v>
          </cell>
        </row>
        <row r="3101">
          <cell r="A3101" t="str">
            <v>Jabonera LagosCromo   (UN)</v>
          </cell>
        </row>
        <row r="3102">
          <cell r="A3102" t="str">
            <v>Jabonera NiloCromo  (UN)</v>
          </cell>
        </row>
        <row r="3103">
          <cell r="A3103" t="str">
            <v>Jabonera Opera Antique  (UN)</v>
          </cell>
        </row>
        <row r="3104">
          <cell r="A3104" t="str">
            <v>Jabonera Opera Cromo  (UN)</v>
          </cell>
        </row>
        <row r="3105">
          <cell r="A3105" t="str">
            <v>Jabonera Opera Cromo Oro  (UN)</v>
          </cell>
        </row>
        <row r="3106">
          <cell r="A3106" t="str">
            <v>Jabonera Opera Perla  (UN)</v>
          </cell>
        </row>
        <row r="3107">
          <cell r="A3107" t="str">
            <v>Jabonera Opera Perla Oro  (UN)</v>
          </cell>
        </row>
        <row r="3108">
          <cell r="A3108" t="str">
            <v>Jabonera Opera Satín Oro  (UN)</v>
          </cell>
        </row>
        <row r="3109">
          <cell r="A3109" t="str">
            <v>Jabonera OperaSatín   (UN)</v>
          </cell>
        </row>
        <row r="3110">
          <cell r="A3110" t="str">
            <v>Jabonera Porcelana Beige  (UN)</v>
          </cell>
        </row>
        <row r="3111">
          <cell r="A3111" t="str">
            <v>Jabonera Porcelana Gris   (UN)</v>
          </cell>
        </row>
        <row r="3112">
          <cell r="A3112" t="str">
            <v>Jabonera Spazio Cromo Beige   (UN)</v>
          </cell>
        </row>
        <row r="3113">
          <cell r="A3113" t="str">
            <v>Jabonera Spazio Cromo Blanco  (UN)</v>
          </cell>
        </row>
        <row r="3114">
          <cell r="A3114" t="str">
            <v>Jabonera Spazio Cromo Gris  (UN)</v>
          </cell>
        </row>
        <row r="3115">
          <cell r="A3115" t="str">
            <v>Jabonera StyloCromo   (UN)</v>
          </cell>
        </row>
        <row r="3116">
          <cell r="A3116" t="str">
            <v>Jabonera StyloCromo Oro   (UN)</v>
          </cell>
        </row>
        <row r="3117">
          <cell r="A3117" t="str">
            <v>Jabonera StyloPerla   (UN)</v>
          </cell>
        </row>
        <row r="3118">
          <cell r="A3118" t="str">
            <v>Jabonera StyloPerla Oro   (UN)</v>
          </cell>
        </row>
        <row r="3119">
          <cell r="A3119" t="str">
            <v>Jabonera StyloSatín   (UN)</v>
          </cell>
        </row>
        <row r="3120">
          <cell r="A3120" t="str">
            <v>Jabonera StyloSatín Oro   (UN)</v>
          </cell>
        </row>
        <row r="3121">
          <cell r="A3121" t="str">
            <v>Jack rj45 amp cat 5e  (UN)</v>
          </cell>
        </row>
        <row r="3122">
          <cell r="A3122" t="str">
            <v>Jack rj45 amp quantum (cat 6)   (UN)</v>
          </cell>
        </row>
        <row r="3123">
          <cell r="A3123" t="str">
            <v>Jambas 16x6 Moore Arena Fab.  (ML)</v>
          </cell>
        </row>
        <row r="3124">
          <cell r="A3124" t="str">
            <v>Juego 4 Acc. Athenas Gris Oro   (UN)</v>
          </cell>
        </row>
        <row r="3125">
          <cell r="A3125" t="str">
            <v>Juego 4 Acc. AthenasBeige Oro   (UN)</v>
          </cell>
        </row>
        <row r="3126">
          <cell r="A3126" t="str">
            <v>Juego 4 Acc. AthenasBlanco  (UN)</v>
          </cell>
        </row>
        <row r="3127">
          <cell r="A3127" t="str">
            <v>Juego 4 Acc. AthenasBlanco Oro  (UN)</v>
          </cell>
        </row>
        <row r="3128">
          <cell r="A3128" t="str">
            <v>Juego 4 Acc. AthenasBlanco Oro  (UN)</v>
          </cell>
        </row>
        <row r="3129">
          <cell r="A3129" t="str">
            <v>Juego 4 Acc. AthenasGris Cromo  (UN)</v>
          </cell>
        </row>
        <row r="3130">
          <cell r="A3130" t="str">
            <v>Juego 4 Acc. AthenasGris Oro  (UN)</v>
          </cell>
        </row>
        <row r="3131">
          <cell r="A3131" t="str">
            <v>Juego 4 Acc. AthenasGris Satín  (UN)</v>
          </cell>
        </row>
        <row r="3132">
          <cell r="A3132" t="str">
            <v>Juego 4 Acc. Contempo Cromo Gr is (UN)</v>
          </cell>
        </row>
        <row r="3133">
          <cell r="A3133" t="str">
            <v>Juego 4 Acc. ContempoCromo Bei ge (UN)</v>
          </cell>
        </row>
        <row r="3134">
          <cell r="A3134" t="str">
            <v>Juego 4 Acc. ContempoCromo Bla nco  (UN)</v>
          </cell>
        </row>
        <row r="3135">
          <cell r="A3135" t="str">
            <v>Juego 4 Acc. Cromos Cromo   (UN)</v>
          </cell>
        </row>
        <row r="3136">
          <cell r="A3136" t="str">
            <v>Juego 4 Acc. MónacoCromo  (UN)</v>
          </cell>
        </row>
        <row r="3137">
          <cell r="A3137" t="str">
            <v>Juego 4 Acc. Osiris Cromo   (UN)</v>
          </cell>
        </row>
        <row r="3138">
          <cell r="A3138" t="str">
            <v>Juego 4 Acc. Osiris Cromo Oro   (UN)</v>
          </cell>
        </row>
        <row r="3139">
          <cell r="A3139" t="str">
            <v>Juego 4 Acc. OsirisPerla  (UN)</v>
          </cell>
        </row>
        <row r="3140">
          <cell r="A3140" t="str">
            <v>Juego 4 Acc. OsirisPerla Oro  (UN)</v>
          </cell>
        </row>
        <row r="3141">
          <cell r="A3141" t="str">
            <v>Juego 4 Acc. OsirisSatín  (UN)</v>
          </cell>
        </row>
        <row r="3142">
          <cell r="A3142" t="str">
            <v>Juego 4 Acc. OsirisSatín Oro  (UN)</v>
          </cell>
        </row>
        <row r="3143">
          <cell r="A3143" t="str">
            <v>Juego 4 Acc.AthenasBeige Cromo  (UN)</v>
          </cell>
        </row>
        <row r="3144">
          <cell r="A3144" t="str">
            <v>Juego 4 Acc.AthenasBeige Oro  (UN)</v>
          </cell>
        </row>
        <row r="3145">
          <cell r="A3145" t="str">
            <v>Juego 4 Acc.AthenasBeige Satín  (UN)</v>
          </cell>
        </row>
        <row r="3146">
          <cell r="A3146" t="str">
            <v>Juego 4 Accesorios Antique  (UN)</v>
          </cell>
        </row>
        <row r="3147">
          <cell r="A3147" t="str">
            <v>Juego 4 Accesorios Cromo Oro  (UN)</v>
          </cell>
        </row>
        <row r="3148">
          <cell r="A3148" t="str">
            <v>Juego 4 Accesorios Cromo Oro  (UN)</v>
          </cell>
        </row>
        <row r="3149">
          <cell r="A3149" t="str">
            <v>Juego 4 Accesorios Cromo Oro  (UN)</v>
          </cell>
        </row>
        <row r="3150">
          <cell r="A3150" t="str">
            <v>Juego 4 Accesorios DekoCromo  (UN)</v>
          </cell>
        </row>
        <row r="3151">
          <cell r="A3151" t="str">
            <v>Juego 4 Accesorios NovoCromo  (UN)</v>
          </cell>
        </row>
        <row r="3152">
          <cell r="A3152" t="str">
            <v>Juego 4 Accesorios Opera Cromo  (UN)</v>
          </cell>
        </row>
        <row r="3153">
          <cell r="A3153" t="str">
            <v>Juego 4 Accesorios OperaPerla   (UN)</v>
          </cell>
        </row>
        <row r="3154">
          <cell r="A3154" t="str">
            <v>Juego 4 Accesorios OperaSatín   (UN)</v>
          </cell>
        </row>
        <row r="3155">
          <cell r="A3155" t="str">
            <v>Juego 4 Accesorios Perla Oro  (UN)</v>
          </cell>
        </row>
        <row r="3156">
          <cell r="A3156" t="str">
            <v>Juego 4 Accesorios Perla Oro  (UN)</v>
          </cell>
        </row>
        <row r="3157">
          <cell r="A3157" t="str">
            <v>Juego 4 Accesorios Satín Oro  (UN)</v>
          </cell>
        </row>
        <row r="3158">
          <cell r="A3158" t="str">
            <v>Juego 4 Accesorios Satín Oro  (UN)</v>
          </cell>
        </row>
        <row r="3159">
          <cell r="A3159" t="str">
            <v>Juego 4 Accesorios StyloCromo   (UN)</v>
          </cell>
        </row>
        <row r="3160">
          <cell r="A3160" t="str">
            <v>Juego 4 Accesorios StyloPerla   (UN)</v>
          </cell>
        </row>
        <row r="3161">
          <cell r="A3161" t="str">
            <v>Juego 4 Accesorios StyloSatín   (UN)</v>
          </cell>
        </row>
        <row r="3162">
          <cell r="A3162" t="str">
            <v>Juego 4Acc.AthenasBlanco Satín  (UN)</v>
          </cell>
        </row>
        <row r="3163">
          <cell r="A3163" t="str">
            <v>Juego 5 Accesorios LagosCromo   (UN)</v>
          </cell>
        </row>
        <row r="3164">
          <cell r="A3164" t="str">
            <v>Juego 5 Accesorios NiloCromo  (UN)</v>
          </cell>
        </row>
        <row r="3165">
          <cell r="A3165" t="str">
            <v>Juego 6 Acc. Athenas Gris Oro   (UN)</v>
          </cell>
        </row>
        <row r="3166">
          <cell r="A3166" t="str">
            <v>Juego 6 Acc. AthenasBeige Oro   (UN)</v>
          </cell>
        </row>
        <row r="3167">
          <cell r="A3167" t="str">
            <v>Juego 6 Acc. AthenasBlanco Oro  (UN)</v>
          </cell>
        </row>
        <row r="3168">
          <cell r="A3168" t="str">
            <v>Juego 6 Acc. AthenasGris Cromo  (UN)</v>
          </cell>
        </row>
        <row r="3169">
          <cell r="A3169" t="str">
            <v>Juego 6 Acc. Contempo Cromo Be ige  (UN)</v>
          </cell>
        </row>
        <row r="3170">
          <cell r="A3170" t="str">
            <v>Juego 6 Acc. Contempo Cromo Bl anco (UN)</v>
          </cell>
        </row>
        <row r="3171">
          <cell r="A3171" t="str">
            <v>Juego 6 Acc. Contempo Cromo Gr is (UN)</v>
          </cell>
        </row>
        <row r="3172">
          <cell r="A3172" t="str">
            <v>Juego 6 Acc. Cromos Cromo   (UN)</v>
          </cell>
        </row>
        <row r="3173">
          <cell r="A3173" t="str">
            <v>Juego 6 Acc. MónacoCromo  (UN)</v>
          </cell>
        </row>
        <row r="3174">
          <cell r="A3174" t="str">
            <v>Juego 6 Acc. Osiris Cromo   (UN)</v>
          </cell>
        </row>
        <row r="3175">
          <cell r="A3175" t="str">
            <v>Juego 6 Acc. OsirisCromo Oro  (UN)</v>
          </cell>
        </row>
        <row r="3176">
          <cell r="A3176" t="str">
            <v>Juego 6 Acc. OsirisPerla  (UN)</v>
          </cell>
        </row>
        <row r="3177">
          <cell r="A3177" t="str">
            <v>Juego 6 Acc. OsirisPerla Oro  (UN)</v>
          </cell>
        </row>
        <row r="3178">
          <cell r="A3178" t="str">
            <v>Juego 6 Acc. OsirisSatín  (UN)</v>
          </cell>
        </row>
        <row r="3179">
          <cell r="A3179" t="str">
            <v>Juego 6 Acc. OsirisSatín Oro  (UN)</v>
          </cell>
        </row>
        <row r="3180">
          <cell r="A3180" t="str">
            <v>Juego 6 Acc.AthenasBeige Satín  (UN)</v>
          </cell>
        </row>
        <row r="3181">
          <cell r="A3181" t="str">
            <v>Juego 6 Acc.AthenasBlanco Oro  Satin. (UN)</v>
          </cell>
        </row>
        <row r="3182">
          <cell r="A3182" t="str">
            <v>Juego 6 Acc.AthenasGris Oro   (UN)</v>
          </cell>
        </row>
        <row r="3183">
          <cell r="A3183" t="str">
            <v>Juego 6 Acc.AthenasGris Satín   (UN)</v>
          </cell>
        </row>
        <row r="3184">
          <cell r="A3184" t="str">
            <v>Juego 6 Accesorios Antique  (UN)</v>
          </cell>
        </row>
        <row r="3185">
          <cell r="A3185" t="str">
            <v>Juego 6 Accesorios Cromo Oro  (UN)</v>
          </cell>
        </row>
        <row r="3186">
          <cell r="A3186" t="str">
            <v>Juego 6 Accesorios Cromo Oro  (UN)</v>
          </cell>
        </row>
        <row r="3187">
          <cell r="A3187" t="str">
            <v>Juego 6 Accesorios Cromo Oro  (UN)</v>
          </cell>
        </row>
        <row r="3188">
          <cell r="A3188" t="str">
            <v>Juego 6 Accesorios DekoCromo  (UN)</v>
          </cell>
        </row>
        <row r="3189">
          <cell r="A3189" t="str">
            <v>Juego 6 Accesorios NovoCromo  (UN)</v>
          </cell>
        </row>
        <row r="3190">
          <cell r="A3190" t="str">
            <v>Juego 6 Accesorios Opera Cromo  (UN)</v>
          </cell>
        </row>
        <row r="3191">
          <cell r="A3191" t="str">
            <v>Juego 6 Accesorios OperaPerla   (UN)</v>
          </cell>
        </row>
        <row r="3192">
          <cell r="A3192" t="str">
            <v>Juego 6 Accesorios OperaSatín   (UN)</v>
          </cell>
        </row>
        <row r="3193">
          <cell r="A3193" t="str">
            <v>Juego 6 Accesorios Perla Oro  (UN)</v>
          </cell>
        </row>
        <row r="3194">
          <cell r="A3194" t="str">
            <v>Juego 6 Accesorios Perla Oro  (UN)</v>
          </cell>
        </row>
        <row r="3195">
          <cell r="A3195" t="str">
            <v>Juego 6 Accesorios Satín Oro  (UN)</v>
          </cell>
        </row>
        <row r="3196">
          <cell r="A3196" t="str">
            <v>Juego 6 Accesorios Satín Oro  (UN)</v>
          </cell>
        </row>
        <row r="3197">
          <cell r="A3197" t="str">
            <v>Juego 6 Accesorios StyloCromo   (UN)</v>
          </cell>
        </row>
        <row r="3198">
          <cell r="A3198" t="str">
            <v>Juego 6 Accesorios StyloPerla   (UN)</v>
          </cell>
        </row>
        <row r="3199">
          <cell r="A3199" t="str">
            <v>Juego 6 Accesorios StyloSatín   (UN)</v>
          </cell>
        </row>
        <row r="3200">
          <cell r="A3200" t="str">
            <v>Juego 6Acc.AthenasBeige Cromo   (UN)</v>
          </cell>
        </row>
        <row r="3201">
          <cell r="A3201" t="str">
            <v>Juego 6Acc.AthenasBeige Oro   (UN)</v>
          </cell>
        </row>
        <row r="3202">
          <cell r="A3202" t="str">
            <v>Juego 6Acc.AthenasBlanco Cromo  (UN)</v>
          </cell>
        </row>
        <row r="3203">
          <cell r="A3203" t="str">
            <v>Juego 6Acc.AthenasBlanco Satín  (UN)</v>
          </cell>
        </row>
        <row r="3204">
          <cell r="A3204" t="str">
            <v>Juego de copas  (UN)</v>
          </cell>
        </row>
        <row r="3205">
          <cell r="A3205" t="str">
            <v>Juego Poleas Antenaya   (UN)</v>
          </cell>
        </row>
        <row r="3206">
          <cell r="A3206" t="str">
            <v>Juego. 4 Acc.Spazio Cromo Beig e  (UN)</v>
          </cell>
        </row>
        <row r="3207">
          <cell r="A3207" t="str">
            <v>Juego. 4 Acc.Spazio Cromo Blan co (UN)</v>
          </cell>
        </row>
        <row r="3208">
          <cell r="A3208" t="str">
            <v>Juego. 4 Acc.Spazio Cromo Gris  (UN)</v>
          </cell>
        </row>
        <row r="3209">
          <cell r="A3209" t="str">
            <v>Juego. 6 Acc. Spazio Cromo Bei ge (UN)</v>
          </cell>
        </row>
        <row r="3210">
          <cell r="A3210" t="str">
            <v>Juego. 6 Acc. Spazio Cromo Bla nco  (UN)</v>
          </cell>
        </row>
        <row r="3211">
          <cell r="A3211" t="str">
            <v>Juego. 6 Acc. Spazio Cromo Gri s  (UN)</v>
          </cell>
        </row>
        <row r="3212">
          <cell r="A3212" t="str">
            <v>Juegos Infantiles Modulo 2  (UN)</v>
          </cell>
        </row>
        <row r="3213">
          <cell r="A3213" t="str">
            <v>Juegos Infantiles Modulo 3  (UN)</v>
          </cell>
        </row>
        <row r="3214">
          <cell r="A3214" t="str">
            <v>Jumbolón superlón 2T  (M2)</v>
          </cell>
        </row>
        <row r="3215">
          <cell r="A3215" t="str">
            <v>Junta expans. pvcs 3"   (UN)</v>
          </cell>
        </row>
        <row r="3216">
          <cell r="A3216" t="str">
            <v>Junta expans. pvcs 4"   (UN)</v>
          </cell>
        </row>
        <row r="3217">
          <cell r="A3217" t="str">
            <v>Kit Ahorrador de Agua   (UN)</v>
          </cell>
        </row>
        <row r="3218">
          <cell r="A3218" t="str">
            <v>Kit Ahorrador de AguaNeutro   (UN)</v>
          </cell>
        </row>
        <row r="3219">
          <cell r="A3219" t="str">
            <v>Kit de arnes de 1 argolla con   eslinga y amortiguador incorp (UN)</v>
          </cell>
        </row>
        <row r="3220">
          <cell r="A3220" t="str">
            <v>Kit de radios motorola  (2 unidades)  (UN)</v>
          </cell>
        </row>
        <row r="3221">
          <cell r="A3221" t="str">
            <v>Laca Acrilica Blanca Philaac  (GA)</v>
          </cell>
        </row>
        <row r="3222">
          <cell r="A3222" t="str">
            <v>Laca Automovil Rojo Philaac   (GA)</v>
          </cell>
        </row>
        <row r="3223">
          <cell r="A3223" t="str">
            <v>Laca C/Lizadora Vitrif Pintuco  (GA)</v>
          </cell>
        </row>
        <row r="3224">
          <cell r="A3224" t="str">
            <v>Laca Entremezcla Negra Philaac  (GA)</v>
          </cell>
        </row>
        <row r="3225">
          <cell r="A3225" t="str">
            <v>Laca Especial Negra Mate  (GA)</v>
          </cell>
        </row>
        <row r="3226">
          <cell r="A3226" t="str">
            <v>Laca Mad.Nitrocel.Trns.Bte Ico  (GA)</v>
          </cell>
        </row>
        <row r="3227">
          <cell r="A3227" t="str">
            <v>Laca Mad.Nitrocel.Trns.Mte Ico  (GA)</v>
          </cell>
        </row>
        <row r="3228">
          <cell r="A3228" t="str">
            <v>Laca Madera Bte.7400 Pintuco  (GA)</v>
          </cell>
        </row>
        <row r="3229">
          <cell r="A3229" t="str">
            <v>Laca Metales 7406 Pintuco   (GA)</v>
          </cell>
        </row>
        <row r="3230">
          <cell r="A3230" t="str">
            <v>LacaMadera Transparente Bte.  (GA)</v>
          </cell>
        </row>
        <row r="3231">
          <cell r="A3231" t="str">
            <v>Lad. Contemporaneo S/Crist.   (UN)</v>
          </cell>
        </row>
        <row r="3232">
          <cell r="A3232" t="str">
            <v>Lad. De 12 Estriado12x19x39   (UN)</v>
          </cell>
        </row>
        <row r="3233">
          <cell r="A3233" t="str">
            <v>Lad. De 12 Liso12x19x39   (UN)</v>
          </cell>
        </row>
        <row r="3234">
          <cell r="A3234" t="str">
            <v>Lad. Enchape 1x7.5x24 Lunsa   (UN)</v>
          </cell>
        </row>
        <row r="3235">
          <cell r="A3235" t="str">
            <v>Lad. Enchape 1x7.5x24Lunsa  (UN)</v>
          </cell>
        </row>
        <row r="3236">
          <cell r="A3236" t="str">
            <v>Lad. Especial Rustico Sultana   (UN)</v>
          </cell>
        </row>
        <row r="3237">
          <cell r="A3237" t="str">
            <v>Lad. Especial Rustico Sultana   (UN)</v>
          </cell>
        </row>
        <row r="3238">
          <cell r="A3238" t="str">
            <v>Lad. Estr. Liv. Nat.26x12.5x6   (UN)</v>
          </cell>
        </row>
        <row r="3239">
          <cell r="A3239" t="str">
            <v>Lad. Estr. Super 25x12x7,2 cm (UN)</v>
          </cell>
        </row>
        <row r="3240">
          <cell r="A3240" t="str">
            <v>Lad. Estruct. Yomasa 24x12x7  (UN)</v>
          </cell>
        </row>
        <row r="3241">
          <cell r="A3241" t="str">
            <v>Lad. Estructural Liviano 26,5x12,5x6 cm (UN)</v>
          </cell>
        </row>
        <row r="3242">
          <cell r="A3242" t="str">
            <v>Lad. Fachada 26x12.5x6 Vtrif.   Moore (UN)</v>
          </cell>
        </row>
        <row r="3243">
          <cell r="A3243" t="str">
            <v>Lad. Fachada Ele 10x15x30  S/Crist. (UN)</v>
          </cell>
        </row>
        <row r="3244">
          <cell r="A3244" t="str">
            <v>Lad. Fachada Ele 26x12.5x6 Moore  (UN)</v>
          </cell>
        </row>
        <row r="3245">
          <cell r="A3245" t="str">
            <v>Lad. Fachada Ele Morena 6x25 S/Crist. (UN)</v>
          </cell>
        </row>
        <row r="3246">
          <cell r="A3246" t="str">
            <v>Lad. Fachada Ele Natural 6x25  S/Crist. (UN)</v>
          </cell>
        </row>
        <row r="3247">
          <cell r="A3247" t="str">
            <v>Lad. Farol #3 Sultana 30x20x7   (UN)</v>
          </cell>
        </row>
        <row r="3248">
          <cell r="A3248" t="str">
            <v>Lad. Farol #3 Sultana 30x20x7   (UN)</v>
          </cell>
        </row>
        <row r="3249">
          <cell r="A3249" t="str">
            <v>Lad. Macizo Sultana   (UN)</v>
          </cell>
        </row>
        <row r="3250">
          <cell r="A3250" t="str">
            <v>Lad. Macizo Sultana   (UN)</v>
          </cell>
        </row>
        <row r="3251">
          <cell r="A3251" t="str">
            <v>Lad. Multiperforado S/Crist.  (UN)</v>
          </cell>
        </row>
        <row r="3252">
          <cell r="A3252" t="str">
            <v>Lad. No.10(7x10x24) Sultana   (UN)</v>
          </cell>
        </row>
        <row r="3253">
          <cell r="A3253" t="str">
            <v>Lad. No.10(7x10x24) Sultana   (UN)</v>
          </cell>
        </row>
        <row r="3254">
          <cell r="A3254" t="str">
            <v>Lad. No.12 (6x12x24) Sultana  (UN)</v>
          </cell>
        </row>
        <row r="3255">
          <cell r="A3255" t="str">
            <v>Lad. No.12(6x12x24)Sultana  (UN)</v>
          </cell>
        </row>
        <row r="3256">
          <cell r="A3256" t="str">
            <v>Lad. Portante  29x14x9 cm (natural) (UN)</v>
          </cell>
        </row>
        <row r="3257">
          <cell r="A3257" t="str">
            <v>Lad. Portante 29x14.5x9 Prens.  Sta/Fe  (UN)</v>
          </cell>
        </row>
        <row r="3258">
          <cell r="A3258" t="str">
            <v>Lad. Precocido Comun 12x24x6  (UN)</v>
          </cell>
        </row>
        <row r="3259">
          <cell r="A3259" t="str">
            <v>Lad. Prens. 24.5x12x5.5 Sta/Fe  (UN)</v>
          </cell>
        </row>
        <row r="3260">
          <cell r="A3260" t="str">
            <v>Lad. Prens. Sta/Fe 24.5x12x5.5  (UN)</v>
          </cell>
        </row>
        <row r="3261">
          <cell r="A3261" t="str">
            <v>Lad. Prensado Estr. Liviano  24x12x6 cm (UN)</v>
          </cell>
        </row>
        <row r="3262">
          <cell r="A3262" t="str">
            <v>Lad. R/Olas 30x13.5x6 Nat. Moore  (UN)</v>
          </cell>
        </row>
        <row r="3263">
          <cell r="A3263" t="str">
            <v>Lad. R/Olas 30x13.5x6 Vtrif. Moore  (UN)</v>
          </cell>
        </row>
        <row r="3264">
          <cell r="A3264" t="str">
            <v>Lad. Rejilla 24x12x6 Col.Arena  Helios  (UN)</v>
          </cell>
        </row>
        <row r="3265">
          <cell r="A3265" t="str">
            <v>Lad. Rejilla 24x12x7 Cocido  Yomasa (UN)</v>
          </cell>
        </row>
        <row r="3266">
          <cell r="A3266" t="str">
            <v>Lad. Rejilla 24x12x7 Cocido  Yomasa (UN)</v>
          </cell>
        </row>
        <row r="3267">
          <cell r="A3267" t="str">
            <v>Lad. Rejilla 26x12.5x6 Nat.  Moore  (UN)</v>
          </cell>
        </row>
        <row r="3268">
          <cell r="A3268" t="str">
            <v>Lad. Terminal Catalan Pequeño   (UN)</v>
          </cell>
        </row>
        <row r="3269">
          <cell r="A3269" t="str">
            <v>Lad. Tolete 15x20x40S/Crist.  (UN)</v>
          </cell>
        </row>
        <row r="3270">
          <cell r="A3270" t="str">
            <v>Lad. Tolete Estriado14x19x39  (UN)</v>
          </cell>
        </row>
        <row r="3271">
          <cell r="A3271" t="str">
            <v>Lad. Tolete Fino 24.5x12x6 Per f. Sta/Fe  (UN)</v>
          </cell>
        </row>
        <row r="3272">
          <cell r="A3272" t="str">
            <v>Lad. Tolete Fino 24.5x12x6 Per f. Sta/Fe  (UN)</v>
          </cell>
        </row>
        <row r="3273">
          <cell r="A3273" t="str">
            <v>Lad. Tolete Liso 14x19x39   (UN)</v>
          </cell>
        </row>
        <row r="3274">
          <cell r="A3274" t="str">
            <v>Lad. Tolete Rayado 12x20x40  S/Crist. (UN)</v>
          </cell>
        </row>
        <row r="3275">
          <cell r="A3275" t="str">
            <v>Lad. Vertical Catalam S/Crist.  (UN)</v>
          </cell>
        </row>
        <row r="3276">
          <cell r="A3276" t="str">
            <v>Lad.Fachada Ele Escalera.Nat.  Moore  (UN)</v>
          </cell>
        </row>
        <row r="3277">
          <cell r="A3277" t="str">
            <v>Lad.Portante 29x14.5x9 Prens.  Sta/Fe (UN)</v>
          </cell>
        </row>
        <row r="3278">
          <cell r="A3278" t="str">
            <v>Lad.Tolete Perf.26x12.5x6 Vtri f. Moore (UN)</v>
          </cell>
        </row>
        <row r="3279">
          <cell r="A3279" t="str">
            <v>Ladriblock # 5 pv  33 x 11.5 x 23.5 (UN)</v>
          </cell>
        </row>
        <row r="3280">
          <cell r="A3280" t="str">
            <v>Ladriblock # 5 pv medio  33 x 11.5 x 23.5 (UN)</v>
          </cell>
        </row>
        <row r="3281">
          <cell r="A3281" t="str">
            <v>Ladrillo 1/4x26x6 Mat Liso  (UN)</v>
          </cell>
        </row>
        <row r="3282">
          <cell r="A3282" t="str">
            <v>Ladrillo Adoquin Español  (UN)</v>
          </cell>
        </row>
        <row r="3283">
          <cell r="A3283" t="str">
            <v>Ladrillo Esq.G. Material Liso   (UN)</v>
          </cell>
        </row>
        <row r="3284">
          <cell r="A3284" t="str">
            <v>Ladrillo refractario para chimeheas (UN)</v>
          </cell>
        </row>
        <row r="3285">
          <cell r="A3285" t="str">
            <v>Ladrillo Rejilla  (UN)</v>
          </cell>
        </row>
        <row r="3286">
          <cell r="A3286" t="str">
            <v>Ladrillo Tequendama   (M2)</v>
          </cell>
        </row>
        <row r="3287">
          <cell r="A3287" t="str">
            <v>Ladrillo tolete comun   (UN)</v>
          </cell>
        </row>
        <row r="3288">
          <cell r="A3288" t="str">
            <v>LadrilloAdoquinEscalera   (UN)</v>
          </cell>
        </row>
        <row r="3289">
          <cell r="A3289" t="str">
            <v>Lam. Alfajor 1/8 1.00x3.00 3mm  (UN)</v>
          </cell>
        </row>
        <row r="3290">
          <cell r="A3290" t="str">
            <v>Lam. Alfajor 3/16 1.00x4.50 6m  (UN)</v>
          </cell>
        </row>
        <row r="3291">
          <cell r="A3291" t="str">
            <v>Lam. Cirrus 24x24x3/4"Ref:550   (M2)</v>
          </cell>
        </row>
        <row r="3292">
          <cell r="A3292" t="str">
            <v>Lam. Cirrus 24x24x3/4"Ref:584   (M2)</v>
          </cell>
        </row>
        <row r="3293">
          <cell r="A3293" t="str">
            <v>Lam. Cirrus 24x24x3/4"Ref:589   (M2)</v>
          </cell>
        </row>
        <row r="3294">
          <cell r="A3294" t="str">
            <v>Lam. Cirrus24x24x3/4"Ref:549  (M2)</v>
          </cell>
        </row>
        <row r="3295">
          <cell r="A3295" t="str">
            <v>Lam. Cold Rolled Ca.18 1x2m   (UN)</v>
          </cell>
        </row>
        <row r="3296">
          <cell r="A3296" t="str">
            <v>Lam. Cold Rolled Cal.16 4x8m  (M2)</v>
          </cell>
        </row>
        <row r="3297">
          <cell r="A3297" t="str">
            <v>Lam. Cold Rolled Cal.16 4x8m  (UN)</v>
          </cell>
        </row>
        <row r="3298">
          <cell r="A3298" t="str">
            <v>Lam. Cold Rolled Cal.20 1x2m  (M2)</v>
          </cell>
        </row>
        <row r="3299">
          <cell r="A3299" t="str">
            <v>Lam. Cold Rolled Cal.20 1x2m  (UN)</v>
          </cell>
        </row>
        <row r="3300">
          <cell r="A3300" t="str">
            <v>Lam. Cold Rolled Cal.22 1x2m  (M2)</v>
          </cell>
        </row>
        <row r="3301">
          <cell r="A3301" t="str">
            <v>Lam. Cold Rolled Cal.22 1x2m  (UN)</v>
          </cell>
        </row>
        <row r="3302">
          <cell r="A3302" t="str">
            <v>Lam. Cold Rolled Cal.24 1x2m  (M2)</v>
          </cell>
        </row>
        <row r="3303">
          <cell r="A3303" t="str">
            <v>Lam. Cold Rolled Cal.24 1x2m  (UN)</v>
          </cell>
        </row>
        <row r="3304">
          <cell r="A3304" t="str">
            <v>Lam. Dry Wall 1/2"  (UN)</v>
          </cell>
        </row>
        <row r="3305">
          <cell r="A3305" t="str">
            <v>Lam. Encore 1933  (M2)</v>
          </cell>
        </row>
        <row r="3306">
          <cell r="A3306" t="str">
            <v>Lam. FFiss. 24x24x5/8"  (M2)</v>
          </cell>
        </row>
        <row r="3307">
          <cell r="A3307" t="str">
            <v>Lam. FFiss. 24x24x5/8"Ref:1722  (M2)</v>
          </cell>
        </row>
        <row r="3308">
          <cell r="A3308" t="str">
            <v>Lam. FFiss. 24x24x5/8"Ref:1728  (M2)</v>
          </cell>
        </row>
        <row r="3309">
          <cell r="A3309" t="str">
            <v>Lam. FFiss.24x48x5/8"   (M2)</v>
          </cell>
        </row>
        <row r="3310">
          <cell r="A3310" t="str">
            <v>Lam. Galv. Cal. 16 1x2m   (M2)</v>
          </cell>
        </row>
        <row r="3311">
          <cell r="A3311" t="str">
            <v>Lam. Galv. Cal. 18 1x2m   (UN)</v>
          </cell>
        </row>
        <row r="3312">
          <cell r="A3312" t="str">
            <v>Lam. Galv. Cal. 24 1x2m   (M2)</v>
          </cell>
        </row>
        <row r="3313">
          <cell r="A3313" t="str">
            <v>Lam. Galv. Cal. 24 1x2m   (UN)</v>
          </cell>
        </row>
        <row r="3314">
          <cell r="A3314" t="str">
            <v>Lam. Galv. Cal. 26 1x2m   (M2)</v>
          </cell>
        </row>
        <row r="3315">
          <cell r="A3315" t="str">
            <v>Lam. Galv. Cal. 26 1x2m   (UN)</v>
          </cell>
        </row>
        <row r="3316">
          <cell r="A3316" t="str">
            <v>Lam. Galv. Cal. 28 1x2m   (M2)</v>
          </cell>
        </row>
        <row r="3317">
          <cell r="A3317" t="str">
            <v>Lam. Galv. Cal. 28 1x2m   (UN)</v>
          </cell>
        </row>
        <row r="3318">
          <cell r="A3318" t="str">
            <v>Lam. Galv. Cal. 30 1x2m   (M2)</v>
          </cell>
        </row>
        <row r="3319">
          <cell r="A3319" t="str">
            <v>Lam. Galv. Cal. 30 1x2m   (UN)</v>
          </cell>
        </row>
        <row r="3320">
          <cell r="A3320" t="str">
            <v>Lam. Galv. Cal.14 1x2m  (M2)</v>
          </cell>
        </row>
        <row r="3321">
          <cell r="A3321" t="str">
            <v>Lam. Galv. Cal.14 1x2m  (UN)</v>
          </cell>
        </row>
        <row r="3322">
          <cell r="A3322" t="str">
            <v>Lam. Galv. Cal.16 1x2m  (UN)</v>
          </cell>
        </row>
        <row r="3323">
          <cell r="A3323" t="str">
            <v>Lam. Galv. Cal.18 1x2m  (M2)</v>
          </cell>
        </row>
        <row r="3324">
          <cell r="A3324" t="str">
            <v>Lam. Galv. Cal.20 1x2m  (M2)</v>
          </cell>
        </row>
        <row r="3325">
          <cell r="A3325" t="str">
            <v>Lam. Galv. Cal.20 1x2m  (UN)</v>
          </cell>
        </row>
        <row r="3326">
          <cell r="A3326" t="str">
            <v>Lam. Galv. Cal.22 1x2m  (M2)</v>
          </cell>
        </row>
        <row r="3327">
          <cell r="A3327" t="str">
            <v>Lam. Galv. Cal.22 1x2m  (UN)</v>
          </cell>
        </row>
        <row r="3328">
          <cell r="A3328" t="str">
            <v>Lam. Minaboard 24x48x1/2"   (M2)</v>
          </cell>
        </row>
        <row r="3329">
          <cell r="A3329" t="str">
            <v>Lam. Stratus 24x24x3/4"Ref:530  (M2)</v>
          </cell>
        </row>
        <row r="3330">
          <cell r="A3330" t="str">
            <v>Lam. Stratus 24x24x3/4"Ref:531  (M2)</v>
          </cell>
        </row>
        <row r="3331">
          <cell r="A3331" t="str">
            <v>Lam.Acustica Negra 2x4x1"Fglas  (M2)</v>
          </cell>
        </row>
        <row r="3332">
          <cell r="A3332" t="str">
            <v>Lam.Crossgate 24x24x3/4"  (M2)</v>
          </cell>
        </row>
        <row r="3333">
          <cell r="A3333" t="str">
            <v>Lam.Crossgate 24x24x3/4"  (M2)</v>
          </cell>
        </row>
        <row r="3334">
          <cell r="A3334" t="str">
            <v>Lam.Dry Wal 1/2" Rh   (UN)</v>
          </cell>
        </row>
        <row r="3335">
          <cell r="A3335" t="str">
            <v>Lam.FFiss.Fire Guard24x48x5/8"  (M2)</v>
          </cell>
        </row>
        <row r="3336">
          <cell r="A3336" t="str">
            <v>Lam.FFiss.Fire Gurro24x24x5/8"  (M2)</v>
          </cell>
        </row>
        <row r="3337">
          <cell r="A3337" t="str">
            <v>Lam.FFiss.Sec. Look24x48x3/4"   (M2)</v>
          </cell>
        </row>
        <row r="3338">
          <cell r="A3338" t="str">
            <v>Lamina Acrilica 60x244  (UN)</v>
          </cell>
        </row>
        <row r="3339">
          <cell r="A3339" t="str">
            <v>Lámina vidrio llovizna  (M2)</v>
          </cell>
        </row>
        <row r="3340">
          <cell r="A3340" t="str">
            <v>Lampara electronica 2 x 32 V  (UN)</v>
          </cell>
        </row>
        <row r="3341">
          <cell r="A3341" t="str">
            <v>Lampara Flcte 2 x 48  (UN)</v>
          </cell>
        </row>
        <row r="3342">
          <cell r="A3342" t="str">
            <v>Lampara Flcte 4x32x240  (UN)</v>
          </cell>
        </row>
        <row r="3343">
          <cell r="A3343" t="str">
            <v>Lapiz Amarillo  (M2)</v>
          </cell>
        </row>
        <row r="3344">
          <cell r="A3344" t="str">
            <v>Lapiz Azul  (M2)</v>
          </cell>
        </row>
        <row r="3345">
          <cell r="A3345" t="str">
            <v>Lapiz Café Oscuro   (M2)</v>
          </cell>
        </row>
        <row r="3346">
          <cell r="A3346" t="str">
            <v>Lapiz Plata Brillante   (M2)</v>
          </cell>
        </row>
        <row r="3347">
          <cell r="A3347" t="str">
            <v>Lapiz PlataMate   (M2)</v>
          </cell>
        </row>
        <row r="3348">
          <cell r="A3348" t="str">
            <v>Lapiz Terracota   (M2)</v>
          </cell>
        </row>
        <row r="3349">
          <cell r="A3349" t="str">
            <v>Lapiz Trenza Sinfín Amarillo  (M2)</v>
          </cell>
        </row>
        <row r="3350">
          <cell r="A3350" t="str">
            <v>Lapiz Trenza Sinfín Azul  (M2)</v>
          </cell>
        </row>
        <row r="3351">
          <cell r="A3351" t="str">
            <v>Lapiz Trenza Sinfín Beige   (M2)</v>
          </cell>
        </row>
        <row r="3352">
          <cell r="A3352" t="str">
            <v>Lapiz Trenza Sinfín Blanco  (M2)</v>
          </cell>
        </row>
        <row r="3353">
          <cell r="A3353" t="str">
            <v>Lapiz Trenza Sinfín Negro   (M2)</v>
          </cell>
        </row>
        <row r="3354">
          <cell r="A3354" t="str">
            <v>Lapiz Trenza Sinfín Verde   (M2)</v>
          </cell>
        </row>
        <row r="3355">
          <cell r="A3355" t="str">
            <v>Lapiz Trenza Sinfín Vinotinto   (M2)</v>
          </cell>
        </row>
        <row r="3356">
          <cell r="A3356" t="str">
            <v>Lapiz Verde   (M2)</v>
          </cell>
        </row>
        <row r="3357">
          <cell r="A3357" t="str">
            <v>Lapiz Verde Oscuro  (M2)</v>
          </cell>
        </row>
        <row r="3358">
          <cell r="A3358" t="str">
            <v>Lavadero .55x.60 GranoColblq  (UN)</v>
          </cell>
        </row>
        <row r="3359">
          <cell r="A3359" t="str">
            <v>Lavadero de 0.60 x 0.60 x 0.20  (UN)</v>
          </cell>
        </row>
        <row r="3360">
          <cell r="A3360" t="str">
            <v>Lavadero en fibra de vidrio   (UN)</v>
          </cell>
        </row>
        <row r="3361">
          <cell r="A3361" t="str">
            <v>Lavadero en granito pulido Instalacion lavadero (UN)</v>
          </cell>
        </row>
        <row r="3362">
          <cell r="A3362" t="str">
            <v>Lavadero Granito 50x60 Flauta   (UN)</v>
          </cell>
        </row>
        <row r="3363">
          <cell r="A3363" t="str">
            <v>Lavadero L=.47x.60Poliester   (UN)</v>
          </cell>
        </row>
        <row r="3364">
          <cell r="A3364" t="str">
            <v>Lavadero L=.75x.60 Con Flauta   (UN)</v>
          </cell>
        </row>
        <row r="3365">
          <cell r="A3365" t="str">
            <v>Lavado fachada salón comunal Y portería externa (M2)</v>
          </cell>
        </row>
        <row r="3366">
          <cell r="A3366" t="str">
            <v>Lavado fachada salón comunal Y portería interna (M2)</v>
          </cell>
        </row>
        <row r="3367">
          <cell r="A3367" t="str">
            <v>Lavamanos 4” FenixCromo   (UN)</v>
          </cell>
        </row>
        <row r="3368">
          <cell r="A3368" t="str">
            <v>Lavamanos 4” Lis Beige  (UN)</v>
          </cell>
        </row>
        <row r="3369">
          <cell r="A3369" t="str">
            <v>Lavamanos 4” Lis Blanco   (UN)</v>
          </cell>
        </row>
        <row r="3370">
          <cell r="A3370" t="str">
            <v>Lavamanos 4” Lis Gris   (UN)</v>
          </cell>
        </row>
        <row r="3371">
          <cell r="A3371" t="str">
            <v>Lavamanos 4” VentoCromo   (UN)</v>
          </cell>
        </row>
        <row r="3372">
          <cell r="A3372" t="str">
            <v>Lavamanos 8” FenixCromo   (UN)</v>
          </cell>
        </row>
        <row r="3373">
          <cell r="A3373" t="str">
            <v>Lavamanos 8” Lis Beige  (UN)</v>
          </cell>
        </row>
        <row r="3374">
          <cell r="A3374" t="str">
            <v>Lavamanos 8” Lis Blanco   (UN)</v>
          </cell>
        </row>
        <row r="3375">
          <cell r="A3375" t="str">
            <v>Lavamanos 8” Lis Gris   (UN)</v>
          </cell>
        </row>
        <row r="3376">
          <cell r="A3376" t="str">
            <v>Lavamanos 8” StyloCromo   (UN)</v>
          </cell>
        </row>
        <row r="3377">
          <cell r="A3377" t="str">
            <v>Lavamanos 8” StyloCromo Oro   (UN)</v>
          </cell>
        </row>
        <row r="3378">
          <cell r="A3378" t="str">
            <v>Lavamanos 8” StyloPerla   (UN)</v>
          </cell>
        </row>
        <row r="3379">
          <cell r="A3379" t="str">
            <v>Lavamanos 8” StyloPerla Oro   (UN)</v>
          </cell>
        </row>
        <row r="3380">
          <cell r="A3380" t="str">
            <v>Lavamanos 8” StyloSatín   (UN)</v>
          </cell>
        </row>
        <row r="3381">
          <cell r="A3381" t="str">
            <v>Lavamanos 8” StyloSatín Oro   (UN)</v>
          </cell>
        </row>
        <row r="3382">
          <cell r="A3382" t="str">
            <v>Lavamanos 8” VentoCromo   (UN)</v>
          </cell>
        </row>
        <row r="3383">
          <cell r="A3383" t="str">
            <v>Lavamanos de 0.73 x 0.48  (UN)</v>
          </cell>
        </row>
        <row r="3384">
          <cell r="A3384" t="str">
            <v>Lavamanos de 4” Stylo Cromo   (UN)</v>
          </cell>
        </row>
        <row r="3385">
          <cell r="A3385" t="str">
            <v>Lavamanos de 4” StyloCromo  (UN)</v>
          </cell>
        </row>
        <row r="3386">
          <cell r="A3386" t="str">
            <v>Lavamanos de 8” KadizCromo  (UN)</v>
          </cell>
        </row>
        <row r="3387">
          <cell r="A3387" t="str">
            <v>Lavamanos de 8” KadizCromo  (UN)</v>
          </cell>
        </row>
        <row r="3388">
          <cell r="A3388" t="str">
            <v>Lavamanos de colgar   Milano  (UN)</v>
          </cell>
        </row>
        <row r="3389">
          <cell r="A3389" t="str">
            <v>Lavamanos Galaxia 4” Cj.Cromo   (UN)</v>
          </cell>
        </row>
        <row r="3390">
          <cell r="A3390" t="str">
            <v>Lavamanos Galaxia 4” Subcj.Cro mo (UN)</v>
          </cell>
        </row>
        <row r="3391">
          <cell r="A3391" t="str">
            <v>Lavamanos Galaxia 8” Cj.Cromo   (UN)</v>
          </cell>
        </row>
        <row r="3392">
          <cell r="A3392" t="str">
            <v>Lavamanos Gaviota 8”Cromo   (UN)</v>
          </cell>
        </row>
        <row r="3393">
          <cell r="A3393" t="str">
            <v>Lavamanos Gaviota 8”Cromo Oro   (UN)</v>
          </cell>
        </row>
        <row r="3394">
          <cell r="A3394" t="str">
            <v>Lavamanos Loira 4”Cromo Crista l  (UN)</v>
          </cell>
        </row>
        <row r="3395">
          <cell r="A3395" t="str">
            <v>Lavamanos Loira 8”Cromo Crista l  (UN)</v>
          </cell>
        </row>
        <row r="3396">
          <cell r="A3396" t="str">
            <v>Lavamanos Mcontrol BahiaCromo   (UN)</v>
          </cell>
        </row>
        <row r="3397">
          <cell r="A3397" t="str">
            <v>Lavamanos Mcontrol BahiaCromo   (UN)</v>
          </cell>
        </row>
        <row r="3398">
          <cell r="A3398" t="str">
            <v>Lavamanos Monoblock CeltaCromo  (UN)</v>
          </cell>
        </row>
        <row r="3399">
          <cell r="A3399" t="str">
            <v>Lavamanos Monoblock CeltaCromo  (UN)</v>
          </cell>
        </row>
        <row r="3400">
          <cell r="A3400" t="str">
            <v>Lavamanos Piscis 4” Cj.Cromo  (UN)</v>
          </cell>
        </row>
        <row r="3401">
          <cell r="A3401" t="str">
            <v>Lavamanos Prysma 4” Cj.Cromo  (UN)</v>
          </cell>
        </row>
        <row r="3402">
          <cell r="A3402" t="str">
            <v>Lavamanos Prysma 4” Subcj.Crom o  (UN)</v>
          </cell>
        </row>
        <row r="3403">
          <cell r="A3403" t="str">
            <v>Lavamanos Prysma 8” Cj.Cromo  (UN)</v>
          </cell>
        </row>
        <row r="3404">
          <cell r="A3404" t="str">
            <v>Lavamanos sobrepon 4” Marsell   (UN)</v>
          </cell>
        </row>
        <row r="3405">
          <cell r="A3405" t="str">
            <v>Lavap.Mcontrol Bahia ArcoCromo  (UN)</v>
          </cell>
        </row>
        <row r="3406">
          <cell r="A3406" t="str">
            <v>Lavaplatos 60 X 40 Esmaltado  (UN)</v>
          </cell>
        </row>
        <row r="3407">
          <cell r="A3407" t="str">
            <v>Lavaplatos A.Inox.0.48 Chllg  (UN)</v>
          </cell>
        </row>
        <row r="3408">
          <cell r="A3408" t="str">
            <v>Lavaplatos doble tanque 80x51  socoda (UN)</v>
          </cell>
        </row>
        <row r="3409">
          <cell r="A3409" t="str">
            <v>Liatello Pacifico Amarillo  (M2)</v>
          </cell>
        </row>
        <row r="3410">
          <cell r="A3410" t="str">
            <v>Lija banda 4" grano 60, 80  (UN)</v>
          </cell>
        </row>
        <row r="3411">
          <cell r="A3411" t="str">
            <v>Lija de 4"  (ML)</v>
          </cell>
        </row>
        <row r="3412">
          <cell r="A3412" t="str">
            <v>Lija de 6"  (ML)</v>
          </cell>
        </row>
        <row r="3413">
          <cell r="A3413" t="str">
            <v>Lija de agua grano 220 a 600  (UN)</v>
          </cell>
        </row>
        <row r="3414">
          <cell r="A3414" t="str">
            <v>Lija de agua grano 60.80.100  (UN)</v>
          </cell>
        </row>
        <row r="3415">
          <cell r="A3415" t="str">
            <v>Lija p/agua grano 120 a180  (UN)</v>
          </cell>
        </row>
        <row r="3416">
          <cell r="A3416" t="str">
            <v>Lija p/agua grano 220 a 600   (UN)</v>
          </cell>
        </row>
        <row r="3417">
          <cell r="A3417" t="str">
            <v>Lijadora Palma Profes. ¼" Walt  (UN)</v>
          </cell>
        </row>
        <row r="3418">
          <cell r="A3418" t="str">
            <v>Lima cuadrada de 10   (UN)</v>
          </cell>
        </row>
        <row r="3419">
          <cell r="A3419" t="str">
            <v>Lima cuadrada de 12   (UN)</v>
          </cell>
        </row>
        <row r="3420">
          <cell r="A3420" t="str">
            <v>Lima cuadrada de 6  (UN)</v>
          </cell>
        </row>
        <row r="3421">
          <cell r="A3421" t="str">
            <v>Lima cuadrada de 8  (UN)</v>
          </cell>
        </row>
        <row r="3422">
          <cell r="A3422" t="str">
            <v>Lima cuchillo de 10   (UN)</v>
          </cell>
        </row>
        <row r="3423">
          <cell r="A3423" t="str">
            <v>Lima cuchillo de 6  (UN)</v>
          </cell>
        </row>
        <row r="3424">
          <cell r="A3424" t="str">
            <v>Lima cuchillo de 8  (UN)</v>
          </cell>
        </row>
        <row r="3425">
          <cell r="A3425" t="str">
            <v>Lima media caña de 10   (UN)</v>
          </cell>
        </row>
        <row r="3426">
          <cell r="A3426" t="str">
            <v>Lima media caña de 6  (UN)</v>
          </cell>
        </row>
        <row r="3427">
          <cell r="A3427" t="str">
            <v>Lima media caña de 8  (UN)</v>
          </cell>
        </row>
        <row r="3428">
          <cell r="A3428" t="str">
            <v>Lima plana de 10  (UN)</v>
          </cell>
        </row>
        <row r="3429">
          <cell r="A3429" t="str">
            <v>Lima plana de 12  (UN)</v>
          </cell>
        </row>
        <row r="3430">
          <cell r="A3430" t="str">
            <v>Lima plana de 6   (UN)</v>
          </cell>
        </row>
        <row r="3431">
          <cell r="A3431" t="str">
            <v>Lima plana de 8   (UN)</v>
          </cell>
        </row>
        <row r="3432">
          <cell r="A3432" t="str">
            <v>Lima redonda de 10  (UN)</v>
          </cell>
        </row>
        <row r="3433">
          <cell r="A3433" t="str">
            <v>Lima redonda de 6   (UN)</v>
          </cell>
        </row>
        <row r="3434">
          <cell r="A3434" t="str">
            <v>Lima redonda de 8   (UN)</v>
          </cell>
        </row>
        <row r="3435">
          <cell r="A3435" t="str">
            <v>Lima redondo de 12  (UN)</v>
          </cell>
        </row>
        <row r="3436">
          <cell r="A3436" t="str">
            <v>Lima trinangular 10   (UN)</v>
          </cell>
        </row>
        <row r="3437">
          <cell r="A3437" t="str">
            <v>Lima trinangular 4  (UN)</v>
          </cell>
        </row>
        <row r="3438">
          <cell r="A3438" t="str">
            <v>Lima trinangular 5  (UN)</v>
          </cell>
        </row>
        <row r="3439">
          <cell r="A3439" t="str">
            <v>Lima trinangular 6 con mango  (UN)</v>
          </cell>
        </row>
        <row r="3440">
          <cell r="A3440" t="str">
            <v>Lima trinangular 8  (UN)</v>
          </cell>
        </row>
        <row r="3441">
          <cell r="A3441" t="str">
            <v>Limestone Plus (3 Kg.)  (KG)</v>
          </cell>
        </row>
        <row r="3442">
          <cell r="A3442" t="str">
            <v>Limites De Atterberg (Liquido, Plastico)  (UN)</v>
          </cell>
        </row>
        <row r="3443">
          <cell r="A3443" t="str">
            <v>Limpiador pvc x 1/4   (UN)</v>
          </cell>
        </row>
        <row r="3444">
          <cell r="A3444" t="str">
            <v>Limpiador remov. pvc 112 Grms   (UN)</v>
          </cell>
        </row>
        <row r="3445">
          <cell r="A3445" t="str">
            <v>Limpiador remov. pvc 28 Grms  (UN)</v>
          </cell>
        </row>
        <row r="3446">
          <cell r="A3446" t="str">
            <v>Limpiador remov. pvc 300 Grms   (UN)</v>
          </cell>
        </row>
        <row r="3447">
          <cell r="A3447" t="str">
            <v>Limpiador remov. pvc 56 Grms  (UN)</v>
          </cell>
        </row>
        <row r="3448">
          <cell r="A3448" t="str">
            <v>Limpiador remov. pvc 760 Grms   (UN)</v>
          </cell>
        </row>
        <row r="3449">
          <cell r="A3449" t="str">
            <v>Limpiador universal   (KG)</v>
          </cell>
        </row>
        <row r="3450">
          <cell r="A3450" t="str">
            <v>Limpiavidrios   (GA)</v>
          </cell>
        </row>
        <row r="3451">
          <cell r="A3451" t="str">
            <v>Linea Trafico Amarillo Philaac  (GA)</v>
          </cell>
        </row>
        <row r="3452">
          <cell r="A3452" t="str">
            <v>Linterna 2 pilas metalica   (UN)</v>
          </cell>
        </row>
        <row r="3453">
          <cell r="A3453" t="str">
            <v>Linterna 3 pilas metalica   (UN)</v>
          </cell>
        </row>
        <row r="3454">
          <cell r="A3454" t="str">
            <v>Linterna de caucho de 2 pilas   (UN)</v>
          </cell>
        </row>
        <row r="3455">
          <cell r="A3455" t="str">
            <v>Linterna de caucho de 3 pilas   (UN)</v>
          </cell>
        </row>
        <row r="3456">
          <cell r="A3456" t="str">
            <v>Linterna varta laser  (UN)</v>
          </cell>
        </row>
        <row r="3457">
          <cell r="A3457" t="str">
            <v>Lis. Cali Ornamental No.4 Azul  (M2)</v>
          </cell>
        </row>
        <row r="3458">
          <cell r="A3458" t="str">
            <v>List.Cali Ornamental No.2 Azul  (M2)</v>
          </cell>
        </row>
        <row r="3459">
          <cell r="A3459" t="str">
            <v>List.Cali Ornamental No.4Beige  (M2)</v>
          </cell>
        </row>
        <row r="3460">
          <cell r="A3460" t="str">
            <v>List.Cali Ornamental No2 Verde  (M2)</v>
          </cell>
        </row>
        <row r="3461">
          <cell r="A3461" t="str">
            <v>List.Cali Ornamental No4Blanco  (M2)</v>
          </cell>
        </row>
        <row r="3462">
          <cell r="A3462" t="str">
            <v>Listello Alicante 3 Azul  (M2)</v>
          </cell>
        </row>
        <row r="3463">
          <cell r="A3463" t="str">
            <v>Listello Alicante 3 Verde   (M2)</v>
          </cell>
        </row>
        <row r="3464">
          <cell r="A3464" t="str">
            <v>Listello Aqua Amarillo  (M2)</v>
          </cell>
        </row>
        <row r="3465">
          <cell r="A3465" t="str">
            <v>Listello Aqua Azul  (M2)</v>
          </cell>
        </row>
        <row r="3466">
          <cell r="A3466" t="str">
            <v>Listello Aqua Verde   (M2)</v>
          </cell>
        </row>
        <row r="3467">
          <cell r="A3467" t="str">
            <v>Listello Arabesco Azul  (M2)</v>
          </cell>
        </row>
        <row r="3468">
          <cell r="A3468" t="str">
            <v>Listello Arabesco Verde   (M2)</v>
          </cell>
        </row>
        <row r="3469">
          <cell r="A3469" t="str">
            <v>Listello Artica No. 2 Beige   (M2)</v>
          </cell>
        </row>
        <row r="3470">
          <cell r="A3470" t="str">
            <v>Listello Artica No. 2 Blanco  (M2)</v>
          </cell>
        </row>
        <row r="3471">
          <cell r="A3471" t="str">
            <v>Listello Atlantico Blanco   (M2)</v>
          </cell>
        </row>
        <row r="3472">
          <cell r="A3472" t="str">
            <v>Listello Aurora Café  (M2)</v>
          </cell>
        </row>
        <row r="3473">
          <cell r="A3473" t="str">
            <v>Listello Aurora Verde   (M2)</v>
          </cell>
        </row>
        <row r="3474">
          <cell r="A3474" t="str">
            <v>Listello Baleares Verde   (M2)</v>
          </cell>
        </row>
        <row r="3475">
          <cell r="A3475" t="str">
            <v>Listello Baleares Vinotinto   (M2)</v>
          </cell>
        </row>
        <row r="3476">
          <cell r="A3476" t="str">
            <v>Listello Baño Artica Blanco   (M2)</v>
          </cell>
        </row>
        <row r="3477">
          <cell r="A3477" t="str">
            <v>Listello Baño Hc No. 1 Blanco   (M2)</v>
          </cell>
        </row>
        <row r="3478">
          <cell r="A3478" t="str">
            <v>Listello Baño Hc No. 4 Café   (M2)</v>
          </cell>
        </row>
        <row r="3479">
          <cell r="A3479" t="str">
            <v>Listello Barajas Beige  (M2)</v>
          </cell>
        </row>
        <row r="3480">
          <cell r="A3480" t="str">
            <v>Listello Brisa Azul   (M2)</v>
          </cell>
        </row>
        <row r="3481">
          <cell r="A3481" t="str">
            <v>Listello Brisa Verde  (M2)</v>
          </cell>
        </row>
        <row r="3482">
          <cell r="A3482" t="str">
            <v>Listello Cali Cocina No.2   (M2)</v>
          </cell>
        </row>
        <row r="3483">
          <cell r="A3483" t="str">
            <v>Listello Cali Cocina No.2 Azul  (M2)</v>
          </cell>
        </row>
        <row r="3484">
          <cell r="A3484" t="str">
            <v>Listello Cali Ornam. No.1 Azul  (M2)</v>
          </cell>
        </row>
        <row r="3485">
          <cell r="A3485" t="str">
            <v>Listello Cali Ornam.No.5 Beige  (M2)</v>
          </cell>
        </row>
        <row r="3486">
          <cell r="A3486" t="str">
            <v>Listello Cali Ornam.No.5 Beige  (M2)</v>
          </cell>
        </row>
        <row r="3487">
          <cell r="A3487" t="str">
            <v>Listello Cali Ornam.No.5 Verde  (M2)</v>
          </cell>
        </row>
        <row r="3488">
          <cell r="A3488" t="str">
            <v>Listello Caribe Beige   (M2)</v>
          </cell>
        </row>
        <row r="3489">
          <cell r="A3489" t="str">
            <v>Listello Caribe Blanco  (M2)</v>
          </cell>
        </row>
        <row r="3490">
          <cell r="A3490" t="str">
            <v>Listello Carrara 3 Negro  (M2)</v>
          </cell>
        </row>
        <row r="3491">
          <cell r="A3491" t="str">
            <v>Listello Celeste Beige  (M2)</v>
          </cell>
        </row>
        <row r="3492">
          <cell r="A3492" t="str">
            <v>Listello Celeste Blanco   (M2)</v>
          </cell>
        </row>
        <row r="3493">
          <cell r="A3493" t="str">
            <v>Listello Cocina Hc No. 4 Beige  (M2)</v>
          </cell>
        </row>
        <row r="3494">
          <cell r="A3494" t="str">
            <v>Listello Cocina Hc No. 6 Beige  (M2)</v>
          </cell>
        </row>
        <row r="3495">
          <cell r="A3495" t="str">
            <v>Listello Cocina Hc No. 7 Beige  (M2)</v>
          </cell>
        </row>
        <row r="3496">
          <cell r="A3496" t="str">
            <v>Listello Cocina Hc No.4 Blanco  (M2)</v>
          </cell>
        </row>
        <row r="3497">
          <cell r="A3497" t="str">
            <v>Listello Cocina No. 2 Blanco  (M2)</v>
          </cell>
        </row>
        <row r="3498">
          <cell r="A3498" t="str">
            <v>Listello Cocina Sissi Blanco  (M2)</v>
          </cell>
        </row>
        <row r="3499">
          <cell r="A3499" t="str">
            <v>Listello Cocina Victoria Café   (M2)</v>
          </cell>
        </row>
        <row r="3500">
          <cell r="A3500" t="str">
            <v>Listello Cocina Victoria Verde  (M2)</v>
          </cell>
        </row>
        <row r="3501">
          <cell r="A3501" t="str">
            <v>Listello Crema Marfil Beige   (M2)</v>
          </cell>
        </row>
        <row r="3502">
          <cell r="A3502" t="str">
            <v>Listello Dulce Azul   (M2)</v>
          </cell>
        </row>
        <row r="3503">
          <cell r="A3503" t="str">
            <v>Listello Flor De Lis Azul   (M2)</v>
          </cell>
        </row>
        <row r="3504">
          <cell r="A3504" t="str">
            <v>Listello Flor De Lis Café   (M2)</v>
          </cell>
        </row>
        <row r="3505">
          <cell r="A3505" t="str">
            <v>Listello Flor De Lis Rosado   (M2)</v>
          </cell>
        </row>
        <row r="3506">
          <cell r="A3506" t="str">
            <v>Listello Florida Azul   (M2)</v>
          </cell>
        </row>
        <row r="3507">
          <cell r="A3507" t="str">
            <v>Listello Florida Café   (M2)</v>
          </cell>
        </row>
        <row r="3508">
          <cell r="A3508" t="str">
            <v>Listello Florida Verde  (M2)</v>
          </cell>
        </row>
        <row r="3509">
          <cell r="A3509" t="str">
            <v>Listello Frutal 4 Beige   (M2)</v>
          </cell>
        </row>
        <row r="3510">
          <cell r="A3510" t="str">
            <v>Listello Gaudi Blanco   (M2)</v>
          </cell>
        </row>
        <row r="3511">
          <cell r="A3511" t="str">
            <v>Listello Girasoles No.2 Blanco  (M2)</v>
          </cell>
        </row>
        <row r="3512">
          <cell r="A3512" t="str">
            <v>Listello Guajira Corral   (M2)</v>
          </cell>
        </row>
        <row r="3513">
          <cell r="A3513" t="str">
            <v>Listello Ibiza Azul   (M2)</v>
          </cell>
        </row>
        <row r="3514">
          <cell r="A3514" t="str">
            <v>Listello Ibiza Blanco   (M2)</v>
          </cell>
        </row>
        <row r="3515">
          <cell r="A3515" t="str">
            <v>Listello Ibiza Naranja  (M2)</v>
          </cell>
        </row>
        <row r="3516">
          <cell r="A3516" t="str">
            <v>Listello Lapiz Amarillo   (M2)</v>
          </cell>
        </row>
        <row r="3517">
          <cell r="A3517" t="str">
            <v>Listello Lapiz Azul   (M2)</v>
          </cell>
        </row>
        <row r="3518">
          <cell r="A3518" t="str">
            <v>Listello Lapiz Beige  (M2)</v>
          </cell>
        </row>
        <row r="3519">
          <cell r="A3519" t="str">
            <v>Listello Lapiz Terracota  (M2)</v>
          </cell>
        </row>
        <row r="3520">
          <cell r="A3520" t="str">
            <v>Listello Lapiz Verde  (M2)</v>
          </cell>
        </row>
        <row r="3521">
          <cell r="A3521" t="str">
            <v>Listello Lapiz Vinotinto  (M2)</v>
          </cell>
        </row>
        <row r="3522">
          <cell r="A3522" t="str">
            <v>Listello Laredo Beige   (M2)</v>
          </cell>
        </row>
        <row r="3523">
          <cell r="A3523" t="str">
            <v>Listello Macedonia No.2 Blanco  (M2)</v>
          </cell>
        </row>
        <row r="3524">
          <cell r="A3524" t="str">
            <v>Listello Madera Mini Café   (M2)</v>
          </cell>
        </row>
        <row r="3525">
          <cell r="A3525" t="str">
            <v>Listello Madera Mini Terracota  (M2)</v>
          </cell>
        </row>
        <row r="3526">
          <cell r="A3526" t="str">
            <v>Listello Marazul Azul   (M2)</v>
          </cell>
        </row>
        <row r="3527">
          <cell r="A3527" t="str">
            <v>Listello Marina Blanco  (M2)</v>
          </cell>
        </row>
        <row r="3528">
          <cell r="A3528" t="str">
            <v>Listello Marverde Verde   (M2)</v>
          </cell>
        </row>
        <row r="3529">
          <cell r="A3529" t="str">
            <v>Listello Miro Ornamental Azul   (M2)</v>
          </cell>
        </row>
        <row r="3530">
          <cell r="A3530" t="str">
            <v>Listello Miro Ornamental Beige  (M2)</v>
          </cell>
        </row>
        <row r="3531">
          <cell r="A3531" t="str">
            <v>Listello Miro Ornamental Vrede  (M2)</v>
          </cell>
        </row>
        <row r="3532">
          <cell r="A3532" t="str">
            <v>Listello Monarca Azul   (M2)</v>
          </cell>
        </row>
        <row r="3533">
          <cell r="A3533" t="str">
            <v>Listello Monarca Beige  (M2)</v>
          </cell>
        </row>
        <row r="3534">
          <cell r="A3534" t="str">
            <v>Listello Monarca Verde  (M2)</v>
          </cell>
        </row>
        <row r="3535">
          <cell r="A3535" t="str">
            <v>Listello Montecarlo Azul  (M2)</v>
          </cell>
        </row>
        <row r="3536">
          <cell r="A3536" t="str">
            <v>Listello Montecarlo Beige   (M2)</v>
          </cell>
        </row>
        <row r="3537">
          <cell r="A3537" t="str">
            <v>Listello Montecarlo Verde   (M2)</v>
          </cell>
        </row>
        <row r="3538">
          <cell r="A3538" t="str">
            <v>Listello Mosaico Zara Azul  (M2)</v>
          </cell>
        </row>
        <row r="3539">
          <cell r="A3539" t="str">
            <v>Listello Mosaico Zara Marfil  (M2)</v>
          </cell>
        </row>
        <row r="3540">
          <cell r="A3540" t="str">
            <v>Listello Nispero Azul   (M2)</v>
          </cell>
        </row>
        <row r="3541">
          <cell r="A3541" t="str">
            <v>Listello Nispero Café   (M2)</v>
          </cell>
        </row>
        <row r="3542">
          <cell r="A3542" t="str">
            <v>Listello Oceano Blanco  (M2)</v>
          </cell>
        </row>
        <row r="3543">
          <cell r="A3543" t="str">
            <v>Listello Pacifico Azul  (M2)</v>
          </cell>
        </row>
        <row r="3544">
          <cell r="A3544" t="str">
            <v>Listello Pacifico Verde   (M2)</v>
          </cell>
        </row>
        <row r="3545">
          <cell r="A3545" t="str">
            <v>Listello Palmi 2 Arena  (M2)</v>
          </cell>
        </row>
        <row r="3546">
          <cell r="A3546" t="str">
            <v>Listello Palmi Beige  (M2)</v>
          </cell>
        </row>
        <row r="3547">
          <cell r="A3547" t="str">
            <v>Listello Paraiso Beige  (M2)</v>
          </cell>
        </row>
        <row r="3548">
          <cell r="A3548" t="str">
            <v>Listello Picnic Blanco  (M2)</v>
          </cell>
        </row>
        <row r="3549">
          <cell r="A3549" t="str">
            <v>Listello Playa Blanco   (M2)</v>
          </cell>
        </row>
        <row r="3550">
          <cell r="A3550" t="str">
            <v>Listello Primavera Blanco   (M2)</v>
          </cell>
        </row>
        <row r="3551">
          <cell r="A3551" t="str">
            <v>Listello Provincia Café   (M2)</v>
          </cell>
        </row>
        <row r="3552">
          <cell r="A3552" t="str">
            <v>Listello Pulpis 1 Café  (M2)</v>
          </cell>
        </row>
        <row r="3553">
          <cell r="A3553" t="str">
            <v>Listello Regio Azul   (M2)</v>
          </cell>
        </row>
        <row r="3554">
          <cell r="A3554" t="str">
            <v>Listello Regio Beige  (M2)</v>
          </cell>
        </row>
        <row r="3555">
          <cell r="A3555" t="str">
            <v>Listello Regio Verde  (M2)</v>
          </cell>
        </row>
        <row r="3556">
          <cell r="A3556" t="str">
            <v>Listello Rojo Alicante Rojo   (M2)</v>
          </cell>
        </row>
        <row r="3557">
          <cell r="A3557" t="str">
            <v>Listello Roma Café  (M2)</v>
          </cell>
        </row>
        <row r="3558">
          <cell r="A3558" t="str">
            <v>Listello Rubi Beige   (M2)</v>
          </cell>
        </row>
        <row r="3559">
          <cell r="A3559" t="str">
            <v>Listello Rubi Blanco  (M2)</v>
          </cell>
        </row>
        <row r="3560">
          <cell r="A3560" t="str">
            <v>Listello Rubi Verde   (M2)</v>
          </cell>
        </row>
        <row r="3561">
          <cell r="A3561" t="str">
            <v>Listello San Agustin Café   (M2)</v>
          </cell>
        </row>
        <row r="3562">
          <cell r="A3562" t="str">
            <v>Listello Soho Blanco  (M2)</v>
          </cell>
        </row>
        <row r="3563">
          <cell r="A3563" t="str">
            <v>Listello Tampico Azul   (M2)</v>
          </cell>
        </row>
        <row r="3564">
          <cell r="A3564" t="str">
            <v>Listello Tampico Beige  (M2)</v>
          </cell>
        </row>
        <row r="3565">
          <cell r="A3565" t="str">
            <v>Listello Tampico Verde  (M2)</v>
          </cell>
        </row>
        <row r="3566">
          <cell r="A3566" t="str">
            <v>Listello Topacio No. 2 Blanco   (M2)</v>
          </cell>
        </row>
        <row r="3567">
          <cell r="A3567" t="str">
            <v>Listello Travertino Beige   (M2)</v>
          </cell>
        </row>
        <row r="3568">
          <cell r="A3568" t="str">
            <v>Listello Tulipan Azul   (M2)</v>
          </cell>
        </row>
        <row r="3569">
          <cell r="A3569" t="str">
            <v>Listello Tulipan Beige  (M2)</v>
          </cell>
        </row>
        <row r="3570">
          <cell r="A3570" t="str">
            <v>Listello Tulipan Verde  (M2)</v>
          </cell>
        </row>
        <row r="3571">
          <cell r="A3571" t="str">
            <v>Listello Tuti-Fruti Azul  (M2)</v>
          </cell>
        </row>
        <row r="3572">
          <cell r="A3572" t="str">
            <v>Listello Tuti-Fruti Blanco  (M2)</v>
          </cell>
        </row>
        <row r="3573">
          <cell r="A3573" t="str">
            <v>Listello Vajilla No. 2 Azul   (M2)</v>
          </cell>
        </row>
        <row r="3574">
          <cell r="A3574" t="str">
            <v>Listello Vajilla No. 2 Café   (M2)</v>
          </cell>
        </row>
        <row r="3575">
          <cell r="A3575" t="str">
            <v>Listello Valencia 1 Beige   (M2)</v>
          </cell>
        </row>
        <row r="3576">
          <cell r="A3576" t="str">
            <v>Listello Valencia Geomet Verde  (M2)</v>
          </cell>
        </row>
        <row r="3577">
          <cell r="A3577" t="str">
            <v>Listello Valencia Geomet. Azul  (M2)</v>
          </cell>
        </row>
        <row r="3578">
          <cell r="A3578" t="str">
            <v>Listello Valencia Geomet. Vino  (M2)</v>
          </cell>
        </row>
        <row r="3579">
          <cell r="A3579" t="str">
            <v>Listello Valencia Geomet.Beige  (M2)</v>
          </cell>
        </row>
        <row r="3580">
          <cell r="A3580" t="str">
            <v>Listello Valencia Geomet.Blanc  (M2)</v>
          </cell>
        </row>
        <row r="3581">
          <cell r="A3581" t="str">
            <v>Listello Venecia Azul   (M2)</v>
          </cell>
        </row>
        <row r="3582">
          <cell r="A3582" t="str">
            <v>Listello Venecia Café   (M2)</v>
          </cell>
        </row>
        <row r="3583">
          <cell r="A3583" t="str">
            <v>Listello venecia pacifico amar 25 x 8 cm  (UN)</v>
          </cell>
        </row>
        <row r="3584">
          <cell r="A3584" t="str">
            <v>Listello Venecia Verde  (M2)</v>
          </cell>
        </row>
        <row r="3585">
          <cell r="A3585" t="str">
            <v>Listello Veracruz Azul  (M2)</v>
          </cell>
        </row>
        <row r="3586">
          <cell r="A3586" t="str">
            <v>Listello Veracruz Café  (M2)</v>
          </cell>
        </row>
        <row r="3587">
          <cell r="A3587" t="str">
            <v>Listello Veracruz Verde   (M2)</v>
          </cell>
        </row>
        <row r="3588">
          <cell r="A3588" t="str">
            <v>Listello Verano Beige   (M2)</v>
          </cell>
        </row>
        <row r="3589">
          <cell r="A3589" t="str">
            <v>Listello Victoria Azul  (M2)</v>
          </cell>
        </row>
        <row r="3590">
          <cell r="A3590" t="str">
            <v>Listello Victoria Café  (M2)</v>
          </cell>
        </row>
        <row r="3591">
          <cell r="A3591" t="str">
            <v>Listello Victoria Vinotinto   (M2)</v>
          </cell>
        </row>
        <row r="3592">
          <cell r="A3592" t="str">
            <v>Listello viena tankua cafe de  25 x 10 cm (UN)</v>
          </cell>
        </row>
        <row r="3593">
          <cell r="A3593" t="str">
            <v>ListelloCocina Victoria Azul  (M2)</v>
          </cell>
        </row>
        <row r="3594">
          <cell r="A3594" t="str">
            <v>Liston .8x.13x3.00 Ordinario  (M2)</v>
          </cell>
        </row>
        <row r="3595">
          <cell r="A3595" t="str">
            <v>Liston amarillo .12x.025x2.3 m  (UN)</v>
          </cell>
        </row>
        <row r="3596">
          <cell r="A3596" t="str">
            <v>Liston camilla 2x10x70 cm  en ordinario (UN)</v>
          </cell>
        </row>
        <row r="3597">
          <cell r="A3597" t="str">
            <v>Liston Country Blanco   (M2)</v>
          </cell>
        </row>
        <row r="3598">
          <cell r="A3598" t="str">
            <v>Liston Country Roble  (M2)</v>
          </cell>
        </row>
        <row r="3599">
          <cell r="A3599" t="str">
            <v>Liston Country Terracota  (M2)</v>
          </cell>
        </row>
        <row r="3600">
          <cell r="A3600" t="str">
            <v>Liston Country Verde  (M2)</v>
          </cell>
        </row>
        <row r="3601">
          <cell r="A3601" t="str">
            <v>Liston en amar .10 X.020 X3 mt c/c  (UN)</v>
          </cell>
        </row>
        <row r="3602">
          <cell r="A3602" t="str">
            <v>Liston en amar 0.10x0.25x3 m  CyC (UN)</v>
          </cell>
        </row>
        <row r="3603">
          <cell r="A3603" t="str">
            <v>Liston En Flormorado  (M2)</v>
          </cell>
        </row>
        <row r="3604">
          <cell r="A3604" t="str">
            <v>Liston en Ord de 0.02x0.01x3m   (UN)</v>
          </cell>
        </row>
        <row r="3605">
          <cell r="A3605" t="str">
            <v>Liston En Ord. .03 X.025 X3   (ML)</v>
          </cell>
        </row>
        <row r="3606">
          <cell r="A3606" t="str">
            <v>Liston en Ord. 0.10x 0.12x 3 m  (UN)</v>
          </cell>
        </row>
        <row r="3607">
          <cell r="A3607" t="str">
            <v>Liston En Virola/Techo  (M2)</v>
          </cell>
        </row>
        <row r="3608">
          <cell r="A3608" t="str">
            <v>Liston M.H. Amarillo  (M2)</v>
          </cell>
        </row>
        <row r="3609">
          <cell r="A3609" t="str">
            <v>Liston M.H. Cedro Blanco  (M2)</v>
          </cell>
        </row>
        <row r="3610">
          <cell r="A3610" t="str">
            <v>Liston M.H. Guayacan Obo  (M2)</v>
          </cell>
        </row>
        <row r="3611">
          <cell r="A3611" t="str">
            <v>Liston M.H. Peinemono/Techo   (M2)</v>
          </cell>
        </row>
        <row r="3612">
          <cell r="A3612" t="str">
            <v>Liston M.H. Pino Patula   (M2)</v>
          </cell>
        </row>
        <row r="3613">
          <cell r="A3613" t="str">
            <v>Liston M.H. Pino Romeron/Techo  (M2)</v>
          </cell>
        </row>
        <row r="3614">
          <cell r="A3614" t="str">
            <v>Liston M.H. Zapan/Piso  (M2)</v>
          </cell>
        </row>
        <row r="3615">
          <cell r="A3615" t="str">
            <v>Liston Parket Café  (M2)</v>
          </cell>
        </row>
        <row r="3616">
          <cell r="A3616" t="str">
            <v>Liston teja 3x2x300 cm  (UN)</v>
          </cell>
        </row>
        <row r="3617">
          <cell r="A3617" t="str">
            <v>Ll. Ind. Galaxia Onix Sub.1U.N egro (UN)</v>
          </cell>
        </row>
        <row r="3618">
          <cell r="A3618" t="str">
            <v>Llana collins   (UN)</v>
          </cell>
        </row>
        <row r="3619">
          <cell r="A3619" t="str">
            <v>Llana dentada   (UN)</v>
          </cell>
        </row>
        <row r="3620">
          <cell r="A3620" t="str">
            <v>Llana Dentada 25500   (UN)</v>
          </cell>
        </row>
        <row r="3621">
          <cell r="A3621" t="str">
            <v>Llana lisa  (UN)</v>
          </cell>
        </row>
        <row r="3622">
          <cell r="A3622" t="str">
            <v>Llana lisa hopex  (UN)</v>
          </cell>
        </row>
        <row r="3623">
          <cell r="A3623" t="str">
            <v>Llana metálica mango plástico   (UN)</v>
          </cell>
        </row>
        <row r="3624">
          <cell r="A3624" t="str">
            <v>Llave Automática Mesa Cromo   (UN)</v>
          </cell>
        </row>
        <row r="3625">
          <cell r="A3625" t="str">
            <v>Llave Automática ParedCromo   (UN)</v>
          </cell>
        </row>
        <row r="3626">
          <cell r="A3626" t="str">
            <v>Llave boca fija No. 22  (UN)</v>
          </cell>
        </row>
        <row r="3627">
          <cell r="A3627" t="str">
            <v>Llave boca fija No. 27  (UN)</v>
          </cell>
        </row>
        <row r="3628">
          <cell r="A3628" t="str">
            <v>Llave Bristol 1 1/6 a 3/8   (UN)</v>
          </cell>
        </row>
        <row r="3629">
          <cell r="A3629" t="str">
            <v>Llave Cocina Extensión Cromo  (UN)</v>
          </cell>
        </row>
        <row r="3630">
          <cell r="A3630" t="str">
            <v>Llave Cocina ExtensiónCromo   (UN)</v>
          </cell>
        </row>
        <row r="3631">
          <cell r="A3631" t="str">
            <v>Llave Cocina ExtensiónSatín   (UN)</v>
          </cell>
        </row>
        <row r="3632">
          <cell r="A3632" t="str">
            <v>Llave Cocina Liviana Bronce   (UN)</v>
          </cell>
        </row>
        <row r="3633">
          <cell r="A3633" t="str">
            <v>Llave Cocina Liviana Bronce   (UN)</v>
          </cell>
        </row>
        <row r="3634">
          <cell r="A3634" t="str">
            <v>Llave Cocina Liviana Cromo  (UN)</v>
          </cell>
        </row>
        <row r="3635">
          <cell r="A3635" t="str">
            <v>Llave Cocina Liviana Cromo  (UN)</v>
          </cell>
        </row>
        <row r="3636">
          <cell r="A3636" t="str">
            <v>Llave Cocina Pesada Cromo   (UN)</v>
          </cell>
        </row>
        <row r="3637">
          <cell r="A3637" t="str">
            <v>Llave Cocina Pesada Satín   (UN)</v>
          </cell>
        </row>
        <row r="3638">
          <cell r="A3638" t="str">
            <v>Llave Cocina PesadaCromo  (UN)</v>
          </cell>
        </row>
        <row r="3639">
          <cell r="A3639" t="str">
            <v>Llave copa 13/16  (UN)</v>
          </cell>
        </row>
        <row r="3640">
          <cell r="A3640" t="str">
            <v>Llave copa 3/4  (UN)</v>
          </cell>
        </row>
        <row r="3641">
          <cell r="A3641" t="str">
            <v>Llave de term. ½"   (UN)</v>
          </cell>
        </row>
        <row r="3642">
          <cell r="A3642" t="str">
            <v>Llave estrella 15/16 x 1  (UN)</v>
          </cell>
        </row>
        <row r="3643">
          <cell r="A3643" t="str">
            <v>Llave estrella de ½ x 9/16  (UN)</v>
          </cell>
        </row>
        <row r="3644">
          <cell r="A3644" t="str">
            <v>Llave estrella de 3/8 x 7/16  (UN)</v>
          </cell>
        </row>
        <row r="3645">
          <cell r="A3645" t="str">
            <v>Llave estrella de 5/8 x ¾   (UN)</v>
          </cell>
        </row>
        <row r="3646">
          <cell r="A3646" t="str">
            <v>Llave expans. 10” Stanley   (UN)</v>
          </cell>
        </row>
        <row r="3647">
          <cell r="A3647" t="str">
            <v>Llave expans. 12” Stanley   (UN)</v>
          </cell>
        </row>
        <row r="3648">
          <cell r="A3648" t="str">
            <v>Llave expans. 15” Stanley   (UN)</v>
          </cell>
        </row>
        <row r="3649">
          <cell r="A3649" t="str">
            <v>Llave expans. 8" Stanley  (UN)</v>
          </cell>
        </row>
        <row r="3650">
          <cell r="A3650" t="str">
            <v>Llave Expans. 8" Stanley  (UN)</v>
          </cell>
        </row>
        <row r="3651">
          <cell r="A3651" t="str">
            <v>Llave expans. de 10   (UN)</v>
          </cell>
        </row>
        <row r="3652">
          <cell r="A3652" t="str">
            <v>Llave expans. de 12   (UN)</v>
          </cell>
        </row>
        <row r="3653">
          <cell r="A3653" t="str">
            <v>Llave expans. de 15   (UN)</v>
          </cell>
        </row>
        <row r="3654">
          <cell r="A3654" t="str">
            <v>Llave expans. de 18   (UN)</v>
          </cell>
        </row>
        <row r="3655">
          <cell r="A3655" t="str">
            <v>Llave expans. de 6  (UN)</v>
          </cell>
        </row>
        <row r="3656">
          <cell r="A3656" t="str">
            <v>Llave expans. de 8  (UN)</v>
          </cell>
        </row>
        <row r="3657">
          <cell r="A3657" t="str">
            <v>Llave Extencion Satinada  (UN)</v>
          </cell>
        </row>
        <row r="3658">
          <cell r="A3658" t="str">
            <v>Llave fija 11/16 x 19/32  (UN)</v>
          </cell>
        </row>
        <row r="3659">
          <cell r="A3659" t="str">
            <v>Llave fija 15/16 x 1  (UN)</v>
          </cell>
        </row>
        <row r="3660">
          <cell r="A3660" t="str">
            <v>Llave fija 15/16 x 3/4  (UN)</v>
          </cell>
        </row>
        <row r="3661">
          <cell r="A3661" t="str">
            <v>Llave fija 7/16 x 3/8   (UN)</v>
          </cell>
        </row>
        <row r="3662">
          <cell r="A3662" t="str">
            <v>Llave fija 7/8 x 13/16  (UN)</v>
          </cell>
        </row>
        <row r="3663">
          <cell r="A3663" t="str">
            <v>Llave fija de ½ x 9/16  (UN)</v>
          </cell>
        </row>
        <row r="3664">
          <cell r="A3664" t="str">
            <v>Llave fija de 3/8 a 1   (JO)</v>
          </cell>
        </row>
        <row r="3665">
          <cell r="A3665" t="str">
            <v>Llave fija de 5/8 x ¾   (UN)</v>
          </cell>
        </row>
        <row r="3666">
          <cell r="A3666" t="str">
            <v>Llave Ind. Galaxia 1U.Cromo   (UN)</v>
          </cell>
        </row>
        <row r="3667">
          <cell r="A3667" t="str">
            <v>Llave Ind. Galaxia 2U Cj.Cromo  (UN)</v>
          </cell>
        </row>
        <row r="3668">
          <cell r="A3668" t="str">
            <v>Llave Ind. Galaxia Cj.Cromo   (UN)</v>
          </cell>
        </row>
        <row r="3669">
          <cell r="A3669" t="str">
            <v>Llave Ind. Galaxia Metal Cj.Cr omo  (UN)</v>
          </cell>
        </row>
        <row r="3670">
          <cell r="A3670" t="str">
            <v>Llave Ind. Galaxia Metal Sub.C romo (UN)</v>
          </cell>
        </row>
        <row r="3671">
          <cell r="A3671" t="str">
            <v>Llave Ind. Galaxia Onix Cj.Neg ro (UN)</v>
          </cell>
        </row>
        <row r="3672">
          <cell r="A3672" t="str">
            <v>Llave Ind. Galaxia Onix Sub.1U .Negro (UN)</v>
          </cell>
        </row>
        <row r="3673">
          <cell r="A3673" t="str">
            <v>Llave Ind. Galaxia Subcj. 1U.C romo (UN)</v>
          </cell>
        </row>
        <row r="3674">
          <cell r="A3674" t="str">
            <v>Llave Ind. Prysma Subcj.Cromo   (UN)</v>
          </cell>
        </row>
        <row r="3675">
          <cell r="A3675" t="str">
            <v>Llave Individual Piscis Cj.Cro mo (UN)</v>
          </cell>
        </row>
        <row r="3676">
          <cell r="A3676" t="str">
            <v>Llave Individual Piscis Subcj. Cromo  (UN)</v>
          </cell>
        </row>
        <row r="3677">
          <cell r="A3677" t="str">
            <v>Llave Individual Prysma Cj.Cro mo (UN)</v>
          </cell>
        </row>
        <row r="3678">
          <cell r="A3678" t="str">
            <v>Llave Jardín ExtensiónSatín   (UN)</v>
          </cell>
        </row>
        <row r="3679">
          <cell r="A3679" t="str">
            <v>Llave Jardín Liviana Bronce   (UN)</v>
          </cell>
        </row>
        <row r="3680">
          <cell r="A3680" t="str">
            <v>Llave Jardín Liviana Cromo  (UN)</v>
          </cell>
        </row>
        <row r="3681">
          <cell r="A3681" t="str">
            <v>Llave Jardín LivianaBronce  (UN)</v>
          </cell>
        </row>
        <row r="3682">
          <cell r="A3682" t="str">
            <v>Llave Jardín LivianaCromo   (UN)</v>
          </cell>
        </row>
        <row r="3683">
          <cell r="A3683" t="str">
            <v>Llave Jardín Pesada Bronce  (UN)</v>
          </cell>
        </row>
        <row r="3684">
          <cell r="A3684" t="str">
            <v>Llave Jardín Pesada Cromo   (UN)</v>
          </cell>
        </row>
        <row r="3685">
          <cell r="A3685" t="str">
            <v>Llave Jardín Pesada Cromo   (UN)</v>
          </cell>
        </row>
        <row r="3686">
          <cell r="A3686" t="str">
            <v>Llave Jardín Pesada x 1Satín  (UN)</v>
          </cell>
        </row>
        <row r="3687">
          <cell r="A3687" t="str">
            <v>Llave Jardín Pesada x 4Satín  (UN)</v>
          </cell>
        </row>
        <row r="3688">
          <cell r="A3688" t="str">
            <v>Llave Jardín PesadaBronce   (UN)</v>
          </cell>
        </row>
        <row r="3689">
          <cell r="A3689" t="str">
            <v>Llave Lavad. Calentador Bronce  (UN)</v>
          </cell>
        </row>
        <row r="3690">
          <cell r="A3690" t="str">
            <v>Llave Lavad. Calentador Cromo   (UN)</v>
          </cell>
        </row>
        <row r="3691">
          <cell r="A3691" t="str">
            <v>Llave Lavad. CalentadorCromo  (UN)</v>
          </cell>
        </row>
        <row r="3692">
          <cell r="A3692" t="str">
            <v>Llave Lavadora Satinada   (UN)</v>
          </cell>
        </row>
        <row r="3693">
          <cell r="A3693" t="str">
            <v>Llave mixta de 15/16  (UN)</v>
          </cell>
        </row>
        <row r="3694">
          <cell r="A3694" t="str">
            <v>Llave mixta de 3/4  (UN)</v>
          </cell>
        </row>
        <row r="3695">
          <cell r="A3695" t="str">
            <v>Llave mixta de 3/8 a 1 Alemana  (JO)</v>
          </cell>
        </row>
        <row r="3696">
          <cell r="A3696" t="str">
            <v>Llave mixta de 3/8 a 1 india  (JO)</v>
          </cell>
        </row>
        <row r="3697">
          <cell r="A3697" t="str">
            <v>Llave mixta de 3/8 a 1 stanley  (JO)</v>
          </cell>
        </row>
        <row r="3698">
          <cell r="A3698" t="str">
            <v>Llave mixta de 8 a 24 stanley   (JO)</v>
          </cell>
        </row>
        <row r="3699">
          <cell r="A3699" t="str">
            <v>Llave mixta de 9/16   (UN)</v>
          </cell>
        </row>
        <row r="3700">
          <cell r="A3700" t="str">
            <v>Llave mixta No. 17  (UN)</v>
          </cell>
        </row>
        <row r="3701">
          <cell r="A3701" t="str">
            <v>Llave mixta No. 22  (UN)</v>
          </cell>
        </row>
        <row r="3702">
          <cell r="A3702" t="str">
            <v>Llave MúltipleAluminio  (UN)</v>
          </cell>
        </row>
        <row r="3703">
          <cell r="A3703" t="str">
            <v>Llave p/jardin de ½   (UN)</v>
          </cell>
        </row>
        <row r="3704">
          <cell r="A3704" t="str">
            <v>Llave p/tubo 10¨stanley   (UN)</v>
          </cell>
        </row>
        <row r="3705">
          <cell r="A3705" t="str">
            <v>Llave p/tubo 12¨stanley   (UN)</v>
          </cell>
        </row>
        <row r="3706">
          <cell r="A3706" t="str">
            <v>Llave p/tubo 12”  (UN)</v>
          </cell>
        </row>
        <row r="3707">
          <cell r="A3707" t="str">
            <v>Llave p/tubo 14¨stanley   (UN)</v>
          </cell>
        </row>
        <row r="3708">
          <cell r="A3708" t="str">
            <v>Llave p/tubo 14”  (UN)</v>
          </cell>
        </row>
        <row r="3709">
          <cell r="A3709" t="str">
            <v>Llave p/tubo 18¨stanley   (UN)</v>
          </cell>
        </row>
        <row r="3710">
          <cell r="A3710" t="str">
            <v>Llave p/tubo 24¨stanley   (UN)</v>
          </cell>
        </row>
        <row r="3711">
          <cell r="A3711" t="str">
            <v>Llave p/tubo 36¨ stanley  (UN)</v>
          </cell>
        </row>
        <row r="3712">
          <cell r="A3712" t="str">
            <v>Llave p/tubo ridgid 10¨   (UN)</v>
          </cell>
        </row>
        <row r="3713">
          <cell r="A3713" t="str">
            <v>Llave p/tubo ridgid 12¨   (UN)</v>
          </cell>
        </row>
        <row r="3714">
          <cell r="A3714" t="str">
            <v>Llave p/tubo ridgid 14¨   (UN)</v>
          </cell>
        </row>
        <row r="3715">
          <cell r="A3715" t="str">
            <v>Llave p/tubo ridgid 18¨   (UN)</v>
          </cell>
        </row>
        <row r="3716">
          <cell r="A3716" t="str">
            <v>Llave p/tubo ridgid 24¨   (UN)</v>
          </cell>
        </row>
        <row r="3717">
          <cell r="A3717" t="str">
            <v>Llave p/tubo ridgid 36¨   (UN)</v>
          </cell>
        </row>
        <row r="3718">
          <cell r="A3718" t="str">
            <v>Llave p/tubo ridgid 8¨  (UN)</v>
          </cell>
        </row>
        <row r="3719">
          <cell r="A3719" t="str">
            <v>Llave p/tubo8¨stanley   (UN)</v>
          </cell>
        </row>
        <row r="3720">
          <cell r="A3720" t="str">
            <v>Llave para G.TanqueAluminio   (UN)</v>
          </cell>
        </row>
        <row r="3721">
          <cell r="A3721" t="str">
            <v>Llave term.con rosca 1/2  (UN)</v>
          </cell>
        </row>
        <row r="3722">
          <cell r="A3722" t="str">
            <v>Llave term.con rosca 1/2Gricol  (UN)</v>
          </cell>
        </row>
        <row r="3723">
          <cell r="A3723" t="str">
            <v>Llave Tubo 18" Rigid. Ameri   (UN)</v>
          </cell>
        </row>
        <row r="3724">
          <cell r="A3724" t="str">
            <v>LLaves Bristol USA  (JO)</v>
          </cell>
        </row>
        <row r="3725">
          <cell r="A3725" t="str">
            <v>Llaves fijas de 3/8 a 1 India   (JO)</v>
          </cell>
        </row>
        <row r="3726">
          <cell r="A3726" t="str">
            <v>Llaves fijas de 6 a 22 India  (JO)</v>
          </cell>
        </row>
        <row r="3727">
          <cell r="A3727" t="str">
            <v>LoctigasF/Media 40ml  (UN)</v>
          </cell>
        </row>
        <row r="3728">
          <cell r="A3728" t="str">
            <v>Lona Corta Vientos  (M2)</v>
          </cell>
        </row>
        <row r="3729">
          <cell r="A3729" t="str">
            <v>Lona De Fibra (Saco)  (UN)</v>
          </cell>
        </row>
        <row r="3730">
          <cell r="A3730" t="str">
            <v>Lona Plastica Verde   (M2)</v>
          </cell>
        </row>
        <row r="3731">
          <cell r="A3731" t="str">
            <v>Losa Entrepiso Lp10 Fibrit L= 5.20  (M2)</v>
          </cell>
        </row>
        <row r="3732">
          <cell r="A3732" t="str">
            <v>Losa Entrepiso Lp4 Fibrit Vis  L= 3.45  (M2)</v>
          </cell>
        </row>
        <row r="3733">
          <cell r="A3733" t="str">
            <v>Losa Entrepiso Lp6 Fibrit Vis  L= 4.10  (M2)</v>
          </cell>
        </row>
        <row r="3734">
          <cell r="A3734" t="str">
            <v>Lubricante alcantar. Novaloc  (UN)</v>
          </cell>
        </row>
        <row r="3735">
          <cell r="A3735" t="str">
            <v>Lubricante silicona   (UN)</v>
          </cell>
        </row>
        <row r="3736">
          <cell r="A3736" t="str">
            <v>Luminaria Ahorradora De  Energía 2 x 17 (UN)</v>
          </cell>
        </row>
        <row r="3737">
          <cell r="A3737" t="str">
            <v>Luminaria Ahorradora De  Energía 2 x 17 Luxus (UN)</v>
          </cell>
        </row>
        <row r="3738">
          <cell r="A3738" t="str">
            <v>Luminaria Ahorradora De  Energía 2 x 32 (UN)</v>
          </cell>
        </row>
        <row r="3739">
          <cell r="A3739" t="str">
            <v>Luminaria Ahorradora De  Energía 2 x 32 Luxus (UN)</v>
          </cell>
        </row>
        <row r="3740">
          <cell r="A3740" t="str">
            <v>Luminaria Ahorradora De  Energía 4 x 32 (UN)</v>
          </cell>
        </row>
        <row r="3741">
          <cell r="A3741" t="str">
            <v>Luminaria Ahorradora De  Energía 4 x 32 Luxus (UN)</v>
          </cell>
        </row>
        <row r="3742">
          <cell r="A3742" t="str">
            <v>Luminaria horizontal de 150w Cerrada  (UN)</v>
          </cell>
        </row>
        <row r="3743">
          <cell r="A3743" t="str">
            <v>Luminaria horizontal de 70w  Cerrada  (UN)</v>
          </cell>
        </row>
        <row r="3744">
          <cell r="A3744" t="str">
            <v>Luminaria Mercurio 250 W  (UN)</v>
          </cell>
        </row>
        <row r="3745">
          <cell r="A3745" t="str">
            <v>Luminaria Sodio 400w  (UN)</v>
          </cell>
        </row>
        <row r="3746">
          <cell r="A3746" t="str">
            <v>Luminaria Sodio250 W  (UN)</v>
          </cell>
        </row>
        <row r="3747">
          <cell r="A3747" t="str">
            <v>Lustramuebles   (UN)</v>
          </cell>
        </row>
        <row r="3748">
          <cell r="A3748" t="str">
            <v>Luxalon Alumin 130b Decor   (M2)</v>
          </cell>
        </row>
        <row r="3749">
          <cell r="A3749" t="str">
            <v>Luxalon Alumin 180b Decor   (M2)</v>
          </cell>
        </row>
        <row r="3750">
          <cell r="A3750" t="str">
            <v>Luxalon Alumin 80b Decor  (M2)</v>
          </cell>
        </row>
        <row r="3751">
          <cell r="A3751" t="str">
            <v>Luxalon Alumin Bisel V5 Decor   (M2)</v>
          </cell>
        </row>
        <row r="3752">
          <cell r="A3752" t="str">
            <v>Luxalon Alumin Espejo V5 Decor  (M2)</v>
          </cell>
        </row>
        <row r="3753">
          <cell r="A3753" t="str">
            <v>Luxalon Aluzinc 12mm Decor  (M2)</v>
          </cell>
        </row>
        <row r="3754">
          <cell r="A3754" t="str">
            <v>Luxalon Aluzinc 130b Decor  (M2)</v>
          </cell>
        </row>
        <row r="3755">
          <cell r="A3755" t="str">
            <v>Luxalon Aluzinc 80b Decor   (M2)</v>
          </cell>
        </row>
        <row r="3756">
          <cell r="A3756" t="str">
            <v>Luxalon Aluzinc 84r V5lisdecor  (M2)</v>
          </cell>
        </row>
        <row r="3757">
          <cell r="A3757" t="str">
            <v>Luxalon Bandeja Alumin.Natural  (M2)</v>
          </cell>
        </row>
        <row r="3758">
          <cell r="A3758" t="str">
            <v>Luxalon Maderalum V5 Acust  (M2)</v>
          </cell>
        </row>
        <row r="3759">
          <cell r="A3759" t="str">
            <v>Luxalon Maderalum V5 Decor  (M2)</v>
          </cell>
        </row>
        <row r="3760">
          <cell r="A3760" t="str">
            <v>Luxalon Minicell 5x5 Alumin   (M2)</v>
          </cell>
        </row>
        <row r="3761">
          <cell r="A3761" t="str">
            <v>Luxalon Minicell 5x5 Aluzinc  (M2)</v>
          </cell>
        </row>
        <row r="3762">
          <cell r="A3762" t="str">
            <v>LVM 4” CrucetaCromo   (UN)</v>
          </cell>
        </row>
        <row r="3763">
          <cell r="A3763" t="str">
            <v>LVM 4” CrucetaCromo Oro   (UN)</v>
          </cell>
        </row>
        <row r="3764">
          <cell r="A3764" t="str">
            <v>LVM 4” PalancaCromo   (UN)</v>
          </cell>
        </row>
        <row r="3765">
          <cell r="A3765" t="str">
            <v>LVM 4” PalancaCromo Oro   (UN)</v>
          </cell>
        </row>
        <row r="3766">
          <cell r="A3766" t="str">
            <v>Lvm 8” de Empotrar NovoCromo  (UN)</v>
          </cell>
        </row>
        <row r="3767">
          <cell r="A3767" t="str">
            <v>Lvm 8” de Empotrar NovoCromo  (UN)</v>
          </cell>
        </row>
        <row r="3768">
          <cell r="A3768" t="str">
            <v>Lvm 8” de Sobreponer NovoCromo  (UN)</v>
          </cell>
        </row>
        <row r="3769">
          <cell r="A3769" t="str">
            <v>Lvm 8” de Sobreponer NovoCromo  (UN)</v>
          </cell>
        </row>
        <row r="3770">
          <cell r="A3770" t="str">
            <v>LVM 8” Metal CrucetaCromo   (UN)</v>
          </cell>
        </row>
        <row r="3771">
          <cell r="A3771" t="str">
            <v>LVM 8” Metal CrucetaCromo Oro   (UN)</v>
          </cell>
        </row>
        <row r="3772">
          <cell r="A3772" t="str">
            <v>LVM 8” Metal PalancaCromo   (UN)</v>
          </cell>
        </row>
        <row r="3773">
          <cell r="A3773" t="str">
            <v>LVM 8” Metal PalancaCromo Oro   (UN)</v>
          </cell>
        </row>
        <row r="3774">
          <cell r="A3774" t="str">
            <v>LVM 8” Scala CrucetaCromo   (UN)</v>
          </cell>
        </row>
        <row r="3775">
          <cell r="A3775" t="str">
            <v>LVM 8” Scala CrucetaCromo Oro   (UN)</v>
          </cell>
        </row>
        <row r="3776">
          <cell r="A3776" t="str">
            <v>LVM 8” Scala PalancaCromo   (UN)</v>
          </cell>
        </row>
        <row r="3777">
          <cell r="A3777" t="str">
            <v>LVM 8” Scala PalancaCromo Oro   (UN)</v>
          </cell>
        </row>
        <row r="3778">
          <cell r="A3778" t="str">
            <v>Lvm Athenas Beige Cromo   (UN)</v>
          </cell>
        </row>
        <row r="3779">
          <cell r="A3779" t="str">
            <v>Lvm Athenas Beige Oro   (UN)</v>
          </cell>
        </row>
        <row r="3780">
          <cell r="A3780" t="str">
            <v>Lvm Athenas Biege Oro Satinado  (UN)</v>
          </cell>
        </row>
        <row r="3781">
          <cell r="A3781" t="str">
            <v>Lvm Athenas Blanco Cromo  (UN)</v>
          </cell>
        </row>
        <row r="3782">
          <cell r="A3782" t="str">
            <v>Lvm Athenas Blanco Oro Satinad  (UN)</v>
          </cell>
        </row>
        <row r="3783">
          <cell r="A3783" t="str">
            <v>Lvm Athenas Gris Oro Satinado   (UN)</v>
          </cell>
        </row>
        <row r="3784">
          <cell r="A3784" t="str">
            <v>Lvm AthenasBeige Satín  (UN)</v>
          </cell>
        </row>
        <row r="3785">
          <cell r="A3785" t="str">
            <v>Lvm AthenasBlanco Oro   (UN)</v>
          </cell>
        </row>
        <row r="3786">
          <cell r="A3786" t="str">
            <v>Lvm AthenasBlanco Satín   (UN)</v>
          </cell>
        </row>
        <row r="3787">
          <cell r="A3787" t="str">
            <v>Lvm AthenasGris Cromo   (UN)</v>
          </cell>
        </row>
        <row r="3788">
          <cell r="A3788" t="str">
            <v>Lvm AthenasGris Oro   (UN)</v>
          </cell>
        </row>
        <row r="3789">
          <cell r="A3789" t="str">
            <v>Lvm AthenasGris Satín   (UN)</v>
          </cell>
        </row>
        <row r="3790">
          <cell r="A3790" t="str">
            <v>Lvm completo  (UN)</v>
          </cell>
        </row>
        <row r="3791">
          <cell r="A3791" t="str">
            <v>Lvm de 8" MónacoCromo   (UN)</v>
          </cell>
        </row>
        <row r="3792">
          <cell r="A3792" t="str">
            <v>Lvm de 8" MónacoCromo   (UN)</v>
          </cell>
        </row>
        <row r="3793">
          <cell r="A3793" t="str">
            <v>Lvm de 8" VienaCromo  (UN)</v>
          </cell>
        </row>
        <row r="3794">
          <cell r="A3794" t="str">
            <v>Lvm de 8" VienaCromo  (UN)</v>
          </cell>
        </row>
        <row r="3795">
          <cell r="A3795" t="str">
            <v>Lvm Opera Cruceta Perla Oro   (UN)</v>
          </cell>
        </row>
        <row r="3796">
          <cell r="A3796" t="str">
            <v>Lvm Opera Cruceta Satín   (UN)</v>
          </cell>
        </row>
        <row r="3797">
          <cell r="A3797" t="str">
            <v>Lvm Opera Cruceta Satín Oro   (UN)</v>
          </cell>
        </row>
        <row r="3798">
          <cell r="A3798" t="str">
            <v>Lvm Opera CrucetaAntique  (UN)</v>
          </cell>
        </row>
        <row r="3799">
          <cell r="A3799" t="str">
            <v>Lvm Opera CrucetaCromo  (UN)</v>
          </cell>
        </row>
        <row r="3800">
          <cell r="A3800" t="str">
            <v>Lvm Opera CrucetaCromo Oro  (UN)</v>
          </cell>
        </row>
        <row r="3801">
          <cell r="A3801" t="str">
            <v>Lvm Opera CrucetaPerla  (UN)</v>
          </cell>
        </row>
        <row r="3802">
          <cell r="A3802" t="str">
            <v>Lvm Opera Palanca Cromo Oro   (UN)</v>
          </cell>
        </row>
        <row r="3803">
          <cell r="A3803" t="str">
            <v>Lvm Opera Palanca Perla Oro   (UN)</v>
          </cell>
        </row>
        <row r="3804">
          <cell r="A3804" t="str">
            <v>Lvm Opera PalancaAntique  (UN)</v>
          </cell>
        </row>
        <row r="3805">
          <cell r="A3805" t="str">
            <v>Lvm Opera PalancaCromo  (UN)</v>
          </cell>
        </row>
        <row r="3806">
          <cell r="A3806" t="str">
            <v>Lvm Opera PalancaPerla  (UN)</v>
          </cell>
        </row>
        <row r="3807">
          <cell r="A3807" t="str">
            <v>Lvm Opera PalancaSatín  (UN)</v>
          </cell>
        </row>
        <row r="3808">
          <cell r="A3808" t="str">
            <v>Lvm Opera PalancaSatín Oro  (UN)</v>
          </cell>
        </row>
        <row r="3809">
          <cell r="A3809" t="str">
            <v>LVM Prysma Monocontrol Cj.Crom o  (UN)</v>
          </cell>
        </row>
        <row r="3810">
          <cell r="A3810" t="str">
            <v>Lvm San Lorenzo  Ref. 01900 (UN)</v>
          </cell>
        </row>
        <row r="3811">
          <cell r="A3811" t="str">
            <v>Lvm San Lorenzo Normal Ref. 01900 (UN)</v>
          </cell>
        </row>
        <row r="3812">
          <cell r="A3812" t="str">
            <v>Lvm San Lorenzo Petit   (UN)</v>
          </cell>
        </row>
        <row r="3813">
          <cell r="A3813" t="str">
            <v>Lvp con extensión BahiaCromo  (UN)</v>
          </cell>
        </row>
        <row r="3814">
          <cell r="A3814" t="str">
            <v>Lvp con extensión BahiaCromo  (UN)</v>
          </cell>
        </row>
        <row r="3815">
          <cell r="A3815" t="str">
            <v>Lvp de 8" StyloCromo  (UN)</v>
          </cell>
        </row>
        <row r="3816">
          <cell r="A3816" t="str">
            <v>Lvp de 8" StyloCromo  (UN)</v>
          </cell>
        </row>
        <row r="3817">
          <cell r="A3817" t="str">
            <v>Lvp Jerez con SprayCromo  (UN)</v>
          </cell>
        </row>
        <row r="3818">
          <cell r="A3818" t="str">
            <v>Lvp Jerez sin SprayCromo  (UN)</v>
          </cell>
        </row>
        <row r="3819">
          <cell r="A3819" t="str">
            <v>Lvp Loira con Spray   (UN)</v>
          </cell>
        </row>
        <row r="3820">
          <cell r="A3820" t="str">
            <v>Lvp Loira sin Spray   (UN)</v>
          </cell>
        </row>
        <row r="3821">
          <cell r="A3821" t="str">
            <v>Lvp Mcontrol Bahia ArcoCromo  (UN)</v>
          </cell>
        </row>
        <row r="3822">
          <cell r="A3822" t="str">
            <v>Lvp Mcontrol Bahia Pico Recto   (UN)</v>
          </cell>
        </row>
        <row r="3823">
          <cell r="A3823" t="str">
            <v>Lvp Mcontrol Bahia Pico Recto   (UN)</v>
          </cell>
        </row>
        <row r="3824">
          <cell r="A3824" t="str">
            <v>Lvp Monoblock CeltaCromo  (UN)</v>
          </cell>
        </row>
        <row r="3825">
          <cell r="A3825" t="str">
            <v>Lvp Monoblock CeltaCromo  (UN)</v>
          </cell>
        </row>
        <row r="3826">
          <cell r="A3826" t="str">
            <v>Lvp Monocontrol NovoCromo   (UN)</v>
          </cell>
        </row>
        <row r="3827">
          <cell r="A3827" t="str">
            <v>Lvp Monocontrol NovoCromo   (UN)</v>
          </cell>
        </row>
        <row r="3828">
          <cell r="A3828" t="str">
            <v>Lvp Oporto Cru.Antique  (UN)</v>
          </cell>
        </row>
        <row r="3829">
          <cell r="A3829" t="str">
            <v>Lvp Oporto Cru.Cobre  (UN)</v>
          </cell>
        </row>
        <row r="3830">
          <cell r="A3830" t="str">
            <v>Lvp Oporto Cru.Cromo  (UN)</v>
          </cell>
        </row>
        <row r="3831">
          <cell r="A3831" t="str">
            <v>Lvp Oporto Cru.Satín  (UN)</v>
          </cell>
        </row>
        <row r="3832">
          <cell r="A3832" t="str">
            <v>Lvp Oporto Pal.Blanco   (UN)</v>
          </cell>
        </row>
        <row r="3833">
          <cell r="A3833" t="str">
            <v>Lvp Oporto Pal.Cromo  (UN)</v>
          </cell>
        </row>
        <row r="3834">
          <cell r="A3834" t="str">
            <v>Lvp Oporto Pal.Satín  (UN)</v>
          </cell>
        </row>
        <row r="3835">
          <cell r="A3835" t="str">
            <v>Lvp PiscisCromo   (UN)</v>
          </cell>
        </row>
        <row r="3836">
          <cell r="A3836" t="str">
            <v>Lvp Senc. FlamingoCromo   (UN)</v>
          </cell>
        </row>
        <row r="3837">
          <cell r="A3837" t="str">
            <v>Lvp Senc. FlamingoCromo Oro   (UN)</v>
          </cell>
        </row>
        <row r="3838">
          <cell r="A3838" t="str">
            <v>Lvp Senc. FontanaCromo  (UN)</v>
          </cell>
        </row>
        <row r="3839">
          <cell r="A3839" t="str">
            <v>Lvp Senc. FontanaCromo  (UN)</v>
          </cell>
        </row>
        <row r="3840">
          <cell r="A3840" t="str">
            <v>Lvp Senc. PiscisCromo   (UN)</v>
          </cell>
        </row>
        <row r="3841">
          <cell r="A3841" t="str">
            <v>Lvp Sencillo GalaxiaCromo   (UN)</v>
          </cell>
        </row>
        <row r="3842">
          <cell r="A3842" t="str">
            <v>Lvp Sencillo GalaxiaCromo   (UN)</v>
          </cell>
        </row>
        <row r="3843">
          <cell r="A3843" t="str">
            <v>Lvp Verona con SprayBlanco  (UN)</v>
          </cell>
        </row>
        <row r="3844">
          <cell r="A3844" t="str">
            <v>Lvp Verona con SprayCromo   (UN)</v>
          </cell>
        </row>
        <row r="3845">
          <cell r="A3845" t="str">
            <v>Lvp Verona sin SprayBlanco  (UN)</v>
          </cell>
        </row>
        <row r="3846">
          <cell r="A3846" t="str">
            <v>Lvp Verona sin SprayCromo   (UN)</v>
          </cell>
        </row>
        <row r="3847">
          <cell r="A3847" t="str">
            <v>Maceta 3 Lbs c/cabo   (UN)</v>
          </cell>
        </row>
        <row r="3848">
          <cell r="A3848" t="str">
            <v>Maceta 4 Lbs c/cabo   (UN)</v>
          </cell>
        </row>
        <row r="3849">
          <cell r="A3849" t="str">
            <v>Maceta 4 Lbs. Zubiola   (UN)</v>
          </cell>
        </row>
        <row r="3850">
          <cell r="A3850" t="str">
            <v>Machete *******   (UN)</v>
          </cell>
        </row>
        <row r="3851">
          <cell r="A3851" t="str">
            <v>Machete de 20" sin funda  (UN)</v>
          </cell>
        </row>
        <row r="3852">
          <cell r="A3852" t="str">
            <v>Macho 10 Lbs económico  (UN)</v>
          </cell>
        </row>
        <row r="3853">
          <cell r="A3853" t="str">
            <v>Macho 10 Lbs Furima con cabo  (UN)</v>
          </cell>
        </row>
        <row r="3854">
          <cell r="A3854" t="str">
            <v>Macho 12 Lbs económico  (UN)</v>
          </cell>
        </row>
        <row r="3855">
          <cell r="A3855" t="str">
            <v>Macho 12 Lbs Furima con cabo  (UN)</v>
          </cell>
        </row>
        <row r="3856">
          <cell r="A3856" t="str">
            <v>Macho 14 Lbs económico  (UN)</v>
          </cell>
        </row>
        <row r="3857">
          <cell r="A3857" t="str">
            <v>Macho 14 Lbs Furima con cabo  (UN)</v>
          </cell>
        </row>
        <row r="3858">
          <cell r="A3858" t="str">
            <v>Macho 16 Lbs económico  (UN)</v>
          </cell>
        </row>
        <row r="3859">
          <cell r="A3859" t="str">
            <v>Macho 16 Lbs Furima con cabo  (UN)</v>
          </cell>
        </row>
        <row r="3860">
          <cell r="A3860" t="str">
            <v>Macho 18 Lbs económico  (UN)</v>
          </cell>
        </row>
        <row r="3861">
          <cell r="A3861" t="str">
            <v>Macho 18 Lbs Furima con cabo  (UN)</v>
          </cell>
        </row>
        <row r="3862">
          <cell r="A3862" t="str">
            <v>Macho 8 Lbs económico   (UN)</v>
          </cell>
        </row>
        <row r="3863">
          <cell r="A3863" t="str">
            <v>Macho 8 Lbs Furima con cabo   (UN)</v>
          </cell>
        </row>
        <row r="3864">
          <cell r="A3864" t="str">
            <v>Macho de 12 Lbs sin cabo  (UN)</v>
          </cell>
        </row>
        <row r="3865">
          <cell r="A3865" t="str">
            <v>Macho de 14 Lbs sin cabo  (UN)</v>
          </cell>
        </row>
        <row r="3866">
          <cell r="A3866" t="str">
            <v>Macho de 16 Lbs sin cabo  (UN)</v>
          </cell>
        </row>
        <row r="3867">
          <cell r="A3867" t="str">
            <v>Macho de 18 Lbs sin cabo  (UN)</v>
          </cell>
        </row>
        <row r="3868">
          <cell r="A3868" t="str">
            <v>Macho porra 2 lb  (UN)</v>
          </cell>
        </row>
        <row r="3869">
          <cell r="A3869" t="str">
            <v>Macho porra-porra 10Lbs   (UN)</v>
          </cell>
        </row>
        <row r="3870">
          <cell r="A3870" t="str">
            <v>Macho porra-porra 14Lbs   (UN)</v>
          </cell>
        </row>
        <row r="3871">
          <cell r="A3871" t="str">
            <v>Macho porra-porra 16Lbs   (UN)</v>
          </cell>
        </row>
        <row r="3872">
          <cell r="A3872" t="str">
            <v>Macho porra-porra 18Lbs   (UN)</v>
          </cell>
        </row>
        <row r="3873">
          <cell r="A3873" t="str">
            <v>Malla 2.35 x 6 m  (KG)</v>
          </cell>
        </row>
        <row r="3874">
          <cell r="A3874" t="str">
            <v>Malla 2.35 x 6 m  (KG)</v>
          </cell>
        </row>
        <row r="3875">
          <cell r="A3875" t="str">
            <v>Malla 20E FXY   (UN)</v>
          </cell>
        </row>
        <row r="3876">
          <cell r="A3876" t="str">
            <v>Malla 55E FXY   (UN)</v>
          </cell>
        </row>
        <row r="3877">
          <cell r="A3877" t="str">
            <v>Malla Basket  (UN)</v>
          </cell>
        </row>
        <row r="3878">
          <cell r="A3878" t="str">
            <v>Malla Cerram. Eslab. Cal.10 2½  (M2)</v>
          </cell>
        </row>
        <row r="3879">
          <cell r="A3879" t="str">
            <v>Malla Cerram. Eslab.Cal.10 2"   (M2)</v>
          </cell>
        </row>
        <row r="3880">
          <cell r="A3880" t="str">
            <v>Malla Cerram. Eslab.Cal.12 2½   (M2)</v>
          </cell>
        </row>
        <row r="3881">
          <cell r="A3881" t="str">
            <v>Malla cerram. verde 1,60 alto   (ML)</v>
          </cell>
        </row>
        <row r="3882">
          <cell r="A3882" t="str">
            <v>Malla cerram. verde 2,10 alto   (ML)</v>
          </cell>
        </row>
        <row r="3883">
          <cell r="A3883" t="str">
            <v>Malla con vena  (ML)</v>
          </cell>
        </row>
        <row r="3884">
          <cell r="A3884" t="str">
            <v>Malla Con Vena 0.53 x2.00m  (UN)</v>
          </cell>
        </row>
        <row r="3885">
          <cell r="A3885" t="str">
            <v>Malla Con Vena 0.53x2.40m   (UN)</v>
          </cell>
        </row>
        <row r="3886">
          <cell r="A3886" t="str">
            <v>Malla con vena de 2 mts   (UN)</v>
          </cell>
        </row>
        <row r="3887">
          <cell r="A3887" t="str">
            <v>Malla con vena de 2.40 mts  (UN)</v>
          </cell>
        </row>
        <row r="3888">
          <cell r="A3888" t="str">
            <v>Malla elec.10x10 en 7mm  peso =86,07 Kg (KG)</v>
          </cell>
        </row>
        <row r="3889">
          <cell r="A3889" t="str">
            <v>Malla elec.15x15 en 3x3 mm  (KG)</v>
          </cell>
        </row>
        <row r="3890">
          <cell r="A3890" t="str">
            <v>Malla elec.15x15 en 4,5x4,5mm  peso =23,8 Kg  (KG)</v>
          </cell>
        </row>
        <row r="3891">
          <cell r="A3891" t="str">
            <v>Malla elec.15x15 en 4x4mm  peso =18,8 Kg  (KG)</v>
          </cell>
        </row>
        <row r="3892">
          <cell r="A3892" t="str">
            <v>Malla elec.15x15 en 5,5x5,5mm  peso =35,5 Kg  (KG)</v>
          </cell>
        </row>
        <row r="3893">
          <cell r="A3893" t="str">
            <v>Malla elec.15x15 en 5x5mm  peso =29,3 Kg  (KG)</v>
          </cell>
        </row>
        <row r="3894">
          <cell r="A3894" t="str">
            <v>Malla elec.15x15 en 6,5x6,5mm  peso =49,6 Kg  (KG)</v>
          </cell>
        </row>
        <row r="3895">
          <cell r="A3895" t="str">
            <v>Malla elec.15x15 en 6x6mm  peso =42,2 Kg  (KG)</v>
          </cell>
        </row>
        <row r="3896">
          <cell r="A3896" t="str">
            <v>Malla elec.15x15 en 7,5x7,5mm  peso =65,9 Kg  (KG)</v>
          </cell>
        </row>
        <row r="3897">
          <cell r="A3897" t="str">
            <v>Malla elec.15x15 en 7x7mm  peso =57,4 Kg  (KG)</v>
          </cell>
        </row>
        <row r="3898">
          <cell r="A3898" t="str">
            <v>Malla elec.15x15 en 8,5x8,5mm  peso =84,7 Kg  (KG)</v>
          </cell>
        </row>
        <row r="3899">
          <cell r="A3899" t="str">
            <v>Malla elec.15x15 en 8x8mm  peso =75,1 Kg  (KG)</v>
          </cell>
        </row>
        <row r="3900">
          <cell r="A3900" t="str">
            <v>Malla elec.15x25 en 4,5x4mm  peso =17,6 Kg  (KG)</v>
          </cell>
        </row>
        <row r="3901">
          <cell r="A3901" t="str">
            <v>Malla elec.15x25 en 4x4mm  peso =15,1 Kg  (KG)</v>
          </cell>
        </row>
        <row r="3902">
          <cell r="A3902" t="str">
            <v>Malla elec.15x25 en 5,5x4mm  peso =23,5 Kg  (KG)</v>
          </cell>
        </row>
        <row r="3903">
          <cell r="A3903" t="str">
            <v>Malla elec.15x25 en 6,5x4mm  peso =30,6 Kg  (KG)</v>
          </cell>
        </row>
        <row r="3904">
          <cell r="A3904" t="str">
            <v>Malla elec.15x25 en 7x5mm  peso =37,7 Kg  (KG)</v>
          </cell>
        </row>
        <row r="3905">
          <cell r="A3905" t="str">
            <v>Malla elec.15x30 en 5x4mm  peso =19,4 Kg  (KG)</v>
          </cell>
        </row>
        <row r="3906">
          <cell r="A3906" t="str">
            <v>Malla elec.20x20 en 4x4mm  peso =14,1 Kg  (KG)</v>
          </cell>
        </row>
        <row r="3907">
          <cell r="A3907" t="str">
            <v>Malla elec.25x25 en 4x4mm  peso =11,5 Kg  (KG)</v>
          </cell>
        </row>
        <row r="3908">
          <cell r="A3908" t="str">
            <v>Malla elec.30x30 en 4x4mm  peso =9,4 Kg (KG)</v>
          </cell>
        </row>
        <row r="3909">
          <cell r="A3909" t="str">
            <v>Malla elec.6x2.35FXY-10   (KG)</v>
          </cell>
        </row>
        <row r="3910">
          <cell r="A3910" t="str">
            <v>Malla Elect. 2.35x4m  (UN)</v>
          </cell>
        </row>
        <row r="3911">
          <cell r="A3911" t="str">
            <v>Malla Elect. 4.5x4.5mm 6x2,40m  (UN)</v>
          </cell>
        </row>
        <row r="3912">
          <cell r="A3912" t="str">
            <v>Malla Elect. 4x4mm 6x2.40m  (UN)</v>
          </cell>
        </row>
        <row r="3913">
          <cell r="A3913" t="str">
            <v>Malla Elect. 5.5x5.5mm 6x2,40m  (UN)</v>
          </cell>
        </row>
        <row r="3914">
          <cell r="A3914" t="str">
            <v>Malla Elect. 5x5mm 6x2.40m  (UN)</v>
          </cell>
        </row>
        <row r="3915">
          <cell r="A3915" t="str">
            <v>Malla Elect. 6.5x6.5mm 6x2,40m  (UN)</v>
          </cell>
        </row>
        <row r="3916">
          <cell r="A3916" t="str">
            <v>Malla Elect.6x6mm 6x2.40m   (UN)</v>
          </cell>
        </row>
        <row r="3917">
          <cell r="A3917" t="str">
            <v>Malla electrosoldada 15 x 15 6mm  (KG)</v>
          </cell>
        </row>
        <row r="3918">
          <cell r="A3918" t="str">
            <v>Malla eslabonada calibre 10   (ML)</v>
          </cell>
        </row>
        <row r="3919">
          <cell r="A3919" t="str">
            <v>Malla Esp S 08x40 G 4.0X4.0  D 2.6X0.10 (KG)</v>
          </cell>
        </row>
        <row r="3920">
          <cell r="A3920" t="str">
            <v>Malla especial  (KG)</v>
          </cell>
        </row>
        <row r="3921">
          <cell r="A3921" t="str">
            <v>Malla estabiliz. verde 1 mts  (ML)</v>
          </cell>
        </row>
        <row r="3922">
          <cell r="A3922" t="str">
            <v>Malla estabiliz.verde 1,65 mts  (ML)</v>
          </cell>
        </row>
        <row r="3923">
          <cell r="A3923" t="str">
            <v>Malla estabiliz.verde 2.10 mts  (ML)</v>
          </cell>
        </row>
        <row r="3924">
          <cell r="A3924" t="str">
            <v>Malla estandar  (KG)</v>
          </cell>
        </row>
        <row r="3925">
          <cell r="A3925" t="str">
            <v>Malla gallin. 1 1/4"x1.50 mts   (UN)</v>
          </cell>
        </row>
        <row r="3926">
          <cell r="A3926" t="str">
            <v>Malla gallin. 1 1/4x1,80x36mts  (UN)</v>
          </cell>
        </row>
        <row r="3927">
          <cell r="A3927" t="str">
            <v>Malla gallin. 1.60x21/2x36 mts  (RL)</v>
          </cell>
        </row>
        <row r="3928">
          <cell r="A3928" t="str">
            <v>Malla gallin. 1-1/4x1.20x36mts  (UN)</v>
          </cell>
        </row>
        <row r="3929">
          <cell r="A3929" t="str">
            <v>Malla gallin. 120x1 36 mts  (RL)</v>
          </cell>
        </row>
        <row r="3930">
          <cell r="A3930" t="str">
            <v>Malla gallin. 150x1x36 mts  (RL)</v>
          </cell>
        </row>
        <row r="3931">
          <cell r="A3931" t="str">
            <v>Malla gallin. 180x1x36 mts  (RL)</v>
          </cell>
        </row>
        <row r="3932">
          <cell r="A3932" t="str">
            <v>Malla gallin. 2-1/2x1.60x36mts  (UN)</v>
          </cell>
        </row>
        <row r="3933">
          <cell r="A3933" t="str">
            <v>Malla gallinero de 1.10m  (UN)</v>
          </cell>
        </row>
        <row r="3934">
          <cell r="A3934" t="str">
            <v>Malla Galvanizada Eslab. 6mm  (M2)</v>
          </cell>
        </row>
        <row r="3935">
          <cell r="A3935" t="str">
            <v>Malla H-084 Heliac. 15x15x4mm   (UN)</v>
          </cell>
        </row>
        <row r="3936">
          <cell r="A3936" t="str">
            <v>Malla H-257 Heliac. 15x15x5mm   (UN)</v>
          </cell>
        </row>
        <row r="3937">
          <cell r="A3937" t="str">
            <v>Malla L-098 Heliac. 20x20x5mm   (UN)</v>
          </cell>
        </row>
        <row r="3938">
          <cell r="A3938" t="str">
            <v>Malla Lo98 Concremalla 20x20  (UN)</v>
          </cell>
        </row>
        <row r="3939">
          <cell r="A3939" t="str">
            <v>Malla M-188 Heliac. 15x15x6mm   (UN)</v>
          </cell>
        </row>
        <row r="3940">
          <cell r="A3940" t="str">
            <v>Malla Microfutbol   (UN)</v>
          </cell>
        </row>
        <row r="3941">
          <cell r="A3941" t="str">
            <v>Malla p/protec. metro cuadrado  (ML)</v>
          </cell>
        </row>
        <row r="3942">
          <cell r="A3942" t="str">
            <v>Malla plastica p/galpones 2mts  (ML)</v>
          </cell>
        </row>
        <row r="3943">
          <cell r="A3943" t="str">
            <v>Malla Porteria En Nylon   (UN)</v>
          </cell>
        </row>
        <row r="3944">
          <cell r="A3944" t="str">
            <v>Malla Porteria Futbol   (UN)</v>
          </cell>
        </row>
        <row r="3945">
          <cell r="A3945" t="str">
            <v>Malla Protec. Fachada Politex   (M2)</v>
          </cell>
        </row>
        <row r="3946">
          <cell r="A3946" t="str">
            <v>Malla protec. x4 mts ancho  (UN)</v>
          </cell>
        </row>
        <row r="3947">
          <cell r="A3947" t="str">
            <v>Malla Protec.10mmx10mm 2m.Anch  (ML)</v>
          </cell>
        </row>
        <row r="3948">
          <cell r="A3948" t="str">
            <v>Malla Protec.25mmx25mm 2m.Anch  (ML)</v>
          </cell>
        </row>
        <row r="3949">
          <cell r="A3949" t="str">
            <v>Malla Q-0 Concremalla 6x2.35m   (UN)</v>
          </cell>
        </row>
        <row r="3950">
          <cell r="A3950" t="str">
            <v>Malla Q-1 Concremalla 6x2.35m   (UN)</v>
          </cell>
        </row>
        <row r="3951">
          <cell r="A3951" t="str">
            <v>Malla Q-2 Concremalla 6x2.35m   (UN)</v>
          </cell>
        </row>
        <row r="3952">
          <cell r="A3952" t="str">
            <v>Malla Q-3 Concremalla 6x2.35m   (UN)</v>
          </cell>
        </row>
        <row r="3953">
          <cell r="A3953" t="str">
            <v>Malla Q-5 Concremalla 6x2.35m   (UN)</v>
          </cell>
        </row>
        <row r="3954">
          <cell r="A3954" t="str">
            <v>Malla Q-8 Concremalla 6x2.35m   (UN)</v>
          </cell>
        </row>
        <row r="3955">
          <cell r="A3955" t="str">
            <v>Malla R- 21 Concremalla 15x25m  (UN)</v>
          </cell>
        </row>
        <row r="3956">
          <cell r="A3956" t="str">
            <v>Malla RAM   (KG)</v>
          </cell>
        </row>
        <row r="3957">
          <cell r="A3957" t="str">
            <v>Malla Ram 4mm x 4mm   (KG)</v>
          </cell>
        </row>
        <row r="3958">
          <cell r="A3958" t="str">
            <v>Malla sin vena  (ML)</v>
          </cell>
        </row>
        <row r="3959">
          <cell r="A3959" t="str">
            <v>Malla Sin Vena 0.53x2.40m   (UN)</v>
          </cell>
        </row>
        <row r="3960">
          <cell r="A3960" t="str">
            <v>Malla sin vena 0.60x48 mts  (UN)</v>
          </cell>
        </row>
        <row r="3961">
          <cell r="A3961" t="str">
            <v>Malla y grafil  (KG)</v>
          </cell>
        </row>
        <row r="3962">
          <cell r="A3962" t="str">
            <v>Malla zaranda 3x3   (ML)</v>
          </cell>
        </row>
        <row r="3963">
          <cell r="A3963" t="str">
            <v>Malla Zaranda 4mm x4m   (UN)</v>
          </cell>
        </row>
        <row r="3964">
          <cell r="A3964" t="str">
            <v>Mampostería bloque PV  1er. Piso  (M2)</v>
          </cell>
        </row>
        <row r="3965">
          <cell r="A3965" t="str">
            <v>Mampostería bloque PV  2do. Piso  (M2)</v>
          </cell>
        </row>
        <row r="3966">
          <cell r="A3966" t="str">
            <v>Mampostería bloque PV  2do. Piso  (ML)</v>
          </cell>
        </row>
        <row r="3967">
          <cell r="A3967" t="str">
            <v>Mampostería bloque PV  3er. Piso  (M2)</v>
          </cell>
        </row>
        <row r="3968">
          <cell r="A3968" t="str">
            <v>Mampostería bloque PV  3er. Piso  (ML)</v>
          </cell>
        </row>
        <row r="3969">
          <cell r="A3969" t="str">
            <v>Mampostería bloque PV  Culatas  (M2)</v>
          </cell>
        </row>
        <row r="3970">
          <cell r="A3970" t="str">
            <v>Mampostería ladrillo 1/2 PV  1er. Piso  (M2)</v>
          </cell>
        </row>
        <row r="3971">
          <cell r="A3971" t="str">
            <v>Mampostería ladrillo 1/2 PV  1er. Piso  (ML)</v>
          </cell>
        </row>
        <row r="3972">
          <cell r="A3972" t="str">
            <v>Mampostería ladrillo 1/2 PV  2do. Piso  (M2)</v>
          </cell>
        </row>
        <row r="3973">
          <cell r="A3973" t="str">
            <v>Mampostería ladrillo 1/2 PV  3er. Piso  (ML)</v>
          </cell>
        </row>
        <row r="3974">
          <cell r="A3974" t="str">
            <v>Mandril taladro   (UN)</v>
          </cell>
        </row>
        <row r="3975">
          <cell r="A3975" t="str">
            <v>Mango telescopico 2x3 mts en  aluminio 1 1/4" x 1"  (UN)</v>
          </cell>
        </row>
        <row r="3976">
          <cell r="A3976" t="str">
            <v>Manguera ½ Swan   (ML)</v>
          </cell>
        </row>
        <row r="3977">
          <cell r="A3977" t="str">
            <v>Manguera 1/2 C-40   (ML)</v>
          </cell>
        </row>
        <row r="3978">
          <cell r="A3978" t="str">
            <v>Manguera caucho lona tip.Fenix  (ML)</v>
          </cell>
        </row>
        <row r="3979">
          <cell r="A3979" t="str">
            <v>Manguera caucho y lona ½ Bicol .  (ML)</v>
          </cell>
        </row>
        <row r="3980">
          <cell r="A3980" t="str">
            <v>Manguera caucho y lona ½ Swan   (ML)</v>
          </cell>
        </row>
        <row r="3981">
          <cell r="A3981" t="str">
            <v>Manguera caucho y lona ¾  (ML)</v>
          </cell>
        </row>
        <row r="3982">
          <cell r="A3982" t="str">
            <v>Manguera caucho y lona 1¨   (ML)</v>
          </cell>
        </row>
        <row r="3983">
          <cell r="A3983" t="str">
            <v>Manguera Flexible   (UN)</v>
          </cell>
        </row>
        <row r="3984">
          <cell r="A3984" t="str">
            <v>Manguera Flexible Emp. X2u Blanco (UN)</v>
          </cell>
        </row>
        <row r="3985">
          <cell r="A3985" t="str">
            <v>Manguera Flexible Emp. X50u  Blanco (UN)</v>
          </cell>
        </row>
        <row r="3986">
          <cell r="A3986" t="str">
            <v>Manguera Flexible Metálica Satinado (UN)</v>
          </cell>
        </row>
        <row r="3987">
          <cell r="A3987" t="str">
            <v>Manguera Flexible Metálica Satinado (UN)</v>
          </cell>
        </row>
        <row r="3988">
          <cell r="A3988" t="str">
            <v>Manguera Homologada .80cmx38"   (UN)</v>
          </cell>
        </row>
        <row r="3989">
          <cell r="A3989" t="str">
            <v>Manguera Niveles 3/8" C-40  (ML)</v>
          </cell>
        </row>
        <row r="3990">
          <cell r="A3990" t="str">
            <v>Manguera p/aire ¼ USA   (ML)</v>
          </cell>
        </row>
        <row r="3991">
          <cell r="A3991" t="str">
            <v>Manguera p/drenaje 3"   (ML)</v>
          </cell>
        </row>
        <row r="3992">
          <cell r="A3992" t="str">
            <v>Manguera p/drenaje 4"con flit.  (ML)</v>
          </cell>
        </row>
        <row r="3993">
          <cell r="A3993" t="str">
            <v>Manguera p/drenaje 4"sin filt.  (ML)</v>
          </cell>
        </row>
        <row r="3994">
          <cell r="A3994" t="str">
            <v>Manguera p/fumigacion 3/8   (ML)</v>
          </cell>
        </row>
        <row r="3995">
          <cell r="A3995" t="str">
            <v>Manguera p/Gas Azul   (ML)</v>
          </cell>
        </row>
        <row r="3996">
          <cell r="A3996" t="str">
            <v>Manguera p/gas natur. amarilla  (ML)</v>
          </cell>
        </row>
        <row r="3997">
          <cell r="A3997" t="str">
            <v>Manguera p/inyector de grasa  (ML)</v>
          </cell>
        </row>
        <row r="3998">
          <cell r="A3998" t="str">
            <v>Manguera para jardín  (ML)</v>
          </cell>
        </row>
        <row r="3999">
          <cell r="A3999" t="str">
            <v>Manguera para piscina de  1 1/2" x 40" - 12.2 m (UN)</v>
          </cell>
        </row>
        <row r="4000">
          <cell r="A4000" t="str">
            <v>Manguera pf + uad acometidas  (ML)</v>
          </cell>
        </row>
        <row r="4001">
          <cell r="A4001" t="str">
            <v>Manguera PF + UAD de 1/2"   (ML)</v>
          </cell>
        </row>
        <row r="4002">
          <cell r="A4002" t="str">
            <v>Manguera PF + UAD de 3/4"   (ML)</v>
          </cell>
        </row>
        <row r="4003">
          <cell r="A4003" t="str">
            <v>Manguera plast. transp.½c.40  (ML)</v>
          </cell>
        </row>
        <row r="4004">
          <cell r="A4004" t="str">
            <v>Manguera plast.transp.3/8 c.40  (ML)</v>
          </cell>
        </row>
        <row r="4005">
          <cell r="A4005" t="str">
            <v>Manguera plastica ¼ c.40  (ML)</v>
          </cell>
        </row>
        <row r="4006">
          <cell r="A4006" t="str">
            <v>Manguera plastica ½ c.40  (ML)</v>
          </cell>
        </row>
        <row r="4007">
          <cell r="A4007" t="str">
            <v>Manguera plastica ¾ c.40  (ML)</v>
          </cell>
        </row>
        <row r="4008">
          <cell r="A4008" t="str">
            <v>Manguera plastica 1 ¼ c.40  (ML)</v>
          </cell>
        </row>
        <row r="4009">
          <cell r="A4009" t="str">
            <v>Manguera plastica 1¨c.40  (ML)</v>
          </cell>
        </row>
        <row r="4010">
          <cell r="A4010" t="str">
            <v>Manguera plastica 3/8 c.40  (ML)</v>
          </cell>
        </row>
        <row r="4011">
          <cell r="A4011" t="str">
            <v>Manguera plástica p/nivel 1/2   (ML)</v>
          </cell>
        </row>
        <row r="4012">
          <cell r="A4012" t="str">
            <v>Manguera Polietileno ½c. 40   (RL)</v>
          </cell>
        </row>
        <row r="4013">
          <cell r="A4013" t="str">
            <v>Manguera Polietileno ½c. 60   (RL)</v>
          </cell>
        </row>
        <row r="4014">
          <cell r="A4014" t="str">
            <v>Manguera Polietileno ¾c. 60   (RL)</v>
          </cell>
        </row>
        <row r="4015">
          <cell r="A4015" t="str">
            <v>Manguera Polietileno ¾c.40  (RL)</v>
          </cell>
        </row>
        <row r="4016">
          <cell r="A4016" t="str">
            <v>Manguera polietileno 1/2x1OOML  (ML)</v>
          </cell>
        </row>
        <row r="4017">
          <cell r="A4017" t="str">
            <v>Manguera Polietileno 1¨ c. 60   (RL)</v>
          </cell>
        </row>
        <row r="4018">
          <cell r="A4018" t="str">
            <v>Manguera Polietileno 1¨ c.40  (RL)</v>
          </cell>
        </row>
        <row r="4019">
          <cell r="A4019" t="str">
            <v>Manguera polietileno 1”   (ML)</v>
          </cell>
        </row>
        <row r="4020">
          <cell r="A4020" t="str">
            <v>Manguera Polietileno 1½c. 60  (RL)</v>
          </cell>
        </row>
        <row r="4021">
          <cell r="A4021" t="str">
            <v>Manguera Polietileno 1½c.40   (RL)</v>
          </cell>
        </row>
        <row r="4022">
          <cell r="A4022" t="str">
            <v>Manguera Polietileno 2¨ c.60  (RL)</v>
          </cell>
        </row>
        <row r="4023">
          <cell r="A4023" t="str">
            <v>Manguera Polietileno 2´c. 40  (RL)</v>
          </cell>
        </row>
        <row r="4024">
          <cell r="A4024" t="str">
            <v>Manguera Polietileno 3¨ c.40  (RL)</v>
          </cell>
        </row>
        <row r="4025">
          <cell r="A4025" t="str">
            <v>Manguera Polietileno 3¨ c.60  (RL)</v>
          </cell>
        </row>
        <row r="4026">
          <cell r="A4026" t="str">
            <v>Manguera polietileno 3X50mts  (ML)</v>
          </cell>
        </row>
        <row r="4027">
          <cell r="A4027" t="str">
            <v>Manguera succion 1 ½ x 3 mts  (UN)</v>
          </cell>
        </row>
        <row r="4028">
          <cell r="A4028" t="str">
            <v>Manguera succion 1 ½ x 6 mts  (UN)</v>
          </cell>
        </row>
        <row r="4029">
          <cell r="A4029" t="str">
            <v>Manguera succion 2 x 3 mts  (UN)</v>
          </cell>
        </row>
        <row r="4030">
          <cell r="A4030" t="str">
            <v>Manguera succion 2x 6 mts   (UN)</v>
          </cell>
        </row>
        <row r="4031">
          <cell r="A4031" t="str">
            <v>Manguera succion 3 x 3 mts  (UN)</v>
          </cell>
        </row>
        <row r="4032">
          <cell r="A4032" t="str">
            <v>Manguera succion 3 x 6 mts  (UN)</v>
          </cell>
        </row>
        <row r="4033">
          <cell r="A4033" t="str">
            <v>Manguera succion 4 x 6 mts  (UN)</v>
          </cell>
        </row>
        <row r="4034">
          <cell r="A4034" t="str">
            <v>Manguera swan para jardín   (ML)</v>
          </cell>
        </row>
        <row r="4035">
          <cell r="A4035" t="str">
            <v>Manguera Teleducha  (UN)</v>
          </cell>
        </row>
        <row r="4036">
          <cell r="A4036" t="str">
            <v>Manguera WS Mezclador Lavam.  (UN)</v>
          </cell>
        </row>
        <row r="4037">
          <cell r="A4037" t="str">
            <v>Manija (C) Sfera 4” Palanca Cr omo  (UN)</v>
          </cell>
        </row>
        <row r="4038">
          <cell r="A4038" t="str">
            <v>Manija (C) Sfera 4” Palanca Cr omo Oro  (UN)</v>
          </cell>
        </row>
        <row r="4039">
          <cell r="A4039" t="str">
            <v>Manija (F) Sfera 4” Palanca Cr omo  (UN)</v>
          </cell>
        </row>
        <row r="4040">
          <cell r="A4040" t="str">
            <v>Manija (F) Sfera 4” Palanca Cr omo Oro  (UN)</v>
          </cell>
        </row>
        <row r="4041">
          <cell r="A4041" t="str">
            <v>Manija Aleta Pico Halcón  (UN)</v>
          </cell>
        </row>
        <row r="4042">
          <cell r="A4042" t="str">
            <v>Manija Aleta Pico Halcón  (UN)</v>
          </cell>
        </row>
        <row r="4043">
          <cell r="A4043" t="str">
            <v>Manija Aluminio Ventana   (UN)</v>
          </cell>
        </row>
        <row r="4044">
          <cell r="A4044" t="str">
            <v>Manija Calypso CR (und) Crista l  (UN)</v>
          </cell>
        </row>
        <row r="4045">
          <cell r="A4045" t="str">
            <v>Manija Calypso Estriada (und)  Cristal  (UN)</v>
          </cell>
        </row>
        <row r="4046">
          <cell r="A4046" t="str">
            <v>Manija CC Porcelana 2U - Café   (UN)</v>
          </cell>
        </row>
        <row r="4047">
          <cell r="A4047" t="str">
            <v>Manija Ducha Confort  (UN)</v>
          </cell>
        </row>
        <row r="4048">
          <cell r="A4048" t="str">
            <v>Manija Elite Cierre Corriente   (UN)</v>
          </cell>
        </row>
        <row r="4049">
          <cell r="A4049" t="str">
            <v>Manija Elite Cierre Corriente   (UN)</v>
          </cell>
        </row>
        <row r="4050">
          <cell r="A4050" t="str">
            <v>Manija Elite Cierre Corriente   (UN)</v>
          </cell>
        </row>
        <row r="4051">
          <cell r="A4051" t="str">
            <v>Manija Elite CR (und) Cristal   (UN)</v>
          </cell>
        </row>
        <row r="4052">
          <cell r="A4052" t="str">
            <v>Manija Elite CR (und) Cristal  Gris (UN)</v>
          </cell>
        </row>
        <row r="4053">
          <cell r="A4053" t="str">
            <v>Manija Elite CR (und) Cristal  Marfil (UN)</v>
          </cell>
        </row>
        <row r="4054">
          <cell r="A4054" t="str">
            <v>Manija Estria Sfera Cruceta 2U  (UN)</v>
          </cell>
        </row>
        <row r="4055">
          <cell r="A4055" t="str">
            <v>Manija Estriada Sfera Cruceta  Cromo Oro  (UN)</v>
          </cell>
        </row>
        <row r="4056">
          <cell r="A4056" t="str">
            <v>Manija Fenix  (UN)</v>
          </cell>
        </row>
        <row r="4057">
          <cell r="A4057" t="str">
            <v>Manija Galaxia CR (und) Cromo   (UN)</v>
          </cell>
        </row>
        <row r="4058">
          <cell r="A4058" t="str">
            <v>Manija Galaxia Estriada (und)  Cromo  (UN)</v>
          </cell>
        </row>
        <row r="4059">
          <cell r="A4059" t="str">
            <v>Manija Gaviota  (UN)</v>
          </cell>
        </row>
        <row r="4060">
          <cell r="A4060" t="str">
            <v>Manija Iris (und) Cristal  Cierre corriente (UN)</v>
          </cell>
        </row>
        <row r="4061">
          <cell r="A4061" t="str">
            <v>Manija Iris CR (und) Cristal  (UN)</v>
          </cell>
        </row>
        <row r="4062">
          <cell r="A4062" t="str">
            <v>Manija Iris Estriada (und) Cri stal (UN)</v>
          </cell>
        </row>
        <row r="4063">
          <cell r="A4063" t="str">
            <v>Manija Lis - Blanco   (UN)</v>
          </cell>
        </row>
        <row r="4064">
          <cell r="A4064" t="str">
            <v>Manija Lis - Gris   (UN)</v>
          </cell>
        </row>
        <row r="4065">
          <cell r="A4065" t="str">
            <v>Manija Lis - Marfil   (UN)</v>
          </cell>
        </row>
        <row r="4066">
          <cell r="A4066" t="str">
            <v>Manija Loira Cierre Corriente   (UN)</v>
          </cell>
        </row>
        <row r="4067">
          <cell r="A4067" t="str">
            <v>Manija Loira CR (und) Cristal   (UN)</v>
          </cell>
        </row>
        <row r="4068">
          <cell r="A4068" t="str">
            <v>Manija Loira Estriada (und) Cr istal  (UN)</v>
          </cell>
        </row>
        <row r="4069">
          <cell r="A4069" t="str">
            <v>Manija LVP Monocontrol  (UN)</v>
          </cell>
        </row>
        <row r="4070">
          <cell r="A4070" t="str">
            <v>Manija Prisma Monocontrol   (UN)</v>
          </cell>
        </row>
        <row r="4071">
          <cell r="A4071" t="str">
            <v>Manija Prysma (und) Cristal  Cierre corriente (UN)</v>
          </cell>
        </row>
        <row r="4072">
          <cell r="A4072" t="str">
            <v>Manija Prysma CR (und) Cristal  (UN)</v>
          </cell>
        </row>
        <row r="4073">
          <cell r="A4073" t="str">
            <v>Manija Prysma Estriada (und) C ristal (UN)</v>
          </cell>
        </row>
        <row r="4074">
          <cell r="A4074" t="str">
            <v>Manija Sfera 4” Cruceta Cromo   (UN)</v>
          </cell>
        </row>
        <row r="4075">
          <cell r="A4075" t="str">
            <v>Manija Sfera 4” Cruceta Cromo  Oro  (UN)</v>
          </cell>
        </row>
        <row r="4076">
          <cell r="A4076" t="str">
            <v>Manija Sfera 8” y DH Cruceta C romo (UN)</v>
          </cell>
        </row>
        <row r="4077">
          <cell r="A4077" t="str">
            <v>Manija Sfera 8” y DH Palanca C romo (UN)</v>
          </cell>
        </row>
        <row r="4078">
          <cell r="A4078" t="str">
            <v>Manija Sfera 8” y DH Palanca C romo Oro (UN)</v>
          </cell>
        </row>
        <row r="4079">
          <cell r="A4079" t="str">
            <v>Manija Sfera Scala Cruceta Cro mo (UN)</v>
          </cell>
        </row>
        <row r="4080">
          <cell r="A4080" t="str">
            <v>Manija Sfera Scala Cruceta Cro mo Oro (UN)</v>
          </cell>
        </row>
        <row r="4081">
          <cell r="A4081" t="str">
            <v>Manija Sfera Scala Palanca Cro mo (UN)</v>
          </cell>
        </row>
        <row r="4082">
          <cell r="A4082" t="str">
            <v>Manija Sfera Scala Palanca Cro mo Oro (UN)</v>
          </cell>
        </row>
        <row r="4083">
          <cell r="A4083" t="str">
            <v>Manija Tanque   (UN)</v>
          </cell>
        </row>
        <row r="4084">
          <cell r="A4084" t="str">
            <v>Manija Tanque Mancesa Cromo   (UN)</v>
          </cell>
        </row>
        <row r="4085">
          <cell r="A4085" t="str">
            <v>Manija Terminal en T  (UN)</v>
          </cell>
        </row>
        <row r="4086">
          <cell r="A4086" t="str">
            <v>Manija Vento  (UN)</v>
          </cell>
        </row>
        <row r="4087">
          <cell r="A4087" t="str">
            <v>ManijaTanque MC Cromo   (UN)</v>
          </cell>
        </row>
        <row r="4088">
          <cell r="A4088" t="str">
            <v>ManijaTanque SanitarioCromo   (UN)</v>
          </cell>
        </row>
        <row r="4089">
          <cell r="A4089" t="str">
            <v>Manila ½"   (ML)</v>
          </cell>
        </row>
        <row r="4090">
          <cell r="A4090" t="str">
            <v>Manila 5/8"   (ML)</v>
          </cell>
        </row>
        <row r="4091">
          <cell r="A4091" t="str">
            <v>Manila polipropileno ¼  (ML)</v>
          </cell>
        </row>
        <row r="4092">
          <cell r="A4092" t="str">
            <v>Manila Polipropileno ½  (UN)</v>
          </cell>
        </row>
        <row r="4093">
          <cell r="A4093" t="str">
            <v>Manila Polipropileno ¾  (UN)</v>
          </cell>
        </row>
        <row r="4094">
          <cell r="A4094" t="str">
            <v>Manila Polipropileno 1  (UN)</v>
          </cell>
        </row>
        <row r="4095">
          <cell r="A4095" t="str">
            <v>Manila polipropileno 1"   (ML)</v>
          </cell>
        </row>
        <row r="4096">
          <cell r="A4096" t="str">
            <v>Manila polipropileno 3/4  (ML)</v>
          </cell>
        </row>
        <row r="4097">
          <cell r="A4097" t="str">
            <v>Manila polipropileno 3/8  (ML)</v>
          </cell>
        </row>
        <row r="4098">
          <cell r="A4098" t="str">
            <v>Manila Polipropileno 3/8  (UN)</v>
          </cell>
        </row>
        <row r="4099">
          <cell r="A4099" t="str">
            <v>Manila polipropileno 5/8  (ML)</v>
          </cell>
        </row>
        <row r="4100">
          <cell r="A4100" t="str">
            <v>Manila Polipropileno de ¼   (UN)</v>
          </cell>
        </row>
        <row r="4101">
          <cell r="A4101" t="str">
            <v>Manila polipropileno de 5/8   (ML)</v>
          </cell>
        </row>
        <row r="4102">
          <cell r="A4102" t="str">
            <v>Manila Polipropileno de 5/8   (UN)</v>
          </cell>
        </row>
        <row r="4103">
          <cell r="A4103" t="str">
            <v>Manila polipropinelo ½  (ML)</v>
          </cell>
        </row>
        <row r="4104">
          <cell r="A4104" t="str">
            <v>Manometro 50mm 0-30 psi   (UN)</v>
          </cell>
        </row>
        <row r="4105">
          <cell r="A4105" t="str">
            <v>Manometro glicerina agua  (UN)</v>
          </cell>
        </row>
        <row r="4106">
          <cell r="A4106" t="str">
            <v>Manometro glicerina gas   (UN)</v>
          </cell>
        </row>
        <row r="4107">
          <cell r="A4107" t="str">
            <v>Manto Lider 3 Mm.   (M2)</v>
          </cell>
        </row>
        <row r="4108">
          <cell r="A4108" t="str">
            <v>Manto Lider Edil 3 Mm.  (M2)</v>
          </cell>
        </row>
        <row r="4109">
          <cell r="A4109" t="str">
            <v>Manto Morteplas Al-80 3.5 Mm.   (M2)</v>
          </cell>
        </row>
        <row r="4110">
          <cell r="A4110" t="str">
            <v>Manto Morteplast N-4  (M2)</v>
          </cell>
        </row>
        <row r="4111">
          <cell r="A4111" t="str">
            <v>Manto Morteplast N-4 4mm.   (M2)</v>
          </cell>
        </row>
        <row r="4112">
          <cell r="A4112" t="str">
            <v>Manto Morterplas Al 300 3 Mm  (M2)</v>
          </cell>
        </row>
        <row r="4113">
          <cell r="A4113" t="str">
            <v>Manto Morter-Plas Al80 Texsa  (M2)</v>
          </cell>
        </row>
        <row r="4114">
          <cell r="A4114" t="str">
            <v>Manto Morter-Plas N3 Texsa  (M2)</v>
          </cell>
        </row>
        <row r="4115">
          <cell r="A4115" t="str">
            <v>Manto Morter-Plas N4 Texsa  (M2)</v>
          </cell>
        </row>
        <row r="4116">
          <cell r="A4116" t="str">
            <v>Manto Morter-Plast Al22Texsa  (M2)</v>
          </cell>
        </row>
        <row r="4117">
          <cell r="A4117" t="str">
            <v>Manto Poliester 3 Mm.   (M2)</v>
          </cell>
        </row>
        <row r="4118">
          <cell r="A4118" t="str">
            <v>Manto Poliester 4 Mm.   (M2)</v>
          </cell>
        </row>
        <row r="4119">
          <cell r="A4119" t="str">
            <v>Manto Real Adh Normal 2.2 Mm.   (M2)</v>
          </cell>
        </row>
        <row r="4120">
          <cell r="A4120" t="str">
            <v>Marco + 3 tapas caja  totalizadora acueducto  (UN)</v>
          </cell>
        </row>
        <row r="4121">
          <cell r="A4121" t="str">
            <v>Marco + tapa de 0.30 x 0.30   (UN)</v>
          </cell>
        </row>
        <row r="4122">
          <cell r="A4122" t="str">
            <v>Marco + tapa de 0.40 x 0.40   (UN)</v>
          </cell>
        </row>
        <row r="4123">
          <cell r="A4123" t="str">
            <v>Marco + tapa de 0.60 x 0.60   (UN)</v>
          </cell>
        </row>
        <row r="4124">
          <cell r="A4124" t="str">
            <v>Marco + tapa de 0.70 x 0.70   Caja de inspeccion  (UN)</v>
          </cell>
        </row>
        <row r="4125">
          <cell r="A4125" t="str">
            <v>Marco + tapa de 0.80 x 0.80   Caja de inspeccion  (UN)</v>
          </cell>
        </row>
        <row r="4126">
          <cell r="A4126" t="str">
            <v>Marco baño de 0.67 x 2.05m  cal. 20 (UN)</v>
          </cell>
        </row>
        <row r="4127">
          <cell r="A4127" t="str">
            <v>Marco de baño  0.60 x 2.05  (UN)</v>
          </cell>
        </row>
        <row r="4128">
          <cell r="A4128" t="str">
            <v>Marco De Puerta Cal 18  (ML)</v>
          </cell>
        </row>
        <row r="4129">
          <cell r="A4129" t="str">
            <v>Marco De Puerta Cal 20  (ML)</v>
          </cell>
        </row>
        <row r="4130">
          <cell r="A4130" t="str">
            <v>Marco De Ventana Cal 18   (ML)</v>
          </cell>
        </row>
        <row r="4131">
          <cell r="A4131" t="str">
            <v>Marco De Ventana Cal 20   (ML)</v>
          </cell>
        </row>
        <row r="4132">
          <cell r="A4132" t="str">
            <v>Marco metalico 71.5 x 71.5  (UN)</v>
          </cell>
        </row>
        <row r="4133">
          <cell r="A4133" t="str">
            <v>Marco p/Segueta 12" Vera  (UN)</v>
          </cell>
        </row>
        <row r="4134">
          <cell r="A4134" t="str">
            <v>Marco p/segueta Chino   (ML)</v>
          </cell>
        </row>
        <row r="4135">
          <cell r="A4135" t="str">
            <v>Marco p/segueta Master Americ.  (UN)</v>
          </cell>
        </row>
        <row r="4136">
          <cell r="A4136" t="str">
            <v>Marco p/segueta Vera  (UN)</v>
          </cell>
        </row>
        <row r="4137">
          <cell r="A4137" t="str">
            <v>Marco paral 5,5 cm calib. 15mm  (UN)</v>
          </cell>
        </row>
        <row r="4138">
          <cell r="A4138" t="str">
            <v>Marco paral 8cm Cal15 batiente 4cm con tapaluz  (UN)</v>
          </cell>
        </row>
        <row r="4139">
          <cell r="A4139" t="str">
            <v>Marco puerta baño   (UN)</v>
          </cell>
        </row>
        <row r="4140">
          <cell r="A4140" t="str">
            <v>Marco puerta baño 0.60 x 2.05m  (UN)</v>
          </cell>
        </row>
        <row r="4141">
          <cell r="A4141" t="str">
            <v>Marco puerta ventana patio  (UN)</v>
          </cell>
        </row>
        <row r="4142">
          <cell r="A4142" t="str">
            <v>Marco puerta y ventanaPvc   (ML)</v>
          </cell>
        </row>
        <row r="4143">
          <cell r="A4143" t="str">
            <v>Marco Rej. Sumidero 73 X38 X14  (UN)</v>
          </cell>
        </row>
        <row r="4144">
          <cell r="A4144" t="str">
            <v>Marco Tapa Caja Inspeccion  (UN)</v>
          </cell>
        </row>
        <row r="4145">
          <cell r="A4145" t="str">
            <v>Marco Tapa Pozo Inspeccion  (UN)</v>
          </cell>
        </row>
        <row r="4146">
          <cell r="A4146" t="str">
            <v>Marco ventana 0.53 x 0.735m   (UN)</v>
          </cell>
        </row>
        <row r="4147">
          <cell r="A4147" t="str">
            <v>Marco ventana 1.03 x 1.11 m   (UN)</v>
          </cell>
        </row>
        <row r="4148">
          <cell r="A4148" t="str">
            <v>Marco ventana 1.03 x 1.36 m   (UN)</v>
          </cell>
        </row>
        <row r="4149">
          <cell r="A4149" t="str">
            <v>Marco ventana casa esquinera 0.68 x 1.36 m  (UN)</v>
          </cell>
        </row>
        <row r="4150">
          <cell r="A4150" t="str">
            <v>Marco ventana casa esquinera 0.68 x 1.485 m (UN)</v>
          </cell>
        </row>
        <row r="4151">
          <cell r="A4151" t="str">
            <v>Marco y puerta lisa panel   en lamina CR 20 (UN)</v>
          </cell>
        </row>
        <row r="4152">
          <cell r="A4152" t="str">
            <v>Marco y tapa caja doble   telefonos (UN)</v>
          </cell>
        </row>
        <row r="4153">
          <cell r="A4153" t="str">
            <v>Marco y tapa caja sencilla  telefonos (UN)</v>
          </cell>
        </row>
        <row r="4154">
          <cell r="A4154" t="str">
            <v>Marco y tapa CS 275   electrica (UN)</v>
          </cell>
        </row>
        <row r="4155">
          <cell r="A4155" t="str">
            <v>Marco y tapa CS 276   electrica (UN)</v>
          </cell>
        </row>
        <row r="4156">
          <cell r="A4156" t="str">
            <v>Marcopara puerta de baño  (UN)</v>
          </cell>
        </row>
        <row r="4157">
          <cell r="A4157" t="str">
            <v>Marcos Futbol   (UN)</v>
          </cell>
        </row>
        <row r="4158">
          <cell r="A4158" t="str">
            <v>Marcos Microfutbol  (UN)</v>
          </cell>
        </row>
        <row r="4159">
          <cell r="A4159" t="str">
            <v>Marmolina   (KG)</v>
          </cell>
        </row>
        <row r="4160">
          <cell r="A4160" t="str">
            <v>Marmolina Blanca Neiva  (BL)</v>
          </cell>
        </row>
        <row r="4161">
          <cell r="A4161" t="str">
            <v>Marmolizado gris 30.5 x 30.5  (M2)</v>
          </cell>
        </row>
        <row r="4162">
          <cell r="A4162" t="str">
            <v>Marmolizado verona 41 x 41  (M2)</v>
          </cell>
        </row>
        <row r="4163">
          <cell r="A4163" t="str">
            <v>Marmolplast (Aplicado)  (M2)</v>
          </cell>
        </row>
        <row r="4164">
          <cell r="A4164" t="str">
            <v>Marquillas para premoldeado   (UN)</v>
          </cell>
        </row>
        <row r="4165">
          <cell r="A4165" t="str">
            <v>Martillo Bola 2 Lbs. Zubiola  (UN)</v>
          </cell>
        </row>
        <row r="4166">
          <cell r="A4166" t="str">
            <v>Martillo de bola 3 ½ Lbs  (UN)</v>
          </cell>
        </row>
        <row r="4167">
          <cell r="A4167" t="str">
            <v>Martillo de bola de 1 Lbs   (UN)</v>
          </cell>
        </row>
        <row r="4168">
          <cell r="A4168" t="str">
            <v>Martillo de bola de 11/2 Lbs  (UN)</v>
          </cell>
        </row>
        <row r="4169">
          <cell r="A4169" t="str">
            <v>Martillo de bola de 2 Lbs   (UN)</v>
          </cell>
        </row>
        <row r="4170">
          <cell r="A4170" t="str">
            <v>Martillo de bola de 3 Lbs   (UN)</v>
          </cell>
        </row>
        <row r="4171">
          <cell r="A4171" t="str">
            <v>Martillo de caucho grande   (ML)</v>
          </cell>
        </row>
        <row r="4172">
          <cell r="A4172" t="str">
            <v>Martillo de caucho No. 2  (UN)</v>
          </cell>
        </row>
        <row r="4173">
          <cell r="A4173" t="str">
            <v>Martillo de caucho No. 3  (UN)</v>
          </cell>
        </row>
        <row r="4174">
          <cell r="A4174" t="str">
            <v>Martillo de caucho No. 4  (UN)</v>
          </cell>
        </row>
        <row r="4175">
          <cell r="A4175" t="str">
            <v>Martillo de caucho No. 5  (UN)</v>
          </cell>
        </row>
        <row r="4176">
          <cell r="A4176" t="str">
            <v>Martillo de uña 25mm  (ML)</v>
          </cell>
        </row>
        <row r="4177">
          <cell r="A4177" t="str">
            <v>Martillo No. 2 Zubiola  (UN)</v>
          </cell>
        </row>
        <row r="4178">
          <cell r="A4178" t="str">
            <v>Martillo patecabra No. 23   (UN)</v>
          </cell>
        </row>
        <row r="4179">
          <cell r="A4179" t="str">
            <v>Martillo patecabra No. 25   (UN)</v>
          </cell>
        </row>
        <row r="4180">
          <cell r="A4180" t="str">
            <v>Martillo patecabra No. 27   (UN)</v>
          </cell>
        </row>
        <row r="4181">
          <cell r="A4181" t="str">
            <v>Martillo patecabra No. 29   (UN)</v>
          </cell>
        </row>
        <row r="4182">
          <cell r="A4182" t="str">
            <v>Martillo patecabra No.20  (UN)</v>
          </cell>
        </row>
        <row r="4183">
          <cell r="A4183" t="str">
            <v>Martillo Uða 23mm.Zubiola   (UN)</v>
          </cell>
        </row>
        <row r="4184">
          <cell r="A4184" t="str">
            <v>Masa Suelta O Compactada  (UN)</v>
          </cell>
        </row>
        <row r="4185">
          <cell r="A4185" t="str">
            <v>Mascarilla desechable   (ML)</v>
          </cell>
        </row>
        <row r="4186">
          <cell r="A4186" t="str">
            <v>Mascarilla desechable negra   (ML)</v>
          </cell>
        </row>
        <row r="4187">
          <cell r="A4187" t="str">
            <v>Masil Carburante25 Kilos  (KG)</v>
          </cell>
        </row>
        <row r="4188">
          <cell r="A4188" t="str">
            <v>Masil Negro4 Kilos  (KG)</v>
          </cell>
        </row>
        <row r="4189">
          <cell r="A4189" t="str">
            <v>Masilla Blanca Philaac  (GA)</v>
          </cell>
        </row>
        <row r="4190">
          <cell r="A4190" t="str">
            <v>Masilla GrisPintuco   (GA)</v>
          </cell>
        </row>
        <row r="4191">
          <cell r="A4191" t="str">
            <v>Mastil antena   (GB)</v>
          </cell>
        </row>
        <row r="4192">
          <cell r="A4192" t="str">
            <v>Mastil antena   casa ampliada (GB)</v>
          </cell>
        </row>
        <row r="4193">
          <cell r="A4193" t="str">
            <v>Materia Organica  (UN)</v>
          </cell>
        </row>
        <row r="4194">
          <cell r="A4194" t="str">
            <v>Materiales aseo   (UN)</v>
          </cell>
        </row>
        <row r="4195">
          <cell r="A4195" t="str">
            <v>Materiales electricos   (GB)</v>
          </cell>
        </row>
        <row r="4196">
          <cell r="A4196" t="str">
            <v>Materiales electricos, citofo   telefonos y television  (GB)</v>
          </cell>
        </row>
        <row r="4197">
          <cell r="A4197" t="str">
            <v>Mazeta de 2Lbs  (ML)</v>
          </cell>
        </row>
        <row r="4198">
          <cell r="A4198" t="str">
            <v>Mbrace saturant A+B   (JO)</v>
          </cell>
        </row>
        <row r="4199">
          <cell r="A4199" t="str">
            <v>Mdeo 2da. mano y caraplast  1er. piso (UN)</v>
          </cell>
        </row>
        <row r="4200">
          <cell r="A4200" t="str">
            <v>Mdeo 2da. mano y caraplast  2do. piso (UN)</v>
          </cell>
        </row>
        <row r="4201">
          <cell r="A4201" t="str">
            <v>Mdeo 2da. mano y caraplast  3er. piso (UN)</v>
          </cell>
        </row>
        <row r="4202">
          <cell r="A4202" t="str">
            <v>Mdeo accesorios gres 4"   (UN)</v>
          </cell>
        </row>
        <row r="4203">
          <cell r="A4203" t="str">
            <v>Mdeo accesorios gres 4" concr.  (UN)</v>
          </cell>
        </row>
        <row r="4204">
          <cell r="A4204" t="str">
            <v>Mdeo accesorios gres 6"-10"   (UN)</v>
          </cell>
        </row>
        <row r="4205">
          <cell r="A4205" t="str">
            <v>Mdeo accesorios gres 6-10"conc  (UN)</v>
          </cell>
        </row>
        <row r="4206">
          <cell r="A4206" t="str">
            <v>Mdeo accesorios pvcs 4"   (UN)</v>
          </cell>
        </row>
        <row r="4207">
          <cell r="A4207" t="str">
            <v>Mdeo acero de refuerzo  (KG)</v>
          </cell>
        </row>
        <row r="4208">
          <cell r="A4208" t="str">
            <v>Mdeo acomet.bombas incl. ducto  (ML)</v>
          </cell>
        </row>
        <row r="4209">
          <cell r="A4209" t="str">
            <v>Mdeo acomet.general incl.ducto  (ML)</v>
          </cell>
        </row>
        <row r="4210">
          <cell r="A4210" t="str">
            <v>Mdeo acometida  (UN)</v>
          </cell>
        </row>
        <row r="4211">
          <cell r="A4211" t="str">
            <v>Mdeo acometida aerea  (UN)</v>
          </cell>
        </row>
        <row r="4212">
          <cell r="A4212" t="str">
            <v>Mdeo acometida aérea a caja de medidor doble 14.0 ml  (GB)</v>
          </cell>
        </row>
        <row r="4213">
          <cell r="A4213" t="str">
            <v>Mdeo acometida aérea a caja de medidor doble 14.0 ml casa amp (GB)</v>
          </cell>
        </row>
        <row r="4214">
          <cell r="A4214" t="str">
            <v>Mdeo Acometida aerea en cable   antifraude  (GB)</v>
          </cell>
        </row>
        <row r="4215">
          <cell r="A4215" t="str">
            <v>Mdeo Acometida aerea en tubo  galvanizado (GB)</v>
          </cell>
        </row>
        <row r="4216">
          <cell r="A4216" t="str">
            <v>Mdeo acometida gas  (UN)</v>
          </cell>
        </row>
        <row r="4217">
          <cell r="A4217" t="str">
            <v>Mdeo acondic entrepano cocina   (UN)</v>
          </cell>
        </row>
        <row r="4218">
          <cell r="A4218" t="str">
            <v>Mdeo acrilico   (M2)</v>
          </cell>
        </row>
        <row r="4219">
          <cell r="A4219" t="str">
            <v>Mdeo adecuacion adoquin usado   (M2)</v>
          </cell>
        </row>
        <row r="4220">
          <cell r="A4220" t="str">
            <v>Mdeo adoquin en concreto  (M2)</v>
          </cell>
        </row>
        <row r="4221">
          <cell r="A4221" t="str">
            <v>Mdeo adoquin gres   (M2)</v>
          </cell>
        </row>
        <row r="4222">
          <cell r="A4222" t="str">
            <v>Mdeo afinado cubiertas planas   (M2)</v>
          </cell>
        </row>
        <row r="4223">
          <cell r="A4223" t="str">
            <v>Mdeo afinado endurecido   (M2)</v>
          </cell>
        </row>
        <row r="4224">
          <cell r="A4224" t="str">
            <v>Mdeo afinado imperm. pisos  (M2)</v>
          </cell>
        </row>
        <row r="4225">
          <cell r="A4225" t="str">
            <v>Mdeo afinado pasos escalera   (UN)</v>
          </cell>
        </row>
        <row r="4226">
          <cell r="A4226" t="str">
            <v>Mdeo afinado piso espes 3 a 6   (M2)</v>
          </cell>
        </row>
        <row r="4227">
          <cell r="A4227" t="str">
            <v>Mdeo afinado sotano   (M2)</v>
          </cell>
        </row>
        <row r="4228">
          <cell r="A4228" t="str">
            <v>Mdeo afinado terraza 6 a 10 cm  (M2)</v>
          </cell>
        </row>
        <row r="4229">
          <cell r="A4229" t="str">
            <v>Mdeo ailslador de pin   (UN)</v>
          </cell>
        </row>
        <row r="4230">
          <cell r="A4230" t="str">
            <v>Mdeo aislador pin   (UN)</v>
          </cell>
        </row>
        <row r="4231">
          <cell r="A4231" t="str">
            <v>Mdeo aislapor   (M2)</v>
          </cell>
        </row>
        <row r="4232">
          <cell r="A4232" t="str">
            <v>Mdeo alfajia en ladrillo h: 12  (ML)</v>
          </cell>
        </row>
        <row r="4233">
          <cell r="A4233" t="str">
            <v>Mdeo alistado + teja de barro   (M2)</v>
          </cell>
        </row>
        <row r="4234">
          <cell r="A4234" t="str">
            <v>Mdeo alistado imp. teja de bar  (M2)</v>
          </cell>
        </row>
        <row r="4235">
          <cell r="A4235" t="str">
            <v>Mdeo alistado piso sentada adoquín  (M2)</v>
          </cell>
        </row>
        <row r="4236">
          <cell r="A4236" t="str">
            <v>Mdeo alistado Royalco  y concremalla para teja  (M2)</v>
          </cell>
        </row>
        <row r="4237">
          <cell r="A4237" t="str">
            <v>Mdeo alistado y tablero aglr.   (M2)</v>
          </cell>
        </row>
        <row r="4238">
          <cell r="A4238" t="str">
            <v>Mdeo anclajes para dovelas  (UN)</v>
          </cell>
        </row>
        <row r="4239">
          <cell r="A4239" t="str">
            <v>Mdeo anden concreto de 8 a 12   (M2)</v>
          </cell>
        </row>
        <row r="4240">
          <cell r="A4240" t="str">
            <v>Mdeo aplicac cement marino 3 m  (UN)</v>
          </cell>
        </row>
        <row r="4241">
          <cell r="A4241" t="str">
            <v>Mdeo aplicac silicona y sikafl  (ML)</v>
          </cell>
        </row>
        <row r="4242">
          <cell r="A4242" t="str">
            <v>Mdeo aplicación acronal y aren sílice (ML)</v>
          </cell>
        </row>
        <row r="4243">
          <cell r="A4243" t="str">
            <v>Mdeo armada de gancho colgante  (UN)</v>
          </cell>
        </row>
        <row r="4244">
          <cell r="A4244" t="str">
            <v>Mdeo arreglo alero en tubo de 1" x 2m (UN)</v>
          </cell>
        </row>
        <row r="4245">
          <cell r="A4245" t="str">
            <v>Mdeo arreglo de crucetas y andamios (UN)</v>
          </cell>
        </row>
        <row r="4246">
          <cell r="A4246" t="str">
            <v>Mdeo arreglo de porton  (UN)</v>
          </cell>
        </row>
        <row r="4247">
          <cell r="A4247" t="str">
            <v>Mdeo arreglo sistema comunal  de television (GB)</v>
          </cell>
        </row>
        <row r="4248">
          <cell r="A4248" t="str">
            <v>Mdeo aseo cajas inspeccion  (UN)</v>
          </cell>
        </row>
        <row r="4249">
          <cell r="A4249" t="str">
            <v>Mdeo aseo de chimeneas  (M2)</v>
          </cell>
        </row>
        <row r="4250">
          <cell r="A4250" t="str">
            <v>Mdeo aseo de terrazas   (M2)</v>
          </cell>
        </row>
        <row r="4251">
          <cell r="A4251" t="str">
            <v>Mdeo aseo durante la obra   (CA)</v>
          </cell>
        </row>
        <row r="4252">
          <cell r="A4252" t="str">
            <v>Mdeo aseo final formaleta   (M2)</v>
          </cell>
        </row>
        <row r="4253">
          <cell r="A4253" t="str">
            <v>Mdeo aseo final para entrega  casa ampliada 2 entradas  (CA)</v>
          </cell>
        </row>
        <row r="4254">
          <cell r="A4254" t="str">
            <v>Mdeo aseo final punto fijo  (M2)</v>
          </cell>
        </row>
        <row r="4255">
          <cell r="A4255" t="str">
            <v>Mdeo aseo interno   (CA)</v>
          </cell>
        </row>
        <row r="4256">
          <cell r="A4256" t="str">
            <v>Mdeo aseo machones etb  (UN)</v>
          </cell>
        </row>
        <row r="4257">
          <cell r="A4257" t="str">
            <v>Mdeo aseo muros ladrillo santa  (M2)</v>
          </cell>
        </row>
        <row r="4258">
          <cell r="A4258" t="str">
            <v>Mdeo aseo primer repase apto  (M2)</v>
          </cell>
        </row>
        <row r="4259">
          <cell r="A4259" t="str">
            <v>Mdeo aseo punto fijo pisos  (M2)</v>
          </cell>
        </row>
        <row r="4260">
          <cell r="A4260" t="str">
            <v>Mdeo aseo sotano  (M2)</v>
          </cell>
        </row>
        <row r="4261">
          <cell r="A4261" t="str">
            <v>Mdeo aseo vidrios   (M2)</v>
          </cell>
        </row>
        <row r="4262">
          <cell r="A4262" t="str">
            <v>Mdeo bajantes y reventilacion   (ML)</v>
          </cell>
        </row>
        <row r="4263">
          <cell r="A4263" t="str">
            <v>Mdeo bala   (UN)</v>
          </cell>
        </row>
        <row r="4264">
          <cell r="A4264" t="str">
            <v>Mdeo baldosin granito   (M2)</v>
          </cell>
        </row>
        <row r="4265">
          <cell r="A4265" t="str">
            <v>Mdeo bandeja tipo escal. 30x30  (ML)</v>
          </cell>
        </row>
        <row r="4266">
          <cell r="A4266" t="str">
            <v>Mdeo bandeja tipo escalera  (UN)</v>
          </cell>
        </row>
        <row r="4267">
          <cell r="A4267" t="str">
            <v>Mdeo baño provisional 4m  (UN)</v>
          </cell>
        </row>
        <row r="4268">
          <cell r="A4268" t="str">
            <v>Mdeo base de asfalto 1350   (M2)</v>
          </cell>
        </row>
        <row r="4269">
          <cell r="A4269" t="str">
            <v>Mdeo base lad.muro cier.h=60cm  (ML)</v>
          </cell>
        </row>
        <row r="4270">
          <cell r="A4270" t="str">
            <v>Mdeo bases arena,cemento,receb  (M3)</v>
          </cell>
        </row>
        <row r="4271">
          <cell r="A4271" t="str">
            <v>Mdeo bidet (instalacion)  (UN)</v>
          </cell>
        </row>
        <row r="4272">
          <cell r="A4272" t="str">
            <v>Mdeo bombas agua (conexion)   (UN)</v>
          </cell>
        </row>
        <row r="4273">
          <cell r="A4273" t="str">
            <v>Mdeo bordil duch mam, pañ, enc  (UN)</v>
          </cell>
        </row>
        <row r="4274">
          <cell r="A4274" t="str">
            <v>Mdeo Bordillo concreto 14x25  (ML)</v>
          </cell>
        </row>
        <row r="4275">
          <cell r="A4275" t="str">
            <v>Mdeo Bordillo concreto 14x25  (ML)</v>
          </cell>
        </row>
        <row r="4276">
          <cell r="A4276" t="str">
            <v>Mdeo bordillo confina.adoquin   (ML)</v>
          </cell>
        </row>
        <row r="4277">
          <cell r="A4277" t="str">
            <v>Mdeo bordillo de adoquin  (ML)</v>
          </cell>
        </row>
        <row r="4278">
          <cell r="A4278" t="str">
            <v>Mdeo bordillo ducha   (UN)</v>
          </cell>
        </row>
        <row r="4279">
          <cell r="A4279" t="str">
            <v>Mdeo bordillo duchas80 a 1,3  (ML)</v>
          </cell>
        </row>
        <row r="4280">
          <cell r="A4280" t="str">
            <v>Mdeo bordillos de puerta venta  (ML)</v>
          </cell>
        </row>
        <row r="4281">
          <cell r="A4281" t="str">
            <v>Mdeo c.inspecc no insp. s/marc h=1.00 mts (UN)</v>
          </cell>
        </row>
        <row r="4282">
          <cell r="A4282" t="str">
            <v>Mdeo c.inspeccioncon marco h=1.00 mts (UN)</v>
          </cell>
        </row>
        <row r="4283">
          <cell r="A4283" t="str">
            <v>Mdeo caballete teja ac  (ML)</v>
          </cell>
        </row>
        <row r="4284">
          <cell r="A4284" t="str">
            <v>Mdeo caballete teja de barro  (ML)</v>
          </cell>
        </row>
        <row r="4285">
          <cell r="A4285" t="str">
            <v>Mdeo cableado   (ML)</v>
          </cell>
        </row>
        <row r="4286">
          <cell r="A4286" t="str">
            <v>Mdeo caja 4 circuitos   (UN)</v>
          </cell>
        </row>
        <row r="4287">
          <cell r="A4287" t="str">
            <v>Mdeo caja contador 2 cuentas  (UN)</v>
          </cell>
        </row>
        <row r="4288">
          <cell r="A4288" t="str">
            <v>Mdeo caja de inspeccion  60 x 60 prefabricada (UN)</v>
          </cell>
        </row>
        <row r="4289">
          <cell r="A4289" t="str">
            <v>Mdeo caja de inspeccion  80 x 80 prefabricada (UN)</v>
          </cell>
        </row>
        <row r="4290">
          <cell r="A4290" t="str">
            <v>Mdeo caja doble ETB   (UN)</v>
          </cell>
        </row>
        <row r="4291">
          <cell r="A4291" t="str">
            <v>Mdeo caja insp.fibrit tr. liv.  (UN)</v>
          </cell>
        </row>
        <row r="4292">
          <cell r="A4292" t="str">
            <v>Mdeo caja insp.fibrit traf.pes  (UN)</v>
          </cell>
        </row>
        <row r="4293">
          <cell r="A4293" t="str">
            <v>Mdeo caja inspeccion 0.40-0.50  (UN)</v>
          </cell>
        </row>
        <row r="4294">
          <cell r="A4294" t="str">
            <v>Mdeo caja inspeccion 0.60-0.60  (UN)</v>
          </cell>
        </row>
        <row r="4295">
          <cell r="A4295" t="str">
            <v>Mdeo caja inspeccion 0.60-0.80  (UN)</v>
          </cell>
        </row>
        <row r="4296">
          <cell r="A4296" t="str">
            <v>Mdeo caja inspeccion 0.80-100   (UN)</v>
          </cell>
        </row>
        <row r="4297">
          <cell r="A4297" t="str">
            <v>Mdeo caja medidor gas   (UN)</v>
          </cell>
        </row>
        <row r="4298">
          <cell r="A4298" t="str">
            <v>Mdeo caja medidor gas 140x45  (UN)</v>
          </cell>
        </row>
        <row r="4299">
          <cell r="A4299" t="str">
            <v>Mdeo caja medidor gas 72x45   (UN)</v>
          </cell>
        </row>
        <row r="4300">
          <cell r="A4300" t="str">
            <v>Mdeo caja sencilla ETB  (UN)</v>
          </cell>
        </row>
        <row r="4301">
          <cell r="A4301" t="str">
            <v>Mdeo caja totalizadora acueduc  (UN)</v>
          </cell>
        </row>
        <row r="4302">
          <cell r="A4302" t="str">
            <v>Mdeo cajilla doble acueducto  (UN)</v>
          </cell>
        </row>
        <row r="4303">
          <cell r="A4303" t="str">
            <v>Mdeo cajilla medidores  (UN)</v>
          </cell>
        </row>
        <row r="4304">
          <cell r="A4304" t="str">
            <v>Mdeo cajilla medidores (inst.)  (UN)</v>
          </cell>
        </row>
        <row r="4305">
          <cell r="A4305" t="str">
            <v>Mdeo cajilla sencilla acueduct  (UN)</v>
          </cell>
        </row>
        <row r="4306">
          <cell r="A4306" t="str">
            <v>Mdeo calentador (instalacion)   (UN)</v>
          </cell>
        </row>
        <row r="4307">
          <cell r="A4307" t="str">
            <v>Mdeo camaras electricas dobles  (UN)</v>
          </cell>
        </row>
        <row r="4308">
          <cell r="A4308" t="str">
            <v>Mdeo cambio guardas   (UN)</v>
          </cell>
        </row>
        <row r="4309">
          <cell r="A4309" t="str">
            <v>Mdeo campamento   (M2)</v>
          </cell>
        </row>
        <row r="4310">
          <cell r="A4310" t="str">
            <v>Mdeo campamento 40m   (UN)</v>
          </cell>
        </row>
        <row r="4311">
          <cell r="A4311" t="str">
            <v>Mdeo campamento 50m   (UN)</v>
          </cell>
        </row>
        <row r="4312">
          <cell r="A4312" t="str">
            <v>Mdeo canaleta 10x40   (UN)</v>
          </cell>
        </row>
        <row r="4313">
          <cell r="A4313" t="str">
            <v>Mdeo canaleta acesco  (M2)</v>
          </cell>
        </row>
        <row r="4314">
          <cell r="A4314" t="str">
            <v>Mdeo canaleta no.43 (3-5 m.)  (M2)</v>
          </cell>
        </row>
        <row r="4315">
          <cell r="A4315" t="str">
            <v>Mdeo canaleta no.43 (5.5-6 m.)  (M2)</v>
          </cell>
        </row>
        <row r="4316">
          <cell r="A4316" t="str">
            <v>Mdeo canaleta no.90 3.75-5.25m  (M2)</v>
          </cell>
        </row>
        <row r="4317">
          <cell r="A4317" t="str">
            <v>Mdeo canaleta no.90 6-9 m.  (M2)</v>
          </cell>
        </row>
        <row r="4318">
          <cell r="A4318" t="str">
            <v>Mdeo canaliz.elect.tub pvc 1"   (ML)</v>
          </cell>
        </row>
        <row r="4319">
          <cell r="A4319" t="str">
            <v>Mdeo canaliz.elect.tub pvc 4"   (ML)</v>
          </cell>
        </row>
        <row r="4320">
          <cell r="A4320" t="str">
            <v>Mdeo canalización telefonos  Tubería PVC 1" (ML)</v>
          </cell>
        </row>
        <row r="4321">
          <cell r="A4321" t="str">
            <v>Mdeo canalización telefonos  Tubería PVC 2" y 3"  (ML)</v>
          </cell>
        </row>
        <row r="4322">
          <cell r="A4322" t="str">
            <v>Mdeo canes en planchon  (ML)</v>
          </cell>
        </row>
        <row r="4323">
          <cell r="A4323" t="str">
            <v>Mdeo cañuela  (ML)</v>
          </cell>
        </row>
        <row r="4324">
          <cell r="A4324" t="str">
            <v>Mdeo cañuela interna media cañ  (ML)</v>
          </cell>
        </row>
        <row r="4325">
          <cell r="A4325" t="str">
            <v>Mdeo capa de escoria gruesa 10  (M2)</v>
          </cell>
        </row>
        <row r="4326">
          <cell r="A4326" t="str">
            <v>Mdeo capa mixta 4 cm  (M2)</v>
          </cell>
        </row>
        <row r="4327">
          <cell r="A4327" t="str">
            <v>Mdeo capa polvo de ladrillo   (M2)</v>
          </cell>
        </row>
        <row r="4328">
          <cell r="A4328" t="str">
            <v>Mdeo caraplas techo   (UN)</v>
          </cell>
        </row>
        <row r="4329">
          <cell r="A4329" t="str">
            <v>Mdeo carcamo en concreto  (ML)</v>
          </cell>
        </row>
        <row r="4330">
          <cell r="A4330" t="str">
            <v>Mdeo cargue de material excav.  (M3)</v>
          </cell>
        </row>
        <row r="4331">
          <cell r="A4331" t="str">
            <v>Mdeo cargue marco puerta  (UN)</v>
          </cell>
        </row>
        <row r="4332">
          <cell r="A4332" t="str">
            <v>Mdeo cargue placa foso ascesor  (M2)</v>
          </cell>
        </row>
        <row r="4333">
          <cell r="A4333" t="str">
            <v>Mdeo carpinteria metalica   (M2)</v>
          </cell>
        </row>
        <row r="4334">
          <cell r="A4334" t="str">
            <v>Mdeo caseton  (M2)</v>
          </cell>
        </row>
        <row r="4335">
          <cell r="A4335" t="str">
            <v>Mdeo cemento blanco   (BL)</v>
          </cell>
        </row>
        <row r="4336">
          <cell r="A4336" t="str">
            <v>Mdeo cenefa adoquin   (ML)</v>
          </cell>
        </row>
        <row r="4337">
          <cell r="A4337" t="str">
            <v>Mdeo cenefa en gravilla   (ML)</v>
          </cell>
        </row>
        <row r="4338">
          <cell r="A4338" t="str">
            <v>Mdeo cenefa y zocalo en tablet  (ML)</v>
          </cell>
        </row>
        <row r="4339">
          <cell r="A4339" t="str">
            <v>Mdeo cerca en alambre de puas   (ML)</v>
          </cell>
        </row>
        <row r="4340">
          <cell r="A4340" t="str">
            <v>Mdeo cerca en lamina  (ML)</v>
          </cell>
        </row>
        <row r="4341">
          <cell r="A4341" t="str">
            <v>Mdeo cerca lamina/base  (ML)</v>
          </cell>
        </row>
        <row r="4342">
          <cell r="A4342" t="str">
            <v>Mdeo cercaen madera   (M2)</v>
          </cell>
        </row>
        <row r="4343">
          <cell r="A4343" t="str">
            <v>Mdeo cerramiento en lona verde  (ML)</v>
          </cell>
        </row>
        <row r="4344">
          <cell r="A4344" t="str">
            <v>Mdeo cerramiento en malla   (M2)</v>
          </cell>
        </row>
        <row r="4345">
          <cell r="A4345" t="str">
            <v>Mdeo cerramiento en triplex   (M2)</v>
          </cell>
        </row>
        <row r="4346">
          <cell r="A4346" t="str">
            <v>Mdeo ciclopeo muro cierre.  (M3)</v>
          </cell>
        </row>
        <row r="4347">
          <cell r="A4347" t="str">
            <v>Mdeo cieloraso en drywall   (M2)</v>
          </cell>
        </row>
        <row r="4348">
          <cell r="A4348" t="str">
            <v>Mdeo cieloraso perf.y sin perf  (M2)</v>
          </cell>
        </row>
        <row r="4349">
          <cell r="A4349" t="str">
            <v>Mdeo cintas pañete de ventanas  (ML)</v>
          </cell>
        </row>
        <row r="4350">
          <cell r="A4350" t="str">
            <v>Mdeo closet   (UN)</v>
          </cell>
        </row>
        <row r="4351">
          <cell r="A4351" t="str">
            <v>Mdeo closet (hechura e inst.)   (M2)</v>
          </cell>
        </row>
        <row r="4352">
          <cell r="A4352" t="str">
            <v>Mdeo coloc. bisagra vaiven  (UN)</v>
          </cell>
        </row>
        <row r="4353">
          <cell r="A4353" t="str">
            <v>Mdeo coloc. brazo retenedo  (UN)</v>
          </cell>
        </row>
        <row r="4354">
          <cell r="A4354" t="str">
            <v>Mdeo coloc. pta entrada   (UN)</v>
          </cell>
        </row>
        <row r="4355">
          <cell r="A4355" t="str">
            <v>Mdeo coloc. teja plana  (M2)</v>
          </cell>
        </row>
        <row r="4356">
          <cell r="A4356" t="str">
            <v>Mdeo coloc. teja plastica   (M2)</v>
          </cell>
        </row>
        <row r="4357">
          <cell r="A4357" t="str">
            <v>Mdeo coloc. ventana   (UN)</v>
          </cell>
        </row>
        <row r="4358">
          <cell r="A4358" t="str">
            <v>Mdeo coloc. ventana lamina  (UN)</v>
          </cell>
        </row>
        <row r="4359">
          <cell r="A4359" t="str">
            <v>Mdeo coloc.strip general  (UN)</v>
          </cell>
        </row>
        <row r="4360">
          <cell r="A4360" t="str">
            <v>Mdeo coloc.tablero 12 circuit.  (UN)</v>
          </cell>
        </row>
        <row r="4361">
          <cell r="A4361" t="str">
            <v>Mdeo coloc.tablero 18 circuit.  (UN)</v>
          </cell>
        </row>
        <row r="4362">
          <cell r="A4362" t="str">
            <v>Mdeo columnas en concreto   (M3)</v>
          </cell>
        </row>
        <row r="4363">
          <cell r="A4363" t="str">
            <v>Mdeo columnas y pantallas   (M3)</v>
          </cell>
        </row>
        <row r="4364">
          <cell r="A4364" t="str">
            <v>Mdeo columnas y pantallas   (ML)</v>
          </cell>
        </row>
        <row r="4365">
          <cell r="A4365" t="str">
            <v>Mdeo columnetas en concreto   (M3)</v>
          </cell>
        </row>
        <row r="4366">
          <cell r="A4366" t="str">
            <v>Mdeo columnetas en concreto   (ML)</v>
          </cell>
        </row>
        <row r="4367">
          <cell r="A4367" t="str">
            <v>Mdeo concreto   (M3)</v>
          </cell>
        </row>
        <row r="4368">
          <cell r="A4368" t="str">
            <v>Mdeo concreto anden cañuela   (M2)</v>
          </cell>
        </row>
        <row r="4369">
          <cell r="A4369" t="str">
            <v>Mdeo concreto anden sin cañuel  (M2)</v>
          </cell>
        </row>
        <row r="4370">
          <cell r="A4370" t="str">
            <v>Mdeo concreto base gradas   (M2)</v>
          </cell>
        </row>
        <row r="4371">
          <cell r="A4371" t="str">
            <v>Mdeo concreto ciclopeo  (M3)</v>
          </cell>
        </row>
        <row r="4372">
          <cell r="A4372" t="str">
            <v>Mdeo concreto de 3000   (M3)</v>
          </cell>
        </row>
        <row r="4373">
          <cell r="A4373" t="str">
            <v>Mdeo concreto para vigueta  (ML)</v>
          </cell>
        </row>
        <row r="4374">
          <cell r="A4374" t="str">
            <v>Mdeo concreto pozo eyector  (M2)</v>
          </cell>
        </row>
        <row r="4375">
          <cell r="A4375" t="str">
            <v>Mdeo concreto viga cerramiento  (ML)</v>
          </cell>
        </row>
        <row r="4376">
          <cell r="A4376" t="str">
            <v>Mdeo concreto vigas de cimenta  (M3)</v>
          </cell>
        </row>
        <row r="4377">
          <cell r="A4377" t="str">
            <v>Mdeo concreto vigas y cabezale  (M3)</v>
          </cell>
        </row>
        <row r="4378">
          <cell r="A4378" t="str">
            <v>Mdeo concreto zarpa   (M3)</v>
          </cell>
        </row>
        <row r="4379">
          <cell r="A4379" t="str">
            <v>Mdeo conducto gas   (UN)</v>
          </cell>
        </row>
        <row r="4380">
          <cell r="A4380" t="str">
            <v>Mdeo conex. manguera  (UN)</v>
          </cell>
        </row>
        <row r="4381">
          <cell r="A4381" t="str">
            <v>Mdeo conexsumid. a caja  inspecc. 6" novafort (ML)</v>
          </cell>
        </row>
        <row r="4382">
          <cell r="A4382" t="str">
            <v>Mdeo conformada terreno   (M2)</v>
          </cell>
        </row>
        <row r="4383">
          <cell r="A4383" t="str">
            <v>Mdeo construccion campamento  (M2)</v>
          </cell>
        </row>
        <row r="4384">
          <cell r="A4384" t="str">
            <v>Mdeo construccion desarenador   (UN)</v>
          </cell>
        </row>
        <row r="4385">
          <cell r="A4385" t="str">
            <v>Mdeo cornisa  (ML)</v>
          </cell>
        </row>
        <row r="4386">
          <cell r="A4386" t="str">
            <v>Mdeo cort vent alumin max 4 m2  (UN)</v>
          </cell>
        </row>
        <row r="4387">
          <cell r="A4387" t="str">
            <v>Mdeo corte de lamina de steel   (M2)</v>
          </cell>
        </row>
        <row r="4388">
          <cell r="A4388" t="str">
            <v>Mdeo corte de puertas de mader  (UN)</v>
          </cell>
        </row>
        <row r="4389">
          <cell r="A4389" t="str">
            <v>Mdeo corte de puertas de mader  (UN)</v>
          </cell>
        </row>
        <row r="4390">
          <cell r="A4390" t="str">
            <v>Mdeo corte mantenimiento cespe  (M2)</v>
          </cell>
        </row>
        <row r="4391">
          <cell r="A4391" t="str">
            <v>Mdeo corte remates 1/4 x 26   (ML)</v>
          </cell>
        </row>
        <row r="4392">
          <cell r="A4392" t="str">
            <v>Mdeo cuarto de control  (UN)</v>
          </cell>
        </row>
        <row r="4393">
          <cell r="A4393" t="str">
            <v>Mdeo de cimentacion en icopor   (ML)</v>
          </cell>
        </row>
        <row r="4394">
          <cell r="A4394" t="str">
            <v>Mdeo dekorflex  (M2)</v>
          </cell>
        </row>
        <row r="4395">
          <cell r="A4395" t="str">
            <v>Mdeo demol andenes  (M2)</v>
          </cell>
        </row>
        <row r="4396">
          <cell r="A4396" t="str">
            <v>Mdeo demol cielo raso falso   (M2)</v>
          </cell>
        </row>
        <row r="4397">
          <cell r="A4397" t="str">
            <v>Mdeo demol cubierta a.c.  (M2)</v>
          </cell>
        </row>
        <row r="4398">
          <cell r="A4398" t="str">
            <v>Mdeo demol dintel en bloque   (ML)</v>
          </cell>
        </row>
        <row r="4399">
          <cell r="A4399" t="str">
            <v>Mdeo demol dintel en concreto   (ML)</v>
          </cell>
        </row>
        <row r="4400">
          <cell r="A4400" t="str">
            <v>Mdeo demol enchape de muro  (M2)</v>
          </cell>
        </row>
        <row r="4401">
          <cell r="A4401" t="str">
            <v>Mdeo demol enchape de piso  (M2)</v>
          </cell>
        </row>
        <row r="4402">
          <cell r="A4402" t="str">
            <v>Mdeo demol enchape de techo   (M2)</v>
          </cell>
        </row>
        <row r="4403">
          <cell r="A4403" t="str">
            <v>Mdeo demol escalera concreto  (M2)</v>
          </cell>
        </row>
        <row r="4404">
          <cell r="A4404" t="str">
            <v>Mdeo demol muros 0.15   (M2)</v>
          </cell>
        </row>
        <row r="4405">
          <cell r="A4405" t="str">
            <v>Mdeo demol muros 0.25   (M2)</v>
          </cell>
        </row>
        <row r="4406">
          <cell r="A4406" t="str">
            <v>Mdeo demol muros de concreto  (M3)</v>
          </cell>
        </row>
        <row r="4407">
          <cell r="A4407" t="str">
            <v>Mdeo demol pavimento asfaltico  (M2)</v>
          </cell>
        </row>
        <row r="4408">
          <cell r="A4408" t="str">
            <v>Mdeo demol placa aligerada .25  (M2)</v>
          </cell>
        </row>
        <row r="4409">
          <cell r="A4409" t="str">
            <v>Mdeo demol placa aligerada .45  (M2)</v>
          </cell>
        </row>
        <row r="4410">
          <cell r="A4410" t="str">
            <v>Mdeo demol placa maciza 0.15  (M2)</v>
          </cell>
        </row>
        <row r="4411">
          <cell r="A4411" t="str">
            <v>Mdeo demol placa maciza 0.30  (M2)</v>
          </cell>
        </row>
        <row r="4412">
          <cell r="A4412" t="str">
            <v>Mdeo demol placa piso   (M2)</v>
          </cell>
        </row>
        <row r="4413">
          <cell r="A4413" t="str">
            <v>Mdeo demol vigas 20x20  (ML)</v>
          </cell>
        </row>
        <row r="4414">
          <cell r="A4414" t="str">
            <v>Mdeo demol vigas y columnas   (M3)</v>
          </cell>
        </row>
        <row r="4415">
          <cell r="A4415" t="str">
            <v>Mdeo demol. cabezas pilote  (M3)</v>
          </cell>
        </row>
        <row r="4416">
          <cell r="A4416" t="str">
            <v>Mdeo demol.cimientos enterrado  (M3)</v>
          </cell>
        </row>
        <row r="4417">
          <cell r="A4417" t="str">
            <v>Mdeo demolicion anden   (M2)</v>
          </cell>
        </row>
        <row r="4418">
          <cell r="A4418" t="str">
            <v>Mdeo demolicion concreto  ciclopeo  (JR)</v>
          </cell>
        </row>
        <row r="4419">
          <cell r="A4419" t="str">
            <v>Mdeo demolicion de muro bloque  (ML)</v>
          </cell>
        </row>
        <row r="4420">
          <cell r="A4420" t="str">
            <v>Mdeo demolicion en concreto   (M2)</v>
          </cell>
        </row>
        <row r="4421">
          <cell r="A4421" t="str">
            <v>Mdeo demolicion enchape piso  (M2)</v>
          </cell>
        </row>
        <row r="4422">
          <cell r="A4422" t="str">
            <v>Mdeo demolicion hilada parada   (ML)</v>
          </cell>
        </row>
        <row r="4423">
          <cell r="A4423" t="str">
            <v>Mdeo demolicion placa contrapi  (M2)</v>
          </cell>
        </row>
        <row r="4424">
          <cell r="A4424" t="str">
            <v>Mdeo derivacion 90  (UN)</v>
          </cell>
        </row>
        <row r="4425">
          <cell r="A4425" t="str">
            <v>Mdeo desarmada de gancho colga  (UN)</v>
          </cell>
        </row>
        <row r="4426">
          <cell r="A4426" t="str">
            <v>Mdeo descabece de pilotes   (UN)</v>
          </cell>
        </row>
        <row r="4427">
          <cell r="A4427" t="str">
            <v>Mdeo descapote de cerramiento   (ML)</v>
          </cell>
        </row>
        <row r="4428">
          <cell r="A4428" t="str">
            <v>Mdeo descapote M2 (M2)</v>
          </cell>
        </row>
        <row r="4429">
          <cell r="A4429" t="str">
            <v>Mdeo descapote M3 (M3)</v>
          </cell>
        </row>
        <row r="4430">
          <cell r="A4430" t="str">
            <v>Mdeo descargue mortero  (UN)</v>
          </cell>
        </row>
        <row r="4431">
          <cell r="A4431" t="str">
            <v>Mdeo descolgados en concreto e=0.08 mts (M2)</v>
          </cell>
        </row>
        <row r="4432">
          <cell r="A4432" t="str">
            <v>Mdeo descolgados+ icopor cim  bajo vigas de cimentacion (ML)</v>
          </cell>
        </row>
        <row r="4433">
          <cell r="A4433" t="str">
            <v>Mdeo desintalación maleteros  (UN)</v>
          </cell>
        </row>
        <row r="4434">
          <cell r="A4434" t="str">
            <v>Mdeo desmonte alfombra  (M2)</v>
          </cell>
        </row>
        <row r="4435">
          <cell r="A4435" t="str">
            <v>Mdeo desmonte aparátos electri  (UN)</v>
          </cell>
        </row>
        <row r="4436">
          <cell r="A4436" t="str">
            <v>Mdeo desmonte aparatos sanitar  (UN)</v>
          </cell>
        </row>
        <row r="4437">
          <cell r="A4437" t="str">
            <v>Mdeo desmonte marco puerta  (UN)</v>
          </cell>
        </row>
        <row r="4438">
          <cell r="A4438" t="str">
            <v>Mdeo desmonte puerta principal  (UN)</v>
          </cell>
        </row>
        <row r="4439">
          <cell r="A4439" t="str">
            <v>Mdeo desmonte red baja tension  (UN)</v>
          </cell>
        </row>
        <row r="4440">
          <cell r="A4440" t="str">
            <v>Mdeo desmonte red telefonica  (UN)</v>
          </cell>
        </row>
        <row r="4441">
          <cell r="A4441" t="str">
            <v>Mdeo desmonte ventanas  (M2)</v>
          </cell>
        </row>
        <row r="4442">
          <cell r="A4442" t="str">
            <v>Mdeo destapada de sifones   (UN)</v>
          </cell>
        </row>
        <row r="4443">
          <cell r="A4443" t="str">
            <v>Mdeo difusores (hech/inst)  (UN)</v>
          </cell>
        </row>
        <row r="4444">
          <cell r="A4444" t="str">
            <v>Mdeo dilat fachada pta diamant  (ML)</v>
          </cell>
        </row>
        <row r="4445">
          <cell r="A4445" t="str">
            <v>Mdeo dilatacion de marcos   (ML)</v>
          </cell>
        </row>
        <row r="4446">
          <cell r="A4446" t="str">
            <v>Mdeo dilatacion placa con   pulidora  (ML)</v>
          </cell>
        </row>
        <row r="4447">
          <cell r="A4447" t="str">
            <v>Mdeo dilatación placa pulidora  (M2)</v>
          </cell>
        </row>
        <row r="4448">
          <cell r="A4448" t="str">
            <v>Mdeo dinteles   (ML)</v>
          </cell>
        </row>
        <row r="4449">
          <cell r="A4449" t="str">
            <v>Mdeo domos cupul cumbr. grande  (UN)</v>
          </cell>
        </row>
        <row r="4450">
          <cell r="A4450" t="str">
            <v>Mdeo domos cupul cumbr.peq.   (UN)</v>
          </cell>
        </row>
        <row r="4451">
          <cell r="A4451" t="str">
            <v>Mdeo dovelas  (ML)</v>
          </cell>
        </row>
        <row r="4452">
          <cell r="A4452" t="str">
            <v>Mdeo ducha (instalacion)  (UN)</v>
          </cell>
        </row>
        <row r="4453">
          <cell r="A4453" t="str">
            <v>Mdeo ducto cable antena tv  (UN)</v>
          </cell>
        </row>
        <row r="4454">
          <cell r="A4454" t="str">
            <v>Mdeo ducto vertical 30x8  (UN)</v>
          </cell>
        </row>
        <row r="4455">
          <cell r="A4455" t="str">
            <v>Mdeo ductos electricos  (UN)</v>
          </cell>
        </row>
        <row r="4456">
          <cell r="A4456" t="str">
            <v>Mdeo duracustic 5/8" fglas  (M2)</v>
          </cell>
        </row>
        <row r="4457">
          <cell r="A4457" t="str">
            <v>Mdeo elaboracion de rosca para  tuberia galvanizada (UN)</v>
          </cell>
        </row>
        <row r="4458">
          <cell r="A4458" t="str">
            <v>Mdeo elevador gas   (UN)</v>
          </cell>
        </row>
        <row r="4459">
          <cell r="A4459" t="str">
            <v>Mdeo emboquillada adoquin   (M2)</v>
          </cell>
        </row>
        <row r="4460">
          <cell r="A4460" t="str">
            <v>Mdeo emboquillada remate facha  (ML)</v>
          </cell>
        </row>
        <row r="4461">
          <cell r="A4461" t="str">
            <v>Mdeo emboquillada ventanas  (CA)</v>
          </cell>
        </row>
        <row r="4462">
          <cell r="A4462" t="str">
            <v>Mdeo empalme 200 pares  (UN)</v>
          </cell>
        </row>
        <row r="4463">
          <cell r="A4463" t="str">
            <v>Mdeo empalme aereo 20 pares   (UN)</v>
          </cell>
        </row>
        <row r="4464">
          <cell r="A4464" t="str">
            <v>Mdeo empastada muros caseina  (M2)</v>
          </cell>
        </row>
        <row r="4465">
          <cell r="A4465" t="str">
            <v>Mdeo empate y taponamiento redes de agua potable  (UN)</v>
          </cell>
        </row>
        <row r="4466">
          <cell r="A4466" t="str">
            <v>Mdeo empotrado centro de medic  (UN)</v>
          </cell>
        </row>
        <row r="4467">
          <cell r="A4467" t="str">
            <v>Mdeo enchape 1/4 - 26   (M2)</v>
          </cell>
        </row>
        <row r="4468">
          <cell r="A4468" t="str">
            <v>Mdeo enchape 1/4 - 26   (ML)</v>
          </cell>
        </row>
        <row r="4469">
          <cell r="A4469" t="str">
            <v>Mdeo enchape borde placa  (ML)</v>
          </cell>
        </row>
        <row r="4470">
          <cell r="A4470" t="str">
            <v>Mdeo enchape de viga - columna  (ML)</v>
          </cell>
        </row>
        <row r="4471">
          <cell r="A4471" t="str">
            <v>Mdeo enchape de vigas   (M2)</v>
          </cell>
        </row>
        <row r="4472">
          <cell r="A4472" t="str">
            <v>Mdeo enchape en ladrillo muro   (M2)</v>
          </cell>
        </row>
        <row r="4473">
          <cell r="A4473" t="str">
            <v>Mdeo enchape muro   (ML)</v>
          </cell>
        </row>
        <row r="4474">
          <cell r="A4474" t="str">
            <v>Mdeo enchape muro madera  (M2)</v>
          </cell>
        </row>
        <row r="4475">
          <cell r="A4475" t="str">
            <v>Mdeo enchape muros  (M2)</v>
          </cell>
        </row>
        <row r="4476">
          <cell r="A4476" t="str">
            <v>Mdeo enchape tableta hall   (M2)</v>
          </cell>
        </row>
        <row r="4477">
          <cell r="A4477" t="str">
            <v>Mdeo enchapepiso  (M2)</v>
          </cell>
        </row>
        <row r="4478">
          <cell r="A4478" t="str">
            <v>Mdeo encoroce todo costo Toscana I  (ML)</v>
          </cell>
        </row>
        <row r="4479">
          <cell r="A4479" t="str">
            <v>Mdeo ensamble e inst. mueble b  (ML)</v>
          </cell>
        </row>
        <row r="4480">
          <cell r="A4480" t="str">
            <v>Mdeo ensamble e instalación co  (ML)</v>
          </cell>
        </row>
        <row r="4481">
          <cell r="A4481" t="str">
            <v>Mdeo entramada para piso  (M2)</v>
          </cell>
        </row>
        <row r="4482">
          <cell r="A4482" t="str">
            <v>Mdeo entramado canaleta   (M2)</v>
          </cell>
        </row>
        <row r="4483">
          <cell r="A4483" t="str">
            <v>Mdeo entramado de cubierta  (ML)</v>
          </cell>
        </row>
        <row r="4484">
          <cell r="A4484" t="str">
            <v>Mdeo entramado metalico   (M2)</v>
          </cell>
        </row>
        <row r="4485">
          <cell r="A4485" t="str">
            <v>Mdeo entramado teja barro moor  (M2)</v>
          </cell>
        </row>
        <row r="4486">
          <cell r="A4486" t="str">
            <v>Mdeo entramado teja ondulada  (M2)</v>
          </cell>
        </row>
        <row r="4487">
          <cell r="A4487" t="str">
            <v>Mdeo entramado teja plastica  (M2)</v>
          </cell>
        </row>
        <row r="4488">
          <cell r="A4488" t="str">
            <v>Mdeo entramado y pañete alero   (M2)</v>
          </cell>
        </row>
        <row r="4489">
          <cell r="A4489" t="str">
            <v>Mdeo entrep.acero rfz 37000   (TN)</v>
          </cell>
        </row>
        <row r="4490">
          <cell r="A4490" t="str">
            <v>Mdeo entrep.acero rfz 60000   (TN)</v>
          </cell>
        </row>
        <row r="4491">
          <cell r="A4491" t="str">
            <v>Mdeo entrep.caseton y vigas   (M2)</v>
          </cell>
        </row>
        <row r="4492">
          <cell r="A4492" t="str">
            <v>Mdeo entrep.h=.35 caseton50x30  (M2)</v>
          </cell>
        </row>
        <row r="4493">
          <cell r="A4493" t="str">
            <v>Mdeo entrepiso alig. en icopor  (M2)</v>
          </cell>
        </row>
        <row r="4494">
          <cell r="A4494" t="str">
            <v>Mdeo entrepiso bloque escoria   (M2)</v>
          </cell>
        </row>
        <row r="4495">
          <cell r="A4495" t="str">
            <v>Mdeo entrepiso fibrit   (M2)</v>
          </cell>
        </row>
        <row r="4496">
          <cell r="A4496" t="str">
            <v>Mdeo entrepiso placa lista  (M2)</v>
          </cell>
        </row>
        <row r="4497">
          <cell r="A4497" t="str">
            <v>Mdeo entrepiso u sin c/raso.  (M2)</v>
          </cell>
        </row>
        <row r="4498">
          <cell r="A4498" t="str">
            <v>Mdeo entrepiso uu cielo raso  (M2)</v>
          </cell>
        </row>
        <row r="4499">
          <cell r="A4499" t="str">
            <v>Mdeo entrepiso vigueta y bloqu  (M2)</v>
          </cell>
        </row>
        <row r="4500">
          <cell r="A4500" t="str">
            <v>Mdeo entrepiso vigueta y placa  (M2)</v>
          </cell>
        </row>
        <row r="4501">
          <cell r="A4501" t="str">
            <v>Mdeo equipo hidroneumatico  (UN)</v>
          </cell>
        </row>
        <row r="4502">
          <cell r="A4502" t="str">
            <v>Mdeo escal.   (M3)</v>
          </cell>
        </row>
        <row r="4503">
          <cell r="A4503" t="str">
            <v>Mdeo escal. paso prefab.fibrit  (UN)</v>
          </cell>
        </row>
        <row r="4504">
          <cell r="A4504" t="str">
            <v>Mdeo escal. pasos prefab.   (UN)</v>
          </cell>
        </row>
        <row r="4505">
          <cell r="A4505" t="str">
            <v>Mdeo escalera maciza fundida  en sitio  (M3)</v>
          </cell>
        </row>
        <row r="4506">
          <cell r="A4506" t="str">
            <v>Mdeo esmaltada placa contrapis  (M2)</v>
          </cell>
        </row>
        <row r="4507">
          <cell r="A4507" t="str">
            <v>Mdeo esmaltada y quemada pisos  (ML)</v>
          </cell>
        </row>
        <row r="4508">
          <cell r="A4508" t="str">
            <v>Mdeo esmalte alero  (UN)</v>
          </cell>
        </row>
        <row r="4509">
          <cell r="A4509" t="str">
            <v>Mdeo esmalte marco puerta   baño  (UN)</v>
          </cell>
        </row>
        <row r="4510">
          <cell r="A4510" t="str">
            <v>Mdeo esmalte puertapatio  (UN)</v>
          </cell>
        </row>
        <row r="4511">
          <cell r="A4511" t="str">
            <v>Mdeo esmalte puertaprincipal  (UN)</v>
          </cell>
        </row>
        <row r="4512">
          <cell r="A4512" t="str">
            <v>Mdeo estriado rampas  (M2)</v>
          </cell>
        </row>
        <row r="4513">
          <cell r="A4513" t="str">
            <v>Mdeo estribo medio tension  (UN)</v>
          </cell>
        </row>
        <row r="4514">
          <cell r="A4514" t="str">
            <v>Mdeo estructura metal. l.delg.  (UN)</v>
          </cell>
        </row>
        <row r="4515">
          <cell r="A4515" t="str">
            <v>Mdeo estructura metalica  (UN)</v>
          </cell>
        </row>
        <row r="4516">
          <cell r="A4516" t="str">
            <v>Mdeo estructura tang.   (UN)</v>
          </cell>
        </row>
        <row r="4517">
          <cell r="A4517" t="str">
            <v>Mdeo estuco + 1ra mano pintura  (M2)</v>
          </cell>
        </row>
        <row r="4518">
          <cell r="A4518" t="str">
            <v>Mdeo estuco + 1ra mano pintura  (M2)</v>
          </cell>
        </row>
        <row r="4519">
          <cell r="A4519" t="str">
            <v>Mdeo estuco + 1ra. mano   1er. piso (UN)</v>
          </cell>
        </row>
        <row r="4520">
          <cell r="A4520" t="str">
            <v>Mdeo estuco + 1ra. mano   2do. piso (UN)</v>
          </cell>
        </row>
        <row r="4521">
          <cell r="A4521" t="str">
            <v>Mdeo estuco + 1ra. mano   3er. piso (UN)</v>
          </cell>
        </row>
        <row r="4522">
          <cell r="A4522" t="str">
            <v>Mdeo estuco + 2da mano pintura  (M2)</v>
          </cell>
        </row>
        <row r="4523">
          <cell r="A4523" t="str">
            <v>Mdeo estuco + 2da mano pintura  (M2)</v>
          </cell>
        </row>
        <row r="4524">
          <cell r="A4524" t="str">
            <v>Mdeo estuco + 3ra mano de pint  (M2)</v>
          </cell>
        </row>
        <row r="4525">
          <cell r="A4525" t="str">
            <v>Mdeo estuco + 3ra mano de pint  (M2)</v>
          </cell>
        </row>
        <row r="4526">
          <cell r="A4526" t="str">
            <v>Mdeo estuco + 3ra mano de pint  (ML)</v>
          </cell>
        </row>
        <row r="4527">
          <cell r="A4527" t="str">
            <v>Mdeo estuco veneciano   (M2)</v>
          </cell>
        </row>
        <row r="4528">
          <cell r="A4528" t="str">
            <v>Mdeo estuco y pintura  bajo escalera  (TR)</v>
          </cell>
        </row>
        <row r="4529">
          <cell r="A4529" t="str">
            <v>Mdeo estuco y pintura  bajo placa (M2)</v>
          </cell>
        </row>
        <row r="4530">
          <cell r="A4530" t="str">
            <v>Mdeo excav. caja de inspeccion  (UN)</v>
          </cell>
        </row>
        <row r="4531">
          <cell r="A4531" t="str">
            <v>Mdeo excav. manual  (M3)</v>
          </cell>
        </row>
        <row r="4532">
          <cell r="A4532" t="str">
            <v>Mdeo excav. manual taludes  (M3)</v>
          </cell>
        </row>
        <row r="4533">
          <cell r="A4533" t="str">
            <v>Mdeo excav. muro cierre.  (M3)</v>
          </cell>
        </row>
        <row r="4534">
          <cell r="A4534" t="str">
            <v>Mdeo excav. redes superficial.  (ML)</v>
          </cell>
        </row>
        <row r="4535">
          <cell r="A4535" t="str">
            <v>Mdeo excav. zanja tier comp 1m  (M3)</v>
          </cell>
        </row>
        <row r="4536">
          <cell r="A4536" t="str">
            <v>Mdeo excav. zanja tier comp 2m  (M3)</v>
          </cell>
        </row>
        <row r="4537">
          <cell r="A4537" t="str">
            <v>Mdeo excav.zanja tier floja 1m  (M3)</v>
          </cell>
        </row>
        <row r="4538">
          <cell r="A4538" t="str">
            <v>Mdeo excav.zanja tier floja 2m  (M3)</v>
          </cell>
        </row>
        <row r="4539">
          <cell r="A4539" t="str">
            <v>Mdeo excavac.para hidrosanitar incluye relleno  (UN)</v>
          </cell>
        </row>
        <row r="4540">
          <cell r="A4540" t="str">
            <v>Mdeo excavacion   (M3)</v>
          </cell>
        </row>
        <row r="4541">
          <cell r="A4541" t="str">
            <v>Mdeo excavacion   (ML)</v>
          </cell>
        </row>
        <row r="4542">
          <cell r="A4542" t="str">
            <v>Mdeo Excavación en roca   (M3)</v>
          </cell>
        </row>
        <row r="4543">
          <cell r="A4543" t="str">
            <v>Mdeo excavacion en tierra   (M3)</v>
          </cell>
        </row>
        <row r="4544">
          <cell r="A4544" t="str">
            <v>Mdeo excavacion manual (Casa) (CA)</v>
          </cell>
        </row>
        <row r="4545">
          <cell r="A4545" t="str">
            <v>Mdeo excavacion mecanica  cargue y retiro (M3)</v>
          </cell>
        </row>
        <row r="4546">
          <cell r="A4546" t="str">
            <v>Mdeo extendida de grava   (M2)</v>
          </cell>
        </row>
        <row r="4547">
          <cell r="A4547" t="str">
            <v>Mdeo fabricación de colombinas  (UN)</v>
          </cell>
        </row>
        <row r="4548">
          <cell r="A4548" t="str">
            <v>Mdeo filosy dilataciones en   (ML)</v>
          </cell>
        </row>
        <row r="4549">
          <cell r="A4549" t="str">
            <v>Mdeo filtro espina de pescado   (ML)</v>
          </cell>
        </row>
        <row r="4550">
          <cell r="A4550" t="str">
            <v>Mdeo flanche laton  (ML)</v>
          </cell>
        </row>
        <row r="4551">
          <cell r="A4551" t="str">
            <v>Mdeo formaleta en madera  (M2)</v>
          </cell>
        </row>
        <row r="4552">
          <cell r="A4552" t="str">
            <v>Mdeo fundida de dovelas  adicionales  (UN)</v>
          </cell>
        </row>
        <row r="4553">
          <cell r="A4553" t="str">
            <v>Mdeo fundida grouting   (ML)</v>
          </cell>
        </row>
        <row r="4554">
          <cell r="A4554" t="str">
            <v>Mdeo fundida placa de contrapi  (M2)</v>
          </cell>
        </row>
        <row r="4555">
          <cell r="A4555" t="str">
            <v>Mdeo fundir cuneta concreto   (ML)</v>
          </cell>
        </row>
        <row r="4556">
          <cell r="A4556" t="str">
            <v>Mdeo gabinete rack  (UN)</v>
          </cell>
        </row>
        <row r="4557">
          <cell r="A4557" t="str">
            <v>Mdeo gargolas   (UN)</v>
          </cell>
        </row>
        <row r="4558">
          <cell r="A4558" t="str">
            <v>Mdeo goteros  (ML)</v>
          </cell>
        </row>
        <row r="4559">
          <cell r="A4559" t="str">
            <v>Mdeo goteros y filos ventanas   (UN)</v>
          </cell>
        </row>
        <row r="4560">
          <cell r="A4560" t="str">
            <v>Mdeo grada escalera concreto  (M2)</v>
          </cell>
        </row>
        <row r="4561">
          <cell r="A4561" t="str">
            <v>Mdeo granito con diseños  (M2)</v>
          </cell>
        </row>
        <row r="4562">
          <cell r="A4562" t="str">
            <v>Mdeo granito y marmol   (M2)</v>
          </cell>
        </row>
        <row r="4563">
          <cell r="A4563" t="str">
            <v>Mdeo grapa para operario  (UN)</v>
          </cell>
        </row>
        <row r="4564">
          <cell r="A4564" t="str">
            <v>Mdeo grateado de fachada  (ML)</v>
          </cell>
        </row>
        <row r="4565">
          <cell r="A4565" t="str">
            <v>Mdeo gravilla + tableta terraz  (M2)</v>
          </cell>
        </row>
        <row r="4566">
          <cell r="A4566" t="str">
            <v>Mdeo gravilla acceso  (UN)</v>
          </cell>
        </row>
        <row r="4567">
          <cell r="A4567" t="str">
            <v>Mdeo gravilla para pedestales   (UN)</v>
          </cell>
        </row>
        <row r="4568">
          <cell r="A4568" t="str">
            <v>Mdeo griferia lavaplatos(inst)  (UN)</v>
          </cell>
        </row>
        <row r="4569">
          <cell r="A4569" t="str">
            <v>Mdeo guardaescoa en chingale  pintado (ML)</v>
          </cell>
        </row>
        <row r="4570">
          <cell r="A4570" t="str">
            <v>Mdeo guardaescoba cocina durop  (ML)</v>
          </cell>
        </row>
        <row r="4571">
          <cell r="A4571" t="str">
            <v>Mdeo guardaescoba en gravilla   (ML)</v>
          </cell>
        </row>
        <row r="4572">
          <cell r="A4572" t="str">
            <v>Mdeo guardaescoba madera  (ML)</v>
          </cell>
        </row>
        <row r="4573">
          <cell r="A4573" t="str">
            <v>Mdeo guardaescoba melaminico  (ML)</v>
          </cell>
        </row>
        <row r="4574">
          <cell r="A4574" t="str">
            <v>Mdeo guardaescoba tableta   (ML)</v>
          </cell>
        </row>
        <row r="4575">
          <cell r="A4575" t="str">
            <v>Mdeo herrajes ang. 90   (UN)</v>
          </cell>
        </row>
        <row r="4576">
          <cell r="A4576" t="str">
            <v>Mdeo hilada parada en ladrillo  (ML)</v>
          </cell>
        </row>
        <row r="4577">
          <cell r="A4577" t="str">
            <v>Mdeo hincado/instal.poste 12mt  (UN)</v>
          </cell>
        </row>
        <row r="4578">
          <cell r="A4578" t="str">
            <v>Mdeo hincadode poste 10mtr  (UN)</v>
          </cell>
        </row>
        <row r="4579">
          <cell r="A4579" t="str">
            <v>Mdeo hora ayudante urbanismo  (HR)</v>
          </cell>
        </row>
        <row r="4580">
          <cell r="A4580" t="str">
            <v>Mdeo hora de ayudante cimentac  (HR)</v>
          </cell>
        </row>
        <row r="4581">
          <cell r="A4581" t="str">
            <v>Mdeo hora de ayudante estructu  (HR)</v>
          </cell>
        </row>
        <row r="4582">
          <cell r="A4582" t="str">
            <v>Mdeo hora de ayudante mamposte  (HR)</v>
          </cell>
        </row>
        <row r="4583">
          <cell r="A4583" t="str">
            <v>Mdeo hora de ayudante pañetes   (HR)</v>
          </cell>
        </row>
        <row r="4584">
          <cell r="A4584" t="str">
            <v>Mdeo hora de oficial pañetes  (HR)</v>
          </cell>
        </row>
        <row r="4585">
          <cell r="A4585" t="str">
            <v>Mdeo hora oficial cimentaci   (HR)</v>
          </cell>
        </row>
        <row r="4586">
          <cell r="A4586" t="str">
            <v>Mdeo hora oficial estructura  (HR)</v>
          </cell>
        </row>
        <row r="4587">
          <cell r="A4587" t="str">
            <v>Mdeo hora oficial hidrosanit.   (HR)</v>
          </cell>
        </row>
        <row r="4588">
          <cell r="A4588" t="str">
            <v>Mdeo hora oficial mamposteria   (HR)</v>
          </cell>
        </row>
        <row r="4589">
          <cell r="A4589" t="str">
            <v>Mdeo hora oficial urbanismo   (HR)</v>
          </cell>
        </row>
        <row r="4590">
          <cell r="A4590" t="str">
            <v>Mdeo imperm. edil especial  (M2)</v>
          </cell>
        </row>
        <row r="4591">
          <cell r="A4591" t="str">
            <v>Mdeo imperm. gran edil  (M2)</v>
          </cell>
        </row>
        <row r="4592">
          <cell r="A4592" t="str">
            <v>Mdeo imperm. jardineria   (M2)</v>
          </cell>
        </row>
        <row r="4593">
          <cell r="A4593" t="str">
            <v>Mdeo imperm. mortero pisos  (M2)</v>
          </cell>
        </row>
        <row r="4594">
          <cell r="A4594" t="str">
            <v>Mdeo imperm. permaply (3 capas  (M2)</v>
          </cell>
        </row>
        <row r="4595">
          <cell r="A4595" t="str">
            <v>Mdeo imperm.integral concreto   (M3)</v>
          </cell>
        </row>
        <row r="4596">
          <cell r="A4596" t="str">
            <v>Mdeo impermeabiliacion con manto salidas tuberia  (UN)</v>
          </cell>
        </row>
        <row r="4597">
          <cell r="A4597" t="str">
            <v>Mdeo impermeabilizacion   fachada (M2)</v>
          </cell>
        </row>
        <row r="4598">
          <cell r="A4598" t="str">
            <v>Mdeo impermeabilizacion con  cemento marino (M2)</v>
          </cell>
        </row>
        <row r="4599">
          <cell r="A4599" t="str">
            <v>Mdeo impermeabilizacion con  manto  (M2)</v>
          </cell>
        </row>
        <row r="4600">
          <cell r="A4600" t="str">
            <v>Mdeo impermeabilizacion duchas  (M2)</v>
          </cell>
        </row>
        <row r="4601">
          <cell r="A4601" t="str">
            <v>Mdeo impermeabilizacion tanque y piscina  (M2)</v>
          </cell>
        </row>
        <row r="4602">
          <cell r="A4602" t="str">
            <v>Mdeo impermeablizada cubierta   (M2)</v>
          </cell>
        </row>
        <row r="4603">
          <cell r="A4603" t="str">
            <v>Mdeo impermeablizada de muros   (M2)</v>
          </cell>
        </row>
        <row r="4604">
          <cell r="A4604" t="str">
            <v>Mdeo impermeablizada terraza  (M2)</v>
          </cell>
        </row>
        <row r="4605">
          <cell r="A4605" t="str">
            <v>Mdeo imprimación emulsión adoq  (M2)</v>
          </cell>
        </row>
        <row r="4606">
          <cell r="A4606" t="str">
            <v>Mdeo inmunizante cubierta   (M2)</v>
          </cell>
        </row>
        <row r="4607">
          <cell r="A4607" t="str">
            <v>Mdeo Inst tuberia pvcp de 1/2" a 4" (ML)</v>
          </cell>
        </row>
        <row r="4608">
          <cell r="A4608" t="str">
            <v>Mdeo Inst tuberia pvcpø 1/2   (ML)</v>
          </cell>
        </row>
        <row r="4609">
          <cell r="A4609" t="str">
            <v>Mdeo inst. adoquin  (ML)</v>
          </cell>
        </row>
        <row r="4610">
          <cell r="A4610" t="str">
            <v>Mdeo inst. angulos soport meso  (UN)</v>
          </cell>
        </row>
        <row r="4611">
          <cell r="A4611" t="str">
            <v>Mdeo inst. aros reflectores   (UN)</v>
          </cell>
        </row>
        <row r="4612">
          <cell r="A4612" t="str">
            <v>Mdeo inst. balas  (UN)</v>
          </cell>
        </row>
        <row r="4613">
          <cell r="A4613" t="str">
            <v>Mdeo inst. baldosin en granito  (M2)</v>
          </cell>
        </row>
        <row r="4614">
          <cell r="A4614" t="str">
            <v>Mdeo inst. bisagra de piso  (UN)</v>
          </cell>
        </row>
        <row r="4615">
          <cell r="A4615" t="str">
            <v>Mdeo inst. brazo hidraulico   (UN)</v>
          </cell>
        </row>
        <row r="4616">
          <cell r="A4616" t="str">
            <v>Mdeo inst. cajas de paso  (UN)</v>
          </cell>
        </row>
        <row r="4617">
          <cell r="A4617" t="str">
            <v>Mdeo inst. cenefa en marmol   (ML)</v>
          </cell>
        </row>
        <row r="4618">
          <cell r="A4618" t="str">
            <v>Mdeo inst. cenefa y zocalo en   (ML)</v>
          </cell>
        </row>
        <row r="4619">
          <cell r="A4619" t="str">
            <v>Mdeo inst. cerraduras deposito  (UN)</v>
          </cell>
        </row>
        <row r="4620">
          <cell r="A4620" t="str">
            <v>Mdeo inst. cerrojo cajas acued  (UN)</v>
          </cell>
        </row>
        <row r="4621">
          <cell r="A4621" t="str">
            <v>Mdeo inst. de adoquin   (M2)</v>
          </cell>
        </row>
        <row r="4622">
          <cell r="A4622" t="str">
            <v>Mdeo inst. de alfombra  (M2)</v>
          </cell>
        </row>
        <row r="4623">
          <cell r="A4623" t="str">
            <v>Mdeo inst. de baranda metalica  (ML)</v>
          </cell>
        </row>
        <row r="4624">
          <cell r="A4624" t="str">
            <v>Mdeo inst. de cantonera   (UN)</v>
          </cell>
        </row>
        <row r="4625">
          <cell r="A4625" t="str">
            <v>Mdeo inst. de cerradura pta. p  (UN)</v>
          </cell>
        </row>
        <row r="4626">
          <cell r="A4626" t="str">
            <v>Mdeo inst. de cerraduras  (UN)</v>
          </cell>
        </row>
        <row r="4627">
          <cell r="A4627" t="str">
            <v>Mdeo inst. de faroles   (UN)</v>
          </cell>
        </row>
        <row r="4628">
          <cell r="A4628" t="str">
            <v>Mdeo inst. de flanches  (ML)</v>
          </cell>
        </row>
        <row r="4629">
          <cell r="A4629" t="str">
            <v>Mdeo inst. de hojas de puertas  (UN)</v>
          </cell>
        </row>
        <row r="4630">
          <cell r="A4630" t="str">
            <v>Mdeo inst. de marcos de deposi  (UN)</v>
          </cell>
        </row>
        <row r="4631">
          <cell r="A4631" t="str">
            <v>Mdeo inst. de medidores   (UN)</v>
          </cell>
        </row>
        <row r="4632">
          <cell r="A4632" t="str">
            <v>Mdeo inst. de meson negro cara  (UN)</v>
          </cell>
        </row>
        <row r="4633">
          <cell r="A4633" t="str">
            <v>Mdeo inst. de postes cerramien  (UN)</v>
          </cell>
        </row>
        <row r="4634">
          <cell r="A4634" t="str">
            <v>Mdeo inst. de puertas   (UN)</v>
          </cell>
        </row>
        <row r="4635">
          <cell r="A4635" t="str">
            <v>Mdeo inst. de reflectores para  (UN)</v>
          </cell>
        </row>
        <row r="4636">
          <cell r="A4636" t="str">
            <v>Mdeo inst. de rejillas de piso  (UN)</v>
          </cell>
        </row>
        <row r="4637">
          <cell r="A4637" t="str">
            <v>Mdeo inst. de soportes para es  (UN)</v>
          </cell>
        </row>
        <row r="4638">
          <cell r="A4638" t="str">
            <v>Mdeo inst. de taparegistro  (UN)</v>
          </cell>
        </row>
        <row r="4639">
          <cell r="A4639" t="str">
            <v>Mdeo inst. de ventanas sotanos  (M2)</v>
          </cell>
        </row>
        <row r="4640">
          <cell r="A4640" t="str">
            <v>Mdeo inst. de vidrio  (M2)</v>
          </cell>
        </row>
        <row r="4641">
          <cell r="A4641" t="str">
            <v>Mdeo inst. de win   (ML)</v>
          </cell>
        </row>
        <row r="4642">
          <cell r="A4642" t="str">
            <v>Mdeo inst. desfogue de gas  (UN)</v>
          </cell>
        </row>
        <row r="4643">
          <cell r="A4643" t="str">
            <v>Mdeo inst. enchapes ceramicos   (ML)</v>
          </cell>
        </row>
        <row r="4644">
          <cell r="A4644" t="str">
            <v>Mdeo inst. extractor  (UN)</v>
          </cell>
        </row>
        <row r="4645">
          <cell r="A4645" t="str">
            <v>Mdeo inst. filtro   (ML)</v>
          </cell>
        </row>
        <row r="4646">
          <cell r="A4646" t="str">
            <v>Mdeo inst. flanches   (ML)</v>
          </cell>
        </row>
        <row r="4647">
          <cell r="A4647" t="str">
            <v>Mdeo inst. juego de incrustaci  (UN)</v>
          </cell>
        </row>
        <row r="4648">
          <cell r="A4648" t="str">
            <v>Mdeo inst. lamparas 2 x 48  (UN)</v>
          </cell>
        </row>
        <row r="4649">
          <cell r="A4649" t="str">
            <v>Mdeo inst. marco fundida tapas  (UN)</v>
          </cell>
        </row>
        <row r="4650">
          <cell r="A4650" t="str">
            <v>Mdeo inst. marco puerta   (UN)</v>
          </cell>
        </row>
        <row r="4651">
          <cell r="A4651" t="str">
            <v>Mdeo inst. marco puerta  Baño (UN)</v>
          </cell>
        </row>
        <row r="4652">
          <cell r="A4652" t="str">
            <v>Mdeo inst. marcos de puerta pp  (UN)</v>
          </cell>
        </row>
        <row r="4653">
          <cell r="A4653" t="str">
            <v>Mdeo inst. media caña en gravi  (ML)</v>
          </cell>
        </row>
        <row r="4654">
          <cell r="A4654" t="str">
            <v>Mdeo inst. perfiles metalicos   (ML)</v>
          </cell>
        </row>
        <row r="4655">
          <cell r="A4655" t="str">
            <v>Mdeo inst. picoloro en ventana  (UN)</v>
          </cell>
        </row>
        <row r="4656">
          <cell r="A4656" t="str">
            <v>Mdeo inst. pirlan de 60 a 1,20  (UN)</v>
          </cell>
        </row>
        <row r="4657">
          <cell r="A4657" t="str">
            <v>Mdeo inst. plaqueta lavadero  (UN)</v>
          </cell>
        </row>
        <row r="4658">
          <cell r="A4658" t="str">
            <v>Mdeo inst. poste de iluminacio  (UN)</v>
          </cell>
        </row>
        <row r="4659">
          <cell r="A4659" t="str">
            <v>Mdeo inst. puerta principal   (UN)</v>
          </cell>
        </row>
        <row r="4660">
          <cell r="A4660" t="str">
            <v>Mdeo inst. puertas de comunica  (UN)</v>
          </cell>
        </row>
        <row r="4661">
          <cell r="A4661" t="str">
            <v>Mdeo inst. puertas de deposito  (UN)</v>
          </cell>
        </row>
        <row r="4662">
          <cell r="A4662" t="str">
            <v>Mdeo inst. puertas de paso  (UN)</v>
          </cell>
        </row>
        <row r="4663">
          <cell r="A4663" t="str">
            <v>Mdeo inst. puertas de paso dep  (UN)</v>
          </cell>
        </row>
        <row r="4664">
          <cell r="A4664" t="str">
            <v>Mdeo inst. red de suministro  (ML)</v>
          </cell>
        </row>
        <row r="4665">
          <cell r="A4665" t="str">
            <v>Mdeo inst. reja reguladora de   (UN)</v>
          </cell>
        </row>
        <row r="4666">
          <cell r="A4666" t="str">
            <v>Mdeo inst. rejilla  (UN)</v>
          </cell>
        </row>
        <row r="4667">
          <cell r="A4667" t="str">
            <v>Mdeo inst. rejillas de ventila  (UN)</v>
          </cell>
        </row>
        <row r="4668">
          <cell r="A4668" t="str">
            <v>Mdeo inst. tablon   (M2)</v>
          </cell>
        </row>
        <row r="4669">
          <cell r="A4669" t="str">
            <v>Mdeo inst. tapas pozo eyector   (UN)</v>
          </cell>
        </row>
        <row r="4670">
          <cell r="A4670" t="str">
            <v>Mdeo inst. teja arcilla club h  (M2)</v>
          </cell>
        </row>
        <row r="4671">
          <cell r="A4671" t="str">
            <v>Mdeo inst. topes  (UN)</v>
          </cell>
        </row>
        <row r="4672">
          <cell r="A4672" t="str">
            <v>Mdeo inst. tuberia an   (ML)</v>
          </cell>
        </row>
        <row r="4673">
          <cell r="A4673" t="str">
            <v>Mdeo Inst. tuberia nova. 18"  (ML)</v>
          </cell>
        </row>
        <row r="4674">
          <cell r="A4674" t="str">
            <v>Mdeo Inst. tuberia nova. 20"  (ML)</v>
          </cell>
        </row>
        <row r="4675">
          <cell r="A4675" t="str">
            <v>Mdeo inst. tuberia novafort 4"  (ML)</v>
          </cell>
        </row>
        <row r="4676">
          <cell r="A4676" t="str">
            <v>Mdeo inst. tuberia novafort 6"  (ML)</v>
          </cell>
        </row>
        <row r="4677">
          <cell r="A4677" t="str">
            <v>Mdeo inst. tuberia novafort 8"  (ML)</v>
          </cell>
        </row>
        <row r="4678">
          <cell r="A4678" t="str">
            <v>Mdeo inst. tuberia pvcs 2"  (ML)</v>
          </cell>
        </row>
        <row r="4679">
          <cell r="A4679" t="str">
            <v>Mdeo inst. tuberia pvcs 3"  (ML)</v>
          </cell>
        </row>
        <row r="4680">
          <cell r="A4680" t="str">
            <v>Mdeo inst. tuberia pvcs 4"  (ML)</v>
          </cell>
        </row>
        <row r="4681">
          <cell r="A4681" t="str">
            <v>Mdeo inst.cajilla insp.varilla polo a tierra  (UN)</v>
          </cell>
        </row>
        <row r="4682">
          <cell r="A4682" t="str">
            <v>Mdeo inst.ventaneria  (M2)</v>
          </cell>
        </row>
        <row r="4683">
          <cell r="A4683" t="str">
            <v>Mdeo insta. meson granito puli  (UN)</v>
          </cell>
        </row>
        <row r="4684">
          <cell r="A4684" t="str">
            <v>Mdeo instal.manguer.perf.filtr  (ML)</v>
          </cell>
        </row>
        <row r="4685">
          <cell r="A4685" t="str">
            <v>Mdeo instalac.cerrad. Antipan.  (UN)</v>
          </cell>
        </row>
        <row r="4686">
          <cell r="A4686" t="str">
            <v>Mdeo instalac.cerrad. antipan.  (UN)</v>
          </cell>
        </row>
        <row r="4687">
          <cell r="A4687" t="str">
            <v>Mdeo instalac.cerrad.standard   (UN)</v>
          </cell>
        </row>
        <row r="4688">
          <cell r="A4688" t="str">
            <v>Mdeo instalac.rejilla ventilac  (UN)</v>
          </cell>
        </row>
        <row r="4689">
          <cell r="A4689" t="str">
            <v>Mdeo instalac.ventana aluminio  (M2)</v>
          </cell>
        </row>
        <row r="4690">
          <cell r="A4690" t="str">
            <v>Mdeo instalacion antepecho  h = 0.90m (UN)</v>
          </cell>
        </row>
        <row r="4691">
          <cell r="A4691" t="str">
            <v>Mdeo instalacion aviso civico   (ML)</v>
          </cell>
        </row>
        <row r="4692">
          <cell r="A4692" t="str">
            <v>Mdeo instalacion banca m-50   (ML)</v>
          </cell>
        </row>
        <row r="4693">
          <cell r="A4693" t="str">
            <v>Mdeo instalación bocel techo  (ML)</v>
          </cell>
        </row>
        <row r="4694">
          <cell r="A4694" t="str">
            <v>Mdeo instalacion bolardo  (ML)</v>
          </cell>
        </row>
        <row r="4695">
          <cell r="A4695" t="str">
            <v>Mdeo instalacion canal  (ML)</v>
          </cell>
        </row>
        <row r="4696">
          <cell r="A4696" t="str">
            <v>Mdeo instalacion cieloraso  (M2)</v>
          </cell>
        </row>
        <row r="4697">
          <cell r="A4697" t="str">
            <v>Mdeo instalacion codo ½"  (UN)</v>
          </cell>
        </row>
        <row r="4698">
          <cell r="A4698" t="str">
            <v>Mdeo instalacion codogalv.½"  (UN)</v>
          </cell>
        </row>
        <row r="4699">
          <cell r="A4699" t="str">
            <v>Mdeo instalacion cornisas yeso  (ML)</v>
          </cell>
        </row>
        <row r="4700">
          <cell r="A4700" t="str">
            <v>Mdeo instalacion dekoplac   (M2)</v>
          </cell>
        </row>
        <row r="4701">
          <cell r="A4701" t="str">
            <v>Mdeo instalacion emeflex  (M2)</v>
          </cell>
        </row>
        <row r="4702">
          <cell r="A4702" t="str">
            <v>Mdeo instalacion espejo 4mm   (M2)</v>
          </cell>
        </row>
        <row r="4703">
          <cell r="A4703" t="str">
            <v>Mdeo instalacion espejo 6mm   (M2)</v>
          </cell>
        </row>
        <row r="4704">
          <cell r="A4704" t="str">
            <v>Mdeo instalacion guardaescoba   en melaminico (ML)</v>
          </cell>
        </row>
        <row r="4705">
          <cell r="A4705" t="str">
            <v>Mdeo instalacion hidraulica de  equipos en cuarto de maquinas (GB)</v>
          </cell>
        </row>
        <row r="4706">
          <cell r="A4706" t="str">
            <v>Mdeo instalacion lamina   (M2)</v>
          </cell>
        </row>
        <row r="4707">
          <cell r="A4707" t="str">
            <v>Mdeo instalacion lavadero   (UN)</v>
          </cell>
        </row>
        <row r="4708">
          <cell r="A4708" t="str">
            <v>Mdeo instalacion losetas pref. de 0.50 x 0.40 (UN)</v>
          </cell>
        </row>
        <row r="4709">
          <cell r="A4709" t="str">
            <v>Mdeo instalacion malla vena +   escañolada tuberia  (ML)</v>
          </cell>
        </row>
        <row r="4710">
          <cell r="A4710" t="str">
            <v>Mdeo instalacion marquesina   (M2)</v>
          </cell>
        </row>
        <row r="4711">
          <cell r="A4711" t="str">
            <v>Mdeo instalacion murete   prefabricado escalera (UN)</v>
          </cell>
        </row>
        <row r="4712">
          <cell r="A4712" t="str">
            <v>Mdeo instalacion nicho  (UN)</v>
          </cell>
        </row>
        <row r="4713">
          <cell r="A4713" t="str">
            <v>Mdeo instalacion plaqueta   prefabricada  (UN)</v>
          </cell>
        </row>
        <row r="4714">
          <cell r="A4714" t="str">
            <v>Mdeo instalacion porton (mad)   (UN)</v>
          </cell>
        </row>
        <row r="4715">
          <cell r="A4715" t="str">
            <v>Mdeo instalacion puertas  (UN)</v>
          </cell>
        </row>
        <row r="4716">
          <cell r="A4716" t="str">
            <v>Mdeo instalacion punto adicion  (UN)</v>
          </cell>
        </row>
        <row r="4717">
          <cell r="A4717" t="str">
            <v>Mdeo instalacion punto pal.   (UN)</v>
          </cell>
        </row>
        <row r="4718">
          <cell r="A4718" t="str">
            <v>Mdeo instalacion reja   (M2)</v>
          </cell>
        </row>
        <row r="4719">
          <cell r="A4719" t="str">
            <v>Mdeo instalación sardinel   (ML)</v>
          </cell>
        </row>
        <row r="4720">
          <cell r="A4720" t="str">
            <v>Mdeo instalación sardinel   (ML)</v>
          </cell>
        </row>
        <row r="4721">
          <cell r="A4721" t="str">
            <v>Mdeo instalación tablero trifá  (UN)</v>
          </cell>
        </row>
        <row r="4722">
          <cell r="A4722" t="str">
            <v>Mdeo instalacion teja de zinc   (M2)</v>
          </cell>
        </row>
        <row r="4723">
          <cell r="A4723" t="str">
            <v>Mdeo instalacion topes parq.  (ML)</v>
          </cell>
        </row>
        <row r="4724">
          <cell r="A4724" t="str">
            <v>Mdeo instalación tuberia 3"   (ML)</v>
          </cell>
        </row>
        <row r="4725">
          <cell r="A4725" t="str">
            <v>Mdeo instalacion tuberia pvc de ¢ ½"  (ML)</v>
          </cell>
        </row>
        <row r="4726">
          <cell r="A4726" t="str">
            <v>Mdeo instalacion vidrio 10mm  (M2)</v>
          </cell>
        </row>
        <row r="4727">
          <cell r="A4727" t="str">
            <v>Mdeo instalacion vidrio 3mm   (M2)</v>
          </cell>
        </row>
        <row r="4728">
          <cell r="A4728" t="str">
            <v>Mdeo instalacion vidrio 4mm   (M2)</v>
          </cell>
        </row>
        <row r="4729">
          <cell r="A4729" t="str">
            <v>Mdeo instalacion vidrio 5mm   (M2)</v>
          </cell>
        </row>
        <row r="4730">
          <cell r="A4730" t="str">
            <v>Mdeo instalacion vidrio 6mm   (M2)</v>
          </cell>
        </row>
        <row r="4731">
          <cell r="A4731" t="str">
            <v>Mdeo instalaciones electricas  campamento (UN)</v>
          </cell>
        </row>
        <row r="4732">
          <cell r="A4732" t="str">
            <v>Mdeo instalaciones hidraulicas  sanitarias y de gas (GB)</v>
          </cell>
        </row>
        <row r="4733">
          <cell r="A4733" t="str">
            <v>Mdeo instalaciones telefonicas campamento (UN)</v>
          </cell>
        </row>
        <row r="4734">
          <cell r="A4734" t="str">
            <v>Mdeo instalción sardinel  (ML)</v>
          </cell>
        </row>
        <row r="4735">
          <cell r="A4735" t="str">
            <v>Mdeo junta de asfalto   (ML)</v>
          </cell>
        </row>
        <row r="4736">
          <cell r="A4736" t="str">
            <v>Mdeo ladriblock # 5 pv  (M2)</v>
          </cell>
        </row>
        <row r="4737">
          <cell r="A4737" t="str">
            <v>Mdeo ladriblock # 5 pv  (ML)</v>
          </cell>
        </row>
        <row r="4738">
          <cell r="A4738" t="str">
            <v>Mdeo ladriblock # 5 pv medio  (M2)</v>
          </cell>
        </row>
        <row r="4739">
          <cell r="A4739" t="str">
            <v>Mdeo ladriblock # 5 pv medio  (ML)</v>
          </cell>
        </row>
        <row r="4740">
          <cell r="A4740" t="str">
            <v>Mdeo ladrillo   (M2)</v>
          </cell>
        </row>
        <row r="4741">
          <cell r="A4741" t="str">
            <v>Mdeo lamina plana eternit   (M2)</v>
          </cell>
        </row>
        <row r="4742">
          <cell r="A4742" t="str">
            <v>Mdeo lampara  (UN)</v>
          </cell>
        </row>
        <row r="4743">
          <cell r="A4743" t="str">
            <v>Mdeo lavadero (conexion)  (UN)</v>
          </cell>
        </row>
        <row r="4744">
          <cell r="A4744" t="str">
            <v>Mdeo lavado de fachada  (M2)</v>
          </cell>
        </row>
        <row r="4745">
          <cell r="A4745" t="str">
            <v>Mdeo lavado desinfeccion tanqu  (M2)</v>
          </cell>
        </row>
        <row r="4746">
          <cell r="A4746" t="str">
            <v>Mdeo lavado y planch. cortinas  (M2)</v>
          </cell>
        </row>
        <row r="4747">
          <cell r="A4747" t="str">
            <v>Mdeo lavadoadoquin  (M2)</v>
          </cell>
        </row>
        <row r="4748">
          <cell r="A4748" t="str">
            <v>Mdeo lavamanos (instalacion)  (UN)</v>
          </cell>
        </row>
        <row r="4749">
          <cell r="A4749" t="str">
            <v>Mdeo lavando adoquin  (M2)</v>
          </cell>
        </row>
        <row r="4750">
          <cell r="A4750" t="str">
            <v>Mdeo lavaplatos (conexion)  (UN)</v>
          </cell>
        </row>
        <row r="4751">
          <cell r="A4751" t="str">
            <v>Mdeo letrina tabla (con hueco)  (UN)</v>
          </cell>
        </row>
        <row r="4752">
          <cell r="A4752" t="str">
            <v>Mdeo limpieza de ladrillo   (M2)</v>
          </cell>
        </row>
        <row r="4753">
          <cell r="A4753" t="str">
            <v>Mdeo limpieza fachada   (M2)</v>
          </cell>
        </row>
        <row r="4754">
          <cell r="A4754" t="str">
            <v>Mdeo liston m.h.  (M2)</v>
          </cell>
        </row>
        <row r="4755">
          <cell r="A4755" t="str">
            <v>Mdeo liston madera  (M2)</v>
          </cell>
        </row>
        <row r="4756">
          <cell r="A4756" t="str">
            <v>Mdeo llave  (UN)</v>
          </cell>
        </row>
        <row r="4757">
          <cell r="A4757" t="str">
            <v>Mdeo localizacion y replanteo   (M2)</v>
          </cell>
        </row>
        <row r="4758">
          <cell r="A4758" t="str">
            <v>Mdeo localizacion y replanteo   (M2)</v>
          </cell>
        </row>
        <row r="4759">
          <cell r="A4759" t="str">
            <v>Mdeo losa maciza h= .14   (M2)</v>
          </cell>
        </row>
        <row r="4760">
          <cell r="A4760" t="str">
            <v>Mdeo losa maciza h= .18   (M2)</v>
          </cell>
        </row>
        <row r="4761">
          <cell r="A4761" t="str">
            <v>Mdeo losa piscina   (M3)</v>
          </cell>
        </row>
        <row r="4762">
          <cell r="A4762" t="str">
            <v>Mdeo luminaria  (UN)</v>
          </cell>
        </row>
        <row r="4763">
          <cell r="A4763" t="str">
            <v>Mdeo luminaria pedestal   (UN)</v>
          </cell>
        </row>
        <row r="4764">
          <cell r="A4764" t="str">
            <v>Mdeo madera y herrajes  (M2)</v>
          </cell>
        </row>
        <row r="4765">
          <cell r="A4765" t="str">
            <v>Mdeo maletero doble   (UN)</v>
          </cell>
        </row>
        <row r="4766">
          <cell r="A4766" t="str">
            <v>Mdeo maletero sencillo  (UN)</v>
          </cell>
        </row>
        <row r="4767">
          <cell r="A4767" t="str">
            <v>Mdeo malla con vena tuberia   (ML)</v>
          </cell>
        </row>
        <row r="4768">
          <cell r="A4768" t="str">
            <v>Mdeo malla eslabonada instalac  (ML)</v>
          </cell>
        </row>
        <row r="4769">
          <cell r="A4769" t="str">
            <v>Mdeo mamposter bloque n° 4 / 5  (M2)</v>
          </cell>
        </row>
        <row r="4770">
          <cell r="A4770" t="str">
            <v>Mdeo mamposter bloque n° 4 / 5  (ML)</v>
          </cell>
        </row>
        <row r="4771">
          <cell r="A4771" t="str">
            <v>Mdeo mamposteria centro medic.  (UN)</v>
          </cell>
        </row>
        <row r="4772">
          <cell r="A4772" t="str">
            <v>Mdeo mamposteria chimeneas  (GB)</v>
          </cell>
        </row>
        <row r="4773">
          <cell r="A4773" t="str">
            <v>Mdeo mamposteria culatas y medidores  (ML)</v>
          </cell>
        </row>
        <row r="4774">
          <cell r="A4774" t="str">
            <v>Mdeo mamposteria en ladrillo  (M2)</v>
          </cell>
        </row>
        <row r="4775">
          <cell r="A4775" t="str">
            <v>Mdeo mamposteria en ladrillo  (ML)</v>
          </cell>
        </row>
        <row r="4776">
          <cell r="A4776" t="str">
            <v>Mdeo maquillaje estructura  (M2)</v>
          </cell>
        </row>
        <row r="4777">
          <cell r="A4777" t="str">
            <v>Mdeo marco y hoja (hech/inst)   (UN)</v>
          </cell>
        </row>
        <row r="4778">
          <cell r="A4778" t="str">
            <v>Mdeo marmol con diseños   (M2)</v>
          </cell>
        </row>
        <row r="4779">
          <cell r="A4779" t="str">
            <v>Mdeo mastil antena television   (GB)</v>
          </cell>
        </row>
        <row r="4780">
          <cell r="A4780" t="str">
            <v>Mdeo mastil antena television  casa ampliada  (GB)</v>
          </cell>
        </row>
        <row r="4781">
          <cell r="A4781" t="str">
            <v>Mdeo materiales electricos  (GB)</v>
          </cell>
        </row>
        <row r="4782">
          <cell r="A4782" t="str">
            <v>Mdeo medallon   (UN)</v>
          </cell>
        </row>
        <row r="4783">
          <cell r="A4783" t="str">
            <v>Mdeo media cañaen mortero   (ML)</v>
          </cell>
        </row>
        <row r="4784">
          <cell r="A4784" t="str">
            <v>Mdeo medidor gas 2.5  (UN)</v>
          </cell>
        </row>
        <row r="4785">
          <cell r="A4785" t="str">
            <v>Mdeo montaje de aparatos  sanitarios  (UN)</v>
          </cell>
        </row>
        <row r="4786">
          <cell r="A4786" t="str">
            <v>Mdeo montaje duchas   (UN)</v>
          </cell>
        </row>
        <row r="4787">
          <cell r="A4787" t="str">
            <v>Mdeo montaje lavamanos  (UN)</v>
          </cell>
        </row>
        <row r="4788">
          <cell r="A4788" t="str">
            <v>Mdeo montaje orinales   (UN)</v>
          </cell>
        </row>
        <row r="4789">
          <cell r="A4789" t="str">
            <v>Mdeo montaje sanitario fluxom.  (UN)</v>
          </cell>
        </row>
        <row r="4790">
          <cell r="A4790" t="str">
            <v>Mdeo montaje shut de basuras  (UN)</v>
          </cell>
        </row>
        <row r="4791">
          <cell r="A4791" t="str">
            <v>Mdeo montaje torre grua   (GB)</v>
          </cell>
        </row>
        <row r="4792">
          <cell r="A4792" t="str">
            <v>Mdeo montaje y conex.subestac.  (ML)</v>
          </cell>
        </row>
        <row r="4793">
          <cell r="A4793" t="str">
            <v>Mdeo mortero  (M3)</v>
          </cell>
        </row>
        <row r="4794">
          <cell r="A4794" t="str">
            <v>Mdeo mortero de limpieza  (M2)</v>
          </cell>
        </row>
        <row r="4795">
          <cell r="A4795" t="str">
            <v>Mdeo mortero litro  (LT)</v>
          </cell>
        </row>
        <row r="4796">
          <cell r="A4796" t="str">
            <v>Mdeo mortero rompeolas piscina  (ML)</v>
          </cell>
        </row>
        <row r="4797">
          <cell r="A4797" t="str">
            <v>Mdeo murete strip telefonico  (UN)</v>
          </cell>
        </row>
        <row r="4798">
          <cell r="A4798" t="str">
            <v>Mdeo muro concreto hasta 10 cm  (M2)</v>
          </cell>
        </row>
        <row r="4799">
          <cell r="A4799" t="str">
            <v>Mdeo muro curvo con celdas lle  (M2)</v>
          </cell>
        </row>
        <row r="4800">
          <cell r="A4800" t="str">
            <v>Mdeo muro de contencion   (M3)</v>
          </cell>
        </row>
        <row r="4801">
          <cell r="A4801" t="str">
            <v>Mdeo muro doble en ladrillo re  (ML)</v>
          </cell>
        </row>
        <row r="4802">
          <cell r="A4802" t="str">
            <v>Mdeo muro en concreto e=12cm  (M2)</v>
          </cell>
        </row>
        <row r="4803">
          <cell r="A4803" t="str">
            <v>Mdeo muro foso ascensor   (M3)</v>
          </cell>
        </row>
        <row r="4804">
          <cell r="A4804" t="str">
            <v>Mdeo muro soporte escalera  (M3)</v>
          </cell>
        </row>
        <row r="4805">
          <cell r="A4805" t="str">
            <v>Mdeo muros y placa piso  Piscina  (M3)</v>
          </cell>
        </row>
        <row r="4806">
          <cell r="A4806" t="str">
            <v>Mdeo negativos cimentación incluye icopor (ML)</v>
          </cell>
        </row>
        <row r="4807">
          <cell r="A4807" t="str">
            <v>Mdeo nivelacion caja de  inspeccion (UN)</v>
          </cell>
        </row>
        <row r="4808">
          <cell r="A4808" t="str">
            <v>Mdeo nivelacion de pisos  (M2)</v>
          </cell>
        </row>
        <row r="4809">
          <cell r="A4809" t="str">
            <v>Mdeo nivelacion zona verde  (M2)</v>
          </cell>
        </row>
        <row r="4810">
          <cell r="A4810" t="str">
            <v>Mdeo orinal   (UN)</v>
          </cell>
        </row>
        <row r="4811">
          <cell r="A4811" t="str">
            <v>Mdeo ornamentacion chimenea   (UN)</v>
          </cell>
        </row>
        <row r="4812">
          <cell r="A4812" t="str">
            <v>Mdeo panal  (M2)</v>
          </cell>
        </row>
        <row r="4813">
          <cell r="A4813" t="str">
            <v>Mdeo pantallas en concreto  (M3)</v>
          </cell>
        </row>
        <row r="4814">
          <cell r="A4814" t="str">
            <v>Mdeo pañete   (M2)</v>
          </cell>
        </row>
        <row r="4815">
          <cell r="A4815" t="str">
            <v>Mdeo pañete   (ML)</v>
          </cell>
        </row>
        <row r="4816">
          <cell r="A4816" t="str">
            <v>Mdeo pañete bajo placa  (M2)</v>
          </cell>
        </row>
        <row r="4817">
          <cell r="A4817" t="str">
            <v>Mdeo pañete baños   (M2)</v>
          </cell>
        </row>
        <row r="4818">
          <cell r="A4818" t="str">
            <v>Mdeo pañete bocapuert 60 / 1,0  (UN)</v>
          </cell>
        </row>
        <row r="4819">
          <cell r="A4819" t="str">
            <v>Mdeo pañete de bordillos  (ML)</v>
          </cell>
        </row>
        <row r="4820">
          <cell r="A4820" t="str">
            <v>Mdeo pañete de jardineras   (ML)</v>
          </cell>
        </row>
        <row r="4821">
          <cell r="A4821" t="str">
            <v>Mdeo pañete de taludes  (ML)</v>
          </cell>
        </row>
        <row r="4822">
          <cell r="A4822" t="str">
            <v>Mdeo pañete en cañuela  (ML)</v>
          </cell>
        </row>
        <row r="4823">
          <cell r="A4823" t="str">
            <v>Mdeo pañete fachada   (M2)</v>
          </cell>
        </row>
        <row r="4824">
          <cell r="A4824" t="str">
            <v>Mdeo pañete muros y cintas rem  (ML)</v>
          </cell>
        </row>
        <row r="4825">
          <cell r="A4825" t="str">
            <v>Mdeo pañete piscina   (M2)</v>
          </cell>
        </row>
        <row r="4826">
          <cell r="A4826" t="str">
            <v>Mdeo pañete taludes   (M2)</v>
          </cell>
        </row>
        <row r="4827">
          <cell r="A4827" t="str">
            <v>Mdeo pañete tanque de agua  (M2)</v>
          </cell>
        </row>
        <row r="4828">
          <cell r="A4828" t="str">
            <v>Mdeo pañete vigas   (ML)</v>
          </cell>
        </row>
        <row r="4829">
          <cell r="A4829" t="str">
            <v>Mdeo pararrayos   (UN)</v>
          </cell>
        </row>
        <row r="4830">
          <cell r="A4830" t="str">
            <v>Mdeo parcial de 30 metros.  (UN)</v>
          </cell>
        </row>
        <row r="4831">
          <cell r="A4831" t="str">
            <v>Mdeo pasamanos (hech/inst)  (ML)</v>
          </cell>
        </row>
        <row r="4832">
          <cell r="A4832" t="str">
            <v>Mdeo pase entre caja circuitos y caja contador  (ML)</v>
          </cell>
        </row>
        <row r="4833">
          <cell r="A4833" t="str">
            <v>Mdeo paso esc gravilla y alfa   (UN)</v>
          </cell>
        </row>
        <row r="4834">
          <cell r="A4834" t="str">
            <v>Mdeo paso escalera granito  (ML)</v>
          </cell>
        </row>
        <row r="4835">
          <cell r="A4835" t="str">
            <v>Mdeo paso escalera gravilla   (ML)</v>
          </cell>
        </row>
        <row r="4836">
          <cell r="A4836" t="str">
            <v>Mdeo patch cord 2m  (UN)</v>
          </cell>
        </row>
        <row r="4837">
          <cell r="A4837" t="str">
            <v>Mdeo patch panel  (UN)</v>
          </cell>
        </row>
        <row r="4838">
          <cell r="A4838" t="str">
            <v>Mdeo pavimento en concreto  (M2)</v>
          </cell>
        </row>
        <row r="4839">
          <cell r="A4839" t="str">
            <v>Mdeo pedestales en concreto   (UN)</v>
          </cell>
        </row>
        <row r="4840">
          <cell r="A4840" t="str">
            <v>Mdeo perfilada de talud   (M2)</v>
          </cell>
        </row>
        <row r="4841">
          <cell r="A4841" t="str">
            <v>Mdeo perfilada de terreno   (M2)</v>
          </cell>
        </row>
        <row r="4842">
          <cell r="A4842" t="str">
            <v>Mdeo Perfiladapañetada talud  (M2)</v>
          </cell>
        </row>
        <row r="4843">
          <cell r="A4843" t="str">
            <v>Mdeo picar pañete de muro   (M2)</v>
          </cell>
        </row>
        <row r="4844">
          <cell r="A4844" t="str">
            <v>Mdeo picar pañete de techo  (M2)</v>
          </cell>
        </row>
        <row r="4845">
          <cell r="A4845" t="str">
            <v>Mdeo pilotines en concreto par  (UN)</v>
          </cell>
        </row>
        <row r="4846">
          <cell r="A4846" t="str">
            <v>Mdeo pintur fachad koraza mano  (M2)</v>
          </cell>
        </row>
        <row r="4847">
          <cell r="A4847" t="str">
            <v>Mdeo pintura - estuc.vinilo.es Toscana I  (ML)</v>
          </cell>
        </row>
        <row r="4848">
          <cell r="A4848" t="str">
            <v>Mdeo pintura bajo placa   (M2)</v>
          </cell>
        </row>
        <row r="4849">
          <cell r="A4849" t="str">
            <v>Mdeo pintura bajo teja  (M2)</v>
          </cell>
        </row>
        <row r="4850">
          <cell r="A4850" t="str">
            <v>Mdeo pintura barandas metalica  (ML)</v>
          </cell>
        </row>
        <row r="4851">
          <cell r="A4851" t="str">
            <v>Mdeo pintura base madera espej  (UN)</v>
          </cell>
        </row>
        <row r="4852">
          <cell r="A4852" t="str">
            <v>Mdeo pintura caja contadores  (UN)</v>
          </cell>
        </row>
        <row r="4853">
          <cell r="A4853" t="str">
            <v>Mdeo pintura cajas electricas   (UN)</v>
          </cell>
        </row>
        <row r="4854">
          <cell r="A4854" t="str">
            <v>Mdeo pintura cajilla medidores  (UN)</v>
          </cell>
        </row>
        <row r="4855">
          <cell r="A4855" t="str">
            <v>Mdeo pintura canales  (ML)</v>
          </cell>
        </row>
        <row r="4856">
          <cell r="A4856" t="str">
            <v>Mdeo pintura caraplas techos y escalera (M2)</v>
          </cell>
        </row>
        <row r="4857">
          <cell r="A4857" t="str">
            <v>Mdeo pintura cerramiento  (M2)</v>
          </cell>
        </row>
        <row r="4858">
          <cell r="A4858" t="str">
            <v>Mdeo pintura cieloraso madera   (M2)</v>
          </cell>
        </row>
        <row r="4859">
          <cell r="A4859" t="str">
            <v>Mdeo pintura columnas   (ML)</v>
          </cell>
        </row>
        <row r="4860">
          <cell r="A4860" t="str">
            <v>Mdeo pintura cuarto maquinas m  (M2)</v>
          </cell>
        </row>
        <row r="4861">
          <cell r="A4861" t="str">
            <v>Mdeo pintura de columnas  (ML)</v>
          </cell>
        </row>
        <row r="4862">
          <cell r="A4862" t="str">
            <v>Mdeo pintura de lineas demarca  (ML)</v>
          </cell>
        </row>
        <row r="4863">
          <cell r="A4863" t="str">
            <v>Mdeo pintura de muros   (M2)</v>
          </cell>
        </row>
        <row r="4864">
          <cell r="A4864" t="str">
            <v>Mdeo pintura de ventaneria  (ML)</v>
          </cell>
        </row>
        <row r="4865">
          <cell r="A4865" t="str">
            <v>Mdeo pintura depositos  (M2)</v>
          </cell>
        </row>
        <row r="4866">
          <cell r="A4866" t="str">
            <v>Mdeo pintura dilatacion puerta  (UN)</v>
          </cell>
        </row>
        <row r="4867">
          <cell r="A4867" t="str">
            <v>Mdeo pintura ducto de gas   (ML)</v>
          </cell>
        </row>
        <row r="4868">
          <cell r="A4868" t="str">
            <v>Mdeo pintura en esmalte techos  (M2)</v>
          </cell>
        </row>
        <row r="4869">
          <cell r="A4869" t="str">
            <v>Mdeo pintura estructura alero   (UN)</v>
          </cell>
        </row>
        <row r="4870">
          <cell r="A4870" t="str">
            <v>Mdeo pintura fachada  (M2)</v>
          </cell>
        </row>
        <row r="4871">
          <cell r="A4871" t="str">
            <v>Mdeo pintura fachada  (ML)</v>
          </cell>
        </row>
        <row r="4872">
          <cell r="A4872" t="str">
            <v>Mdeo pintura fachadas   (M2)</v>
          </cell>
        </row>
        <row r="4873">
          <cell r="A4873" t="str">
            <v>Mdeo pintura flanches metalico  (ML)</v>
          </cell>
        </row>
        <row r="4874">
          <cell r="A4874" t="str">
            <v>Mdeo pintura foso del ascensor  (M2)</v>
          </cell>
        </row>
        <row r="4875">
          <cell r="A4875" t="str">
            <v>Mdeo pintura goteros y filas ventanas (UN)</v>
          </cell>
        </row>
        <row r="4876">
          <cell r="A4876" t="str">
            <v>Mdeo pintura guardaescoba   (ML)</v>
          </cell>
        </row>
        <row r="4877">
          <cell r="A4877" t="str">
            <v>Mdeo pintura koraza terrazas  (M2)</v>
          </cell>
        </row>
        <row r="4878">
          <cell r="A4878" t="str">
            <v>Mdeo pintura locker   (M2)</v>
          </cell>
        </row>
        <row r="4879">
          <cell r="A4879" t="str">
            <v>Mdeo pintura maletero   (M2)</v>
          </cell>
        </row>
        <row r="4880">
          <cell r="A4880" t="str">
            <v>Mdeo pintura malla electrosold  (M2)</v>
          </cell>
        </row>
        <row r="4881">
          <cell r="A4881" t="str">
            <v>Mdeo pintura marco puerta   (UN)</v>
          </cell>
        </row>
        <row r="4882">
          <cell r="A4882" t="str">
            <v>Mdeo pintura marcos   (UN)</v>
          </cell>
        </row>
        <row r="4883">
          <cell r="A4883" t="str">
            <v>Mdeo pintura marcos acceso  (UN)</v>
          </cell>
        </row>
        <row r="4884">
          <cell r="A4884" t="str">
            <v>Mdeo pintura mtto fisuras   (M2)</v>
          </cell>
        </row>
        <row r="4885">
          <cell r="A4885" t="str">
            <v>Mdeo pintura numeros de demarc  (UN)</v>
          </cell>
        </row>
        <row r="4886">
          <cell r="A4886" t="str">
            <v>Mdeo pintura perfil metalico  (ML)</v>
          </cell>
        </row>
        <row r="4887">
          <cell r="A4887" t="str">
            <v>Mdeo pintura persiana cubierta  (UN)</v>
          </cell>
        </row>
        <row r="4888">
          <cell r="A4888" t="str">
            <v>Mdeo pintura pirlanes   (ML)</v>
          </cell>
        </row>
        <row r="4889">
          <cell r="A4889" t="str">
            <v>Mdeo pintura postes cerramient  (UN)</v>
          </cell>
        </row>
        <row r="4890">
          <cell r="A4890" t="str">
            <v>Mdeo pintura puerta baño  (UN)</v>
          </cell>
        </row>
        <row r="4891">
          <cell r="A4891" t="str">
            <v>Mdeo pintura puerta baño  (UN)</v>
          </cell>
        </row>
        <row r="4892">
          <cell r="A4892" t="str">
            <v>Mdeo pintura puerta de acceso   (UN)</v>
          </cell>
        </row>
        <row r="4893">
          <cell r="A4893" t="str">
            <v>Mdeo pintura puerta deposito  (UN)</v>
          </cell>
        </row>
        <row r="4894">
          <cell r="A4894" t="str">
            <v>Mdeo pintura puerta garaje  (UN)</v>
          </cell>
        </row>
        <row r="4895">
          <cell r="A4895" t="str">
            <v>Mdeo pintura puerta madera  (UN)</v>
          </cell>
        </row>
        <row r="4896">
          <cell r="A4896" t="str">
            <v>Mdeo pintura puerta metalica  (UN)</v>
          </cell>
        </row>
        <row r="4897">
          <cell r="A4897" t="str">
            <v>Mdeo pintura puerta persiana bausras  (M2)</v>
          </cell>
        </row>
        <row r="4898">
          <cell r="A4898" t="str">
            <v>Mdeo pintura puerta principal   (UN)</v>
          </cell>
        </row>
        <row r="4899">
          <cell r="A4899" t="str">
            <v>Mdeo pintura puerta salida cub  (UN)</v>
          </cell>
        </row>
        <row r="4900">
          <cell r="A4900" t="str">
            <v>Mdeo pintura puerta ventana   (UN)</v>
          </cell>
        </row>
        <row r="4901">
          <cell r="A4901" t="str">
            <v>Mdeo pintura punto fijo   (M2)</v>
          </cell>
        </row>
        <row r="4902">
          <cell r="A4902" t="str">
            <v>Mdeo pintura sikacolor  (ML)</v>
          </cell>
        </row>
        <row r="4903">
          <cell r="A4903" t="str">
            <v>Mdeo pintura sobre pañete   (M2)</v>
          </cell>
        </row>
        <row r="4904">
          <cell r="A4904" t="str">
            <v>Mdeo pintura sobre pañete   fachada (M2)</v>
          </cell>
        </row>
        <row r="4905">
          <cell r="A4905" t="str">
            <v>Mdeo pintura techo madera   (M2)</v>
          </cell>
        </row>
        <row r="4906">
          <cell r="A4906" t="str">
            <v>Mdeo pintura tuberia descolgad  (ML)</v>
          </cell>
        </row>
        <row r="4907">
          <cell r="A4907" t="str">
            <v>Mdeo pintura tubo central esca  (ML)</v>
          </cell>
        </row>
        <row r="4908">
          <cell r="A4908" t="str">
            <v>Mdeo pintura vent.salon comun  y porteria (UN)</v>
          </cell>
        </row>
        <row r="4909">
          <cell r="A4909" t="str">
            <v>Mdeo pintura ventana  (UN)</v>
          </cell>
        </row>
        <row r="4910">
          <cell r="A4910" t="str">
            <v>Mdeo pintura ventana salón  (UN)</v>
          </cell>
        </row>
        <row r="4911">
          <cell r="A4911" t="str">
            <v>Mdeo pintura vigas descolgadas  (ML)</v>
          </cell>
        </row>
        <row r="4912">
          <cell r="A4912" t="str">
            <v>Mdeo piramide   (M2)</v>
          </cell>
        </row>
        <row r="4913">
          <cell r="A4913" t="str">
            <v>Mdeo pirlanes (hech/inst)   (UN)</v>
          </cell>
        </row>
        <row r="4914">
          <cell r="A4914" t="str">
            <v>Mdeo pirlanes aluminio  (ML)</v>
          </cell>
        </row>
        <row r="4915">
          <cell r="A4915" t="str">
            <v>Mdeo pirlanes ladrillo  (ML)</v>
          </cell>
        </row>
        <row r="4916">
          <cell r="A4916" t="str">
            <v>Mdeo pisa alfombra  (ML)</v>
          </cell>
        </row>
        <row r="4917">
          <cell r="A4917" t="str">
            <v>Mdeo Pisa alfombra escalera   (ML)</v>
          </cell>
        </row>
        <row r="4918">
          <cell r="A4918" t="str">
            <v>Mdeo pisos ceramicos con diseñ  (M2)</v>
          </cell>
        </row>
        <row r="4919">
          <cell r="A4919" t="str">
            <v>Mdeo placa aerea en steel deck  (UN)</v>
          </cell>
        </row>
        <row r="4920">
          <cell r="A4920" t="str">
            <v>Mdeo placa alig. piso 1 h=.35   (M2)</v>
          </cell>
        </row>
        <row r="4921">
          <cell r="A4921" t="str">
            <v>Mdeo placa alig. piso 1 h=.50   (M2)</v>
          </cell>
        </row>
        <row r="4922">
          <cell r="A4922" t="str">
            <v>Mdeo placa alig. piso t h=.35   (M2)</v>
          </cell>
        </row>
        <row r="4923">
          <cell r="A4923" t="str">
            <v>Mdeo placa alig. piso t h=.50   (M2)</v>
          </cell>
        </row>
        <row r="4924">
          <cell r="A4924" t="str">
            <v>Mdeo placa aligerada h=40 cm  (M2)</v>
          </cell>
        </row>
        <row r="4925">
          <cell r="A4925" t="str">
            <v>Mdeo placa aligerada h=50cm   (M2)</v>
          </cell>
        </row>
        <row r="4926">
          <cell r="A4926" t="str">
            <v>Mdeo placa aligerada h=75cm   (M2)</v>
          </cell>
        </row>
        <row r="4927">
          <cell r="A4927" t="str">
            <v>Mdeo placa base 0.08  (M2)</v>
          </cell>
        </row>
        <row r="4928">
          <cell r="A4928" t="str">
            <v>Mdeo placa base 0.10  (M2)</v>
          </cell>
        </row>
        <row r="4929">
          <cell r="A4929" t="str">
            <v>Mdeo placa base 0.15  (M2)</v>
          </cell>
        </row>
        <row r="4930">
          <cell r="A4930" t="str">
            <v>Mdeo placa de cimentacion   (M2)</v>
          </cell>
        </row>
        <row r="4931">
          <cell r="A4931" t="str">
            <v>Mdeo placa de contrapiso  (M2)</v>
          </cell>
        </row>
        <row r="4932">
          <cell r="A4932" t="str">
            <v>Mdeo placa de entrepiso steel   (M2)</v>
          </cell>
        </row>
        <row r="4933">
          <cell r="A4933" t="str">
            <v>Mdeo placa entrep.maci.dob.cam  (M2)</v>
          </cell>
        </row>
        <row r="4934">
          <cell r="A4934" t="str">
            <v>Mdeo placa flotante   (M2)</v>
          </cell>
        </row>
        <row r="4935">
          <cell r="A4935" t="str">
            <v>Mdeo placa mac e=10 cm + vigas  (M2)</v>
          </cell>
        </row>
        <row r="4936">
          <cell r="A4936" t="str">
            <v>Mdeo placa maciza e=10 cm   (M2)</v>
          </cell>
        </row>
        <row r="4937">
          <cell r="A4937" t="str">
            <v>Mdeo placa maciza e=15  (M2)</v>
          </cell>
        </row>
        <row r="4938">
          <cell r="A4938" t="str">
            <v>Mdeo placa maciza e=15 cm   (M3)</v>
          </cell>
        </row>
        <row r="4939">
          <cell r="A4939" t="str">
            <v>Mdeo placa maciza e=20 cm   (M2)</v>
          </cell>
        </row>
        <row r="4940">
          <cell r="A4940" t="str">
            <v>Mdeo placa steel deck + vigas   (M2)</v>
          </cell>
        </row>
        <row r="4941">
          <cell r="A4941" t="str">
            <v>Mdeo planchuela marmol  (M2)</v>
          </cell>
        </row>
        <row r="4942">
          <cell r="A4942" t="str">
            <v>Mdeo plaqueta base de cama  (M2)</v>
          </cell>
        </row>
        <row r="4943">
          <cell r="A4943" t="str">
            <v>Mdeo plaqueta nicho  0.25 x 0.05  (ML)</v>
          </cell>
        </row>
        <row r="4944">
          <cell r="A4944" t="str">
            <v>Mdeo plaqueta nicho  0.35 x 0.05  (ML)</v>
          </cell>
        </row>
        <row r="4945">
          <cell r="A4945" t="str">
            <v>Mdeo plaqueta nicho  0.5 x 0.05 (ML)</v>
          </cell>
        </row>
        <row r="4946">
          <cell r="A4946" t="str">
            <v>Mdeo plaqueta nicho  0.6 x 0.05 (ML)</v>
          </cell>
        </row>
        <row r="4947">
          <cell r="A4947" t="str">
            <v>Mdeo plaqueta repisa alcoba  0.20 x 0.05  (ML)</v>
          </cell>
        </row>
        <row r="4948">
          <cell r="A4948" t="str">
            <v>Mdeo plaqueta repisa alcoba  0.30 x 0.05  (ML)</v>
          </cell>
        </row>
        <row r="4949">
          <cell r="A4949" t="str">
            <v>Mdeo plaqueta repisa alcoba  0.9 x 0.07 (ML)</v>
          </cell>
        </row>
        <row r="4950">
          <cell r="A4950" t="str">
            <v>Mdeo poda de prado  (M2)</v>
          </cell>
        </row>
        <row r="4951">
          <cell r="A4951" t="str">
            <v>Mdeo poyo (ml)  (ML)</v>
          </cell>
        </row>
        <row r="4952">
          <cell r="A4952" t="str">
            <v>Mdeo poyo ducha   (M2)</v>
          </cell>
        </row>
        <row r="4953">
          <cell r="A4953" t="str">
            <v>Mdeo poyo lavamanos mediacaña  ducha  (ML)</v>
          </cell>
        </row>
        <row r="4954">
          <cell r="A4954" t="str">
            <v>Mdeo poyos cocina   (ML)</v>
          </cell>
        </row>
        <row r="4955">
          <cell r="A4955" t="str">
            <v>Mdeo pozo de inspección h=1.00  (UN)</v>
          </cell>
        </row>
        <row r="4956">
          <cell r="A4956" t="str">
            <v>Mdeo pozo de inspección h=2.00  (UN)</v>
          </cell>
        </row>
        <row r="4957">
          <cell r="A4957" t="str">
            <v>Mdeo pozo septico eternit   (UN)</v>
          </cell>
        </row>
        <row r="4958">
          <cell r="A4958" t="str">
            <v>Mdeo prefabricacion topes parq  (ML)</v>
          </cell>
        </row>
        <row r="4959">
          <cell r="A4959" t="str">
            <v>Mdeo prolongacion puerta principal  (UN)</v>
          </cell>
        </row>
        <row r="4960">
          <cell r="A4960" t="str">
            <v>Mdeo proteccion general de la  casa con carton y polietileno  (UN)</v>
          </cell>
        </row>
        <row r="4961">
          <cell r="A4961" t="str">
            <v>Mdeo puerta madera (hech/inst)  (UN)</v>
          </cell>
        </row>
        <row r="4962">
          <cell r="A4962" t="str">
            <v>Mdeo puesta tierra caja contad  (GB)</v>
          </cell>
        </row>
        <row r="4963">
          <cell r="A4963" t="str">
            <v>Mdeo puesta tierra caja contad casa ampliada  (GB)</v>
          </cell>
        </row>
        <row r="4964">
          <cell r="A4964" t="str">
            <v>Mdeo punto agua fria pvc  (UN)</v>
          </cell>
        </row>
        <row r="4965">
          <cell r="A4965" t="str">
            <v>Mdeo punto de agua caliente   (UN)</v>
          </cell>
        </row>
        <row r="4966">
          <cell r="A4966" t="str">
            <v>Mdeo punto sanitario de ducha   (UN)</v>
          </cell>
        </row>
        <row r="4967">
          <cell r="A4967" t="str">
            <v>Mdeo punto sanitario de lvm   (UN)</v>
          </cell>
        </row>
        <row r="4968">
          <cell r="A4968" t="str">
            <v>Mdeo punto sanitario orinales   (UN)</v>
          </cell>
        </row>
        <row r="4969">
          <cell r="A4969" t="str">
            <v>Mdeo punto sanitarios fluxom.   (UN)</v>
          </cell>
        </row>
        <row r="4970">
          <cell r="A4970" t="str">
            <v>Mdeo punto suministro galv.   (UN)</v>
          </cell>
        </row>
        <row r="4971">
          <cell r="A4971" t="str">
            <v>Mdeo puntos de desague 3"-4"  (UN)</v>
          </cell>
        </row>
        <row r="4972">
          <cell r="A4972" t="str">
            <v>Mdeo rampa h= .10   (M2)</v>
          </cell>
        </row>
        <row r="4973">
          <cell r="A4973" t="str">
            <v>Mdeo raspada de techos  (M2)</v>
          </cell>
        </row>
        <row r="4974">
          <cell r="A4974" t="str">
            <v>Mdeo raspado de piso semosotan  (M2)</v>
          </cell>
        </row>
        <row r="4975">
          <cell r="A4975" t="str">
            <v>Mdeo recebo base-asfalto  (M3)</v>
          </cell>
        </row>
        <row r="4976">
          <cell r="A4976" t="str">
            <v>Mdeo recebo compactado a mano   (M3)</v>
          </cell>
        </row>
        <row r="4977">
          <cell r="A4977" t="str">
            <v>Mdeo recorte tapa caja acueduc  (UN)</v>
          </cell>
        </row>
        <row r="4978">
          <cell r="A4978" t="str">
            <v>Mdeo red agua provisional   (ML)</v>
          </cell>
        </row>
        <row r="4979">
          <cell r="A4979" t="str">
            <v>Mdeo red de cobre   (ML)</v>
          </cell>
        </row>
        <row r="4980">
          <cell r="A4980" t="str">
            <v>Mdeo red de suministro  (ML)</v>
          </cell>
        </row>
        <row r="4981">
          <cell r="A4981" t="str">
            <v>Mdeo red electrica interna  (UN)</v>
          </cell>
        </row>
        <row r="4982">
          <cell r="A4982" t="str">
            <v>Mdeo red electrica provisional  (ML)</v>
          </cell>
        </row>
        <row r="4983">
          <cell r="A4983" t="str">
            <v>Mdeo red exterior   (ML)</v>
          </cell>
        </row>
        <row r="4984">
          <cell r="A4984" t="str">
            <v>Mdeo red gas interna  (UN)</v>
          </cell>
        </row>
        <row r="4985">
          <cell r="A4985" t="str">
            <v>Mdeo red hidrosani. interna   (UN)</v>
          </cell>
        </row>
        <row r="4986">
          <cell r="A4986" t="str">
            <v>Mdeo red suministro galv.   (ML)</v>
          </cell>
        </row>
        <row r="4987">
          <cell r="A4987" t="str">
            <v>Mdeo reflector  (UN)</v>
          </cell>
        </row>
        <row r="4988">
          <cell r="A4988" t="str">
            <v>Mdeo reforma ventanería   (UN)</v>
          </cell>
        </row>
        <row r="4989">
          <cell r="A4989" t="str">
            <v>Mdeo refuerzo hierro  (TN)</v>
          </cell>
        </row>
        <row r="4990">
          <cell r="A4990" t="str">
            <v>Mdeo refuerzo hierro columna  (TN)</v>
          </cell>
        </row>
        <row r="4991">
          <cell r="A4991" t="str">
            <v>Mdeo refuerzo hierro muros  (TN)</v>
          </cell>
        </row>
        <row r="4992">
          <cell r="A4992" t="str">
            <v>Mdeo refuerzo hierro placa ali  (TN)</v>
          </cell>
        </row>
        <row r="4993">
          <cell r="A4993" t="str">
            <v>Mdeo refuerzo hierro placa mac  (TN)</v>
          </cell>
        </row>
        <row r="4994">
          <cell r="A4994" t="str">
            <v>Mdeo refuerzo hierro viga aer.  (TN)</v>
          </cell>
        </row>
        <row r="4995">
          <cell r="A4995" t="str">
            <v>Mdeo refuerzo hierro vigas cim  (TN)</v>
          </cell>
        </row>
        <row r="4996">
          <cell r="A4996" t="str">
            <v>Mdeo refuerzo hierro zapatas  (TN)</v>
          </cell>
        </row>
        <row r="4997">
          <cell r="A4997" t="str">
            <v>Mdeo refuerzo malla kg  (KG)</v>
          </cell>
        </row>
        <row r="4998">
          <cell r="A4998" t="str">
            <v>Mdeo refuerzo malla muros   (M2)</v>
          </cell>
        </row>
        <row r="4999">
          <cell r="A4999" t="str">
            <v>Mdeo refuerzo malla placa maci  (M2)</v>
          </cell>
        </row>
        <row r="5000">
          <cell r="A5000" t="str">
            <v>Mdeo regata en concreto para  (ML)</v>
          </cell>
        </row>
        <row r="5001">
          <cell r="A5001" t="str">
            <v>Mdeo registro   (UN)</v>
          </cell>
        </row>
        <row r="5002">
          <cell r="A5002" t="str">
            <v>Mdeo regulador gas rp 40  (UN)</v>
          </cell>
        </row>
        <row r="5003">
          <cell r="A5003" t="str">
            <v>Mdeo rejilla de ventilacion   (UN)</v>
          </cell>
        </row>
        <row r="5004">
          <cell r="A5004" t="str">
            <v>Mdeo relleno a mano con materi De excavación  (M3)</v>
          </cell>
        </row>
        <row r="5005">
          <cell r="A5005" t="str">
            <v>Mdeo relleno a mano con materi De excavación  (ML)</v>
          </cell>
        </row>
        <row r="5006">
          <cell r="A5006" t="str">
            <v>Mdeo relleno a maquina  (M3)</v>
          </cell>
        </row>
        <row r="5007">
          <cell r="A5007" t="str">
            <v>Mdeo relleno compactado   (M3)</v>
          </cell>
        </row>
        <row r="5008">
          <cell r="A5008" t="str">
            <v>Mdeo relleno compactado   (M2)</v>
          </cell>
        </row>
        <row r="5009">
          <cell r="A5009" t="str">
            <v>Mdeo relleno en gravilla  (M2)</v>
          </cell>
        </row>
        <row r="5010">
          <cell r="A5010" t="str">
            <v>Mdeo relleno en gravilla filtr  (M3)</v>
          </cell>
        </row>
        <row r="5011">
          <cell r="A5011" t="str">
            <v>Mdeo relleno en tierra  (M2)</v>
          </cell>
        </row>
        <row r="5012">
          <cell r="A5012" t="str">
            <v>Mdeo rellenos recebo  (M3)</v>
          </cell>
        </row>
        <row r="5013">
          <cell r="A5013" t="str">
            <v>Mdeo remate sótano  (UN)</v>
          </cell>
        </row>
        <row r="5014">
          <cell r="A5014" t="str">
            <v>Mdeo remate vigas cintas, bord placa, zocalos (ML)</v>
          </cell>
        </row>
        <row r="5015">
          <cell r="A5015" t="str">
            <v>Mdeo reparacion tanque  calentador  (GB)</v>
          </cell>
        </row>
        <row r="5016">
          <cell r="A5016" t="str">
            <v>Mdeo reparaciones hidraulicas   varias - inc. materiales  (GB)</v>
          </cell>
        </row>
        <row r="5017">
          <cell r="A5017" t="str">
            <v>Mdeo repase general vinilo  (CA)</v>
          </cell>
        </row>
        <row r="5018">
          <cell r="A5018" t="str">
            <v>Mdeo repase general vinilo por reforma  (CA)</v>
          </cell>
        </row>
        <row r="5019">
          <cell r="A5019" t="str">
            <v>Mdeo repello  (M2)</v>
          </cell>
        </row>
        <row r="5020">
          <cell r="A5020" t="str">
            <v>Mdeo repello  (ML)</v>
          </cell>
        </row>
        <row r="5021">
          <cell r="A5021" t="str">
            <v>Mdeo repello 1er. piso  (UN)</v>
          </cell>
        </row>
        <row r="5022">
          <cell r="A5022" t="str">
            <v>Mdeo repello 2do. piso  (UN)</v>
          </cell>
        </row>
        <row r="5023">
          <cell r="A5023" t="str">
            <v>Mdeo repello 3er. piso  (UN)</v>
          </cell>
        </row>
        <row r="5024">
          <cell r="A5024" t="str">
            <v>Mdeo repello estuco y vinilo m  (M2)</v>
          </cell>
        </row>
        <row r="5025">
          <cell r="A5025" t="str">
            <v>Mdeo replanteo exterior   (M2)</v>
          </cell>
        </row>
        <row r="5026">
          <cell r="A5026" t="str">
            <v>Mdeo resane de muros  (M2)</v>
          </cell>
        </row>
        <row r="5027">
          <cell r="A5027" t="str">
            <v>Mdeo retenida media tension   (UN)</v>
          </cell>
        </row>
        <row r="5028">
          <cell r="A5028" t="str">
            <v>Mdeo retenida term. poste   (UN)</v>
          </cell>
        </row>
        <row r="5029">
          <cell r="A5029" t="str">
            <v>Mdeo retiro adoquin   (M2)</v>
          </cell>
        </row>
        <row r="5030">
          <cell r="A5030" t="str">
            <v>Mdeo retiro sobrantes   (M3)</v>
          </cell>
        </row>
        <row r="5031">
          <cell r="A5031" t="str">
            <v>Mdeo salida alarma pvc  (UN)</v>
          </cell>
        </row>
        <row r="5032">
          <cell r="A5032" t="str">
            <v>Mdeo salida amplificador  (UN)</v>
          </cell>
        </row>
        <row r="5033">
          <cell r="A5033" t="str">
            <v>Mdeo salida bifasica y trifas.  (UN)</v>
          </cell>
        </row>
        <row r="5034">
          <cell r="A5034" t="str">
            <v>Mdeo salida citofono  (UN)</v>
          </cell>
        </row>
        <row r="5035">
          <cell r="A5035" t="str">
            <v>Mdeo salida citofono casa ampliada  (UN)</v>
          </cell>
        </row>
        <row r="5036">
          <cell r="A5036" t="str">
            <v>Mdeo salida fotocelda   (UN)</v>
          </cell>
        </row>
        <row r="5037">
          <cell r="A5037" t="str">
            <v>Mdeo salida juego conmutable  (UN)</v>
          </cell>
        </row>
        <row r="5038">
          <cell r="A5038" t="str">
            <v>Mdeo salida juego conmutable casa ampliada  (UN)</v>
          </cell>
        </row>
        <row r="5039">
          <cell r="A5039" t="str">
            <v>Mdeo salida lampara   (UN)</v>
          </cell>
        </row>
        <row r="5040">
          <cell r="A5040" t="str">
            <v>Mdeo salida lampara  casa ampliada  (UN)</v>
          </cell>
        </row>
        <row r="5041">
          <cell r="A5041" t="str">
            <v>Mdeo salida monofasica  (UN)</v>
          </cell>
        </row>
        <row r="5042">
          <cell r="A5042" t="str">
            <v>Mdeo Salida para toma GFCI  (UN)</v>
          </cell>
        </row>
        <row r="5043">
          <cell r="A5043" t="str">
            <v>Mdeo Salida para toma GFCI casa ampliada  (UN)</v>
          </cell>
        </row>
        <row r="5044">
          <cell r="A5044" t="str">
            <v>Mdeo salida sonido  (UN)</v>
          </cell>
        </row>
        <row r="5045">
          <cell r="A5045" t="str">
            <v>Mdeo salida teléfono  (UN)</v>
          </cell>
        </row>
        <row r="5046">
          <cell r="A5046" t="str">
            <v>Mdeo salida telefono/timbre   (UN)</v>
          </cell>
        </row>
        <row r="5047">
          <cell r="A5047" t="str">
            <v>Mdeo salida telefono/timbre  (solo ducto) (UN)</v>
          </cell>
        </row>
        <row r="5048">
          <cell r="A5048" t="str">
            <v>Mdeo salida telefono/timbre  (solo ducto) casa ampliada (UN)</v>
          </cell>
        </row>
        <row r="5049">
          <cell r="A5049" t="str">
            <v>Mdeo salida telefono/timbre  casa ampliada  (UN)</v>
          </cell>
        </row>
        <row r="5050">
          <cell r="A5050" t="str">
            <v>Mdeo salida televisión  (UN)</v>
          </cell>
        </row>
        <row r="5051">
          <cell r="A5051" t="str">
            <v>Mdeo salida toma  (UN)</v>
          </cell>
        </row>
        <row r="5052">
          <cell r="A5052" t="str">
            <v>Mdeo salida toma nevera  utensilio  (UN)</v>
          </cell>
        </row>
        <row r="5053">
          <cell r="A5053" t="str">
            <v>Mdeo salida tv  (UN)</v>
          </cell>
        </row>
        <row r="5054">
          <cell r="A5054" t="str">
            <v>Mdeo salida tv casa ampliada  (UN)</v>
          </cell>
        </row>
        <row r="5055">
          <cell r="A5055" t="str">
            <v>Mdeo salida ventilador  (UN)</v>
          </cell>
        </row>
        <row r="5056">
          <cell r="A5056" t="str">
            <v>Mdeo salida voz ydatos  (UN)</v>
          </cell>
        </row>
        <row r="5057">
          <cell r="A5057" t="str">
            <v>Mdeo salpicadero cocina   (ML)</v>
          </cell>
        </row>
        <row r="5058">
          <cell r="A5058" t="str">
            <v>Mdeo salpicadero lavadero   (M2)</v>
          </cell>
        </row>
        <row r="5059">
          <cell r="A5059" t="str">
            <v>Mdeo sanitario fluxom.instalac  (UN)</v>
          </cell>
        </row>
        <row r="5060">
          <cell r="A5060" t="str">
            <v>Mdeo sanitario tanque instalac  (UN)</v>
          </cell>
        </row>
        <row r="5061">
          <cell r="A5061" t="str">
            <v>Mdeo sardinel   (ML)</v>
          </cell>
        </row>
        <row r="5062">
          <cell r="A5062" t="str">
            <v>Mdeo separador  (ML)</v>
          </cell>
        </row>
        <row r="5063">
          <cell r="A5063" t="str">
            <v>Mdeo shingle con imperm.  (M2)</v>
          </cell>
        </row>
        <row r="5064">
          <cell r="A5064" t="str">
            <v>Mdeo sobrecimiento  (M3)</v>
          </cell>
        </row>
        <row r="5065">
          <cell r="A5065" t="str">
            <v>Mdeo sobrepisobaño  (M2)</v>
          </cell>
        </row>
        <row r="5066">
          <cell r="A5066" t="str">
            <v>Mdeo soldadura cubierta   (UN)</v>
          </cell>
        </row>
        <row r="5067">
          <cell r="A5067" t="str">
            <v>Mdeo steel deck   (M2)</v>
          </cell>
        </row>
        <row r="5068">
          <cell r="A5068" t="str">
            <v>Mdeo subestacion local  (UN)</v>
          </cell>
        </row>
        <row r="5069">
          <cell r="A5069" t="str">
            <v>Mdeo subida concreto placa con balde segundo piso (CA)</v>
          </cell>
        </row>
        <row r="5070">
          <cell r="A5070" t="str">
            <v>Mdeo subida concreto placa con balde tercer piso  (CA)</v>
          </cell>
        </row>
        <row r="5071">
          <cell r="A5071" t="str">
            <v>Mdeo sumidero con rejilla   (UN)</v>
          </cell>
        </row>
        <row r="5072">
          <cell r="A5072" t="str">
            <v>Mdeo superacustico  (M2)</v>
          </cell>
        </row>
        <row r="5073">
          <cell r="A5073" t="str">
            <v>Mdeo supercel   (M2)</v>
          </cell>
        </row>
        <row r="5074">
          <cell r="A5074" t="str">
            <v>Mdeo tabl.parciales 12-circuit  (UN)</v>
          </cell>
        </row>
        <row r="5075">
          <cell r="A5075" t="str">
            <v>Mdeo tabl.parciales 18-circuit  (UN)</v>
          </cell>
        </row>
        <row r="5076">
          <cell r="A5076" t="str">
            <v>Mdeo tabl.parciales4 circuit  (UN)</v>
          </cell>
        </row>
        <row r="5077">
          <cell r="A5077" t="str">
            <v>Mdeo tablero gral. 10 cuentas   (UN)</v>
          </cell>
        </row>
        <row r="5078">
          <cell r="A5078" t="str">
            <v>Mdeo tableta /tablon.   (M2)</v>
          </cell>
        </row>
        <row r="5079">
          <cell r="A5079" t="str">
            <v>Mdeo tablex   (M2)</v>
          </cell>
        </row>
        <row r="5080">
          <cell r="A5080" t="str">
            <v>Mdeo taco de 1 x 20 A   (UN)</v>
          </cell>
        </row>
        <row r="5081">
          <cell r="A5081" t="str">
            <v>Mdeo tanque elevado   (M3)</v>
          </cell>
        </row>
        <row r="5082">
          <cell r="A5082" t="str">
            <v>Mdeo tanque elevado (conexion)  (UN)</v>
          </cell>
        </row>
        <row r="5083">
          <cell r="A5083" t="str">
            <v>Mdeo tanque elevado galv.   (UN)</v>
          </cell>
        </row>
        <row r="5084">
          <cell r="A5084" t="str">
            <v>Mdeo tanque subterraneo   (M3)</v>
          </cell>
        </row>
        <row r="5085">
          <cell r="A5085" t="str">
            <v>Mdeo tapa pozo via  (UN)</v>
          </cell>
        </row>
        <row r="5086">
          <cell r="A5086" t="str">
            <v>Mdeo tapa sumidero  (UN)</v>
          </cell>
        </row>
        <row r="5087">
          <cell r="A5087" t="str">
            <v>Mdeo teja asbesto cemento   (M2)</v>
          </cell>
        </row>
        <row r="5088">
          <cell r="A5088" t="str">
            <v>Mdeo teja cindu   (M2)</v>
          </cell>
        </row>
        <row r="5089">
          <cell r="A5089" t="str">
            <v>Mdeo teja corr. +teja de barro  (M2)</v>
          </cell>
        </row>
        <row r="5090">
          <cell r="A5090" t="str">
            <v>Mdeo teja de barro  (M2)</v>
          </cell>
        </row>
        <row r="5091">
          <cell r="A5091" t="str">
            <v>Mdeo teja española eternit  (M2)</v>
          </cell>
        </row>
        <row r="5092">
          <cell r="A5092" t="str">
            <v>Mdeo tend. cable trenz.3#2+1#4  (ML)</v>
          </cell>
        </row>
        <row r="5093">
          <cell r="A5093" t="str">
            <v>Mdeo tendido cable concent.2x8  (ML)</v>
          </cell>
        </row>
        <row r="5094">
          <cell r="A5094" t="str">
            <v>Mdeo timbre boton   (UN)</v>
          </cell>
        </row>
        <row r="5095">
          <cell r="A5095" t="str">
            <v>Mdeo tina (conexion)  (UN)</v>
          </cell>
        </row>
        <row r="5096">
          <cell r="A5096" t="str">
            <v>Mdeo tina (instalac. completa)  (UN)</v>
          </cell>
        </row>
        <row r="5097">
          <cell r="A5097" t="str">
            <v>Mdeo trabajo red P.E. 3/4"  (UN)</v>
          </cell>
        </row>
        <row r="5098">
          <cell r="A5098" t="str">
            <v>Mdeo tragante   (UN)</v>
          </cell>
        </row>
        <row r="5099">
          <cell r="A5099" t="str">
            <v>Mdeo tragantes  (UN)</v>
          </cell>
        </row>
        <row r="5100">
          <cell r="A5100" t="str">
            <v>Mdeo transformador  (UN)</v>
          </cell>
        </row>
        <row r="5101">
          <cell r="A5101" t="str">
            <v>Mdeo trasiego de escombro   (M3)</v>
          </cell>
        </row>
        <row r="5102">
          <cell r="A5102" t="str">
            <v>Mdeo trasiego de material   por casa  (UN)</v>
          </cell>
        </row>
        <row r="5103">
          <cell r="A5103" t="str">
            <v>Mdeo trasiego mat. sobrante  excavado (M3)</v>
          </cell>
        </row>
        <row r="5104">
          <cell r="A5104" t="str">
            <v>Mdeo trasiego materiales mampostería por casa (CA)</v>
          </cell>
        </row>
        <row r="5105">
          <cell r="A5105" t="str">
            <v>Mdeo trasiego, limpieza y cort  (M2)</v>
          </cell>
        </row>
        <row r="5106">
          <cell r="A5106" t="str">
            <v>Mdeo traslado estruc. metalica  (UN)</v>
          </cell>
        </row>
        <row r="5107">
          <cell r="A5107" t="str">
            <v>Mdeo tuberia cemento 8"   (ML)</v>
          </cell>
        </row>
        <row r="5108">
          <cell r="A5108" t="str">
            <v>Mdeo tuberia cobre  (UN)</v>
          </cell>
        </row>
        <row r="5109">
          <cell r="A5109" t="str">
            <v>Mdeo tuberia cobre 3/4"   (UN)</v>
          </cell>
        </row>
        <row r="5110">
          <cell r="A5110" t="str">
            <v>Mdeo tuberia de drenaje gres  (ML)</v>
          </cell>
        </row>
        <row r="5111">
          <cell r="A5111" t="str">
            <v>Mdeo tuberia de drenaje pavco   (ML)</v>
          </cell>
        </row>
        <row r="5112">
          <cell r="A5112" t="str">
            <v>Mdeo tuberia gres 4"-1.0 m  (ML)</v>
          </cell>
        </row>
        <row r="5113">
          <cell r="A5113" t="str">
            <v>Mdeo tuberia gres 6"-1.00 m   (ML)</v>
          </cell>
        </row>
        <row r="5114">
          <cell r="A5114" t="str">
            <v>Mdeo tuberia gres 8" a 10"  (ML)</v>
          </cell>
        </row>
        <row r="5115">
          <cell r="A5115" t="str">
            <v>Mdeo tuberia novafort 110-315m  (ML)</v>
          </cell>
        </row>
        <row r="5116">
          <cell r="A5116" t="str">
            <v>Mdeo tuberia novafort 400-500m  (ML)</v>
          </cell>
        </row>
        <row r="5117">
          <cell r="A5117" t="str">
            <v>Mdeo tuerca de ojo  (UN)</v>
          </cell>
        </row>
        <row r="5118">
          <cell r="A5118" t="str">
            <v>Mdeo vaciado concreto pobre   (M3)</v>
          </cell>
        </row>
        <row r="5119">
          <cell r="A5119" t="str">
            <v>Mdeo valvula gas  (UN)</v>
          </cell>
        </row>
        <row r="5120">
          <cell r="A5120" t="str">
            <v>Mdeo valvula lavadero (inst)  (UN)</v>
          </cell>
        </row>
        <row r="5121">
          <cell r="A5121" t="str">
            <v>Mdeo ventan. mad. (hech/inst)   (M2)</v>
          </cell>
        </row>
        <row r="5122">
          <cell r="A5122" t="str">
            <v>Mdeo vestida estructura   (UN)</v>
          </cell>
        </row>
        <row r="5123">
          <cell r="A5123" t="str">
            <v>Mdeo viga aerea   (ML)</v>
          </cell>
        </row>
        <row r="5124">
          <cell r="A5124" t="str">
            <v>Mdeo viga amarre .20x.20m.cier  (M3)</v>
          </cell>
        </row>
        <row r="5125">
          <cell r="A5125" t="str">
            <v>Mdeo viga cimentacion   (M3)</v>
          </cell>
        </row>
        <row r="5126">
          <cell r="A5126" t="str">
            <v>Mdeo viga cintas  (ML)</v>
          </cell>
        </row>
        <row r="5127">
          <cell r="A5127" t="str">
            <v>Mdeo viga de amarre cimiento  (M3)</v>
          </cell>
        </row>
        <row r="5128">
          <cell r="A5128" t="str">
            <v>Mdeo viga de ciementacion cerr  (ML)</v>
          </cell>
        </row>
        <row r="5129">
          <cell r="A5129" t="str">
            <v>Mdeo viga descolgada  (M3)</v>
          </cell>
        </row>
        <row r="5130">
          <cell r="A5130" t="str">
            <v>Mdeo viga en concreto   (M3)</v>
          </cell>
        </row>
        <row r="5131">
          <cell r="A5131" t="str">
            <v>Mdeo viga fachada   (ML)</v>
          </cell>
        </row>
        <row r="5132">
          <cell r="A5132" t="str">
            <v>Mdeo viga sobre muro  (ML)</v>
          </cell>
        </row>
        <row r="5133">
          <cell r="A5133" t="str">
            <v>Mdeo viga sobre muro patio y escalera (M2)</v>
          </cell>
        </row>
        <row r="5134">
          <cell r="A5134" t="str">
            <v>Mdeo viga soporte escalera piso 1 (UN)</v>
          </cell>
        </row>
        <row r="5135">
          <cell r="A5135" t="str">
            <v>Mdeo vigacinta ducto  (UN)</v>
          </cell>
        </row>
        <row r="5136">
          <cell r="A5136" t="str">
            <v>Mdeo vigas aereas   (M3)</v>
          </cell>
        </row>
        <row r="5137">
          <cell r="A5137" t="str">
            <v>Mdeo vigas aereas caballetes  (M3)</v>
          </cell>
        </row>
        <row r="5138">
          <cell r="A5138" t="str">
            <v>Mdeo vigas aereas de cubierta   (M3)</v>
          </cell>
        </row>
        <row r="5139">
          <cell r="A5139" t="str">
            <v>Mdeo vigas canales  (M3)</v>
          </cell>
        </row>
        <row r="5140">
          <cell r="A5140" t="str">
            <v>Mdeo vigas canales  (ML)</v>
          </cell>
        </row>
        <row r="5141">
          <cell r="A5141" t="str">
            <v>Mdeo vigas de cubierta 15 x 15  (M3)</v>
          </cell>
        </row>
        <row r="5142">
          <cell r="A5142" t="str">
            <v>Mdeo vigas tee  (M3)</v>
          </cell>
        </row>
        <row r="5143">
          <cell r="A5143" t="str">
            <v>Mdeo vigueta ancla r.   (UN)</v>
          </cell>
        </row>
        <row r="5144">
          <cell r="A5144" t="str">
            <v>Mdeo vinilo muros casa modelo   (M2)</v>
          </cell>
        </row>
        <row r="5145">
          <cell r="A5145" t="str">
            <v>Mdeo vinilo sobre drywall   (M2)</v>
          </cell>
        </row>
        <row r="5146">
          <cell r="A5146" t="str">
            <v>Mdeo vinilo sobre pañetes   (M2)</v>
          </cell>
        </row>
        <row r="5147">
          <cell r="A5147" t="str">
            <v>Mdeo vinilo sobre pañetes   (ML)</v>
          </cell>
        </row>
        <row r="5148">
          <cell r="A5148" t="str">
            <v>Mdeo zapatas  (M3)</v>
          </cell>
        </row>
        <row r="5149">
          <cell r="A5149" t="str">
            <v>Mdeo zocalo marmol  (ML)</v>
          </cell>
        </row>
        <row r="5150">
          <cell r="A5150" t="str">
            <v>Mdeo zocalo tableta/tablon  (ML)</v>
          </cell>
        </row>
        <row r="5151">
          <cell r="A5151" t="str">
            <v>Mdeo zumbador timbre  (UN)</v>
          </cell>
        </row>
        <row r="5152">
          <cell r="A5152" t="str">
            <v>Mdeoajustes mamposteria   (CA)</v>
          </cell>
        </row>
        <row r="5153">
          <cell r="A5153" t="str">
            <v>Mdeocable 2 # 8 + 1 # 10 T  (ML)</v>
          </cell>
        </row>
        <row r="5154">
          <cell r="A5154" t="str">
            <v>Mdeocable 2 # 8 + 1 # 10 T casa ampliada  (ML)</v>
          </cell>
        </row>
        <row r="5155">
          <cell r="A5155" t="str">
            <v>Mdeocable 3 # 8 + 1 # 10  (ML)</v>
          </cell>
        </row>
        <row r="5156">
          <cell r="A5156" t="str">
            <v>Mdeocable concentrico   antifraude 2 x 8 + 1x8  (GB)</v>
          </cell>
        </row>
        <row r="5157">
          <cell r="A5157" t="str">
            <v>Mdeocable concentrico   antifraude 2x8 + 1x8 casa amp (GB)</v>
          </cell>
        </row>
        <row r="5158">
          <cell r="A5158" t="str">
            <v>Mdeocaja 6 circ. monofasica   (UN)</v>
          </cell>
        </row>
        <row r="5159">
          <cell r="A5159" t="str">
            <v>Mdeocaja 6 circ. monofasica  casa ampliada  (UN)</v>
          </cell>
        </row>
        <row r="5160">
          <cell r="A5160" t="str">
            <v>Mdeocaja 6 circuitos con 4  interruptores de 1 x 20 A (UN)</v>
          </cell>
        </row>
        <row r="5161">
          <cell r="A5161" t="str">
            <v>Mdeocaja metalica dos   compartimentos 30 x 15 x 12cm (UN)</v>
          </cell>
        </row>
        <row r="5162">
          <cell r="A5162" t="str">
            <v>Mdeocaja metalica dos compar  30 x 15 x 12cm casa ampliada  (UN)</v>
          </cell>
        </row>
        <row r="5163">
          <cell r="A5163" t="str">
            <v>Mdeocaja metalica para 2  medidores mono. casa amp. (UN)</v>
          </cell>
        </row>
        <row r="5164">
          <cell r="A5164" t="str">
            <v>Mdeocaja metalica para 2  medidores monofasicos (UN)</v>
          </cell>
        </row>
        <row r="5165">
          <cell r="A5165" t="str">
            <v>Mdeocaja metalica un compart 15 x 15 x 10 cm  (UN)</v>
          </cell>
        </row>
        <row r="5166">
          <cell r="A5166" t="str">
            <v>Mdeocaja metalica un compart 15 x 15 x 10cm casa ampliada (UN)</v>
          </cell>
        </row>
        <row r="5167">
          <cell r="A5167" t="str">
            <v>Mdeocaja metalica un medidor monofasico (UN)</v>
          </cell>
        </row>
        <row r="5168">
          <cell r="A5168" t="str">
            <v>Mdeocaja metalica un medidor monofasico casa ampliada (UN)</v>
          </cell>
        </row>
        <row r="5169">
          <cell r="A5169" t="str">
            <v>Mdeocanalizacion en 1 de  3/4" pvc base entre cajas (ML)</v>
          </cell>
        </row>
        <row r="5170">
          <cell r="A5170" t="str">
            <v>Mdeocanalizacion en 1 de 3/4  pvc base entre cajas casa amp (ML)</v>
          </cell>
        </row>
        <row r="5171">
          <cell r="A5171" t="str">
            <v>Mdeocontrato estructura en  concreto  (GB)</v>
          </cell>
        </row>
        <row r="5172">
          <cell r="A5172" t="str">
            <v>Mdeodespegada de renglones y  limpieza de lamina  (UN)</v>
          </cell>
        </row>
        <row r="5173">
          <cell r="A5173" t="str">
            <v>Mdeoducto de 1"   (ML)</v>
          </cell>
        </row>
        <row r="5174">
          <cell r="A5174" t="str">
            <v>Mdeoducto de 1"  casa ampliada  (ML)</v>
          </cell>
        </row>
        <row r="5175">
          <cell r="A5175" t="str">
            <v>Mdeoformaleta columnas  circulares  (M2)</v>
          </cell>
        </row>
        <row r="5176">
          <cell r="A5176" t="str">
            <v>Mdeoinstalación mueble bajo  Cocina (UN)</v>
          </cell>
        </row>
        <row r="5177">
          <cell r="A5177" t="str">
            <v>Mdeoinstalacion y ensamble  ventaneria  (M2)</v>
          </cell>
        </row>
        <row r="5178">
          <cell r="A5178" t="str">
            <v>Mdeointerruptor automatico  de 1 x 20 A enchufable  (UN)</v>
          </cell>
        </row>
        <row r="5179">
          <cell r="A5179" t="str">
            <v>Mdeointerruptor automatico 1 x 20 A enchufable casa amp.  (UN)</v>
          </cell>
        </row>
        <row r="5180">
          <cell r="A5180" t="str">
            <v>Mdeomamp. nicho de servicios  (UN)</v>
          </cell>
        </row>
        <row r="5181">
          <cell r="A5181" t="str">
            <v>Mdeoparcial telefono 2 pares  (ML)</v>
          </cell>
        </row>
        <row r="5182">
          <cell r="A5182" t="str">
            <v>Mdeopintura bajo escalera   (TR)</v>
          </cell>
        </row>
        <row r="5183">
          <cell r="A5183" t="str">
            <v>Mdeopintura estruc. metalica  (M2)</v>
          </cell>
        </row>
        <row r="5184">
          <cell r="A5184" t="str">
            <v>Mdeopiso en madera  (M2)</v>
          </cell>
        </row>
        <row r="5185">
          <cell r="A5185" t="str">
            <v>Mdeoprolongacion hidraulica   placa 2do. piso (UN)</v>
          </cell>
        </row>
        <row r="5186">
          <cell r="A5186" t="str">
            <v>Mdeoprolongacion hidraulica   primer piso (UN)</v>
          </cell>
        </row>
        <row r="5187">
          <cell r="A5187" t="str">
            <v>Mdeoprolongacion hidraulica   segundo piso  (UN)</v>
          </cell>
        </row>
        <row r="5188">
          <cell r="A5188" t="str">
            <v>Mdeosalida toma doble   polo a tierra (UN)</v>
          </cell>
        </row>
        <row r="5189">
          <cell r="A5189" t="str">
            <v>Mdeosalida toma doble   polo a tierra casa ampliada (UN)</v>
          </cell>
        </row>
        <row r="5190">
          <cell r="A5190" t="str">
            <v>Mdeosalida tomacorriente a  prueba de humedad (UN)</v>
          </cell>
        </row>
        <row r="5191">
          <cell r="A5191" t="str">
            <v>Mdeosalida tomacorriente a  prueba de humedad casa amp. (UN)</v>
          </cell>
        </row>
        <row r="5192">
          <cell r="A5192" t="str">
            <v>Mdeosiembra de arbustos   (UN)</v>
          </cell>
        </row>
        <row r="5193">
          <cell r="A5193" t="str">
            <v>Mdeosum. e inst. renglones  de letras y numeros autoadhes (UN)</v>
          </cell>
        </row>
        <row r="5194">
          <cell r="A5194" t="str">
            <v>Mdo c. eléctrica doble CS 276   (UN)</v>
          </cell>
        </row>
        <row r="5195">
          <cell r="A5195" t="str">
            <v>Mdo c. eléctrica senc. CS 275   (UN)</v>
          </cell>
        </row>
        <row r="5196">
          <cell r="A5196" t="str">
            <v>Mdo inst.hidr.placa p2 c.ampli  (UN)</v>
          </cell>
        </row>
        <row r="5197">
          <cell r="A5197" t="str">
            <v>Mdo inst.hidr.placa p2 c.básic  (UN)</v>
          </cell>
        </row>
        <row r="5198">
          <cell r="A5198" t="str">
            <v>Mdo inst.hidr.placa p3 c.ampli  (UN)</v>
          </cell>
        </row>
        <row r="5199">
          <cell r="A5199" t="str">
            <v>Mdo inst.hidraul.cime.c.amplia  (UN)</v>
          </cell>
        </row>
        <row r="5200">
          <cell r="A5200" t="str">
            <v>Mdo inst.hidraul.cime.c.básica  (UN)</v>
          </cell>
        </row>
        <row r="5201">
          <cell r="A5201" t="str">
            <v>Mdo instalaciones gas c.amplia  (UN)</v>
          </cell>
        </row>
        <row r="5202">
          <cell r="A5202" t="str">
            <v>Mdo instalaciones gas c.básica  (UN)</v>
          </cell>
        </row>
        <row r="5203">
          <cell r="A5203" t="str">
            <v>Mdo lavado alfombra   (M2)</v>
          </cell>
        </row>
        <row r="5204">
          <cell r="A5204" t="str">
            <v>Mdo montaje a.sanita. c.ampli   (UN)</v>
          </cell>
        </row>
        <row r="5205">
          <cell r="A5205" t="str">
            <v>Mdo montaje a.sanita. c.bási  (UN)</v>
          </cell>
        </row>
        <row r="5206">
          <cell r="A5206" t="str">
            <v>Mdo pañete de fachada   (ML)</v>
          </cell>
        </row>
        <row r="5207">
          <cell r="A5207" t="str">
            <v>Mdo prolon.hidr.muro p1 c.amp   (UN)</v>
          </cell>
        </row>
        <row r="5208">
          <cell r="A5208" t="str">
            <v>Mdo prolon.hidr.muro p1 c.bási  (UN)</v>
          </cell>
        </row>
        <row r="5209">
          <cell r="A5209" t="str">
            <v>Mdo prolon.hidr.muro p2 c.ampl  (UN)</v>
          </cell>
        </row>
        <row r="5210">
          <cell r="A5210" t="str">
            <v>Mdo prolon.hidr.muro p2 c.bási  (UN)</v>
          </cell>
        </row>
        <row r="5211">
          <cell r="A5211" t="str">
            <v>Mdo prolon.hidr.muro p3 c.ampl  (UN)</v>
          </cell>
        </row>
        <row r="5212">
          <cell r="A5212" t="str">
            <v>Mdo prolon.hidr.muro p3 c.bási  (UN)</v>
          </cell>
        </row>
        <row r="5213">
          <cell r="A5213" t="str">
            <v>Medallon En Yeso Md-1   (UN)</v>
          </cell>
        </row>
        <row r="5214">
          <cell r="A5214" t="str">
            <v>Medallon En Yeso Md3  (UN)</v>
          </cell>
        </row>
        <row r="5215">
          <cell r="A5215" t="str">
            <v>Medidor Gas 2.5   (UN)</v>
          </cell>
        </row>
        <row r="5216">
          <cell r="A5216" t="str">
            <v>Medidor Monofasico Bifamiliar  Bifamiliar 15 (60) A (UN)</v>
          </cell>
        </row>
        <row r="5217">
          <cell r="A5217" t="str">
            <v>Medidor monofasico bifamiliar  electronico 10 (80) amp. 120 V (UN)</v>
          </cell>
        </row>
        <row r="5218">
          <cell r="A5218" t="str">
            <v>Medidor Monofasico Terafamilia Terafamiliar 20 (60) A (UN)</v>
          </cell>
        </row>
        <row r="5219">
          <cell r="A5219" t="str">
            <v>Medidor Monofasico Terafamilia Terafamiliar 50 (150) A  (UN)</v>
          </cell>
        </row>
        <row r="5220">
          <cell r="A5220" t="str">
            <v>Medidor Monofasico Trifamiliar Trifamiliar 15 (60)A (UN)</v>
          </cell>
        </row>
        <row r="5221">
          <cell r="A5221" t="str">
            <v>Medidor para agua  Berconta (UN)</v>
          </cell>
        </row>
        <row r="5222">
          <cell r="A5222" t="str">
            <v>Merulex I.F.A. Transparente .  0.9 Kilos  (KG)</v>
          </cell>
        </row>
        <row r="5223">
          <cell r="A5223" t="str">
            <v>Merulex I.F.S. Transparente  3 Kilos  (KG)</v>
          </cell>
        </row>
        <row r="5224">
          <cell r="A5224" t="str">
            <v>Merulex IA transp. x 0,9 Kg   (KG)</v>
          </cell>
        </row>
        <row r="5225">
          <cell r="A5225" t="str">
            <v>Merulex IA transp. x 20 Kg  (KG)</v>
          </cell>
        </row>
        <row r="5226">
          <cell r="A5226" t="str">
            <v>Merulex IA transp. x 200 Kg   (KG)</v>
          </cell>
        </row>
        <row r="5227">
          <cell r="A5227" t="str">
            <v>Merulex IA transp. x 3,5 Kg   (KG)</v>
          </cell>
        </row>
        <row r="5228">
          <cell r="A5228" t="str">
            <v>Merulex IFA transp. x 0,9 Kg  (KG)</v>
          </cell>
        </row>
        <row r="5229">
          <cell r="A5229" t="str">
            <v>Merulex IFA transp. x 20 Kg   (KG)</v>
          </cell>
        </row>
        <row r="5230">
          <cell r="A5230" t="str">
            <v>Merulex IFA transp. x 200 Kg  (KG)</v>
          </cell>
        </row>
        <row r="5231">
          <cell r="A5231" t="str">
            <v>Merulex IFA transp. x 3,5 Kg  (KG)</v>
          </cell>
        </row>
        <row r="5232">
          <cell r="A5232" t="str">
            <v>Merulex IFS transp. x 16 Kg   (KG)</v>
          </cell>
        </row>
        <row r="5233">
          <cell r="A5233" t="str">
            <v>Merulex IFS transp. x 170 Kg  (KG)</v>
          </cell>
        </row>
        <row r="5234">
          <cell r="A5234" t="str">
            <v>Merulex IFS transp. x 3 Kg  (KG)</v>
          </cell>
        </row>
        <row r="5235">
          <cell r="A5235" t="str">
            <v>Merulex IFS transp. x0,8 Kg   (KG)</v>
          </cell>
        </row>
        <row r="5236">
          <cell r="A5236" t="str">
            <v>Mesa 0.20x0.20x3.00m  (UN)</v>
          </cell>
        </row>
        <row r="5237">
          <cell r="A5237" t="str">
            <v>Meson acero inox. 2.00x0.60  con lvp Socoda y hueco estufa  (UN)</v>
          </cell>
        </row>
        <row r="5238">
          <cell r="A5238" t="str">
            <v>Meson Cocina 1.60x.6x.4 Colblq  (UN)</v>
          </cell>
        </row>
        <row r="5239">
          <cell r="A5239" t="str">
            <v>Meson cocina postf de 0.588 x   1.975 Granix Oliva C/Balance  (UN)</v>
          </cell>
        </row>
        <row r="5240">
          <cell r="A5240" t="str">
            <v>Mesón de lavamanos instalado  (UN)</v>
          </cell>
        </row>
        <row r="5241">
          <cell r="A5241" t="str">
            <v>Mesón de lavaplatos instalado   (UN)</v>
          </cell>
        </row>
        <row r="5242">
          <cell r="A5242" t="str">
            <v>Meson en granito jaspe  de 2.00 x 0.60 m  (UN)</v>
          </cell>
        </row>
        <row r="5243">
          <cell r="A5243" t="str">
            <v>Mesón granito pulido  (UN)</v>
          </cell>
        </row>
        <row r="5244">
          <cell r="A5244" t="str">
            <v>Meson posformado 2 mt   (UN)</v>
          </cell>
        </row>
        <row r="5245">
          <cell r="A5245" t="str">
            <v>Metaltec 2"Calibre 20 (0.96mm)  (M2)</v>
          </cell>
        </row>
        <row r="5246">
          <cell r="A5246" t="str">
            <v>Metaltec 2"Calibre 22 (0.51mm)  (M2)</v>
          </cell>
        </row>
        <row r="5247">
          <cell r="A5247" t="str">
            <v>Metaltec 3"Calibre 20 (0.96mm)  (M2)</v>
          </cell>
        </row>
        <row r="5248">
          <cell r="A5248" t="str">
            <v>Metaltec 3"Calibre 22 (0.76mm)  (M2)</v>
          </cell>
        </row>
        <row r="5249">
          <cell r="A5249" t="str">
            <v>Mezc. Lavaplatos AmaretoCromo   (UN)</v>
          </cell>
        </row>
        <row r="5250">
          <cell r="A5250" t="str">
            <v>Mezc. Lavaplatos BurdeosCromo   (UN)</v>
          </cell>
        </row>
        <row r="5251">
          <cell r="A5251" t="str">
            <v>Mezc. Lavaplatos CogñacCromo  (UN)</v>
          </cell>
        </row>
        <row r="5252">
          <cell r="A5252" t="str">
            <v>Mezcl. ducha Galaxia 8”   (UN)</v>
          </cell>
        </row>
        <row r="5253">
          <cell r="A5253" t="str">
            <v>Mezcl. lavaman.Galaxia 4"   (UN)</v>
          </cell>
        </row>
        <row r="5254">
          <cell r="A5254" t="str">
            <v>Mezclador Lavaplatos AletaCrom o  (UN)</v>
          </cell>
        </row>
        <row r="5255">
          <cell r="A5255" t="str">
            <v>Mezclador Lavaplatos GalaxiaCr omo  (UN)</v>
          </cell>
        </row>
        <row r="5256">
          <cell r="A5256" t="str">
            <v>Mezclador Lavaplatos PraktiCro mo (UN)</v>
          </cell>
        </row>
        <row r="5257">
          <cell r="A5257" t="str">
            <v>Mezclador Lavaplatos StyloBlan co Cr  (UN)</v>
          </cell>
        </row>
        <row r="5258">
          <cell r="A5258" t="str">
            <v>Mezclador Lavaplatos StyloCrom o  (UN)</v>
          </cell>
        </row>
        <row r="5259">
          <cell r="A5259" t="str">
            <v>Mezclador Lavaplatos StyloSatí n Acero  (UN)</v>
          </cell>
        </row>
        <row r="5260">
          <cell r="A5260" t="str">
            <v>Mezcladora De Concreto  (MS)</v>
          </cell>
        </row>
        <row r="5261">
          <cell r="A5261" t="str">
            <v>Micro Airinclusor De Aire   (LT)</v>
          </cell>
        </row>
        <row r="5262">
          <cell r="A5262" t="str">
            <v>Micro Airinclusor De Aire   (LT)</v>
          </cell>
        </row>
        <row r="5263">
          <cell r="A5263" t="str">
            <v>Microfibra  (M3)</v>
          </cell>
        </row>
        <row r="5264">
          <cell r="A5264" t="str">
            <v>Mineral amarillo – azul Nal.  (KG)</v>
          </cell>
        </row>
        <row r="5265">
          <cell r="A5265" t="str">
            <v>Mineral amarillo Bayer  (KG)</v>
          </cell>
        </row>
        <row r="5266">
          <cell r="A5266" t="str">
            <v>Mineral azul Bayer  (KG)</v>
          </cell>
        </row>
        <row r="5267">
          <cell r="A5267" t="str">
            <v>Mineral azul Ochoa  (KG)</v>
          </cell>
        </row>
        <row r="5268">
          <cell r="A5268" t="str">
            <v>Mineral negro Bayer   (KG)</v>
          </cell>
        </row>
        <row r="5269">
          <cell r="A5269" t="str">
            <v>Mineral ochoa amarillo  (KG)</v>
          </cell>
        </row>
        <row r="5270">
          <cell r="A5270" t="str">
            <v>Mineral ochoa rojo  (KG)</v>
          </cell>
        </row>
        <row r="5271">
          <cell r="A5271" t="str">
            <v>Mineral Rojo Aleman   (KG)</v>
          </cell>
        </row>
        <row r="5272">
          <cell r="A5272" t="str">
            <v>Mineral rojo Bayer  (KG)</v>
          </cell>
        </row>
        <row r="5273">
          <cell r="A5273" t="str">
            <v>Mineral rojo Nal.   (KG)</v>
          </cell>
        </row>
        <row r="5274">
          <cell r="A5274" t="str">
            <v>Minicargador Bobcat   (HR)</v>
          </cell>
        </row>
        <row r="5275">
          <cell r="A5275" t="str">
            <v>Mirilla (Ojo Magico) Crom Peq.  (UN)</v>
          </cell>
        </row>
        <row r="5276">
          <cell r="A5276" t="str">
            <v>Mirilla (Ojo Magico) Dorad Peq  (UN)</v>
          </cell>
        </row>
        <row r="5277">
          <cell r="A5277" t="str">
            <v>Mixto de rio  (M3)</v>
          </cell>
        </row>
        <row r="5278">
          <cell r="A5278" t="str">
            <v>Modulo Base De Archivo Logic  (UN)</v>
          </cell>
        </row>
        <row r="5279">
          <cell r="A5279" t="str">
            <v>Moldura Alicante Azul   (M2)</v>
          </cell>
        </row>
        <row r="5280">
          <cell r="A5280" t="str">
            <v>Moldura Alicante Verde  (M2)</v>
          </cell>
        </row>
        <row r="5281">
          <cell r="A5281" t="str">
            <v>Moldura Colonial Beige  (M2)</v>
          </cell>
        </row>
        <row r="5282">
          <cell r="A5282" t="str">
            <v>Moldura Miro Azul   (M2)</v>
          </cell>
        </row>
        <row r="5283">
          <cell r="A5283" t="str">
            <v>Moldura Miro Café   (M2)</v>
          </cell>
        </row>
        <row r="5284">
          <cell r="A5284" t="str">
            <v>Moldura Miro Verde  (M2)</v>
          </cell>
        </row>
        <row r="5285">
          <cell r="A5285" t="str">
            <v>Moldura Palmi Beige   (M2)</v>
          </cell>
        </row>
        <row r="5286">
          <cell r="A5286" t="str">
            <v>Moldura Piedra Beige  (M2)</v>
          </cell>
        </row>
        <row r="5287">
          <cell r="A5287" t="str">
            <v>Moldura Pulpis Beige  (M2)</v>
          </cell>
        </row>
        <row r="5288">
          <cell r="A5288" t="str">
            <v>Moldura Pulpis Beige  (M2)</v>
          </cell>
        </row>
        <row r="5289">
          <cell r="A5289" t="str">
            <v>Moldura Rojo Alicante Rojo  (M2)</v>
          </cell>
        </row>
        <row r="5290">
          <cell r="A5290" t="str">
            <v>Moldura Roma Crema  (M2)</v>
          </cell>
        </row>
        <row r="5291">
          <cell r="A5291" t="str">
            <v>Moldura Travertino Beige  (M2)</v>
          </cell>
        </row>
        <row r="5292">
          <cell r="A5292" t="str">
            <v>Monoacust.1 1/2" S/Inst.Fglas   (M2)</v>
          </cell>
        </row>
        <row r="5293">
          <cell r="A5293" t="str">
            <v>Monogafa Con Montura  (UN)</v>
          </cell>
        </row>
        <row r="5294">
          <cell r="A5294" t="str">
            <v>Monogafa para esmerilar   (UN)</v>
          </cell>
        </row>
        <row r="5295">
          <cell r="A5295" t="str">
            <v>Monogafa tipo Norton  (UN)</v>
          </cell>
        </row>
        <row r="5296">
          <cell r="A5296" t="str">
            <v>Monogafa ventilación directa  (UN)</v>
          </cell>
        </row>
        <row r="5297">
          <cell r="A5297" t="str">
            <v>Montacargas   (HR)</v>
          </cell>
        </row>
        <row r="5298">
          <cell r="A5298" t="str">
            <v>Montaje Correas de Cubierta   (CA)</v>
          </cell>
        </row>
        <row r="5299">
          <cell r="A5299" t="str">
            <v>Montaje de equipos  (UN)</v>
          </cell>
        </row>
        <row r="5300">
          <cell r="A5300" t="str">
            <v>Montaje sistema alarma  (UN)</v>
          </cell>
        </row>
        <row r="5301">
          <cell r="A5301" t="str">
            <v>Mordaza 0.60 Mt Con Cuña  (MS)</v>
          </cell>
        </row>
        <row r="5302">
          <cell r="A5302" t="str">
            <v>Mordaza 0.80 Mt Con Cuña  (MS)</v>
          </cell>
        </row>
        <row r="5303">
          <cell r="A5303" t="str">
            <v>Mordaza 1.00 Mt Con Cuña  (MS)</v>
          </cell>
        </row>
        <row r="5304">
          <cell r="A5304" t="str">
            <v>Mordaza 2.40 Mt Con Cuña  (MS)</v>
          </cell>
        </row>
        <row r="5305">
          <cell r="A5305" t="str">
            <v>Mordazas Alquiladas (24 Dias)   (UN)</v>
          </cell>
        </row>
        <row r="5306">
          <cell r="A5306" t="str">
            <v>Mortero 125 Kg/m2   (M3)</v>
          </cell>
        </row>
        <row r="5307">
          <cell r="A5307" t="str">
            <v>Mortero 2000 Psi Cte.   (M3)</v>
          </cell>
        </row>
        <row r="5308">
          <cell r="A5308" t="str">
            <v>Mortero 2500 Psi Cte.   (M3)</v>
          </cell>
        </row>
        <row r="5309">
          <cell r="A5309" t="str">
            <v>Mortero 3000 Psi Cte.   (M3)</v>
          </cell>
        </row>
        <row r="5310">
          <cell r="A5310" t="str">
            <v>Mortero 3500 Psi Cte.   (M3)</v>
          </cell>
        </row>
        <row r="5311">
          <cell r="A5311" t="str">
            <v>Mortero 4000 Psi Cte.   (M3)</v>
          </cell>
        </row>
        <row r="5312">
          <cell r="A5312" t="str">
            <v>Mortero 4500 Psi Cte.   (M3)</v>
          </cell>
        </row>
        <row r="5313">
          <cell r="A5313" t="str">
            <v>Mortero 5000 Psi Cte.   (M3)</v>
          </cell>
        </row>
        <row r="5314">
          <cell r="A5314" t="str">
            <v>Mortero 75 Kg/m2  (M3)</v>
          </cell>
        </row>
        <row r="5315">
          <cell r="A5315" t="str">
            <v>Mortero seco convenc. 75Kg  (BL)</v>
          </cell>
        </row>
        <row r="5316">
          <cell r="A5316" t="str">
            <v>Mortero Seco Convencional 50  (KG)</v>
          </cell>
        </row>
        <row r="5317">
          <cell r="A5317" t="str">
            <v>Mortero seco estruct.  125 kg / cm2 a granel  (KG)</v>
          </cell>
        </row>
        <row r="5318">
          <cell r="A5318" t="str">
            <v>Mortero seco Grout 175Kg  (BL)</v>
          </cell>
        </row>
        <row r="5319">
          <cell r="A5319" t="str">
            <v>Mortero seco pañete int.25Kg  (BL)</v>
          </cell>
        </row>
        <row r="5320">
          <cell r="A5320" t="str">
            <v>Mortero seco peg.no estr.105Kg  (BL)</v>
          </cell>
        </row>
        <row r="5321">
          <cell r="A5321" t="str">
            <v>Mortero seco pega estr. 125Kg   (BL)</v>
          </cell>
        </row>
        <row r="5322">
          <cell r="A5322" t="str">
            <v>Mortero seco pega estr. 140Kg   (BL)</v>
          </cell>
        </row>
        <row r="5323">
          <cell r="A5323" t="str">
            <v>Mortero seco pega estr. 175Kg   (BL)</v>
          </cell>
        </row>
        <row r="5324">
          <cell r="A5324" t="str">
            <v>Mortero seco uso gral.50Kg  (BL)</v>
          </cell>
        </row>
        <row r="5325">
          <cell r="A5325" t="str">
            <v>Morterplas AL 80  (RL)</v>
          </cell>
        </row>
        <row r="5326">
          <cell r="A5326" t="str">
            <v>Motobom. Sumerg. Mod.Mw150-23   (UN)</v>
          </cell>
        </row>
        <row r="5327">
          <cell r="A5327" t="str">
            <v>Motobom. Sumerg. Mod.Mw200-23   (UN)</v>
          </cell>
        </row>
        <row r="5328">
          <cell r="A5328" t="str">
            <v>Motobom. Sumergib. Mod.Srm4m1c  (UN)</v>
          </cell>
        </row>
        <row r="5329">
          <cell r="A5329" t="str">
            <v>Motobom.Centrif. Aba 1.5w   (UN)</v>
          </cell>
        </row>
        <row r="5330">
          <cell r="A5330" t="str">
            <v>Motobom.Centrif. Mod.Aba-1w   (UN)</v>
          </cell>
        </row>
        <row r="5331">
          <cell r="A5331" t="str">
            <v>Motobom.Centrif. Mod.Aba-2.Mw   (UN)</v>
          </cell>
        </row>
        <row r="5332">
          <cell r="A5332" t="str">
            <v>Motobom.Centrif.Hy-Flo 1Etap.   (UN)</v>
          </cell>
        </row>
        <row r="5333">
          <cell r="A5333" t="str">
            <v>Motobom.Centrif.Hy-Flo 6-1Etap  (UN)</v>
          </cell>
        </row>
        <row r="5334">
          <cell r="A5334" t="str">
            <v>Motobom.Centrif.Hy-Flo-1 Etap.  (UN)</v>
          </cell>
        </row>
        <row r="5335">
          <cell r="A5335" t="str">
            <v>Motobom.Centrif.Hy-Flo-1 Etap.  (UN)</v>
          </cell>
        </row>
        <row r="5336">
          <cell r="A5336" t="str">
            <v>Motobom.Centrif.Hy-Flo-1 Etap.  (UN)</v>
          </cell>
        </row>
        <row r="5337">
          <cell r="A5337" t="str">
            <v>Motobom.Centrif.Hy-Flo-1 Etap.  (UN)</v>
          </cell>
        </row>
        <row r="5338">
          <cell r="A5338" t="str">
            <v>Motobom.Centrif.Hy-Flo-1 Etap.  (UN)</v>
          </cell>
        </row>
        <row r="5339">
          <cell r="A5339" t="str">
            <v>Motobom.Centrif.Hy-Flo10-1Etap  (UN)</v>
          </cell>
        </row>
        <row r="5340">
          <cell r="A5340" t="str">
            <v>Motobom.Centrif.Hy-Flo-2 Etap.  (UN)</v>
          </cell>
        </row>
        <row r="5341">
          <cell r="A5341" t="str">
            <v>Motobom.Centrif.Hy-Flo-2 Etap.  (UN)</v>
          </cell>
        </row>
        <row r="5342">
          <cell r="A5342" t="str">
            <v>Motobom.Centrif.Hy-Flo-2 Etap.  (UN)</v>
          </cell>
        </row>
        <row r="5343">
          <cell r="A5343" t="str">
            <v>Motobomba Electrica De 2"   (MS)</v>
          </cell>
        </row>
        <row r="5344">
          <cell r="A5344" t="str">
            <v>Motobomba ihm aquarium aba  1.5 hp w  (UN)</v>
          </cell>
        </row>
        <row r="5345">
          <cell r="A5345" t="str">
            <v>Motobomba Jet 1hp   (UN)</v>
          </cell>
        </row>
        <row r="5346">
          <cell r="A5346" t="str">
            <v>Motor SF 112 H-4  (UN)</v>
          </cell>
        </row>
        <row r="5347">
          <cell r="A5347" t="str">
            <v>Mueble alto y bajo de cocina  (UN)</v>
          </cell>
        </row>
        <row r="5348">
          <cell r="A5348" t="str">
            <v>Mueble bajo de cocina   (UN)</v>
          </cell>
        </row>
        <row r="5349">
          <cell r="A5349" t="str">
            <v>Mueble bajo de cocina amp orig  (UN)</v>
          </cell>
        </row>
        <row r="5350">
          <cell r="A5350" t="str">
            <v>Mueble casillero  (UN)</v>
          </cell>
        </row>
        <row r="5351">
          <cell r="A5351" t="str">
            <v>Mueble de baño ppal 1.3x0.55  (UN)</v>
          </cell>
        </row>
        <row r="5352">
          <cell r="A5352" t="str">
            <v>Mueble para campana extractora  (UN)</v>
          </cell>
        </row>
        <row r="5353">
          <cell r="A5353" t="str">
            <v>Mueble pasa comidas cedro  de 1340 mm Prof. 400 mm  (UN)</v>
          </cell>
        </row>
        <row r="5354">
          <cell r="A5354" t="str">
            <v>Multiport astral 2" 6 vias  (UN)</v>
          </cell>
        </row>
        <row r="5355">
          <cell r="A5355" t="str">
            <v>Muomp 24p cableado en zona  (UN)</v>
          </cell>
        </row>
        <row r="5356">
          <cell r="A5356" t="str">
            <v>Muro apoyo escalera  1er. Piso  (M2)</v>
          </cell>
        </row>
        <row r="5357">
          <cell r="A5357" t="str">
            <v>Nailon Carrete  (UN)</v>
          </cell>
        </row>
        <row r="5358">
          <cell r="A5358" t="str">
            <v>Nariz Cerámica Elite Blanca   (UN)</v>
          </cell>
        </row>
        <row r="5359">
          <cell r="A5359" t="str">
            <v>Nariz Cerámica Elite Bone   (UN)</v>
          </cell>
        </row>
        <row r="5360">
          <cell r="A5360" t="str">
            <v>Nariz Plástica Mezclador Lavamanos 8" (UN)</v>
          </cell>
        </row>
        <row r="5361">
          <cell r="A5361" t="str">
            <v>Nariz Tina  (UN)</v>
          </cell>
        </row>
        <row r="5362">
          <cell r="A5362" t="str">
            <v>Nariz Tubular Lavaplatos  (UN)</v>
          </cell>
        </row>
        <row r="5363">
          <cell r="A5363" t="str">
            <v>Nasa sacahojas americana  sandard (UN)</v>
          </cell>
        </row>
        <row r="5364">
          <cell r="A5364" t="str">
            <v>Negativos de cimentacion Incluye icopor (ML)</v>
          </cell>
        </row>
        <row r="5365">
          <cell r="A5365" t="str">
            <v>Neumático p/carretilla  (UN)</v>
          </cell>
        </row>
        <row r="5366">
          <cell r="A5366" t="str">
            <v>Neumático p/carretilla de 10  (UN)</v>
          </cell>
        </row>
        <row r="5367">
          <cell r="A5367" t="str">
            <v>Neumático p/carretilla de 8   (UN)</v>
          </cell>
        </row>
        <row r="5368">
          <cell r="A5368" t="str">
            <v>NeveraNe 8 Haceb  (UN)</v>
          </cell>
        </row>
        <row r="5369">
          <cell r="A5369" t="str">
            <v>NeveraNe10 Haceb  (UN)</v>
          </cell>
        </row>
        <row r="5370">
          <cell r="A5370" t="str">
            <v>NeveraNe12 Haceb  (UN)</v>
          </cell>
        </row>
        <row r="5371">
          <cell r="A5371" t="str">
            <v>NeveraNe9 Haceb   (UN)</v>
          </cell>
        </row>
        <row r="5372">
          <cell r="A5372" t="str">
            <v>Nicho en fibra de vidrio  para reflector a/p 400w (UN)</v>
          </cell>
        </row>
        <row r="5373">
          <cell r="A5373" t="str">
            <v>Niple galv. 2 x 1/2"  (UN)</v>
          </cell>
        </row>
        <row r="5374">
          <cell r="A5374" t="str">
            <v>Niple HG de 1" x 21.5 cm  Para agua (UN)</v>
          </cell>
        </row>
        <row r="5375">
          <cell r="A5375" t="str">
            <v>Niple HG de 1" x 30 cm  Para agua (UN)</v>
          </cell>
        </row>
        <row r="5376">
          <cell r="A5376" t="str">
            <v>Niple HG de 1/2" x 5 cm   Para agua (UN)</v>
          </cell>
        </row>
        <row r="5377">
          <cell r="A5377" t="str">
            <v>Niple HG de 3/4 x 22 cm   para agua (UN)</v>
          </cell>
        </row>
        <row r="5378">
          <cell r="A5378" t="str">
            <v>Niple HG de 3/4" x 30 cm  Para agua (UN)</v>
          </cell>
        </row>
        <row r="5379">
          <cell r="A5379" t="str">
            <v>Niple y Tuerca Unión  (UN)</v>
          </cell>
        </row>
        <row r="5380">
          <cell r="A5380" t="str">
            <v>Niple y Tuerca Unión  (UN)</v>
          </cell>
        </row>
        <row r="5381">
          <cell r="A5381" t="str">
            <v>Nivel 12" Aluminio  (UN)</v>
          </cell>
        </row>
        <row r="5382">
          <cell r="A5382" t="str">
            <v>Nivel 36" stanley   (UN)</v>
          </cell>
        </row>
        <row r="5383">
          <cell r="A5383" t="str">
            <v>Nivel de aluminio 12¨stanley  (UN)</v>
          </cell>
        </row>
        <row r="5384">
          <cell r="A5384" t="str">
            <v>Nivel de aluminio 14¨stanley  (UN)</v>
          </cell>
        </row>
        <row r="5385">
          <cell r="A5385" t="str">
            <v>Nivel de aluminio 18¨stanley  (UN)</v>
          </cell>
        </row>
        <row r="5386">
          <cell r="A5386" t="str">
            <v>Nivel de aluminio 24¨stanley  (UN)</v>
          </cell>
        </row>
        <row r="5387">
          <cell r="A5387" t="str">
            <v>Nomenclatura servicios publi.   (UN)</v>
          </cell>
        </row>
        <row r="5388">
          <cell r="A5388" t="str">
            <v>Nomenclatura unidad vivienda  (UN)</v>
          </cell>
        </row>
        <row r="5389">
          <cell r="A5389" t="str">
            <v>Nomenclatura zonas comunes  (UN)</v>
          </cell>
        </row>
        <row r="5390">
          <cell r="A5390" t="str">
            <v>Odometro 0 -1000mts   (UN)</v>
          </cell>
        </row>
        <row r="5391">
          <cell r="A5391" t="str">
            <v>Optiflex 32mm   (ML)</v>
          </cell>
        </row>
        <row r="5392">
          <cell r="A5392" t="str">
            <v>optiflex 40mm   (UN)</v>
          </cell>
        </row>
        <row r="5393">
          <cell r="A5393" t="str">
            <v>Organizador amp horizontal 2u   (UN)</v>
          </cell>
        </row>
        <row r="5394">
          <cell r="A5394" t="str">
            <v>Orinal Infantil Con Griferia M/Cesa (UN)</v>
          </cell>
        </row>
        <row r="5395">
          <cell r="A5395" t="str">
            <v>Orinal Infantil M/Cesa  (UN)</v>
          </cell>
        </row>
        <row r="5396">
          <cell r="A5396" t="str">
            <v>Orinal institucional pequeño  (UN)</v>
          </cell>
        </row>
        <row r="5397">
          <cell r="A5397" t="str">
            <v>Orinal Mediano + Grif Quick  Crna (UN)</v>
          </cell>
        </row>
        <row r="5398">
          <cell r="A5398" t="str">
            <v>Orinal Mediano Con Griferia  M/Cesa (UN)</v>
          </cell>
        </row>
        <row r="5399">
          <cell r="A5399" t="str">
            <v>Orinal MedianoM/Cesa  (UN)</v>
          </cell>
        </row>
        <row r="5400">
          <cell r="A5400" t="str">
            <v>Orinal Residencial+Grif Quick   Crna  (UN)</v>
          </cell>
        </row>
        <row r="5401">
          <cell r="A5401" t="str">
            <v>Overol dos piezas en dril   (UN)</v>
          </cell>
        </row>
        <row r="5402">
          <cell r="A5402" t="str">
            <v>Overol enterizo en dril   (UN)</v>
          </cell>
        </row>
        <row r="5403">
          <cell r="A5403" t="str">
            <v>Overol tipo piloto  (UN)</v>
          </cell>
        </row>
        <row r="5404">
          <cell r="A5404" t="str">
            <v>P.V.A. Nal.   (KG)</v>
          </cell>
        </row>
        <row r="5405">
          <cell r="A5405" t="str">
            <v>P.V.A. Sin marca  (KG)</v>
          </cell>
        </row>
        <row r="5406">
          <cell r="A5406" t="str">
            <v>Pala carbonera ******   (UN)</v>
          </cell>
        </row>
        <row r="5407">
          <cell r="A5407" t="str">
            <v>Pala cuad. No.2 s/c Collins***  (UN)</v>
          </cell>
        </row>
        <row r="5408">
          <cell r="A5408" t="str">
            <v>Pala cuad. sin cabo Collins***  (UN)</v>
          </cell>
        </row>
        <row r="5409">
          <cell r="A5409" t="str">
            <v>Pala cuad.sin cabo Herragro***  (UN)</v>
          </cell>
        </row>
        <row r="5410">
          <cell r="A5410" t="str">
            <v>Pala Draga Sobre Oruga  (HR)</v>
          </cell>
        </row>
        <row r="5411">
          <cell r="A5411" t="str">
            <v>Pala hoyadora*******  (UN)</v>
          </cell>
        </row>
        <row r="5412">
          <cell r="A5412" t="str">
            <v>Pala red. No. 2 s/c Collins***  (UN)</v>
          </cell>
        </row>
        <row r="5413">
          <cell r="A5413" t="str">
            <v>Pala red. No.4 s/c Collins****  (UN)</v>
          </cell>
        </row>
        <row r="5414">
          <cell r="A5414" t="str">
            <v>Pala red. sin cabo Collins***   (UN)</v>
          </cell>
        </row>
        <row r="5415">
          <cell r="A5415" t="str">
            <v>Pala red. sin cabo Herragro***  (UN)</v>
          </cell>
        </row>
        <row r="5416">
          <cell r="A5416" t="str">
            <v>Paladraga ******  (UN)</v>
          </cell>
        </row>
        <row r="5417">
          <cell r="A5417" t="str">
            <v>Palanca Accionadora Prestigio   (UN)</v>
          </cell>
        </row>
        <row r="5418">
          <cell r="A5418" t="str">
            <v>Palanca Bola Mezclador Monocontrol  (UN)</v>
          </cell>
        </row>
        <row r="5419">
          <cell r="A5419" t="str">
            <v>Palanca Bola Mezclador Monocontrol  (UN)</v>
          </cell>
        </row>
        <row r="5420">
          <cell r="A5420" t="str">
            <v>Palanca Flotador Corta  (UN)</v>
          </cell>
        </row>
        <row r="5421">
          <cell r="A5421" t="str">
            <v>Palanca Flotador Larga  (UN)</v>
          </cell>
        </row>
        <row r="5422">
          <cell r="A5422" t="str">
            <v>Paleta Pare Siga 30cm   (UN)</v>
          </cell>
        </row>
        <row r="5423">
          <cell r="A5423" t="str">
            <v>Palin ******  (UN)</v>
          </cell>
        </row>
        <row r="5424">
          <cell r="A5424" t="str">
            <v>Palin sin cabo  (UN)</v>
          </cell>
        </row>
        <row r="5425">
          <cell r="A5425" t="str">
            <v>Palustre Mango Plastico De 5"   (UN)</v>
          </cell>
        </row>
        <row r="5426">
          <cell r="A5426" t="str">
            <v>Palustre Mango Plastico De 8"   (UN)</v>
          </cell>
        </row>
        <row r="5427">
          <cell r="A5427" t="str">
            <v>Palustre No. 10   (UN)</v>
          </cell>
        </row>
        <row r="5428">
          <cell r="A5428" t="str">
            <v>Palustre No. 5  (UN)</v>
          </cell>
        </row>
        <row r="5429">
          <cell r="A5429" t="str">
            <v>Palustre No. 7 1  (UN)</v>
          </cell>
        </row>
        <row r="5430">
          <cell r="A5430" t="str">
            <v>Palustre No. 8  (UN)</v>
          </cell>
        </row>
        <row r="5431">
          <cell r="A5431" t="str">
            <v>Palustre No. 9  (UN)</v>
          </cell>
        </row>
        <row r="5432">
          <cell r="A5432" t="str">
            <v>Panel Entrepiso Cubierta M/H  (M2)</v>
          </cell>
        </row>
        <row r="5433">
          <cell r="A5433" t="str">
            <v>Paradero M-10   (UN)</v>
          </cell>
        </row>
        <row r="5434">
          <cell r="A5434" t="str">
            <v>Paral Ma-220 1 5/8x3.05 Fglas   (UN)</v>
          </cell>
        </row>
        <row r="5435">
          <cell r="A5435" t="str">
            <v>Paral Telescopico (Un)  (MS)</v>
          </cell>
        </row>
        <row r="5436">
          <cell r="A5436" t="str">
            <v>Parales - Mes   (UN)</v>
          </cell>
        </row>
        <row r="5437">
          <cell r="A5437" t="str">
            <v>Parales - Semana  (UN)</v>
          </cell>
        </row>
        <row r="5438">
          <cell r="A5438" t="str">
            <v>Pararrayos45 M. De Radio  (UN)</v>
          </cell>
        </row>
        <row r="5439">
          <cell r="A5439" t="str">
            <v>PararrayosFrankin   (UN)</v>
          </cell>
        </row>
        <row r="5440">
          <cell r="A5440" t="str">
            <v>Parches y solución  (UN)</v>
          </cell>
        </row>
        <row r="5441">
          <cell r="A5441" t="str">
            <v>Pared Acuarela Azul   (M2)</v>
          </cell>
        </row>
        <row r="5442">
          <cell r="A5442" t="str">
            <v>Pared Alcora Azul   (M2)</v>
          </cell>
        </row>
        <row r="5443">
          <cell r="A5443" t="str">
            <v>Pared Alcora Beige  (M2)</v>
          </cell>
        </row>
        <row r="5444">
          <cell r="A5444" t="str">
            <v>Pared Alcora Gris   (M2)</v>
          </cell>
        </row>
        <row r="5445">
          <cell r="A5445" t="str">
            <v>Pared Alcora Verde  (M2)</v>
          </cell>
        </row>
        <row r="5446">
          <cell r="A5446" t="str">
            <v>Pared Alicante Azul Ortencia  (M2)</v>
          </cell>
        </row>
        <row r="5447">
          <cell r="A5447" t="str">
            <v>Pared Ampezzo Blanco  (M2)</v>
          </cell>
        </row>
        <row r="5448">
          <cell r="A5448" t="str">
            <v>Pared Artica Beige  (M2)</v>
          </cell>
        </row>
        <row r="5449">
          <cell r="A5449" t="str">
            <v>Pared Artica Beige Mate   (M2)</v>
          </cell>
        </row>
        <row r="5450">
          <cell r="A5450" t="str">
            <v>Pared Artica Blanco   (M2)</v>
          </cell>
        </row>
        <row r="5451">
          <cell r="A5451" t="str">
            <v>Pared Artica Blanco Mate  (M2)</v>
          </cell>
        </row>
        <row r="5452">
          <cell r="A5452" t="str">
            <v>Pared Aurora Bone   (M2)</v>
          </cell>
        </row>
        <row r="5453">
          <cell r="A5453" t="str">
            <v>Pared Aurora Terracota  (M2)</v>
          </cell>
        </row>
        <row r="5454">
          <cell r="A5454" t="str">
            <v>Pared Aurora Verde Claro  (M2)</v>
          </cell>
        </row>
        <row r="5455">
          <cell r="A5455" t="str">
            <v>Pared Aurora Verde Oscuro   (M2)</v>
          </cell>
        </row>
        <row r="5456">
          <cell r="A5456" t="str">
            <v>Pared Barajas Beige   (M2)</v>
          </cell>
        </row>
        <row r="5457">
          <cell r="A5457" t="str">
            <v>Pared Barcelona Beige   (M2)</v>
          </cell>
        </row>
        <row r="5458">
          <cell r="A5458" t="str">
            <v>Pared Barcelona Gris  (M2)</v>
          </cell>
        </row>
        <row r="5459">
          <cell r="A5459" t="str">
            <v>Pared blanco 20 x 20  (M2)</v>
          </cell>
        </row>
        <row r="5460">
          <cell r="A5460" t="str">
            <v>Pared Carrara 2 Negro   (M2)</v>
          </cell>
        </row>
        <row r="5461">
          <cell r="A5461" t="str">
            <v>Pared Carrara Gris  (M2)</v>
          </cell>
        </row>
        <row r="5462">
          <cell r="A5462" t="str">
            <v>Pared Colonial Beige  (M2)</v>
          </cell>
        </row>
        <row r="5463">
          <cell r="A5463" t="str">
            <v>Pared Colonial Terracota  (M2)</v>
          </cell>
        </row>
        <row r="5464">
          <cell r="A5464" t="str">
            <v>Pared Corato Azul   (M2)</v>
          </cell>
        </row>
        <row r="5465">
          <cell r="A5465" t="str">
            <v>Pared Corato Beige  (M2)</v>
          </cell>
        </row>
        <row r="5466">
          <cell r="A5466" t="str">
            <v>Pared Corato Gris   (M2)</v>
          </cell>
        </row>
        <row r="5467">
          <cell r="A5467" t="str">
            <v>Pared Corato Verde  (M2)</v>
          </cell>
        </row>
        <row r="5468">
          <cell r="A5468" t="str">
            <v>Pared Corsico Azul  (M2)</v>
          </cell>
        </row>
        <row r="5469">
          <cell r="A5469" t="str">
            <v>Pared Corsico Beige   (M2)</v>
          </cell>
        </row>
        <row r="5470">
          <cell r="A5470" t="str">
            <v>Pared Crema Marfil Beige  (M2)</v>
          </cell>
        </row>
        <row r="5471">
          <cell r="A5471" t="str">
            <v>Pared Crema Marfil Beige  (M2)</v>
          </cell>
        </row>
        <row r="5472">
          <cell r="A5472" t="str">
            <v>Pared Florida Azul Claro  (M2)</v>
          </cell>
        </row>
        <row r="5473">
          <cell r="A5473" t="str">
            <v>Pared Florida Azul Oscuro   (M2)</v>
          </cell>
        </row>
        <row r="5474">
          <cell r="A5474" t="str">
            <v>Pared Florida Beige   (M2)</v>
          </cell>
        </row>
        <row r="5475">
          <cell r="A5475" t="str">
            <v>Pared Florida Café  (M2)</v>
          </cell>
        </row>
        <row r="5476">
          <cell r="A5476" t="str">
            <v>Pared Florida Verde Claro   (M2)</v>
          </cell>
        </row>
        <row r="5477">
          <cell r="A5477" t="str">
            <v>Pared Florida Verde Oscuro  (M2)</v>
          </cell>
        </row>
        <row r="5478">
          <cell r="A5478" t="str">
            <v>Pared Forli Blanco  (M2)</v>
          </cell>
        </row>
        <row r="5479">
          <cell r="A5479" t="str">
            <v>Pared Ibiza Beige   (M2)</v>
          </cell>
        </row>
        <row r="5480">
          <cell r="A5480" t="str">
            <v>Pared Ibiza Blanco  (M2)</v>
          </cell>
        </row>
        <row r="5481">
          <cell r="A5481" t="str">
            <v>Pared Lugo Beige  (M2)</v>
          </cell>
        </row>
        <row r="5482">
          <cell r="A5482" t="str">
            <v>Pared Lugo Terracota  (M2)</v>
          </cell>
        </row>
        <row r="5483">
          <cell r="A5483" t="str">
            <v>Pared Lugo Verde Claro  (M2)</v>
          </cell>
        </row>
        <row r="5484">
          <cell r="A5484" t="str">
            <v>Pared Lugo Verde Oscuro   (M2)</v>
          </cell>
        </row>
        <row r="5485">
          <cell r="A5485" t="str">
            <v>Pared Macedonia Aguamarina  (M2)</v>
          </cell>
        </row>
        <row r="5486">
          <cell r="A5486" t="str">
            <v>Pared Macedonia Amarillo  (M2)</v>
          </cell>
        </row>
        <row r="5487">
          <cell r="A5487" t="str">
            <v>Pared Macedonia Beige   (M2)</v>
          </cell>
        </row>
        <row r="5488">
          <cell r="A5488" t="str">
            <v>Pared Macedonia Beige   (M2)</v>
          </cell>
        </row>
        <row r="5489">
          <cell r="A5489" t="str">
            <v>Pared Macedonia Blanco  (M2)</v>
          </cell>
        </row>
        <row r="5490">
          <cell r="A5490" t="str">
            <v>Pared Macedonia Blanco 25X25  (M2)</v>
          </cell>
        </row>
        <row r="5491">
          <cell r="A5491" t="str">
            <v>Pared Macedonia Turqui  (M2)</v>
          </cell>
        </row>
        <row r="5492">
          <cell r="A5492" t="str">
            <v>Pared Macedonia Violeta   (M2)</v>
          </cell>
        </row>
        <row r="5493">
          <cell r="A5493" t="str">
            <v>Pared Madrid Beige  (M2)</v>
          </cell>
        </row>
        <row r="5494">
          <cell r="A5494" t="str">
            <v>Pared Madrid Gris   (M2)</v>
          </cell>
        </row>
        <row r="5495">
          <cell r="A5495" t="str">
            <v>Pared Marazul Azul Claro  (M2)</v>
          </cell>
        </row>
        <row r="5496">
          <cell r="A5496" t="str">
            <v>Pared Marazul Azul Oscuro   (M2)</v>
          </cell>
        </row>
        <row r="5497">
          <cell r="A5497" t="str">
            <v>Pared Marmol Alicante Beige   (M2)</v>
          </cell>
        </row>
        <row r="5498">
          <cell r="A5498" t="str">
            <v>Pared Marmol Alicante Rojo  (M2)</v>
          </cell>
        </row>
        <row r="5499">
          <cell r="A5499" t="str">
            <v>Pared Marverde Verde Claro  (M2)</v>
          </cell>
        </row>
        <row r="5500">
          <cell r="A5500" t="str">
            <v>Pared Marverde Verde Oscuro   (M2)</v>
          </cell>
        </row>
        <row r="5501">
          <cell r="A5501" t="str">
            <v>Pared Metro Beige   (M2)</v>
          </cell>
        </row>
        <row r="5502">
          <cell r="A5502" t="str">
            <v>Pared Metro Blanco  (M2)</v>
          </cell>
        </row>
        <row r="5503">
          <cell r="A5503" t="str">
            <v>Pared Miro Azul Claro   (M2)</v>
          </cell>
        </row>
        <row r="5504">
          <cell r="A5504" t="str">
            <v>Pared Miro Azul Oscuro  (M2)</v>
          </cell>
        </row>
        <row r="5505">
          <cell r="A5505" t="str">
            <v>Pared Miro Beige  (M2)</v>
          </cell>
        </row>
        <row r="5506">
          <cell r="A5506" t="str">
            <v>Pared Miro Café   (M2)</v>
          </cell>
        </row>
        <row r="5507">
          <cell r="A5507" t="str">
            <v>Pared Miro Verde Claro  (M2)</v>
          </cell>
        </row>
        <row r="5508">
          <cell r="A5508" t="str">
            <v>Pared Miro Verde Oscuro   (M2)</v>
          </cell>
        </row>
        <row r="5509">
          <cell r="A5509" t="str">
            <v>Pared Montecarlo Azul   (M2)</v>
          </cell>
        </row>
        <row r="5510">
          <cell r="A5510" t="str">
            <v>Pared Montecarlo Beige  (M2)</v>
          </cell>
        </row>
        <row r="5511">
          <cell r="A5511" t="str">
            <v>Pared Montecarlo Verde  (M2)</v>
          </cell>
        </row>
        <row r="5512">
          <cell r="A5512" t="str">
            <v>Pared Mosaico Zara Beige  (M2)</v>
          </cell>
        </row>
        <row r="5513">
          <cell r="A5513" t="str">
            <v>Pared Mosaico Zara Marfil   (M2)</v>
          </cell>
        </row>
        <row r="5514">
          <cell r="A5514" t="str">
            <v>Pared Mosaico Zara Verde  (M2)</v>
          </cell>
        </row>
        <row r="5515">
          <cell r="A5515" t="str">
            <v>Pared Palmi Beige   (M2)</v>
          </cell>
        </row>
        <row r="5516">
          <cell r="A5516" t="str">
            <v>Pared Palmi Café  (M2)</v>
          </cell>
        </row>
        <row r="5517">
          <cell r="A5517" t="str">
            <v>Pared Pulpis Beige  (M2)</v>
          </cell>
        </row>
        <row r="5518">
          <cell r="A5518" t="str">
            <v>Pared Pulpis Pulpis   (M2)</v>
          </cell>
        </row>
        <row r="5519">
          <cell r="A5519" t="str">
            <v>Pared Roma Café Claro   (M2)</v>
          </cell>
        </row>
        <row r="5520">
          <cell r="A5520" t="str">
            <v>Pared Roma Crema  (M2)</v>
          </cell>
        </row>
        <row r="5521">
          <cell r="A5521" t="str">
            <v>Pared San Agustin Beige   (M2)</v>
          </cell>
        </row>
        <row r="5522">
          <cell r="A5522" t="str">
            <v>Pared San Agustin Café  (M2)</v>
          </cell>
        </row>
        <row r="5523">
          <cell r="A5523" t="str">
            <v>Pared Soho Blanco   (M2)</v>
          </cell>
        </row>
        <row r="5524">
          <cell r="A5524" t="str">
            <v>Pared Soho Estr Blanco  (M2)</v>
          </cell>
        </row>
        <row r="5525">
          <cell r="A5525" t="str">
            <v>Pared Soho Estr Gris  (M2)</v>
          </cell>
        </row>
        <row r="5526">
          <cell r="A5526" t="str">
            <v>Pared Soho Gris   (M2)</v>
          </cell>
        </row>
        <row r="5527">
          <cell r="A5527" t="str">
            <v>Pared Tampico Azul Claro  (M2)</v>
          </cell>
        </row>
        <row r="5528">
          <cell r="A5528" t="str">
            <v>Pared Tampico Beige   (M2)</v>
          </cell>
        </row>
        <row r="5529">
          <cell r="A5529" t="str">
            <v>Pared Tampico Verde Claro   (M2)</v>
          </cell>
        </row>
        <row r="5530">
          <cell r="A5530" t="str">
            <v>Pared Ticino Amarillo   (M2)</v>
          </cell>
        </row>
        <row r="5531">
          <cell r="A5531" t="str">
            <v>Pared Ticino Azul   (M2)</v>
          </cell>
        </row>
        <row r="5532">
          <cell r="A5532" t="str">
            <v>Pared Ticino Blanco   (M2)</v>
          </cell>
        </row>
        <row r="5533">
          <cell r="A5533" t="str">
            <v>Pared Trani Decorado Beige  (M2)</v>
          </cell>
        </row>
        <row r="5534">
          <cell r="A5534" t="str">
            <v>Pared Trani Decorado Blanco   (M2)</v>
          </cell>
        </row>
        <row r="5535">
          <cell r="A5535" t="str">
            <v>Pared Trapani gris 20.5 x 25.6 cm (M2)</v>
          </cell>
        </row>
        <row r="5536">
          <cell r="A5536" t="str">
            <v>Pared Travertino Beige  (M2)</v>
          </cell>
        </row>
        <row r="5537">
          <cell r="A5537" t="str">
            <v>Pared Valencia Beige  (M2)</v>
          </cell>
        </row>
        <row r="5538">
          <cell r="A5538" t="str">
            <v>Pared Valencia Blanco   (M2)</v>
          </cell>
        </row>
        <row r="5539">
          <cell r="A5539" t="str">
            <v>Pared Venecia Azul Claro  (M2)</v>
          </cell>
        </row>
        <row r="5540">
          <cell r="A5540" t="str">
            <v>Pared Venecia Azul Oscuro   (M2)</v>
          </cell>
        </row>
        <row r="5541">
          <cell r="A5541" t="str">
            <v>Pared Venecia Café  (M2)</v>
          </cell>
        </row>
        <row r="5542">
          <cell r="A5542" t="str">
            <v>Pared Venecia Terracota   (M2)</v>
          </cell>
        </row>
        <row r="5543">
          <cell r="A5543" t="str">
            <v>Pared Venecia Verde Claro   (M2)</v>
          </cell>
        </row>
        <row r="5544">
          <cell r="A5544" t="str">
            <v>Pared Venecia Verde Oscuro  (M2)</v>
          </cell>
        </row>
        <row r="5545">
          <cell r="A5545" t="str">
            <v>Pared Veracruz Azul Claro   (M2)</v>
          </cell>
        </row>
        <row r="5546">
          <cell r="A5546" t="str">
            <v>Pared Veracruz Azul Oscuro  (M2)</v>
          </cell>
        </row>
        <row r="5547">
          <cell r="A5547" t="str">
            <v>Pared Veracruz Beige  (M2)</v>
          </cell>
        </row>
        <row r="5548">
          <cell r="A5548" t="str">
            <v>Pared Veracruz Café Oscuro  (M2)</v>
          </cell>
        </row>
        <row r="5549">
          <cell r="A5549" t="str">
            <v>Pared Veracruz Verde Claro  (M2)</v>
          </cell>
        </row>
        <row r="5550">
          <cell r="A5550" t="str">
            <v>Pared Veracruz Verde Oscuro   (M2)</v>
          </cell>
        </row>
        <row r="5551">
          <cell r="A5551" t="str">
            <v>Pared Victoria Azul Claro   (M2)</v>
          </cell>
        </row>
        <row r="5552">
          <cell r="A5552" t="str">
            <v>Pared Victoria Azul Oscuro  (M2)</v>
          </cell>
        </row>
        <row r="5553">
          <cell r="A5553" t="str">
            <v>Pared Victoria Beige  (M2)</v>
          </cell>
        </row>
        <row r="5554">
          <cell r="A5554" t="str">
            <v>Pared Victoria Vinotinto  (M2)</v>
          </cell>
        </row>
        <row r="5555">
          <cell r="A5555" t="str">
            <v>Parket Cedro Café   (M2)</v>
          </cell>
        </row>
        <row r="5556">
          <cell r="A5556" t="str">
            <v>Parket Nogal Café   (M2)</v>
          </cell>
        </row>
        <row r="5557">
          <cell r="A5557" t="str">
            <v>Pasacomida  (UN)</v>
          </cell>
        </row>
        <row r="5558">
          <cell r="A5558" t="str">
            <v>Pasamanos Blanco Mate   (ML)</v>
          </cell>
        </row>
        <row r="5559">
          <cell r="A5559" t="str">
            <v>Pasamanos Cafe  (ML)</v>
          </cell>
        </row>
        <row r="5560">
          <cell r="A5560" t="str">
            <v>Pasamanos en madera   (UN)</v>
          </cell>
        </row>
        <row r="5561">
          <cell r="A5561" t="str">
            <v>Pase entre caja de circuitos y caja contador  (ML)</v>
          </cell>
        </row>
        <row r="5562">
          <cell r="A5562" t="str">
            <v>Paso Escalera Fibrit  (UN)</v>
          </cell>
        </row>
        <row r="5563">
          <cell r="A5563" t="str">
            <v>Pasta fundiente   (LB)</v>
          </cell>
        </row>
        <row r="5564">
          <cell r="A5564" t="str">
            <v>Pasta Para Pulir Philaac  (GA)</v>
          </cell>
        </row>
        <row r="5565">
          <cell r="A5565" t="str">
            <v>Pasta Pulidora B.120025   (GA)</v>
          </cell>
        </row>
        <row r="5566">
          <cell r="A5566" t="str">
            <v>Pasta Pulidora Ico  (GA)</v>
          </cell>
        </row>
        <row r="5567">
          <cell r="A5567" t="str">
            <v>Pasto Kikuyo  (M2)</v>
          </cell>
        </row>
        <row r="5568">
          <cell r="A5568" t="str">
            <v>Patch cord amp cat 5e gris  (UN)</v>
          </cell>
        </row>
        <row r="5569">
          <cell r="A5569" t="str">
            <v>Patch cord amp quantum (cat6)   (UN)</v>
          </cell>
        </row>
        <row r="5570">
          <cell r="A5570" t="str">
            <v>Patch cord amp quantum (cat6)   (UN)</v>
          </cell>
        </row>
        <row r="5571">
          <cell r="A5571" t="str">
            <v>Patch cord fibra amp sc-sc mm   (UN)</v>
          </cell>
        </row>
        <row r="5572">
          <cell r="A5572" t="str">
            <v>Patch cord fibra amp sc-st mm   (UN)</v>
          </cell>
        </row>
        <row r="5573">
          <cell r="A5573" t="str">
            <v>Patch cord fibra amp st-st mm   (UN)</v>
          </cell>
        </row>
        <row r="5574">
          <cell r="A5574" t="str">
            <v>Patch cordfibra amp mtrj-sc mm  (UN)</v>
          </cell>
        </row>
        <row r="5575">
          <cell r="A5575" t="str">
            <v>Patch panel amp 12 puert.cat5e  (UN)</v>
          </cell>
        </row>
        <row r="5576">
          <cell r="A5576" t="str">
            <v>Patch panel amp 24 puert.cat5e  (UN)</v>
          </cell>
        </row>
        <row r="5577">
          <cell r="A5577" t="str">
            <v>Patch panel amp 24p quant.cat6  (UN)</v>
          </cell>
        </row>
        <row r="5578">
          <cell r="A5578" t="str">
            <v>Patch panel amp 48 puert.cat5e  (UN)</v>
          </cell>
        </row>
        <row r="5579">
          <cell r="A5579" t="str">
            <v>Patch panel amp 48p quant.cat6  (UN)</v>
          </cell>
        </row>
        <row r="5580">
          <cell r="A5580" t="str">
            <v>Pavimentadoras  (M3)</v>
          </cell>
        </row>
        <row r="5581">
          <cell r="A5581" t="str">
            <v>Pedestal Avanti   (UN)</v>
          </cell>
        </row>
        <row r="5582">
          <cell r="A5582" t="str">
            <v>Pedestal Sanit.Beige  (UN)</v>
          </cell>
        </row>
        <row r="5583">
          <cell r="A5583" t="str">
            <v>Pegacor   (KG)</v>
          </cell>
        </row>
        <row r="5584">
          <cell r="A5584" t="str">
            <v>Pegante amarillo  (BT)</v>
          </cell>
        </row>
        <row r="5585">
          <cell r="A5585" t="str">
            <v>Pegante boxer x 500 ml  (BT)</v>
          </cell>
        </row>
        <row r="5586">
          <cell r="A5586" t="str">
            <v>Pegante Colbon Madera   (GA)</v>
          </cell>
        </row>
        <row r="5587">
          <cell r="A5587" t="str">
            <v>Pegante Denso Fibratex  (GA)</v>
          </cell>
        </row>
        <row r="5588">
          <cell r="A5588" t="str">
            <v>Pegante Madera Papel Philaac  (GA)</v>
          </cell>
        </row>
        <row r="5589">
          <cell r="A5589" t="str">
            <v>Pegante P.V.A. Philaac  (GA)</v>
          </cell>
        </row>
        <row r="5590">
          <cell r="A5590" t="str">
            <v>Pegante/ Sellante Fuerza Media  (UN)</v>
          </cell>
        </row>
        <row r="5591">
          <cell r="A5591" t="str">
            <v>Peinilla s/ funda 16 a 22¨  (UN)</v>
          </cell>
        </row>
        <row r="5592">
          <cell r="A5592" t="str">
            <v>Percha de 2 puestos Tipo Pesada (UN)</v>
          </cell>
        </row>
        <row r="5593">
          <cell r="A5593" t="str">
            <v>Percha LagosCromo   (UN)</v>
          </cell>
        </row>
        <row r="5594">
          <cell r="A5594" t="str">
            <v>Percha MónacoCromo  (UN)</v>
          </cell>
        </row>
        <row r="5595">
          <cell r="A5595" t="str">
            <v>Percha NiloCromo  (UN)</v>
          </cell>
        </row>
        <row r="5596">
          <cell r="A5596" t="str">
            <v>Percha NovoCromo  (UN)</v>
          </cell>
        </row>
        <row r="5597">
          <cell r="A5597" t="str">
            <v>Percha Simp. Athenas BlancoC romo (UN)</v>
          </cell>
        </row>
        <row r="5598">
          <cell r="A5598" t="str">
            <v>Percha Simp. AthenasBeige Oro   (UN)</v>
          </cell>
        </row>
        <row r="5599">
          <cell r="A5599" t="str">
            <v>Percha Simp. AthenasBeige Oro  Satinado (UN)</v>
          </cell>
        </row>
        <row r="5600">
          <cell r="A5600" t="str">
            <v>Percha Simp. AthenasBlanco Oro  (UN)</v>
          </cell>
        </row>
        <row r="5601">
          <cell r="A5601" t="str">
            <v>Percha Simp. AthenasBlanco Oro  (UN)</v>
          </cell>
        </row>
        <row r="5602">
          <cell r="A5602" t="str">
            <v>Percha Simp. AthenasGris Cromo  (UN)</v>
          </cell>
        </row>
        <row r="5603">
          <cell r="A5603" t="str">
            <v>Percha Simp. AthenasGris Oro  (UN)</v>
          </cell>
        </row>
        <row r="5604">
          <cell r="A5604" t="str">
            <v>Percha Simp. AthenasGris Oro Satinado (UN)</v>
          </cell>
        </row>
        <row r="5605">
          <cell r="A5605" t="str">
            <v>Percha Simp. AthenasGris Satín  (UN)</v>
          </cell>
        </row>
        <row r="5606">
          <cell r="A5606" t="str">
            <v>Percha Simp.AthenasBeige Cromo  (UN)</v>
          </cell>
        </row>
        <row r="5607">
          <cell r="A5607" t="str">
            <v>Percha Simp.AthenasBeige Satín  (UN)</v>
          </cell>
        </row>
        <row r="5608">
          <cell r="A5608" t="str">
            <v>Percha Simp.AthenasBlanco Satí  (UN)</v>
          </cell>
        </row>
        <row r="5609">
          <cell r="A5609" t="str">
            <v>Percha Simple Contempo Cromo B eige (UN)</v>
          </cell>
        </row>
        <row r="5610">
          <cell r="A5610" t="str">
            <v>Percha Simple Contempo Cromo G ris  (UN)</v>
          </cell>
        </row>
        <row r="5611">
          <cell r="A5611" t="str">
            <v>Percha Simple ContempoCromo Bl anco (UN)</v>
          </cell>
        </row>
        <row r="5612">
          <cell r="A5612" t="str">
            <v>Percha Simple CromosCromo   (UN)</v>
          </cell>
        </row>
        <row r="5613">
          <cell r="A5613" t="str">
            <v>Percha Simple DekoCromo   (UN)</v>
          </cell>
        </row>
        <row r="5614">
          <cell r="A5614" t="str">
            <v>Percha Simple DekoCromo Oro   (UN)</v>
          </cell>
        </row>
        <row r="5615">
          <cell r="A5615" t="str">
            <v>Percha Simple Opera Antique   (UN)</v>
          </cell>
        </row>
        <row r="5616">
          <cell r="A5616" t="str">
            <v>Percha Simple Opera Cromo   (UN)</v>
          </cell>
        </row>
        <row r="5617">
          <cell r="A5617" t="str">
            <v>Percha Simple Opera Cromo Oro   (UN)</v>
          </cell>
        </row>
        <row r="5618">
          <cell r="A5618" t="str">
            <v>Percha Simple OperaPerla  (UN)</v>
          </cell>
        </row>
        <row r="5619">
          <cell r="A5619" t="str">
            <v>Percha Simple OperaPerla Oro  (UN)</v>
          </cell>
        </row>
        <row r="5620">
          <cell r="A5620" t="str">
            <v>Percha Simple OperaSatín  (UN)</v>
          </cell>
        </row>
        <row r="5621">
          <cell r="A5621" t="str">
            <v>Percha Simple OperaSatín Oro  (UN)</v>
          </cell>
        </row>
        <row r="5622">
          <cell r="A5622" t="str">
            <v>Percha Simple Osiris Cromo  (UN)</v>
          </cell>
        </row>
        <row r="5623">
          <cell r="A5623" t="str">
            <v>Percha Simple Osiris Cromo Oro  (UN)</v>
          </cell>
        </row>
        <row r="5624">
          <cell r="A5624" t="str">
            <v>Percha Simple OsirisPerla   (UN)</v>
          </cell>
        </row>
        <row r="5625">
          <cell r="A5625" t="str">
            <v>Percha Simple OsirisPerla Oro   (UN)</v>
          </cell>
        </row>
        <row r="5626">
          <cell r="A5626" t="str">
            <v>Percha Simple OsirisSatín   (UN)</v>
          </cell>
        </row>
        <row r="5627">
          <cell r="A5627" t="str">
            <v>Percha Simple OsirisSatín Oro   (UN)</v>
          </cell>
        </row>
        <row r="5628">
          <cell r="A5628" t="str">
            <v>Percha Simple Spazio Cromo Bla nco  (UN)</v>
          </cell>
        </row>
        <row r="5629">
          <cell r="A5629" t="str">
            <v>Percha Simple Spazio CromoBeig e  (UN)</v>
          </cell>
        </row>
        <row r="5630">
          <cell r="A5630" t="str">
            <v>Percha Simple SpazioCromo Gris  (UN)</v>
          </cell>
        </row>
        <row r="5631">
          <cell r="A5631" t="str">
            <v>Percha Simple StyloCromo  (UN)</v>
          </cell>
        </row>
        <row r="5632">
          <cell r="A5632" t="str">
            <v>Percha Simple StyloCromo Oro  (UN)</v>
          </cell>
        </row>
        <row r="5633">
          <cell r="A5633" t="str">
            <v>Percha Simple StyloPerla  (UN)</v>
          </cell>
        </row>
        <row r="5634">
          <cell r="A5634" t="str">
            <v>Percha Simple StyloPerla Oro  (UN)</v>
          </cell>
        </row>
        <row r="5635">
          <cell r="A5635" t="str">
            <v>Percha Simple StyloSatín  (UN)</v>
          </cell>
        </row>
        <row r="5636">
          <cell r="A5636" t="str">
            <v>Percha Simple StyloSatín Oro  (UN)</v>
          </cell>
        </row>
        <row r="5637">
          <cell r="A5637" t="str">
            <v>Perfil "C" 150mmx50mmx1   (ML)</v>
          </cell>
        </row>
        <row r="5638">
          <cell r="A5638" t="str">
            <v>Perfil "C" 160 x 60 mm x 1m   (ML)</v>
          </cell>
        </row>
        <row r="5639">
          <cell r="A5639" t="str">
            <v>Perfil "C" 220 x 80 mm x 1m   (ML)</v>
          </cell>
        </row>
        <row r="5640">
          <cell r="A5640" t="str">
            <v>Perfil "C" 93 x 50 mm x 1m  (ML)</v>
          </cell>
        </row>
        <row r="5641">
          <cell r="A5641" t="str">
            <v>Perfil Angulo Estruct. Acero 3 "80mm  (ML)</v>
          </cell>
        </row>
        <row r="5642">
          <cell r="A5642" t="str">
            <v>Perfil Angulo Estruct. Acero 4 "100mm (ML)</v>
          </cell>
        </row>
        <row r="5643">
          <cell r="A5643" t="str">
            <v>Perfil Canal 2x1  (ML)</v>
          </cell>
        </row>
        <row r="5644">
          <cell r="A5644" t="str">
            <v>Perfil Canal Estruct. Acero 3" 75mm (ML)</v>
          </cell>
        </row>
        <row r="5645">
          <cell r="A5645" t="str">
            <v>Perfil Canal Estruct.Acero 4"1 00mm (ML)</v>
          </cell>
        </row>
        <row r="5646">
          <cell r="A5646" t="str">
            <v>Perfil cuadrado negro   100 x 100 esp. 3 mm L=6m  (UN)</v>
          </cell>
        </row>
        <row r="5647">
          <cell r="A5647" t="str">
            <v>Perfil cubierta 6 x 2.5 x 3/4" L=3.34 m (UN)</v>
          </cell>
        </row>
        <row r="5648">
          <cell r="A5648" t="str">
            <v>Perfil en Aluminio N 164.5  (ML)</v>
          </cell>
        </row>
        <row r="5649">
          <cell r="A5649" t="str">
            <v>Perfil en lamina galvanizada  De 3" x 3" x 2.30 m (UN)</v>
          </cell>
        </row>
        <row r="5650">
          <cell r="A5650" t="str">
            <v>Perfil en lamina galvanizada  De 4" x 4" x 2.30 m (UN)</v>
          </cell>
        </row>
        <row r="5651">
          <cell r="A5651" t="str">
            <v>Perfil Estruc. C16 Galv.12x6m   (ML)</v>
          </cell>
        </row>
        <row r="5652">
          <cell r="A5652" t="str">
            <v>Perfil Estruc. C16 Negro 12x6m  (ML)</v>
          </cell>
        </row>
        <row r="5653">
          <cell r="A5653" t="str">
            <v>Perfil Estruc.C14 Galv. 15x5cm  (ML)</v>
          </cell>
        </row>
        <row r="5654">
          <cell r="A5654" t="str">
            <v>Perfil Estruc.C16 Galv. 16x6cm  (ML)</v>
          </cell>
        </row>
        <row r="5655">
          <cell r="A5655" t="str">
            <v>Perfil Estruc.C18 Galv. 16x6m   (ML)</v>
          </cell>
        </row>
        <row r="5656">
          <cell r="A5656" t="str">
            <v>Perfil Estruc.C18 Galv. 22x8m   (ML)</v>
          </cell>
        </row>
        <row r="5657">
          <cell r="A5657" t="str">
            <v>Perfil Estruc.C18 Galv.12x6m  (ML)</v>
          </cell>
        </row>
        <row r="5658">
          <cell r="A5658" t="str">
            <v>Perfil Estruc.C20 Galv. 4x8 cm  (ML)</v>
          </cell>
        </row>
        <row r="5659">
          <cell r="A5659" t="str">
            <v>Perfil Estruc.Z14 Galv.160x80   (ML)</v>
          </cell>
        </row>
        <row r="5660">
          <cell r="A5660" t="str">
            <v>Perfil Estruc.Z16 Galv. 16x6m   (ML)</v>
          </cell>
        </row>
        <row r="5661">
          <cell r="A5661" t="str">
            <v>Perfil Estruc.Z18 Galv.16x6m  (ML)</v>
          </cell>
        </row>
        <row r="5662">
          <cell r="A5662" t="str">
            <v>Perfil Estruc.Z18 Galv.22x8m  (ML)</v>
          </cell>
        </row>
        <row r="5663">
          <cell r="A5663" t="str">
            <v>Perfil M 250 x 50 esp. 2.00 mm  L=6 m (UN)</v>
          </cell>
        </row>
        <row r="5664">
          <cell r="A5664" t="str">
            <v>Perfil metalico 100 x 40 mm   x 6 m Cal. 2 mm (UN)</v>
          </cell>
        </row>
        <row r="5665">
          <cell r="A5665" t="str">
            <v>Perfil metalico 76 x 38 mm  esp. 1.10 (ML)</v>
          </cell>
        </row>
        <row r="5666">
          <cell r="A5666" t="str">
            <v>Perfil P10-12-N   (ML)</v>
          </cell>
        </row>
        <row r="5667">
          <cell r="A5667" t="str">
            <v>Perfil rectangular negro  120 x 60 esp. 2.5 mm  (UN)</v>
          </cell>
        </row>
        <row r="5668">
          <cell r="A5668" t="str">
            <v>Perfil T x 2.4 m  (UN)</v>
          </cell>
        </row>
        <row r="5669">
          <cell r="A5669" t="str">
            <v>Perfil T1x1/16  (ML)</v>
          </cell>
        </row>
        <row r="5670">
          <cell r="A5670" t="str">
            <v>Perfil T3/4x1/16  (ML)</v>
          </cell>
        </row>
        <row r="5671">
          <cell r="A5671" t="str">
            <v>Perfil U ½X½" Crudo   (ML)</v>
          </cell>
        </row>
        <row r="5672">
          <cell r="A5672" t="str">
            <v>Perfiler. Cieloraso Dry Wall  (M2)</v>
          </cell>
        </row>
        <row r="5673">
          <cell r="A5673" t="str">
            <v>Perfiler.Ensamb. Autom.60x1.20  (M2)</v>
          </cell>
        </row>
        <row r="5674">
          <cell r="A5674" t="str">
            <v>Perfiler.Ensamb.Autom.60x.60  (M2)</v>
          </cell>
        </row>
        <row r="5675">
          <cell r="A5675" t="str">
            <v>PerfilMOD-058   (ML)</v>
          </cell>
        </row>
        <row r="5676">
          <cell r="A5676" t="str">
            <v>Perilla pulsador estufa  empotrar CG 5111 (UN)</v>
          </cell>
        </row>
        <row r="5677">
          <cell r="A5677" t="str">
            <v>Perma Glass 6 S/Inst.F glas (M2)</v>
          </cell>
        </row>
        <row r="5678">
          <cell r="A5678" t="str">
            <v>Perno 5/8"x240  (UN)</v>
          </cell>
        </row>
        <row r="5679">
          <cell r="A5679" t="str">
            <v>Perno De Ojo 5/8"x22"   (UN)</v>
          </cell>
        </row>
        <row r="5680">
          <cell r="A5680" t="str">
            <v>Perno Roscado 2" Alt.Vel.   (UN)</v>
          </cell>
        </row>
        <row r="5681">
          <cell r="A5681" t="str">
            <v>Perro ¼ T.L.  (UN)</v>
          </cell>
        </row>
        <row r="5682">
          <cell r="A5682" t="str">
            <v>Perro ¼ T.P.  (UN)</v>
          </cell>
        </row>
        <row r="5683">
          <cell r="A5683" t="str">
            <v>Perro ½ T.L.  (UN)</v>
          </cell>
        </row>
        <row r="5684">
          <cell r="A5684" t="str">
            <v>Perro ½ T.P.  (UN)</v>
          </cell>
        </row>
        <row r="5685">
          <cell r="A5685" t="str">
            <v>Perro ¾ T.L.  (UN)</v>
          </cell>
        </row>
        <row r="5686">
          <cell r="A5686" t="str">
            <v>Perro ¾ T.P.  (UN)</v>
          </cell>
        </row>
        <row r="5687">
          <cell r="A5687" t="str">
            <v>Perro 1 ¼ T.P.  (UN)</v>
          </cell>
        </row>
        <row r="5688">
          <cell r="A5688" t="str">
            <v>Perro 1 ½ T.P.  (UN)</v>
          </cell>
        </row>
        <row r="5689">
          <cell r="A5689" t="str">
            <v>Perro 1/8 T.L.  (UN)</v>
          </cell>
        </row>
        <row r="5690">
          <cell r="A5690" t="str">
            <v>Perro 1¨T.L.  (UN)</v>
          </cell>
        </row>
        <row r="5691">
          <cell r="A5691" t="str">
            <v>Perro 3/16 T.L.   (UN)</v>
          </cell>
        </row>
        <row r="5692">
          <cell r="A5692" t="str">
            <v>Perro 3/8 T.L.  (UN)</v>
          </cell>
        </row>
        <row r="5693">
          <cell r="A5693" t="str">
            <v>Perro 3/8 T.P.  (UN)</v>
          </cell>
        </row>
        <row r="5694">
          <cell r="A5694" t="str">
            <v>Perro 5/16 T.L.   (UN)</v>
          </cell>
        </row>
        <row r="5695">
          <cell r="A5695" t="str">
            <v>Perro 5/8 T.L.  (UN)</v>
          </cell>
        </row>
        <row r="5696">
          <cell r="A5696" t="str">
            <v>Perro 5/8 T.P.  (UN)</v>
          </cell>
        </row>
        <row r="5697">
          <cell r="A5697" t="str">
            <v>Perro 7/8 T.P.  (UN)</v>
          </cell>
        </row>
        <row r="5698">
          <cell r="A5698" t="str">
            <v>Pesa de centro  (UN)</v>
          </cell>
        </row>
        <row r="5699">
          <cell r="A5699" t="str">
            <v>Peto en carnaza   (UN)</v>
          </cell>
        </row>
        <row r="5700">
          <cell r="A5700" t="str">
            <v>Peto en caucho  (UN)</v>
          </cell>
        </row>
        <row r="5701">
          <cell r="A5701" t="str">
            <v>Pica Bollota  (UN)</v>
          </cell>
        </row>
        <row r="5702">
          <cell r="A5702" t="str">
            <v>Pica Furima******   (UN)</v>
          </cell>
        </row>
        <row r="5703">
          <cell r="A5703" t="str">
            <v>Pica herragro s/c ******  (UN)</v>
          </cell>
        </row>
        <row r="5704">
          <cell r="A5704" t="str">
            <v>Pica Herragro sin cabo  (UN)</v>
          </cell>
        </row>
        <row r="5705">
          <cell r="A5705" t="str">
            <v>Pico Pico   (UN)</v>
          </cell>
        </row>
        <row r="5706">
          <cell r="A5706" t="str">
            <v>Piedra bloque ranurado 8x2x2 varios granos  (UN)</v>
          </cell>
        </row>
        <row r="5707">
          <cell r="A5707" t="str">
            <v>Piedra copa 5x2 refractario   (UN)</v>
          </cell>
        </row>
        <row r="5708">
          <cell r="A5708" t="str">
            <v>Piedra de copa para pulir   (UN)</v>
          </cell>
        </row>
        <row r="5709">
          <cell r="A5709" t="str">
            <v>Piedra de copa para pulir 5   (UN)</v>
          </cell>
        </row>
        <row r="5710">
          <cell r="A5710" t="str">
            <v>Piedra esmeril 6 x 1  (UN)</v>
          </cell>
        </row>
        <row r="5711">
          <cell r="A5711" t="str">
            <v>Piedra esmeril 7 x 1  (UN)</v>
          </cell>
        </row>
        <row r="5712">
          <cell r="A5712" t="str">
            <v>Piedra esmeril 8 x 1  (UN)</v>
          </cell>
        </row>
        <row r="5713">
          <cell r="A5713" t="str">
            <v>Piedra esmeril de 20 x 5 x 5  calibre 16  (UN)</v>
          </cell>
        </row>
        <row r="5714">
          <cell r="A5714" t="str">
            <v>Piedra esmeril tugsteno 6 x ¾   (UN)</v>
          </cell>
        </row>
        <row r="5715">
          <cell r="A5715" t="str">
            <v>Piedra esmeril tugsteno 6 x 1   (UN)</v>
          </cell>
        </row>
        <row r="5716">
          <cell r="A5716" t="str">
            <v>Piedra rajon o media songa  (M3)</v>
          </cell>
        </row>
        <row r="5717">
          <cell r="A5717" t="str">
            <v>Piedrasid Desarstone 45 x 45  (M2)</v>
          </cell>
        </row>
        <row r="5718">
          <cell r="A5718" t="str">
            <v>Pieza Cedro Caqueta   (UN)</v>
          </cell>
        </row>
        <row r="5719">
          <cell r="A5719" t="str">
            <v>Pieza Cedro Macho   (UN)</v>
          </cell>
        </row>
        <row r="5720">
          <cell r="A5720" t="str">
            <v>Pieza Cedro Pto Asis 18x4x2.90  (UN)</v>
          </cell>
        </row>
        <row r="5721">
          <cell r="A5721" t="str">
            <v>Pieza Flormor. 18 X 4 X 2.90m   (UN)</v>
          </cell>
        </row>
        <row r="5722">
          <cell r="A5722" t="str">
            <v>Pieza Guay. Hobo18x4x2.90m  (UN)</v>
          </cell>
        </row>
        <row r="5723">
          <cell r="A5723" t="str">
            <v>Pieza Guay. Rayo18x4x2.90m  (UN)</v>
          </cell>
        </row>
        <row r="5724">
          <cell r="A5724" t="str">
            <v>Pieza Moho  (UN)</v>
          </cell>
        </row>
        <row r="5725">
          <cell r="A5725" t="str">
            <v>Pieza Otobo   (UN)</v>
          </cell>
        </row>
        <row r="5726">
          <cell r="A5726" t="str">
            <v>Pieza Pino Romeron18x4x2.90m  (UN)</v>
          </cell>
        </row>
        <row r="5727">
          <cell r="A5727" t="str">
            <v>Pieza Sapan18 X 4 X 2.90m   (UN)</v>
          </cell>
        </row>
        <row r="5728">
          <cell r="A5728" t="str">
            <v>Piezas formaleta Unispan  (KG)</v>
          </cell>
        </row>
        <row r="5729">
          <cell r="A5729" t="str">
            <v>Pila cuadrada laser   (UN)</v>
          </cell>
        </row>
        <row r="5730">
          <cell r="A5730" t="str">
            <v>Pila para linterna grande   (UN)</v>
          </cell>
        </row>
        <row r="5731">
          <cell r="A5731" t="str">
            <v>Pila para linterna lasser   (UN)</v>
          </cell>
        </row>
        <row r="5732">
          <cell r="A5732" t="str">
            <v>Pila pequeña Varta  (UN)</v>
          </cell>
        </row>
        <row r="5733">
          <cell r="A5733" t="str">
            <v>Pilas grandes Varta   (UN)</v>
          </cell>
        </row>
        <row r="5734">
          <cell r="A5734" t="str">
            <v>Pilotes Hincados (Gato)  Concreto 20 x 20 (ML)</v>
          </cell>
        </row>
        <row r="5735">
          <cell r="A5735" t="str">
            <v>Pilotes Hincados (Gato)  Concreto 25 x 25 (ML)</v>
          </cell>
        </row>
        <row r="5736">
          <cell r="A5736" t="str">
            <v>Pilotes Hincados (Gato)  Concreto 30 x 30 (ML)</v>
          </cell>
        </row>
        <row r="5737">
          <cell r="A5737" t="str">
            <v>Pilotes Hincados Concret 25x25  (ML)</v>
          </cell>
        </row>
        <row r="5738">
          <cell r="A5738" t="str">
            <v>Pilotes Hincados Concret 30x30  (ML)</v>
          </cell>
        </row>
        <row r="5739">
          <cell r="A5739" t="str">
            <v>Pin Canastilla 4”   (UN)</v>
          </cell>
        </row>
        <row r="5740">
          <cell r="A5740" t="str">
            <v>Pint. Bitum Karnak 97Af x 5 Gn  (UN)</v>
          </cell>
        </row>
        <row r="5741">
          <cell r="A5741" t="str">
            <v>Pintuccatgris   (GA)</v>
          </cell>
        </row>
        <row r="5742">
          <cell r="A5742" t="str">
            <v>Pintucoat   (GA)</v>
          </cell>
        </row>
        <row r="5743">
          <cell r="A5743" t="str">
            <v>Pintura Bituminosa Al. Texsa  (GA)</v>
          </cell>
        </row>
        <row r="5744">
          <cell r="A5744" t="str">
            <v>Pintura Bituminosa De Aluminio  (GA)</v>
          </cell>
        </row>
        <row r="5745">
          <cell r="A5745" t="str">
            <v>Pintura Bituminosa Karnak 97 A fFglas.  (GA)</v>
          </cell>
        </row>
        <row r="5746">
          <cell r="A5746" t="str">
            <v>Pintura Blc. Traf.0653 Pintuco  (GA)</v>
          </cell>
        </row>
        <row r="5747">
          <cell r="A5747" t="str">
            <v>Pintura Colorcell azul cielo Eternit  (GA)</v>
          </cell>
        </row>
        <row r="5748">
          <cell r="A5748" t="str">
            <v>Pintura en spray  (UN)</v>
          </cell>
        </row>
        <row r="5749">
          <cell r="A5749" t="str">
            <v>Pintura Epoxica Azul Ico  (GA)</v>
          </cell>
        </row>
        <row r="5750">
          <cell r="A5750" t="str">
            <v>Pintura Epoxica Trns. Ico   (GA)</v>
          </cell>
        </row>
        <row r="5751">
          <cell r="A5751" t="str">
            <v>Pintura fachada koraza  (M2)</v>
          </cell>
        </row>
        <row r="5752">
          <cell r="A5752" t="str">
            <v>Pintura Para Tablero Negra  (GA)</v>
          </cell>
        </row>
        <row r="5753">
          <cell r="A5753" t="str">
            <v>Pintura Para Tablero Verde  (GA)</v>
          </cell>
        </row>
        <row r="5754">
          <cell r="A5754" t="str">
            <v>Pintura pasamanos terraza   (ML)</v>
          </cell>
        </row>
        <row r="5755">
          <cell r="A5755" t="str">
            <v>Pintura pisa alfombra con  Sellador tintilla y laca (UN)</v>
          </cell>
        </row>
        <row r="5756">
          <cell r="A5756" t="str">
            <v>Pintura puerta principal  (UN)</v>
          </cell>
        </row>
        <row r="5757">
          <cell r="A5757" t="str">
            <v>Pinturama Pintuco   (GA)</v>
          </cell>
        </row>
        <row r="5758">
          <cell r="A5758" t="str">
            <v>Pinza de punta  (UN)</v>
          </cell>
        </row>
        <row r="5759">
          <cell r="A5759" t="str">
            <v>Piola de No. 12 a No. 21x100m   (UN)</v>
          </cell>
        </row>
        <row r="5760">
          <cell r="A5760" t="str">
            <v>Pirlan Aluminio Dorado  (ML)</v>
          </cell>
        </row>
        <row r="5761">
          <cell r="A5761" t="str">
            <v>Pirlan en bronce  (UN)</v>
          </cell>
        </row>
        <row r="5762">
          <cell r="A5762" t="str">
            <v>Pirlan en madera  (UN)</v>
          </cell>
        </row>
        <row r="5763">
          <cell r="A5763" t="str">
            <v>Pisa alfombra inmunizado tramo Instalado  (UN)</v>
          </cell>
        </row>
        <row r="5764">
          <cell r="A5764" t="str">
            <v>Piso Acapulco Gris  (M2)</v>
          </cell>
        </row>
        <row r="5765">
          <cell r="A5765" t="str">
            <v>Piso Acera Multidiseño Café   (M2)</v>
          </cell>
        </row>
        <row r="5766">
          <cell r="A5766" t="str">
            <v>Piso Acera Multidiseño Gris   (M2)</v>
          </cell>
        </row>
        <row r="5767">
          <cell r="A5767" t="str">
            <v>Piso Acera Multidiseño Verde  (M2)</v>
          </cell>
        </row>
        <row r="5768">
          <cell r="A5768" t="str">
            <v>Piso Alamo Café   (M2)</v>
          </cell>
        </row>
        <row r="5769">
          <cell r="A5769" t="str">
            <v>Piso Alicante Azul Ortencia   (M2)</v>
          </cell>
        </row>
        <row r="5770">
          <cell r="A5770" t="str">
            <v>Piso Alicante Beige   (M2)</v>
          </cell>
        </row>
        <row r="5771">
          <cell r="A5771" t="str">
            <v>Piso Alicante Beige   (M2)</v>
          </cell>
        </row>
        <row r="5772">
          <cell r="A5772" t="str">
            <v>Piso Alicante Terracota   (M2)</v>
          </cell>
        </row>
        <row r="5773">
          <cell r="A5773" t="str">
            <v>Piso Alicante Terracota   (M2)</v>
          </cell>
        </row>
        <row r="5774">
          <cell r="A5774" t="str">
            <v>Piso Aliso Caramelo   (M2)</v>
          </cell>
        </row>
        <row r="5775">
          <cell r="A5775" t="str">
            <v>Piso Apalache Arena   (M2)</v>
          </cell>
        </row>
        <row r="5776">
          <cell r="A5776" t="str">
            <v>PISO BOLONIA BONE   (M2)</v>
          </cell>
        </row>
        <row r="5777">
          <cell r="A5777" t="str">
            <v>Piso Bruma Beige  (M2)</v>
          </cell>
        </row>
        <row r="5778">
          <cell r="A5778" t="str">
            <v>Piso Calacata Bone  (M2)</v>
          </cell>
        </row>
        <row r="5779">
          <cell r="A5779" t="str">
            <v>Piso Calacata Verde   (M2)</v>
          </cell>
        </row>
        <row r="5780">
          <cell r="A5780" t="str">
            <v>Piso Caribe Beige   (M2)</v>
          </cell>
        </row>
        <row r="5781">
          <cell r="A5781" t="str">
            <v>Piso Caribe Blanco  (M2)</v>
          </cell>
        </row>
        <row r="5782">
          <cell r="A5782" t="str">
            <v>Piso Caribe Blanco 33707  (M2)</v>
          </cell>
        </row>
        <row r="5783">
          <cell r="A5783" t="str">
            <v>Piso Caribe Verde   (M2)</v>
          </cell>
        </row>
        <row r="5784">
          <cell r="A5784" t="str">
            <v>Piso Carrara Gris Claro   (M2)</v>
          </cell>
        </row>
        <row r="5785">
          <cell r="A5785" t="str">
            <v>Piso Caruso Café  (M2)</v>
          </cell>
        </row>
        <row r="5786">
          <cell r="A5786" t="str">
            <v>Piso Charlotte Crema  (M2)</v>
          </cell>
        </row>
        <row r="5787">
          <cell r="A5787" t="str">
            <v>Piso Charlotte Nuez   (M2)</v>
          </cell>
        </row>
        <row r="5788">
          <cell r="A5788" t="str">
            <v>Piso Corsico Arena  (M2)</v>
          </cell>
        </row>
        <row r="5789">
          <cell r="A5789" t="str">
            <v>Piso Corsico Azul   (M2)</v>
          </cell>
        </row>
        <row r="5790">
          <cell r="A5790" t="str">
            <v>Piso Cotto Decorado Beige   (M2)</v>
          </cell>
        </row>
        <row r="5791">
          <cell r="A5791" t="str">
            <v>Piso Crema Marfil   (M2)</v>
          </cell>
        </row>
        <row r="5792">
          <cell r="A5792" t="str">
            <v>Piso Crema Marfil Beige   (M2)</v>
          </cell>
        </row>
        <row r="5793">
          <cell r="A5793" t="str">
            <v>Piso Cuernavaca Beige   (M2)</v>
          </cell>
        </row>
        <row r="5794">
          <cell r="A5794" t="str">
            <v>Piso Cuernavaca Verde   (M2)</v>
          </cell>
        </row>
        <row r="5795">
          <cell r="A5795" t="str">
            <v>Piso Cypres Caramelo  (M2)</v>
          </cell>
        </row>
        <row r="5796">
          <cell r="A5796" t="str">
            <v>Piso Dakota Arena   (M2)</v>
          </cell>
        </row>
        <row r="5797">
          <cell r="A5797" t="str">
            <v>Piso Dakota Arena Do  (M2)</v>
          </cell>
        </row>
        <row r="5798">
          <cell r="A5798" t="str">
            <v>Piso Diamante Beige   (M2)</v>
          </cell>
        </row>
        <row r="5799">
          <cell r="A5799" t="str">
            <v>Piso Diamante Verde   (M2)</v>
          </cell>
        </row>
        <row r="5800">
          <cell r="A5800" t="str">
            <v>Piso Durocer Beige  (M2)</v>
          </cell>
        </row>
        <row r="5801">
          <cell r="A5801" t="str">
            <v>Piso Durocer Blanco   (M2)</v>
          </cell>
        </row>
        <row r="5802">
          <cell r="A5802" t="str">
            <v>Piso Duropiso Blanco  (M2)</v>
          </cell>
        </row>
        <row r="5803">
          <cell r="A5803" t="str">
            <v>Piso Essential Abras Beige  (M2)</v>
          </cell>
        </row>
        <row r="5804">
          <cell r="A5804" t="str">
            <v>Piso Essential Abras Blanco   (M2)</v>
          </cell>
        </row>
        <row r="5805">
          <cell r="A5805" t="str">
            <v>Piso Essential Abras Negro  (M2)</v>
          </cell>
        </row>
        <row r="5806">
          <cell r="A5806" t="str">
            <v>Piso Giron Beige  (M2)</v>
          </cell>
        </row>
        <row r="5807">
          <cell r="A5807" t="str">
            <v>Piso Giron Verde  (M2)</v>
          </cell>
        </row>
        <row r="5808">
          <cell r="A5808" t="str">
            <v>Piso Guajira Amarillo   (M2)</v>
          </cell>
        </row>
        <row r="5809">
          <cell r="A5809" t="str">
            <v>Piso Guajira Amarillo   (M2)</v>
          </cell>
        </row>
        <row r="5810">
          <cell r="A5810" t="str">
            <v>Piso Guajira Azul   (M2)</v>
          </cell>
        </row>
        <row r="5811">
          <cell r="A5811" t="str">
            <v>Piso Guajira Azul   (M2)</v>
          </cell>
        </row>
        <row r="5812">
          <cell r="A5812" t="str">
            <v>Piso Guajira Blanco   (M2)</v>
          </cell>
        </row>
        <row r="5813">
          <cell r="A5813" t="str">
            <v>Piso Guajira Blanco   (M2)</v>
          </cell>
        </row>
        <row r="5814">
          <cell r="A5814" t="str">
            <v>Piso Jamaica Arena  (M2)</v>
          </cell>
        </row>
        <row r="5815">
          <cell r="A5815" t="str">
            <v>Piso Jamaica Azul   (M2)</v>
          </cell>
        </row>
        <row r="5816">
          <cell r="A5816" t="str">
            <v>Piso Jamaica Beige  (M2)</v>
          </cell>
        </row>
        <row r="5817">
          <cell r="A5817" t="str">
            <v>Piso Macedonia Blanco 25x35   (M2)</v>
          </cell>
        </row>
        <row r="5818">
          <cell r="A5818" t="str">
            <v>Piso madera 8mm grosor Ref Dynamic color roble  (M2)</v>
          </cell>
        </row>
        <row r="5819">
          <cell r="A5819" t="str">
            <v>Piso Miro Azul Claro  (M2)</v>
          </cell>
        </row>
        <row r="5820">
          <cell r="A5820" t="str">
            <v>Piso Miro Azul Oscuro   (M2)</v>
          </cell>
        </row>
        <row r="5821">
          <cell r="A5821" t="str">
            <v>Piso Miro Beige   (M2)</v>
          </cell>
        </row>
        <row r="5822">
          <cell r="A5822" t="str">
            <v>Piso Miro Café  (M2)</v>
          </cell>
        </row>
        <row r="5823">
          <cell r="A5823" t="str">
            <v>Piso Miro Verde Claro   (M2)</v>
          </cell>
        </row>
        <row r="5824">
          <cell r="A5824" t="str">
            <v>Piso Miro Verde Oscuro  (M2)</v>
          </cell>
        </row>
        <row r="5825">
          <cell r="A5825" t="str">
            <v>Piso Monterrey Beige  (M2)</v>
          </cell>
        </row>
        <row r="5826">
          <cell r="A5826" t="str">
            <v>Piso Monterrey Verde  (M2)</v>
          </cell>
        </row>
        <row r="5827">
          <cell r="A5827" t="str">
            <v>Piso Natal Beige 20x20  (M2)</v>
          </cell>
        </row>
        <row r="5828">
          <cell r="A5828" t="str">
            <v>Piso Navaho Blanco  (M2)</v>
          </cell>
        </row>
        <row r="5829">
          <cell r="A5829" t="str">
            <v>Piso Nevada White   (M2)</v>
          </cell>
        </row>
        <row r="5830">
          <cell r="A5830" t="str">
            <v>Piso Newcastle Arena  (M2)</v>
          </cell>
        </row>
        <row r="5831">
          <cell r="A5831" t="str">
            <v>Piso Newcastle Negro  (M2)</v>
          </cell>
        </row>
        <row r="5832">
          <cell r="A5832" t="str">
            <v>Piso Newcastle Terracota  (M2)</v>
          </cell>
        </row>
        <row r="5833">
          <cell r="A5833" t="str">
            <v>Piso Newcastle Verde  (M2)</v>
          </cell>
        </row>
        <row r="5834">
          <cell r="A5834" t="str">
            <v>Piso Opal Azul  (M2)</v>
          </cell>
        </row>
        <row r="5835">
          <cell r="A5835" t="str">
            <v>Piso Opal Beige   (M2)</v>
          </cell>
        </row>
        <row r="5836">
          <cell r="A5836" t="str">
            <v>Piso Opal Beige   (M2)</v>
          </cell>
        </row>
        <row r="5837">
          <cell r="A5837" t="str">
            <v>Piso Opal Gris  (M2)</v>
          </cell>
        </row>
        <row r="5838">
          <cell r="A5838" t="str">
            <v>Piso Opal Gris  (M2)</v>
          </cell>
        </row>
        <row r="5839">
          <cell r="A5839" t="str">
            <v>Piso Opal Verde   (M2)</v>
          </cell>
        </row>
        <row r="5840">
          <cell r="A5840" t="str">
            <v>Piso Palmi Beige  (M2)</v>
          </cell>
        </row>
        <row r="5841">
          <cell r="A5841" t="str">
            <v>Piso pared natal 20x20 blanco   (M2)</v>
          </cell>
        </row>
        <row r="5842">
          <cell r="A5842" t="str">
            <v>Piso Parket Café  (M2)</v>
          </cell>
        </row>
        <row r="5843">
          <cell r="A5843" t="str">
            <v>Piso Parma Beige  (M2)</v>
          </cell>
        </row>
        <row r="5844">
          <cell r="A5844" t="str">
            <v>Piso Pizarra Natural Gris   (M2)</v>
          </cell>
        </row>
        <row r="5845">
          <cell r="A5845" t="str">
            <v>Piso Pizarra Natural Negro  (M2)</v>
          </cell>
        </row>
        <row r="5846">
          <cell r="A5846" t="str">
            <v>Piso Pizarra Natural Verde  (M2)</v>
          </cell>
        </row>
        <row r="5847">
          <cell r="A5847" t="str">
            <v>Piso Praga Azul   (M2)</v>
          </cell>
        </row>
        <row r="5848">
          <cell r="A5848" t="str">
            <v>Piso Praga Gris   (M2)</v>
          </cell>
        </row>
        <row r="5849">
          <cell r="A5849" t="str">
            <v>Piso Praga Marfil   (M2)</v>
          </cell>
        </row>
        <row r="5850">
          <cell r="A5850" t="str">
            <v>Piso Praga Tostado  (M2)</v>
          </cell>
        </row>
        <row r="5851">
          <cell r="A5851" t="str">
            <v>Piso Praga Verde  (M2)</v>
          </cell>
        </row>
        <row r="5852">
          <cell r="A5852" t="str">
            <v>Piso Puebla Café  (M2)</v>
          </cell>
        </row>
        <row r="5853">
          <cell r="A5853" t="str">
            <v>Piso Puebla Gris  (M2)</v>
          </cell>
        </row>
        <row r="5854">
          <cell r="A5854" t="str">
            <v>Piso Pulpis Beige   (M2)</v>
          </cell>
        </row>
        <row r="5855">
          <cell r="A5855" t="str">
            <v>Piso Pulpis Beige   (M2)</v>
          </cell>
        </row>
        <row r="5856">
          <cell r="A5856" t="str">
            <v>Piso Pulpis Durazno   (M2)</v>
          </cell>
        </row>
        <row r="5857">
          <cell r="A5857" t="str">
            <v>Piso Quimbaya Beige   (M2)</v>
          </cell>
        </row>
        <row r="5858">
          <cell r="A5858" t="str">
            <v>Piso Quimbaya Terracota   (M2)</v>
          </cell>
        </row>
        <row r="5859">
          <cell r="A5859" t="str">
            <v>Piso Renacimiento Beige   (M2)</v>
          </cell>
        </row>
        <row r="5860">
          <cell r="A5860" t="str">
            <v>Piso Renacimiento Dolomite  (M2)</v>
          </cell>
        </row>
        <row r="5861">
          <cell r="A5861" t="str">
            <v>Piso Savona Beige   (M2)</v>
          </cell>
        </row>
        <row r="5862">
          <cell r="A5862" t="str">
            <v>Piso Savona Verde   (M2)</v>
          </cell>
        </row>
        <row r="5863">
          <cell r="A5863" t="str">
            <v>Piso Selenio Blanco   (M2)</v>
          </cell>
        </row>
        <row r="5864">
          <cell r="A5864" t="str">
            <v>Piso Silex Beige  (M2)</v>
          </cell>
        </row>
        <row r="5865">
          <cell r="A5865" t="str">
            <v>Piso Silex Café   (M2)</v>
          </cell>
        </row>
        <row r="5866">
          <cell r="A5866" t="str">
            <v>Piso Silex Verde  (M2)</v>
          </cell>
        </row>
        <row r="5867">
          <cell r="A5867" t="str">
            <v>Piso Silex Verde  (M2)</v>
          </cell>
        </row>
        <row r="5868">
          <cell r="A5868" t="str">
            <v>Piso Sondrio Beige  (M2)</v>
          </cell>
        </row>
        <row r="5869">
          <cell r="A5869" t="str">
            <v>Piso Sondrio Terracota  (M2)</v>
          </cell>
        </row>
        <row r="5870">
          <cell r="A5870" t="str">
            <v>Piso Sondrio Verde  (M2)</v>
          </cell>
        </row>
        <row r="5871">
          <cell r="A5871" t="str">
            <v>Piso Teka Cerezo  (M2)</v>
          </cell>
        </row>
        <row r="5872">
          <cell r="A5872" t="str">
            <v>Piso Teka Pino  (M2)</v>
          </cell>
        </row>
        <row r="5873">
          <cell r="A5873" t="str">
            <v>Piso Tivoli Dorado  (M2)</v>
          </cell>
        </row>
        <row r="5874">
          <cell r="A5874" t="str">
            <v>Piso Toluca Beige   (M2)</v>
          </cell>
        </row>
        <row r="5875">
          <cell r="A5875" t="str">
            <v>Piso Toluca Gris  (M2)</v>
          </cell>
        </row>
        <row r="5876">
          <cell r="A5876" t="str">
            <v>Piso Torreon Beige  (M2)</v>
          </cell>
        </row>
        <row r="5877">
          <cell r="A5877" t="str">
            <v>Piso Torreon Gris   (M2)</v>
          </cell>
        </row>
        <row r="5878">
          <cell r="A5878" t="str">
            <v>Piso Travertino Beige   (M2)</v>
          </cell>
        </row>
        <row r="5879">
          <cell r="A5879" t="str">
            <v>Piso Travertino Beige   (M2)</v>
          </cell>
        </row>
        <row r="5880">
          <cell r="A5880" t="str">
            <v>Piso Turin Beige  (M2)</v>
          </cell>
        </row>
        <row r="5881">
          <cell r="A5881" t="str">
            <v>Piso Turin Gris   (M2)</v>
          </cell>
        </row>
        <row r="5882">
          <cell r="A5882" t="str">
            <v>Piso Turin Terracota  (M2)</v>
          </cell>
        </row>
        <row r="5883">
          <cell r="A5883" t="str">
            <v>Piso Venecia Azul   (M2)</v>
          </cell>
        </row>
        <row r="5884">
          <cell r="A5884" t="str">
            <v>Piso Venecia Beige  (M2)</v>
          </cell>
        </row>
        <row r="5885">
          <cell r="A5885" t="str">
            <v>Piso Venecia Verde  (M2)</v>
          </cell>
        </row>
        <row r="5886">
          <cell r="A5886" t="str">
            <v>Piso Viena Café   (M2)</v>
          </cell>
        </row>
        <row r="5887">
          <cell r="A5887" t="str">
            <v>Piso Viena Gris   (M2)</v>
          </cell>
        </row>
        <row r="5888">
          <cell r="A5888" t="str">
            <v>Piso Viena Verde  (M2)</v>
          </cell>
        </row>
        <row r="5889">
          <cell r="A5889" t="str">
            <v>Pison De Mano   (UN)</v>
          </cell>
        </row>
        <row r="5890">
          <cell r="A5890" t="str">
            <v>Piso-Pared Egeo Azul  (M2)</v>
          </cell>
        </row>
        <row r="5891">
          <cell r="A5891" t="str">
            <v>Piso-Pared Egeo Beige   (M2)</v>
          </cell>
        </row>
        <row r="5892">
          <cell r="A5892" t="str">
            <v>Piso-Pared Egeo Blanco  (M2)</v>
          </cell>
        </row>
        <row r="5893">
          <cell r="A5893" t="str">
            <v>Piso-Pared Egeo Blanco  (M2)</v>
          </cell>
        </row>
        <row r="5894">
          <cell r="A5894" t="str">
            <v>Piso-Pared Egeo Bone  (M2)</v>
          </cell>
        </row>
        <row r="5895">
          <cell r="A5895" t="str">
            <v>Pistola aplicadora Novafort   (UN)</v>
          </cell>
        </row>
        <row r="5896">
          <cell r="A5896" t="str">
            <v>Pistola de Alta 1000cc Indust  Discover (UN)</v>
          </cell>
        </row>
        <row r="5897">
          <cell r="A5897" t="str">
            <v>Pistola de Baja 600cc doble  Discover Tobera  (UN)</v>
          </cell>
        </row>
        <row r="5898">
          <cell r="A5898" t="str">
            <v>Pistola para Bobichu  (UN)</v>
          </cell>
        </row>
        <row r="5899">
          <cell r="A5899" t="str">
            <v>Pistola para calefateo  (UN)</v>
          </cell>
        </row>
        <row r="5900">
          <cell r="A5900" t="str">
            <v>Pistola para manguera   (UN)</v>
          </cell>
        </row>
        <row r="5901">
          <cell r="A5901" t="str">
            <v>Pistola para petrolizar   (UN)</v>
          </cell>
        </row>
        <row r="5902">
          <cell r="A5902" t="str">
            <v>Pistola para pintura Koala  (UN)</v>
          </cell>
        </row>
        <row r="5903">
          <cell r="A5903" t="str">
            <v>Pistola para pintura thomas   (UN)</v>
          </cell>
        </row>
        <row r="5904">
          <cell r="A5904" t="str">
            <v>Pistón Calima Antisifón   (UN)</v>
          </cell>
        </row>
        <row r="5905">
          <cell r="A5905" t="str">
            <v>Pistón Grifería Tanque  (UN)</v>
          </cell>
        </row>
        <row r="5906">
          <cell r="A5906" t="str">
            <v>Pistón Grifería Tanque Calima   (UN)</v>
          </cell>
        </row>
        <row r="5907">
          <cell r="A5907" t="str">
            <v>Pistón Válvula Entrada y Selecta  (UN)</v>
          </cell>
        </row>
        <row r="5908">
          <cell r="A5908" t="str">
            <v>Pitorras para manguera  (UN)</v>
          </cell>
        </row>
        <row r="5909">
          <cell r="A5909" t="str">
            <v>Placa Acanalada 60x120 Eternit  (UN)</v>
          </cell>
        </row>
        <row r="5910">
          <cell r="A5910" t="str">
            <v>Placa Acanalada 60x170 Eternit  (UN)</v>
          </cell>
        </row>
        <row r="5911">
          <cell r="A5911" t="str">
            <v>Placa Acanalada 60x240 Eternit  (UN)</v>
          </cell>
        </row>
        <row r="5912">
          <cell r="A5912" t="str">
            <v>Placa Acanalada 60x340 Eternit  (UN)</v>
          </cell>
        </row>
        <row r="5913">
          <cell r="A5913" t="str">
            <v>Placa Ciega Blanco+TapaDeko  Luminex  (UN)</v>
          </cell>
        </row>
        <row r="5914">
          <cell r="A5914" t="str">
            <v>Placa entrepiso afinada  2do. Piso  (M2)</v>
          </cell>
        </row>
        <row r="5915">
          <cell r="A5915" t="str">
            <v>Placa entrepiso afinada  3er. Piso  (M2)</v>
          </cell>
        </row>
        <row r="5916">
          <cell r="A5916" t="str">
            <v>Placa esquinera reflectiva  (UN)</v>
          </cell>
        </row>
        <row r="5917">
          <cell r="A5917" t="str">
            <v>Placa Identificacion3x5 Cm.   (UN)</v>
          </cell>
        </row>
        <row r="5918">
          <cell r="A5918" t="str">
            <v>Placa Plana 122x122x4m Eternit  (UN)</v>
          </cell>
        </row>
        <row r="5919">
          <cell r="A5919" t="str">
            <v>Placa Plana 122x122x6m Eternit  (UN)</v>
          </cell>
        </row>
        <row r="5920">
          <cell r="A5920" t="str">
            <v>Placa Plana 122x244x6m Eternit  (UN)</v>
          </cell>
        </row>
        <row r="5921">
          <cell r="A5921" t="str">
            <v>Placa Plana 122x61x4mm Eternit  (UN)</v>
          </cell>
        </row>
        <row r="5922">
          <cell r="A5922" t="str">
            <v>Placa Superb.Colom 1.2x0.6 5mm  (UN)</v>
          </cell>
        </row>
        <row r="5923">
          <cell r="A5923" t="str">
            <v>Placa Superb.Colom 1.2x1.2 4mm  (UN)</v>
          </cell>
        </row>
        <row r="5924">
          <cell r="A5924" t="str">
            <v>Placa Superb.Colom 1.2x2.4 6mm  (UN)</v>
          </cell>
        </row>
        <row r="5925">
          <cell r="A5925" t="str">
            <v>Placalista  (M2)</v>
          </cell>
        </row>
        <row r="5926">
          <cell r="A5926" t="str">
            <v>Planchon 0.125x0.40 x3m   en amarillo (UN)</v>
          </cell>
        </row>
        <row r="5927">
          <cell r="A5927" t="str">
            <v>Planchon 0.12x0.40 x3m  en amarillo (UN)</v>
          </cell>
        </row>
        <row r="5928">
          <cell r="A5928" t="str">
            <v>Planchon 0.27x0.40 x3m  en amarillo (UN)</v>
          </cell>
        </row>
        <row r="5929">
          <cell r="A5929" t="str">
            <v>Planchon 18x4x2.90m   en eucalipto  (ML)</v>
          </cell>
        </row>
        <row r="5930">
          <cell r="A5930" t="str">
            <v>Planchon 3x.20x.04  en abarco (ML)</v>
          </cell>
        </row>
        <row r="5931">
          <cell r="A5931" t="str">
            <v>Planchon 3x.20x.04  en ordinario  (ML)</v>
          </cell>
        </row>
        <row r="5932">
          <cell r="A5932" t="str">
            <v>Planchon de 0.25 x 0.04 x 3m  enordinario c y c una cara  (UN)</v>
          </cell>
        </row>
        <row r="5933">
          <cell r="A5933" t="str">
            <v>Planchón en amarillo 3m x 0,20 m  (UN)</v>
          </cell>
        </row>
        <row r="5934">
          <cell r="A5934" t="str">
            <v>Plano General Formato Hztal.  (UN)</v>
          </cell>
        </row>
        <row r="5935">
          <cell r="A5935" t="str">
            <v>Plano General Formato Vertical  (UN)</v>
          </cell>
        </row>
        <row r="5936">
          <cell r="A5936" t="str">
            <v>Plantas Electricas Mod.Mls100   (UN)</v>
          </cell>
        </row>
        <row r="5937">
          <cell r="A5937" t="str">
            <v>Plantas Electricas Mod.Mls25  (UN)</v>
          </cell>
        </row>
        <row r="5938">
          <cell r="A5938" t="str">
            <v>Plaqueta De 60x60x0.4  Escobiada  (M2)</v>
          </cell>
        </row>
        <row r="5939">
          <cell r="A5939" t="str">
            <v>Plaqueta De 60x60x4, Gravilla Lav.  (M2)</v>
          </cell>
        </row>
        <row r="5940">
          <cell r="A5940" t="str">
            <v>Plaqueta Pref. Lavadero  prefabricado concreto  (UN)</v>
          </cell>
        </row>
        <row r="5941">
          <cell r="A5941" t="str">
            <v>Plaqueta Rejilla (40x40x0.6)  (UN)</v>
          </cell>
        </row>
        <row r="5942">
          <cell r="A5942" t="str">
            <v>Plastiment Vz (Plast) 20 Kilos  (KG)</v>
          </cell>
        </row>
        <row r="5943">
          <cell r="A5943" t="str">
            <v>Plastocrete DM x 20Kg   (KG)</v>
          </cell>
        </row>
        <row r="5944">
          <cell r="A5944" t="str">
            <v>Plastocrete DM x 230Kg  (KG)</v>
          </cell>
        </row>
        <row r="5945">
          <cell r="A5945" t="str">
            <v>Plastocrete DM x 4,5Kg  (KG)</v>
          </cell>
        </row>
        <row r="5946">
          <cell r="A5946" t="str">
            <v>Platina ¼" x1½"   (UN)</v>
          </cell>
        </row>
        <row r="5947">
          <cell r="A5947" t="str">
            <v>Platina 2x ¼"   (UN)</v>
          </cell>
        </row>
        <row r="5948">
          <cell r="A5948" t="str">
            <v>Platina 3/8"x1 ½"   (UN)</v>
          </cell>
        </row>
        <row r="5949">
          <cell r="A5949" t="str">
            <v>Platina Cobre 1/8" x 1 1/2"   (ML)</v>
          </cell>
        </row>
        <row r="5950">
          <cell r="A5950" t="str">
            <v>Platina Cobre 1/8" x 3/4"   (ML)</v>
          </cell>
        </row>
        <row r="5951">
          <cell r="A5951" t="str">
            <v>Platina Diagonales 1.1cm  (UN)</v>
          </cell>
        </row>
        <row r="5952">
          <cell r="A5952" t="str">
            <v>Plomada de bronce x16onzas  (UN)</v>
          </cell>
        </row>
        <row r="5953">
          <cell r="A5953" t="str">
            <v>Plomada de centro   (UN)</v>
          </cell>
        </row>
        <row r="5954">
          <cell r="A5954" t="str">
            <v>Plomada de nuez   (UN)</v>
          </cell>
        </row>
        <row r="5955">
          <cell r="A5955" t="str">
            <v>Plomada para topografo  (UN)</v>
          </cell>
        </row>
        <row r="5956">
          <cell r="A5956" t="str">
            <v>Pluma 250 Kg Electrica Trif.  (MS)</v>
          </cell>
        </row>
        <row r="5957">
          <cell r="A5957" t="str">
            <v>Pluma Electrica 250 Kg  (MS)</v>
          </cell>
        </row>
        <row r="5958">
          <cell r="A5958" t="str">
            <v>PlumaElectrica  (MS)</v>
          </cell>
        </row>
        <row r="5959">
          <cell r="A5959" t="str">
            <v>Poceta lavaplatos 60 x 40 cm  (UN)</v>
          </cell>
        </row>
        <row r="5960">
          <cell r="A5960" t="str">
            <v>Polainas  (PR)</v>
          </cell>
        </row>
        <row r="5961">
          <cell r="A5961" t="str">
            <v>Poleas doble de 2¨  (UN)</v>
          </cell>
        </row>
        <row r="5962">
          <cell r="A5962" t="str">
            <v>Poleas doble de 3   (UN)</v>
          </cell>
        </row>
        <row r="5963">
          <cell r="A5963" t="str">
            <v>Poleas doble de 4¨  (UN)</v>
          </cell>
        </row>
        <row r="5964">
          <cell r="A5964" t="str">
            <v>Poleas doble de 5¨  (UN)</v>
          </cell>
        </row>
        <row r="5965">
          <cell r="A5965" t="str">
            <v>Poleas sencilla 2¨  (UN)</v>
          </cell>
        </row>
        <row r="5966">
          <cell r="A5966" t="str">
            <v>Poleas sencilla 3¨  (UN)</v>
          </cell>
        </row>
        <row r="5967">
          <cell r="A5967" t="str">
            <v>Poleas sencilla 4¨  (UN)</v>
          </cell>
        </row>
        <row r="5968">
          <cell r="A5968" t="str">
            <v>Poleas sencilla 5¨  (UN)</v>
          </cell>
        </row>
        <row r="5969">
          <cell r="A5969" t="str">
            <v>Polietileno lechozo 4 micras  (KG)</v>
          </cell>
        </row>
        <row r="5970">
          <cell r="A5970" t="str">
            <v>Polietileno negro   (KG)</v>
          </cell>
        </row>
        <row r="5971">
          <cell r="A5971" t="str">
            <v>Polietileno transparente  (KG)</v>
          </cell>
        </row>
        <row r="5972">
          <cell r="A5972" t="str">
            <v>Polivalvula gas 1"  (UN)</v>
          </cell>
        </row>
        <row r="5973">
          <cell r="A5973" t="str">
            <v>Polivalvula gas 1/2"  (UN)</v>
          </cell>
        </row>
        <row r="5974">
          <cell r="A5974" t="str">
            <v>Polivalvula gas 3/4"  (UN)</v>
          </cell>
        </row>
        <row r="5975">
          <cell r="A5975" t="str">
            <v>Polvo De Ladrillo   (KG)</v>
          </cell>
        </row>
        <row r="5976">
          <cell r="A5976" t="str">
            <v>Poncho inpermeable  (UN)</v>
          </cell>
        </row>
        <row r="5977">
          <cell r="A5977" t="str">
            <v>Porcelanato beige de  0.60 x 0.60 m (M2)</v>
          </cell>
        </row>
        <row r="5978">
          <cell r="A5978" t="str">
            <v>Porcent. De Lodos OArcillas  (Por Lavado) (UN)</v>
          </cell>
        </row>
        <row r="5979">
          <cell r="A5979" t="str">
            <v>Porta Aislador 1 Puesto   (UN)</v>
          </cell>
        </row>
        <row r="5980">
          <cell r="A5980" t="str">
            <v>Porta Aislador 1 Puesto   (UN)</v>
          </cell>
        </row>
        <row r="5981">
          <cell r="A5981" t="str">
            <v>Portacandado de 2”  (UN)</v>
          </cell>
        </row>
        <row r="5982">
          <cell r="A5982" t="str">
            <v>Portacandado de 2”-1/2  (UN)</v>
          </cell>
        </row>
        <row r="5983">
          <cell r="A5983" t="str">
            <v>Portacandado de 3   (UN)</v>
          </cell>
        </row>
        <row r="5984">
          <cell r="A5984" t="str">
            <v>Portacandado de 3-1/2   (UN)</v>
          </cell>
        </row>
        <row r="5985">
          <cell r="A5985" t="str">
            <v>Portacandado de 4   (UN)</v>
          </cell>
        </row>
        <row r="5986">
          <cell r="A5986" t="str">
            <v>Portacandado de 4-1/2   (UN)</v>
          </cell>
        </row>
        <row r="5987">
          <cell r="A5987" t="str">
            <v>Portacandado Negro No. 4  (UN)</v>
          </cell>
        </row>
        <row r="5988">
          <cell r="A5988" t="str">
            <v>Portaelectrodo de 200   (UN)</v>
          </cell>
        </row>
        <row r="5989">
          <cell r="A5989" t="str">
            <v>Portaelectrodo de 300   (UN)</v>
          </cell>
        </row>
        <row r="5990">
          <cell r="A5990" t="str">
            <v>Portaelectrodo de 500   (UN)</v>
          </cell>
        </row>
        <row r="5991">
          <cell r="A5991" t="str">
            <v>Portaescudo Ducha Universal   (UN)</v>
          </cell>
        </row>
        <row r="5992">
          <cell r="A5992" t="str">
            <v>Portalampara  (UN)</v>
          </cell>
        </row>
        <row r="5993">
          <cell r="A5993" t="str">
            <v>Portalampara de caucho  (UN)</v>
          </cell>
        </row>
        <row r="5994">
          <cell r="A5994" t="str">
            <v>Portapendones 1 Cara  (UN)</v>
          </cell>
        </row>
        <row r="5995">
          <cell r="A5995" t="str">
            <v>Portapendones 2 Caras   (UN)</v>
          </cell>
        </row>
        <row r="5996">
          <cell r="A5996" t="str">
            <v>Portarollo astro blanca   (UN)</v>
          </cell>
        </row>
        <row r="5997">
          <cell r="A5997" t="str">
            <v>Portarrollo AthenasBeige Cromo  (UN)</v>
          </cell>
        </row>
        <row r="5998">
          <cell r="A5998" t="str">
            <v>Portarrollo AthenasBeige Oro  (UN)</v>
          </cell>
        </row>
        <row r="5999">
          <cell r="A5999" t="str">
            <v>Portarrollo AthenasBeige Oro S atinado  (UN)</v>
          </cell>
        </row>
        <row r="6000">
          <cell r="A6000" t="str">
            <v>Portarrollo AthenasBeige Satín  (UN)</v>
          </cell>
        </row>
        <row r="6001">
          <cell r="A6001" t="str">
            <v>Portarrollo AthenasBlanco Crom  (UN)</v>
          </cell>
        </row>
        <row r="6002">
          <cell r="A6002" t="str">
            <v>Portarrollo AthenasBlanco Oro   (UN)</v>
          </cell>
        </row>
        <row r="6003">
          <cell r="A6003" t="str">
            <v>Portarrollo AthenasBlanco Oro  Satinado (UN)</v>
          </cell>
        </row>
        <row r="6004">
          <cell r="A6004" t="str">
            <v>Portarrollo AthenasBlanco Satí  (UN)</v>
          </cell>
        </row>
        <row r="6005">
          <cell r="A6005" t="str">
            <v>Portarrollo AthenasGris Cromo   (UN)</v>
          </cell>
        </row>
        <row r="6006">
          <cell r="A6006" t="str">
            <v>Portarrollo AthenasGris Oro   (UN)</v>
          </cell>
        </row>
        <row r="6007">
          <cell r="A6007" t="str">
            <v>Portarrollo AthenasGris Oro Sa tinado (UN)</v>
          </cell>
        </row>
        <row r="6008">
          <cell r="A6008" t="str">
            <v>Portarrollo AthenasGris Satín   (UN)</v>
          </cell>
        </row>
        <row r="6009">
          <cell r="A6009" t="str">
            <v>Portarrollo Contempo Cromo Bei ge (UN)</v>
          </cell>
        </row>
        <row r="6010">
          <cell r="A6010" t="str">
            <v>Portarrollo Contempo Cromo Gri s  (UN)</v>
          </cell>
        </row>
        <row r="6011">
          <cell r="A6011" t="str">
            <v>Portarrollo ContempoCromo Blan co (UN)</v>
          </cell>
        </row>
        <row r="6012">
          <cell r="A6012" t="str">
            <v>Portarrollo Cromos Cromo  (UN)</v>
          </cell>
        </row>
        <row r="6013">
          <cell r="A6013" t="str">
            <v>Portarrollo DekoCromo   (UN)</v>
          </cell>
        </row>
        <row r="6014">
          <cell r="A6014" t="str">
            <v>Portarrollo DekoCromo Oro   (UN)</v>
          </cell>
        </row>
        <row r="6015">
          <cell r="A6015" t="str">
            <v>Portarrollo LagosCromo  (UN)</v>
          </cell>
        </row>
        <row r="6016">
          <cell r="A6016" t="str">
            <v>Portarrollo MónacoCromo   (UN)</v>
          </cell>
        </row>
        <row r="6017">
          <cell r="A6017" t="str">
            <v>Portarrollo NiloCromo   (UN)</v>
          </cell>
        </row>
        <row r="6018">
          <cell r="A6018" t="str">
            <v>Portarrollo NovoCromo   (UN)</v>
          </cell>
        </row>
        <row r="6019">
          <cell r="A6019" t="str">
            <v>Portarrollo Opera Antique   (UN)</v>
          </cell>
        </row>
        <row r="6020">
          <cell r="A6020" t="str">
            <v>Portarrollo Opera Cromo   (UN)</v>
          </cell>
        </row>
        <row r="6021">
          <cell r="A6021" t="str">
            <v>Portarrollo Opera Cromo Oro   (UN)</v>
          </cell>
        </row>
        <row r="6022">
          <cell r="A6022" t="str">
            <v>Portarrollo OperaPerla  (UN)</v>
          </cell>
        </row>
        <row r="6023">
          <cell r="A6023" t="str">
            <v>Portarrollo OperaPerla Oro  (UN)</v>
          </cell>
        </row>
        <row r="6024">
          <cell r="A6024" t="str">
            <v>Portarrollo OperaSatín  (UN)</v>
          </cell>
        </row>
        <row r="6025">
          <cell r="A6025" t="str">
            <v>Portarrollo OperaSatín Oro  (UN)</v>
          </cell>
        </row>
        <row r="6026">
          <cell r="A6026" t="str">
            <v>Portarrollo OsirisCromo   (UN)</v>
          </cell>
        </row>
        <row r="6027">
          <cell r="A6027" t="str">
            <v>Portarrollo OsirisCromo Oro   (UN)</v>
          </cell>
        </row>
        <row r="6028">
          <cell r="A6028" t="str">
            <v>Portarrollo OsirisPerla   (UN)</v>
          </cell>
        </row>
        <row r="6029">
          <cell r="A6029" t="str">
            <v>Portarrollo OsirisPerla Oro   (UN)</v>
          </cell>
        </row>
        <row r="6030">
          <cell r="A6030" t="str">
            <v>Portarrollo OsirisSatín   (UN)</v>
          </cell>
        </row>
        <row r="6031">
          <cell r="A6031" t="str">
            <v>Portarrollo OsirisSatín Oro   (UN)</v>
          </cell>
        </row>
        <row r="6032">
          <cell r="A6032" t="str">
            <v>Portarrollo Spazio Cromo Beige  (UN)</v>
          </cell>
        </row>
        <row r="6033">
          <cell r="A6033" t="str">
            <v>Portarrollo Spazio Cromo Blanc o  (UN)</v>
          </cell>
        </row>
        <row r="6034">
          <cell r="A6034" t="str">
            <v>Portarrollo Spazio Cromo Gris   (UN)</v>
          </cell>
        </row>
        <row r="6035">
          <cell r="A6035" t="str">
            <v>Portarrollo StyloCromo  (UN)</v>
          </cell>
        </row>
        <row r="6036">
          <cell r="A6036" t="str">
            <v>Portarrollo StyloCromo Oro  (UN)</v>
          </cell>
        </row>
        <row r="6037">
          <cell r="A6037" t="str">
            <v>Portarrollo StyloPerla  (UN)</v>
          </cell>
        </row>
        <row r="6038">
          <cell r="A6038" t="str">
            <v>Portarrollo StyloPerla Oro  (UN)</v>
          </cell>
        </row>
        <row r="6039">
          <cell r="A6039" t="str">
            <v>Portarrollo StyloSatín  (UN)</v>
          </cell>
        </row>
        <row r="6040">
          <cell r="A6040" t="str">
            <v>Portarrollo StyloSatín Oro  (UN)</v>
          </cell>
        </row>
        <row r="6041">
          <cell r="A6041" t="str">
            <v>Porteria Multifuncional   (UN)</v>
          </cell>
        </row>
        <row r="6042">
          <cell r="A6042" t="str">
            <v>PorteriaFutbol  (UN)</v>
          </cell>
        </row>
        <row r="6043">
          <cell r="A6043" t="str">
            <v>Poste Concreto 10 M. Ref. 510   (UN)</v>
          </cell>
        </row>
        <row r="6044">
          <cell r="A6044" t="str">
            <v>Poste Concreto 10 M. Ref. 750   (UN)</v>
          </cell>
        </row>
        <row r="6045">
          <cell r="A6045" t="str">
            <v>Poste Concreto 12 M. Ref. 510   (UN)</v>
          </cell>
        </row>
        <row r="6046">
          <cell r="A6046" t="str">
            <v>Poste Concreto 12 M. Ref. 750   (UN)</v>
          </cell>
        </row>
        <row r="6047">
          <cell r="A6047" t="str">
            <v>Poste Concreto 12 M. Ref.1050   (UN)</v>
          </cell>
        </row>
        <row r="6048">
          <cell r="A6048" t="str">
            <v>Poste De 2.5 mts  (UN)</v>
          </cell>
        </row>
        <row r="6049">
          <cell r="A6049" t="str">
            <v>Poste De 2mts   (UN)</v>
          </cell>
        </row>
        <row r="6050">
          <cell r="A6050" t="str">
            <v>Poste De Conc. Pretens Alumb.  (10mts)  (UN)</v>
          </cell>
        </row>
        <row r="6051">
          <cell r="A6051" t="str">
            <v>Poste De Conc. Pretens Alumb.  (10mts)  (UN)</v>
          </cell>
        </row>
        <row r="6052">
          <cell r="A6052" t="str">
            <v>Poste De Conc. Pretens Alumb.  (10mts)  (UN)</v>
          </cell>
        </row>
        <row r="6053">
          <cell r="A6053" t="str">
            <v>Poste De Conc. Pretens Alumb.  (12mts)  (UN)</v>
          </cell>
        </row>
        <row r="6054">
          <cell r="A6054" t="str">
            <v>Poste De Conc. Pretens Alumb.  (12mts)  (UN)</v>
          </cell>
        </row>
        <row r="6055">
          <cell r="A6055" t="str">
            <v>Poste De Conc. Pretens Alumb.  (12mts)  (UN)</v>
          </cell>
        </row>
        <row r="6056">
          <cell r="A6056" t="str">
            <v>Poste De Conc. Pretens Alumb.  (14mts)  (UN)</v>
          </cell>
        </row>
        <row r="6057">
          <cell r="A6057" t="str">
            <v>Poste De Conc. Pretens Alumb.  (8mts) (UN)</v>
          </cell>
        </row>
        <row r="6058">
          <cell r="A6058" t="str">
            <v>Poste De Conc. Pretens Alumb.  (8mts) (UN)</v>
          </cell>
        </row>
        <row r="6059">
          <cell r="A6059" t="str">
            <v>Poste De Conc. Pretens Energ.  y tel. 8 m (UN)</v>
          </cell>
        </row>
        <row r="6060">
          <cell r="A6060" t="str">
            <v>Poste De Conc. Pretens. Energ. y tel. 10 m  (UN)</v>
          </cell>
        </row>
        <row r="6061">
          <cell r="A6061" t="str">
            <v>Poste De Conc. Pretens. Energ. y tel. 12 m  (UN)</v>
          </cell>
        </row>
        <row r="6062">
          <cell r="A6062" t="str">
            <v>Poste De Conc. Pretens. Energ. y tel. 12 m  (UN)</v>
          </cell>
        </row>
        <row r="6063">
          <cell r="A6063" t="str">
            <v>Poste De Conc. Pretens. Energ. y tel. 12 m  (UN)</v>
          </cell>
        </row>
        <row r="6064">
          <cell r="A6064" t="str">
            <v>Poste De Conc. Pretens. Energ. y tel. 12 m  (UN)</v>
          </cell>
        </row>
        <row r="6065">
          <cell r="A6065" t="str">
            <v>Poste De Conc. Pretens. Energ. y tel. 20 m  (UN)</v>
          </cell>
        </row>
        <row r="6066">
          <cell r="A6066" t="str">
            <v>Poste De Conc. Pretens. Energ. y tel. 8 m (UN)</v>
          </cell>
        </row>
        <row r="6067">
          <cell r="A6067" t="str">
            <v>Poste De Luz  (ML)</v>
          </cell>
        </row>
        <row r="6068">
          <cell r="A6068" t="str">
            <v>Poste Galvanizado H= 10.00 1 brazo  (UN)</v>
          </cell>
        </row>
        <row r="6069">
          <cell r="A6069" t="str">
            <v>Poste Galvanizado H= 10.00 2 brazos (UN)</v>
          </cell>
        </row>
        <row r="6070">
          <cell r="A6070" t="str">
            <v>Poste Galvanizado H= 12.00 1 brazo  (UN)</v>
          </cell>
        </row>
        <row r="6071">
          <cell r="A6071" t="str">
            <v>Poste Galvanizado H= 12.00 2 brazos (UN)</v>
          </cell>
        </row>
        <row r="6072">
          <cell r="A6072" t="str">
            <v>Poste Galvanizado H= 14.00 1 brazo  (UN)</v>
          </cell>
        </row>
        <row r="6073">
          <cell r="A6073" t="str">
            <v>Poste Galvanizado H= 14.00 2 brazos (UN)</v>
          </cell>
        </row>
        <row r="6074">
          <cell r="A6074" t="str">
            <v>Poste Galvanizado H= 16.00 1 brazo  (UN)</v>
          </cell>
        </row>
        <row r="6075">
          <cell r="A6075" t="str">
            <v>Poste Galvanizado H= 16.00 2 brazos (UN)</v>
          </cell>
        </row>
        <row r="6076">
          <cell r="A6076" t="str">
            <v>Poste Galvanizado H= 4.50  1 brazo  (UN)</v>
          </cell>
        </row>
        <row r="6077">
          <cell r="A6077" t="str">
            <v>Poste Galvanizado H= 4.50  2 brazos (UN)</v>
          </cell>
        </row>
        <row r="6078">
          <cell r="A6078" t="str">
            <v>Poste Galvanizado H= 6.00  1 brazo  (UN)</v>
          </cell>
        </row>
        <row r="6079">
          <cell r="A6079" t="str">
            <v>Poste Galvanizado H= 6.00  2 brazos (UN)</v>
          </cell>
        </row>
        <row r="6080">
          <cell r="A6080" t="str">
            <v>Poste Galvanizado H= 8.00  1 brazo  (UN)</v>
          </cell>
        </row>
        <row r="6081">
          <cell r="A6081" t="str">
            <v>Poste Galvanizado H= 8.00  2 brazos (UN)</v>
          </cell>
        </row>
        <row r="6082">
          <cell r="A6082" t="str">
            <v>Poste Metalico H= 10.00  1 brazo  (UN)</v>
          </cell>
        </row>
        <row r="6083">
          <cell r="A6083" t="str">
            <v>Poste Metalico H= 4.50 1 brazo  (UN)</v>
          </cell>
        </row>
        <row r="6084">
          <cell r="A6084" t="str">
            <v>Poste Metalico H= 4.50 2 brazos (UN)</v>
          </cell>
        </row>
        <row r="6085">
          <cell r="A6085" t="str">
            <v>Poste Metalico H= 6.00 1 brazo  (UN)</v>
          </cell>
        </row>
        <row r="6086">
          <cell r="A6086" t="str">
            <v>Poste Metalico H= 6.00 1 brazo  (UN)</v>
          </cell>
        </row>
        <row r="6087">
          <cell r="A6087" t="str">
            <v>Poste Metalico H= 6.00 2 brazos (UN)</v>
          </cell>
        </row>
        <row r="6088">
          <cell r="A6088" t="str">
            <v>Poste Metalico H= 6.00 2 brazos (UN)</v>
          </cell>
        </row>
        <row r="6089">
          <cell r="A6089" t="str">
            <v>Poste Metalico H= 8.00 1 brazo  (UN)</v>
          </cell>
        </row>
        <row r="6090">
          <cell r="A6090" t="str">
            <v>Poste Metalico H= 8.00 2 brazos (UN)</v>
          </cell>
        </row>
        <row r="6091">
          <cell r="A6091" t="str">
            <v>Poste Para Cerca2.50 M.   (UN)</v>
          </cell>
        </row>
        <row r="6092">
          <cell r="A6092" t="str">
            <v>Postes Para Cerca (H 2.05)  (UN)</v>
          </cell>
        </row>
        <row r="6093">
          <cell r="A6093" t="str">
            <v>Postes Para Cerca (H 2.80)  (UN)</v>
          </cell>
        </row>
        <row r="6094">
          <cell r="A6094" t="str">
            <v>Postes Para Cerca (H 3.00)  (UN)</v>
          </cell>
        </row>
        <row r="6095">
          <cell r="A6095" t="str">
            <v>Pozo de inspección h=1.00   (UN)</v>
          </cell>
        </row>
        <row r="6096">
          <cell r="A6096" t="str">
            <v>Pozzolith 122-He (Acel) X 4 Lt  (LT)</v>
          </cell>
        </row>
        <row r="6097">
          <cell r="A6097" t="str">
            <v>Pozzolith 322-N (Plastastifi.) x 4 Lt (LT)</v>
          </cell>
        </row>
        <row r="6098">
          <cell r="A6098" t="str">
            <v>Pozzolith 322-R (Retar) X 4 Lt  (LT)</v>
          </cell>
        </row>
        <row r="6099">
          <cell r="A6099" t="str">
            <v>Pradizacion   (M2)</v>
          </cell>
        </row>
        <row r="6100">
          <cell r="A6100" t="str">
            <v>Prensa en C de 4  (UN)</v>
          </cell>
        </row>
        <row r="6101">
          <cell r="A6101" t="str">
            <v>Prensa en C de 6  (UN)</v>
          </cell>
        </row>
        <row r="6102">
          <cell r="A6102" t="str">
            <v>Prensa en C de 8  (UN)</v>
          </cell>
        </row>
        <row r="6103">
          <cell r="A6103" t="str">
            <v>Prensa p/banco china No. 2  (UN)</v>
          </cell>
        </row>
        <row r="6104">
          <cell r="A6104" t="str">
            <v>Prensa p/banco china No. 3  (UN)</v>
          </cell>
        </row>
        <row r="6105">
          <cell r="A6105" t="str">
            <v>Prensa p/banco china No. 4  (UN)</v>
          </cell>
        </row>
        <row r="6106">
          <cell r="A6106" t="str">
            <v>Prensa p/banco china No. 5  (UN)</v>
          </cell>
        </row>
        <row r="6107">
          <cell r="A6107" t="str">
            <v>Prensa p/banco china No. 6  (UN)</v>
          </cell>
        </row>
        <row r="6108">
          <cell r="A6108" t="str">
            <v>Prensa p/banco record ing.No.3  (UN)</v>
          </cell>
        </row>
        <row r="6109">
          <cell r="A6109" t="str">
            <v>Prensa p/banco record ing.No.4  (UN)</v>
          </cell>
        </row>
        <row r="6110">
          <cell r="A6110" t="str">
            <v>Prensa rapida de 10   (UN)</v>
          </cell>
        </row>
        <row r="6111">
          <cell r="A6111" t="str">
            <v>Prensa rápida de 12   (UN)</v>
          </cell>
        </row>
        <row r="6112">
          <cell r="A6112" t="str">
            <v>Prensa rapida de 8  (UN)</v>
          </cell>
        </row>
        <row r="6113">
          <cell r="A6113" t="str">
            <v>Promical (Paquete De 10 Kg.)  (KG)</v>
          </cell>
        </row>
        <row r="6114">
          <cell r="A6114" t="str">
            <v>Promical x 10 Kilos   (BL)</v>
          </cell>
        </row>
        <row r="6115">
          <cell r="A6115" t="str">
            <v>Protectop Blanco  (KG)</v>
          </cell>
        </row>
        <row r="6116">
          <cell r="A6116" t="str">
            <v>Protectop Transparente 6.9 Kl   (KG)</v>
          </cell>
        </row>
        <row r="6117">
          <cell r="A6117" t="str">
            <v>Protector De Arbol M-91   (UN)</v>
          </cell>
        </row>
        <row r="6118">
          <cell r="A6118" t="str">
            <v>Protector para bombillo   (UN)</v>
          </cell>
        </row>
        <row r="6119">
          <cell r="A6119" t="str">
            <v>Protector Para Oido   (UN)</v>
          </cell>
        </row>
        <row r="6120">
          <cell r="A6120" t="str">
            <v>Protector para pulidora   (UN)</v>
          </cell>
        </row>
        <row r="6121">
          <cell r="A6121" t="str">
            <v>Protector plstico tipo moneda  70 cm de ancho (ML)</v>
          </cell>
        </row>
        <row r="6122">
          <cell r="A6122" t="str">
            <v>Protector tipo copa   (UN)</v>
          </cell>
        </row>
        <row r="6123">
          <cell r="A6123" t="str">
            <v>Protector tipo tapon  (UN)</v>
          </cell>
        </row>
        <row r="6124">
          <cell r="A6124" t="str">
            <v>Proyector 250 W   (UN)</v>
          </cell>
        </row>
        <row r="6125">
          <cell r="A6125" t="str">
            <v>Puente Grua Con Ruedas T.6  (MS)</v>
          </cell>
        </row>
        <row r="6126">
          <cell r="A6126" t="str">
            <v>Puerta .50 x2.0m  (UN)</v>
          </cell>
        </row>
        <row r="6127">
          <cell r="A6127" t="str">
            <v>Puerta .60 Pizano Vis   (UN)</v>
          </cell>
        </row>
        <row r="6128">
          <cell r="A6128" t="str">
            <v>Puerta .65x2.0m   (UN)</v>
          </cell>
        </row>
        <row r="6129">
          <cell r="A6129" t="str">
            <v>Puerta .65x2.0m   (UN)</v>
          </cell>
        </row>
        <row r="6130">
          <cell r="A6130" t="str">
            <v>Puerta .75x2.0m   (UN)</v>
          </cell>
        </row>
        <row r="6131">
          <cell r="A6131" t="str">
            <v>Puerta .80 Pizano Vis   (UN)</v>
          </cell>
        </row>
        <row r="6132">
          <cell r="A6132" t="str">
            <v>Puerta .80x2.0m   (UN)</v>
          </cell>
        </row>
        <row r="6133">
          <cell r="A6133" t="str">
            <v>Puerta .90 Pizano Vis   (UN)</v>
          </cell>
        </row>
        <row r="6134">
          <cell r="A6134" t="str">
            <v>Puerta acceso C-20 c/marco c/cerradura2.25x0.87 (UN)</v>
          </cell>
        </row>
        <row r="6135">
          <cell r="A6135" t="str">
            <v>Puerta acceso ppal con marco  (UN)</v>
          </cell>
        </row>
        <row r="6136">
          <cell r="A6136" t="str">
            <v>Puerta acceso principal de  1.01 x 2.25 m Cal. 20 (UN)</v>
          </cell>
        </row>
        <row r="6137">
          <cell r="A6137" t="str">
            <v>Puerta Andes .60x2.00m Pizano   (UN)</v>
          </cell>
        </row>
        <row r="6138">
          <cell r="A6138" t="str">
            <v>Puerta Andes .80x2.00m Pizano   (UN)</v>
          </cell>
        </row>
        <row r="6139">
          <cell r="A6139" t="str">
            <v>Puerta Andes .90x2.00m Pizano   (UN)</v>
          </cell>
        </row>
        <row r="6140">
          <cell r="A6140" t="str">
            <v>Puerta Andes Closet 2.10x60m  (UN)</v>
          </cell>
        </row>
        <row r="6141">
          <cell r="A6141" t="str">
            <v>Puerta Arquit. 60x2.00m Pizano  (UN)</v>
          </cell>
        </row>
        <row r="6142">
          <cell r="A6142" t="str">
            <v>Puerta Arquit. 80x2.00m Pizano  (UN)</v>
          </cell>
        </row>
        <row r="6143">
          <cell r="A6143" t="str">
            <v>Puerta Arquit. 90x2.00m Pizano  (UN)</v>
          </cell>
        </row>
        <row r="6144">
          <cell r="A6144" t="str">
            <v>Puerta Bl/ca 65x2.0 Marq.Arqui  (UN)</v>
          </cell>
        </row>
        <row r="6145">
          <cell r="A6145" t="str">
            <v>Puerta Bl/ca 70x2.0 Marq.Arqui  (UN)</v>
          </cell>
        </row>
        <row r="6146">
          <cell r="A6146" t="str">
            <v>Puerta calentador 1.05 x 2.17   (UN)</v>
          </cell>
        </row>
        <row r="6147">
          <cell r="A6147" t="str">
            <v>Puerta Closet.50x2.00m Vis  (UN)</v>
          </cell>
        </row>
        <row r="6148">
          <cell r="A6148" t="str">
            <v>Puerta Cristal 10mm 1.0x2.1 M.  (UN)</v>
          </cell>
        </row>
        <row r="6149">
          <cell r="A6149" t="str">
            <v>Puerta Cristal 10mm 1.20x2.1 M  (UN)</v>
          </cell>
        </row>
        <row r="6150">
          <cell r="A6150" t="str">
            <v>Puerta de 0.65 x 1.95 m   Madeflex  (UN)</v>
          </cell>
        </row>
        <row r="6151">
          <cell r="A6151" t="str">
            <v>Puerta de 0.65 x 2.15 m   Madeflex  (UN)</v>
          </cell>
        </row>
        <row r="6152">
          <cell r="A6152" t="str">
            <v>Puerta de 0.70 x 1.95 m   Madeflex  (UN)</v>
          </cell>
        </row>
        <row r="6153">
          <cell r="A6153" t="str">
            <v>Puerta de 26 x 1.96/ 28 x 1.96  (UN)</v>
          </cell>
        </row>
        <row r="6154">
          <cell r="A6154" t="str">
            <v>Puerta de acceso 0.66 x 2.05 Vidrio (UN)</v>
          </cell>
        </row>
        <row r="6155">
          <cell r="A6155" t="str">
            <v>Puerta de cocina 0.77 x 1.94  (UN)</v>
          </cell>
        </row>
        <row r="6156">
          <cell r="A6156" t="str">
            <v>Puerta deposito 1.5 x 1.95 Lamina pizada  (UN)</v>
          </cell>
        </row>
        <row r="6157">
          <cell r="A6157" t="str">
            <v>Puerta en madeflex  (UN)</v>
          </cell>
        </row>
        <row r="6158">
          <cell r="A6158" t="str">
            <v>Puerta en madera 0.545 x 2 m  (UN)</v>
          </cell>
        </row>
        <row r="6159">
          <cell r="A6159" t="str">
            <v>Puerta en madera 0.60x2.03  (UN)</v>
          </cell>
        </row>
        <row r="6160">
          <cell r="A6160" t="str">
            <v>Puerta en madera 0.63 x 2.05 m  (UN)</v>
          </cell>
        </row>
        <row r="6161">
          <cell r="A6161" t="str">
            <v>Puerta En Triplex 0.80x2m   (UN)</v>
          </cell>
        </row>
        <row r="6162">
          <cell r="A6162" t="str">
            <v>Puerta en tubo cuadrado   (UN)</v>
          </cell>
        </row>
        <row r="6163">
          <cell r="A6163" t="str">
            <v>Puerta Ent. Mad. 0.60 Arco  (UN)</v>
          </cell>
        </row>
        <row r="6164">
          <cell r="A6164" t="str">
            <v>Puerta Ent. Mad. 0.60 Pizano  (UN)</v>
          </cell>
        </row>
        <row r="6165">
          <cell r="A6165" t="str">
            <v>Puerta Ent. Mad. 0.90 Pizan   (UN)</v>
          </cell>
        </row>
        <row r="6166">
          <cell r="A6166" t="str">
            <v>Puerta Ent. Mad.Cl50x2.00 Arco  (UN)</v>
          </cell>
        </row>
        <row r="6167">
          <cell r="A6167" t="str">
            <v>Puerta Ent. Mad.Closet 50x2.00  (UN)</v>
          </cell>
        </row>
        <row r="6168">
          <cell r="A6168" t="str">
            <v>Puerta Ent.Maciza 0.80x2m   (UN)</v>
          </cell>
        </row>
        <row r="6169">
          <cell r="A6169" t="str">
            <v>Puerta Ent.Mad.0.80 Arco Pizan  (UN)</v>
          </cell>
        </row>
        <row r="6170">
          <cell r="A6170" t="str">
            <v>Puerta Ent.Mad.0.80 Pizan   (UN)</v>
          </cell>
        </row>
        <row r="6171">
          <cell r="A6171" t="str">
            <v>Puerta Ent.Mad.0.90 Arco Pizan  (UN)</v>
          </cell>
        </row>
        <row r="6172">
          <cell r="A6172" t="str">
            <v>Puerta Entablex. Clas. 80x2.00  Pizano  (UN)</v>
          </cell>
        </row>
        <row r="6173">
          <cell r="A6173" t="str">
            <v>Puerta Entablex. Clas. 90x2.00  Pizano  (UN)</v>
          </cell>
        </row>
        <row r="6174">
          <cell r="A6174" t="str">
            <v>Puerta Entablex.Clas.Cl50x2.00  (UN)</v>
          </cell>
        </row>
        <row r="6175">
          <cell r="A6175" t="str">
            <v>Puerta Francesa   (M2)</v>
          </cell>
        </row>
        <row r="6176">
          <cell r="A6176" t="str">
            <v>Puerta garaje  Lamina calibre 18  (UN)</v>
          </cell>
        </row>
        <row r="6177">
          <cell r="A6177" t="str">
            <v>Puerta metalica cuarto basuras  (UN)</v>
          </cell>
        </row>
        <row r="6178">
          <cell r="A6178" t="str">
            <v>Puerta Metalica Entrada  Sin chapa  (UN)</v>
          </cell>
        </row>
        <row r="6179">
          <cell r="A6179" t="str">
            <v>Puerta Panorama   (M2)</v>
          </cell>
        </row>
        <row r="6180">
          <cell r="A6180" t="str">
            <v>Puerta para mueble alto cocina  (UN)</v>
          </cell>
        </row>
        <row r="6181">
          <cell r="A6181" t="str">
            <v>Puerta para mueble bajo cocina  (UN)</v>
          </cell>
        </row>
        <row r="6182">
          <cell r="A6182" t="str">
            <v>Puerta patio lami CR C-20  0.73 x 2.30 m  (UN)</v>
          </cell>
        </row>
        <row r="6183">
          <cell r="A6183" t="str">
            <v>Puerta peatonal 3.00x2.30 mt  (UN)</v>
          </cell>
        </row>
        <row r="6184">
          <cell r="A6184" t="str">
            <v>Puerta Ppal C 20 CR con marco  0.975 x 2.35 m (UN)</v>
          </cell>
        </row>
        <row r="6185">
          <cell r="A6185" t="str">
            <v>Puerta Tablex .60 Pizano  (UN)</v>
          </cell>
        </row>
        <row r="6186">
          <cell r="A6186" t="str">
            <v>Puerta Tablex .80 Pizano  (UN)</v>
          </cell>
        </row>
        <row r="6187">
          <cell r="A6187" t="str">
            <v>Puerta Tablex .90Pizano   (UN)</v>
          </cell>
        </row>
        <row r="6188">
          <cell r="A6188" t="str">
            <v>Puerta TablexCloset50 Pizano  (UN)</v>
          </cell>
        </row>
        <row r="6189">
          <cell r="A6189" t="str">
            <v>Puerta Texana.80x.80cm Ching.  Madeflex (UN)</v>
          </cell>
        </row>
        <row r="6190">
          <cell r="A6190" t="str">
            <v>Puerta Triplex-Tablex .60 36mm  Pizano  (UN)</v>
          </cell>
        </row>
        <row r="6191">
          <cell r="A6191" t="str">
            <v>Puerta Triplex-Tablex .80 36mm  Pizano  (UN)</v>
          </cell>
        </row>
        <row r="6192">
          <cell r="A6192" t="str">
            <v>Puerta Triplex-Tablex.90 36mm  Pizano (UN)</v>
          </cell>
        </row>
        <row r="6193">
          <cell r="A6193" t="str">
            <v>Puerta TriplexTblex Cl 50 36mm  (UN)</v>
          </cell>
        </row>
        <row r="6194">
          <cell r="A6194" t="str">
            <v>Puerta vent.fij.bas.cocina  (UN)</v>
          </cell>
        </row>
        <row r="6195">
          <cell r="A6195" t="str">
            <v>Puerta ventana de patio  P 1.40 x 2.35 V 0.66 x 1.34  (UN)</v>
          </cell>
        </row>
        <row r="6196">
          <cell r="A6196" t="str">
            <v>Puerta ventana patio  (UN)</v>
          </cell>
        </row>
        <row r="6197">
          <cell r="A6197" t="str">
            <v>Puerta Vis .61 A 70x2.1 Fortec  (UN)</v>
          </cell>
        </row>
        <row r="6198">
          <cell r="A6198" t="str">
            <v>Puerta Vis 1.0x2.1 Fortec   (UN)</v>
          </cell>
        </row>
        <row r="6199">
          <cell r="A6199" t="str">
            <v>Puertapatio de 0.90 x 2.15m   cal 20  (UN)</v>
          </cell>
        </row>
        <row r="6200">
          <cell r="A6200" t="str">
            <v>Puesta a tierra caja contador   (GB)</v>
          </cell>
        </row>
        <row r="6201">
          <cell r="A6201" t="str">
            <v>Puesta a tierra caja contador   casa ampliada (UN)</v>
          </cell>
        </row>
        <row r="6202">
          <cell r="A6202" t="str">
            <v>Puesto de seguridad 12 horas diurnas  (MS)</v>
          </cell>
        </row>
        <row r="6203">
          <cell r="A6203" t="str">
            <v>Puesto de seguridad 12 horas nocturnas  (MS)</v>
          </cell>
        </row>
        <row r="6204">
          <cell r="A6204" t="str">
            <v>Puesto de seguridad 24 horas  (MS)</v>
          </cell>
        </row>
        <row r="6205">
          <cell r="A6205" t="str">
            <v>Pulidora Bosh   (UN)</v>
          </cell>
        </row>
        <row r="6206">
          <cell r="A6206" t="str">
            <v>Pulidora Dewalt T/P   (UN)</v>
          </cell>
        </row>
        <row r="6207">
          <cell r="A6207" t="str">
            <v>Pulidora Indust. De 4½" Makita  (UN)</v>
          </cell>
        </row>
        <row r="6208">
          <cell r="A6208" t="str">
            <v>Pulidora Indust. De 4½" Walt  (UN)</v>
          </cell>
        </row>
        <row r="6209">
          <cell r="A6209" t="str">
            <v>Pulidora Industrial De 7"   (UN)</v>
          </cell>
        </row>
        <row r="6210">
          <cell r="A6210" t="str">
            <v>Pulidora Iskra Perles   (UN)</v>
          </cell>
        </row>
        <row r="6211">
          <cell r="A6211" t="str">
            <v>Pulidora Manual Sin Disco   (MS)</v>
          </cell>
        </row>
        <row r="6212">
          <cell r="A6212" t="str">
            <v>Pulidora pequeña Japan  (UN)</v>
          </cell>
        </row>
        <row r="6213">
          <cell r="A6213" t="str">
            <v>Pulsador Timbre Auxil Luz Pil  Deko L/Nex (UN)</v>
          </cell>
        </row>
        <row r="6214">
          <cell r="A6214" t="str">
            <v>Pulsador Timbre Senc Luz Pil D eko L/Nex  (UN)</v>
          </cell>
        </row>
        <row r="6215">
          <cell r="A6215" t="str">
            <v>Puntero 13"   (UN)</v>
          </cell>
        </row>
        <row r="6216">
          <cell r="A6216" t="str">
            <v>Puntero Atila de 10"  (UN)</v>
          </cell>
        </row>
        <row r="6217">
          <cell r="A6217" t="str">
            <v>Puntero hechizo   (UN)</v>
          </cell>
        </row>
        <row r="6218">
          <cell r="A6218" t="str">
            <v>Puntero hoja de resorte   (UN)</v>
          </cell>
        </row>
        <row r="6219">
          <cell r="A6219" t="str">
            <v>Puntilla acerada 1"   (LB)</v>
          </cell>
        </row>
        <row r="6220">
          <cell r="A6220" t="str">
            <v>Puntilla cc 3½"   (LB)</v>
          </cell>
        </row>
        <row r="6221">
          <cell r="A6221" t="str">
            <v>Puntilla de 1 x 16  (LB)</v>
          </cell>
        </row>
        <row r="6222">
          <cell r="A6222" t="str">
            <v>Puntilla de 1/2"  (LB)</v>
          </cell>
        </row>
        <row r="6223">
          <cell r="A6223" t="str">
            <v>Puntilla de 2 1/2"  (LB)</v>
          </cell>
        </row>
        <row r="6224">
          <cell r="A6224" t="str">
            <v>Puntilla de 2"  (LB)</v>
          </cell>
        </row>
        <row r="6225">
          <cell r="A6225" t="str">
            <v>Puntilla de 3"  (LB)</v>
          </cell>
        </row>
        <row r="6226">
          <cell r="A6226" t="str">
            <v>Puntilla de 4"  (LB)</v>
          </cell>
        </row>
        <row r="6227">
          <cell r="A6227" t="str">
            <v>Puntilla sc 1½"   (LB)</v>
          </cell>
        </row>
        <row r="6228">
          <cell r="A6228" t="str">
            <v>Puntilla sc de 1"   (LB)</v>
          </cell>
        </row>
        <row r="6229">
          <cell r="A6229" t="str">
            <v>Pva   (GA)</v>
          </cell>
        </row>
        <row r="6230">
          <cell r="A6230" t="str">
            <v>Pva Cuñete  (UN)</v>
          </cell>
        </row>
        <row r="6231">
          <cell r="A6231" t="str">
            <v>Quemador rapido estufa empotrar CG 5111 (UN)</v>
          </cell>
        </row>
        <row r="6232">
          <cell r="A6232" t="str">
            <v>Quemador semirapido estufa empotrar CG 5111 (UN)</v>
          </cell>
        </row>
        <row r="6233">
          <cell r="A6233" t="str">
            <v>Quickdone (Acelerante) 5 Kilos  (KG)</v>
          </cell>
        </row>
        <row r="6234">
          <cell r="A6234" t="str">
            <v>Rache   (UN)</v>
          </cell>
        </row>
        <row r="6235">
          <cell r="A6235" t="str">
            <v>Racor para manguera de ½  (UN)</v>
          </cell>
        </row>
        <row r="6236">
          <cell r="A6236" t="str">
            <v>Racor Taza  (UN)</v>
          </cell>
        </row>
        <row r="6237">
          <cell r="A6237" t="str">
            <v>Recarga Carrotanque De Agua   (HR)</v>
          </cell>
        </row>
        <row r="6238">
          <cell r="A6238" t="str">
            <v>Recebo B-200  (M2)</v>
          </cell>
        </row>
        <row r="6239">
          <cell r="A6239" t="str">
            <v>Recebo B-200  (M3)</v>
          </cell>
        </row>
        <row r="6240">
          <cell r="A6240" t="str">
            <v>Recebo cantera- resaca-la caro  (M3)</v>
          </cell>
        </row>
        <row r="6241">
          <cell r="A6241" t="str">
            <v>Recebo cantera-mongoñedo-mosq.  (M3)</v>
          </cell>
        </row>
        <row r="6242">
          <cell r="A6242" t="str">
            <v>Recebo cantera-resaca-s/crist.  (M3)</v>
          </cell>
        </row>
        <row r="6243">
          <cell r="A6243" t="str">
            <v>Recebo sello B-400  (M3)</v>
          </cell>
        </row>
        <row r="6244">
          <cell r="A6244" t="str">
            <v>Recebo sello B-600  (M3)</v>
          </cell>
        </row>
        <row r="6245">
          <cell r="A6245" t="str">
            <v>Recogedor plástico  (UN)</v>
          </cell>
        </row>
        <row r="6246">
          <cell r="A6246" t="str">
            <v>Red de citofonia  (UN)</v>
          </cell>
        </row>
        <row r="6247">
          <cell r="A6247" t="str">
            <v>Red de interconexion interna y externa  (UN)</v>
          </cell>
        </row>
        <row r="6248">
          <cell r="A6248" t="str">
            <v>Red exterior de telefonia   (UN)</v>
          </cell>
        </row>
        <row r="6249">
          <cell r="A6249" t="str">
            <v>Reflector halogeno de 1,500   (UN)</v>
          </cell>
        </row>
        <row r="6250">
          <cell r="A6250" t="str">
            <v>Reflector halogeno de 500   (UN)</v>
          </cell>
        </row>
        <row r="6251">
          <cell r="A6251" t="str">
            <v>Reflector negro   (UN)</v>
          </cell>
        </row>
        <row r="6252">
          <cell r="A6252" t="str">
            <v>Reflector para piscina jacuzz   300w 12 v ss  (UN)</v>
          </cell>
        </row>
        <row r="6253">
          <cell r="A6253" t="str">
            <v>Refuerzo 12 horas diarias   (DI)</v>
          </cell>
        </row>
        <row r="6254">
          <cell r="A6254" t="str">
            <v>Reg. 1/2” Manguera Plástica  Blanco (UN)</v>
          </cell>
        </row>
        <row r="6255">
          <cell r="A6255" t="str">
            <v>Reg. 1/2” Manguera Plástica blanco  (UN)</v>
          </cell>
        </row>
        <row r="6256">
          <cell r="A6256" t="str">
            <v>Regadera CascadaCromo   (UN)</v>
          </cell>
        </row>
        <row r="6257">
          <cell r="A6257" t="str">
            <v>Regadera Corriente Cromo  (UN)</v>
          </cell>
        </row>
        <row r="6258">
          <cell r="A6258" t="str">
            <v>Regadera CorrienteCromo   (UN)</v>
          </cell>
        </row>
        <row r="6259">
          <cell r="A6259" t="str">
            <v>Regadera CorrienteNeutro  (UN)</v>
          </cell>
        </row>
        <row r="6260">
          <cell r="A6260" t="str">
            <v>Regadera CorrienteNeutro  (UN)</v>
          </cell>
        </row>
        <row r="6261">
          <cell r="A6261" t="str">
            <v>Regadera Dual Cromo   (UN)</v>
          </cell>
        </row>
        <row r="6262">
          <cell r="A6262" t="str">
            <v>Regadera Funcional Cromo  (UN)</v>
          </cell>
        </row>
        <row r="6263">
          <cell r="A6263" t="str">
            <v>Regadera HidromasajeCromo   (UN)</v>
          </cell>
        </row>
        <row r="6264">
          <cell r="A6264" t="str">
            <v>Regadera HidromasajeCromo Oro   (UN)</v>
          </cell>
        </row>
        <row r="6265">
          <cell r="A6265" t="str">
            <v>Regadera NiágaraCromo   (UN)</v>
          </cell>
        </row>
        <row r="6266">
          <cell r="A6266" t="str">
            <v>Regadera Oval Blanco  (UN)</v>
          </cell>
        </row>
        <row r="6267">
          <cell r="A6267" t="str">
            <v>Regadera Oval Cromo   (UN)</v>
          </cell>
        </row>
        <row r="6268">
          <cell r="A6268" t="str">
            <v>Regadera Veneciana Cromo  (UN)</v>
          </cell>
        </row>
        <row r="6269">
          <cell r="A6269" t="str">
            <v>Registro de bola de ¼¨  (UN)</v>
          </cell>
        </row>
        <row r="6270">
          <cell r="A6270" t="str">
            <v>Registro de bola de ½¨  (UN)</v>
          </cell>
        </row>
        <row r="6271">
          <cell r="A6271" t="str">
            <v>Registro de bola de ¾   (UN)</v>
          </cell>
        </row>
        <row r="6272">
          <cell r="A6272" t="str">
            <v>Registro de bola de 1 ¼   (UN)</v>
          </cell>
        </row>
        <row r="6273">
          <cell r="A6273" t="str">
            <v>Registro de bola de 1¨  (UN)</v>
          </cell>
        </row>
        <row r="6274">
          <cell r="A6274" t="str">
            <v>Registro de bola de 2¨  (UN)</v>
          </cell>
        </row>
        <row r="6275">
          <cell r="A6275" t="str">
            <v>Registro de bola de 3/8¨  (UN)</v>
          </cell>
        </row>
        <row r="6276">
          <cell r="A6276" t="str">
            <v>Registro de bola de 3¨  (UN)</v>
          </cell>
        </row>
        <row r="6277">
          <cell r="A6277" t="str">
            <v>Registro de bola de1 ½¨   (UN)</v>
          </cell>
        </row>
        <row r="6278">
          <cell r="A6278" t="str">
            <v>Registro de corte de 1/2¨   (UN)</v>
          </cell>
        </row>
        <row r="6279">
          <cell r="A6279" t="str">
            <v>Registro de cortina de ½¨   (UN)</v>
          </cell>
        </row>
        <row r="6280">
          <cell r="A6280" t="str">
            <v>Registro de cortina de ¾¨   (UN)</v>
          </cell>
        </row>
        <row r="6281">
          <cell r="A6281" t="str">
            <v>Registro de cortina de 1 ½  (UN)</v>
          </cell>
        </row>
        <row r="6282">
          <cell r="A6282" t="str">
            <v>Registro de cortina de 1¨   (UN)</v>
          </cell>
        </row>
        <row r="6283">
          <cell r="A6283" t="str">
            <v>Registro de cortina de 2¨   (UN)</v>
          </cell>
        </row>
        <row r="6284">
          <cell r="A6284" t="str">
            <v>Registro de cortina de 2¨   (UN)</v>
          </cell>
        </row>
        <row r="6285">
          <cell r="A6285" t="str">
            <v>Registro de cortina de 3¨   (UN)</v>
          </cell>
        </row>
        <row r="6286">
          <cell r="A6286" t="str">
            <v>Registro de cortina de 3¨   (UN)</v>
          </cell>
        </row>
        <row r="6287">
          <cell r="A6287" t="str">
            <v>Registro de cortina de 4¨   (UN)</v>
          </cell>
        </row>
        <row r="6288">
          <cell r="A6288" t="str">
            <v>Registro de incorporacion 3/4¨  (UN)</v>
          </cell>
        </row>
        <row r="6289">
          <cell r="A6289" t="str">
            <v>Registro Ducha GalaxiaCromo   (UN)</v>
          </cell>
        </row>
        <row r="6290">
          <cell r="A6290" t="str">
            <v>Registro Ducha PrysmaCromo  (UN)</v>
          </cell>
        </row>
        <row r="6291">
          <cell r="A6291" t="str">
            <v>Registro Paso Dto. 3/4"Red Wh   (UN)</v>
          </cell>
        </row>
        <row r="6292">
          <cell r="A6292" t="str">
            <v>Registro Paso Dto.½" Red Wh   (UN)</v>
          </cell>
        </row>
        <row r="6293">
          <cell r="A6293" t="str">
            <v>Registro Paso Dto.1" Red Whit   (UN)</v>
          </cell>
        </row>
        <row r="6294">
          <cell r="A6294" t="str">
            <v>Registro Paso Dto.1½ Red Whit   (UN)</v>
          </cell>
        </row>
        <row r="6295">
          <cell r="A6295" t="str">
            <v>Registro Paso Dto.2" Red Whit   (UN)</v>
          </cell>
        </row>
        <row r="6296">
          <cell r="A6296" t="str">
            <v>Regleta 10 Pares Strip  (UN)</v>
          </cell>
        </row>
        <row r="6297">
          <cell r="A6297" t="str">
            <v>Regleta 110xc amp 100p con bas  (UN)</v>
          </cell>
        </row>
        <row r="6298">
          <cell r="A6298" t="str">
            <v>Regulación 1/2” Manguera Plástica blanco  (UN)</v>
          </cell>
        </row>
        <row r="6299">
          <cell r="A6299" t="str">
            <v>Regulación 1/2” Manguera Plástica blanco  (UN)</v>
          </cell>
        </row>
        <row r="6300">
          <cell r="A6300" t="str">
            <v>Regulación 1/2” Metálica Cromo  (UN)</v>
          </cell>
        </row>
        <row r="6301">
          <cell r="A6301" t="str">
            <v>Regulación 1/2” Metálica Satinado (UN)</v>
          </cell>
        </row>
        <row r="6302">
          <cell r="A6302" t="str">
            <v>Regulación 1/2” Metálica Satinado (UN)</v>
          </cell>
        </row>
        <row r="6303">
          <cell r="A6303" t="str">
            <v>Regulación 1/2” Metálica Satinado (UN)</v>
          </cell>
        </row>
        <row r="6304">
          <cell r="A6304" t="str">
            <v>Regulación 1/2” Metálica Satinado (UN)</v>
          </cell>
        </row>
        <row r="6305">
          <cell r="A6305" t="str">
            <v>Regulación 1/2” MetálicaCromo   (UN)</v>
          </cell>
        </row>
        <row r="6306">
          <cell r="A6306" t="str">
            <v>Regulación 1/2” MetálicaCromo   (UN)</v>
          </cell>
        </row>
        <row r="6307">
          <cell r="A6307" t="str">
            <v>Regulación 1/2” MetálicaCromo   (UN)</v>
          </cell>
        </row>
        <row r="6308">
          <cell r="A6308" t="str">
            <v>Regulación 1/2” sin Manguera Metálica satín (UN)</v>
          </cell>
        </row>
        <row r="6309">
          <cell r="A6309" t="str">
            <v>Regulación 1/2” sin Manguera Plástica blanco  (UN)</v>
          </cell>
        </row>
        <row r="6310">
          <cell r="A6310" t="str">
            <v>Regulación 1/2” Tubo Cobre Blanco (UN)</v>
          </cell>
        </row>
        <row r="6311">
          <cell r="A6311" t="str">
            <v>Regulación 1/2” Tubo Cobre Satinado (UN)</v>
          </cell>
        </row>
        <row r="6312">
          <cell r="A6312" t="str">
            <v>Regulación Teleducha Prysma  Blanco (UN)</v>
          </cell>
        </row>
        <row r="6313">
          <cell r="A6313" t="str">
            <v>Regulación Teleducha Prysma  Bone (UN)</v>
          </cell>
        </row>
        <row r="6314">
          <cell r="A6314" t="str">
            <v>Regulador 143 E-Meter   (UN)</v>
          </cell>
        </row>
        <row r="6315">
          <cell r="A6315" t="str">
            <v>Regulador Gas Rp 40   (UN)</v>
          </cell>
        </row>
        <row r="6316">
          <cell r="A6316" t="str">
            <v>Rejilla 2” Lavaplatos   (UN)</v>
          </cell>
        </row>
        <row r="6317">
          <cell r="A6317" t="str">
            <v>Rejilla Aluminio 5x4 Combinada  (UN)</v>
          </cell>
        </row>
        <row r="6318">
          <cell r="A6318" t="str">
            <v>Rejilla Alumino 4x3   (UN)</v>
          </cell>
        </row>
        <row r="6319">
          <cell r="A6319" t="str">
            <v>Rejilla Anticucaracha 3"X2"  Combinada  (UN)</v>
          </cell>
        </row>
        <row r="6320">
          <cell r="A6320" t="str">
            <v>Rejilla Anticucaracha 6"X4"  Aluminio (UN)</v>
          </cell>
        </row>
        <row r="6321">
          <cell r="A6321" t="str">
            <v>Rejilla anticucaracha pvcs 2"   (UN)</v>
          </cell>
        </row>
        <row r="6322">
          <cell r="A6322" t="str">
            <v>Rejilla anticucaracha pvcs 2"   (UN)</v>
          </cell>
        </row>
        <row r="6323">
          <cell r="A6323" t="str">
            <v>Rejilla Concentr.Sanit.Tc-3x2" Aluminio (UN)</v>
          </cell>
        </row>
        <row r="6324">
          <cell r="A6324" t="str">
            <v>Rejilla Concentrica 3"X2"  Combinada  (UN)</v>
          </cell>
        </row>
        <row r="6325">
          <cell r="A6325" t="str">
            <v>Rejilla cte. cuad. pvcs 2"  (UN)</v>
          </cell>
        </row>
        <row r="6326">
          <cell r="A6326" t="str">
            <v>Rejilla cte. pvcs 1 1/2"  (UN)</v>
          </cell>
        </row>
        <row r="6327">
          <cell r="A6327" t="str">
            <v>Rejilla cte. pvcs 2"  (UN)</v>
          </cell>
        </row>
        <row r="6328">
          <cell r="A6328" t="str">
            <v>Rejilla cte. pvcs 3"  (UN)</v>
          </cell>
        </row>
        <row r="6329">
          <cell r="A6329" t="str">
            <v>Rejilla Cuadrada 3x2Blanco  (UN)</v>
          </cell>
        </row>
        <row r="6330">
          <cell r="A6330" t="str">
            <v>Rejilla Cuadrada 3x2Cromo   (UN)</v>
          </cell>
        </row>
        <row r="6331">
          <cell r="A6331" t="str">
            <v>Rejilla Cuadrada 3x2Neutro  (UN)</v>
          </cell>
        </row>
        <row r="6332">
          <cell r="A6332" t="str">
            <v>Rejilla De 4x3 Combinadas   (UN)</v>
          </cell>
        </row>
        <row r="6333">
          <cell r="A6333" t="str">
            <v>Rejilla De 4x3 Con Cupula Al  (UN)</v>
          </cell>
        </row>
        <row r="6334">
          <cell r="A6334" t="str">
            <v>Rejilla De Arbol De 120 Cm.  HF (UN)</v>
          </cell>
        </row>
        <row r="6335">
          <cell r="A6335" t="str">
            <v>Rejilla de fondo h/w abs 7  3/4" sp-1030 av (UN)</v>
          </cell>
        </row>
        <row r="6336">
          <cell r="A6336" t="str">
            <v>Rejilla Desarenad. Sb-30x70 Cm  (UN)</v>
          </cell>
        </row>
        <row r="6337">
          <cell r="A6337" t="str">
            <v>Rejilla Desarenadores  C50 x 1.20 cm  (UN)</v>
          </cell>
        </row>
        <row r="6338">
          <cell r="A6338" t="str">
            <v>Rejilla econom. pvcs 2"   (UN)</v>
          </cell>
        </row>
        <row r="6339">
          <cell r="A6339" t="str">
            <v>Rejilla estrella pvcs 2"  (UN)</v>
          </cell>
        </row>
        <row r="6340">
          <cell r="A6340" t="str">
            <v>Rejilla Lavadero 2" + S/Sosco   (UN)</v>
          </cell>
        </row>
        <row r="6341">
          <cell r="A6341" t="str">
            <v>Rejilla Lavadero 5x7cmx1 ½ "Al  (UN)</v>
          </cell>
        </row>
        <row r="6342">
          <cell r="A6342" t="str">
            <v>Rejilla Lavadero L-2 ½"X 1 ½"  Aluminio (UN)</v>
          </cell>
        </row>
        <row r="6343">
          <cell r="A6343" t="str">
            <v>Rejilla Linea Social 3" X 2" Con sosco  (UN)</v>
          </cell>
        </row>
        <row r="6344">
          <cell r="A6344" t="str">
            <v>Rejilla para carcamo  (ML)</v>
          </cell>
        </row>
        <row r="6345">
          <cell r="A6345" t="str">
            <v>Rejilla Plast.3"Plana Cte.  (UN)</v>
          </cell>
        </row>
        <row r="6346">
          <cell r="A6346" t="str">
            <v>Rejilla Plast.3x2" C/Sosco Anticucaracha  (UN)</v>
          </cell>
        </row>
        <row r="6347">
          <cell r="A6347" t="str">
            <v>Rejilla Plast.3x2"C/Sosco  Anticucaracha cte. (UN)</v>
          </cell>
        </row>
        <row r="6348">
          <cell r="A6348" t="str">
            <v>Rejilla Plast.3x2"C/Sosco  Corriente cuadrada (UN)</v>
          </cell>
        </row>
        <row r="6349">
          <cell r="A6349" t="str">
            <v>Rejilla Plast.3x2"C/Sosco  Galvanizada corriente  (UN)</v>
          </cell>
        </row>
        <row r="6350">
          <cell r="A6350" t="str">
            <v>Rejilla Plast.4x3"C/Sosco Cte   (UN)</v>
          </cell>
        </row>
        <row r="6351">
          <cell r="A6351" t="str">
            <v>Rejilla Plast.5x3"C/Sosco Cte   (UN)</v>
          </cell>
        </row>
        <row r="6352">
          <cell r="A6352" t="str">
            <v>Rejilla Plast.5x4"C/Sosco Cte   (UN)</v>
          </cell>
        </row>
        <row r="6353">
          <cell r="A6353" t="str">
            <v>Rejilla Plastica 3x2" C/Sosco  Corriente  (UN)</v>
          </cell>
        </row>
        <row r="6354">
          <cell r="A6354" t="str">
            <v>Rejilla pvcs 2 1/2x1 1/4"   (UN)</v>
          </cell>
        </row>
        <row r="6355">
          <cell r="A6355" t="str">
            <v>Rejilla Sin CromarGr ival (UN)</v>
          </cell>
        </row>
        <row r="6356">
          <cell r="A6356" t="str">
            <v>Rejilla sumidero  (UN)</v>
          </cell>
        </row>
        <row r="6357">
          <cell r="A6357" t="str">
            <v>Rejilla Sumidero Continuo 25cm  (UN)</v>
          </cell>
        </row>
        <row r="6358">
          <cell r="A6358" t="str">
            <v>Rejilla Sumidero Continuo 46cm  (UN)</v>
          </cell>
        </row>
        <row r="6359">
          <cell r="A6359" t="str">
            <v>Rejilla Sumidero Continuo 85cm  (UN)</v>
          </cell>
        </row>
        <row r="6360">
          <cell r="A6360" t="str">
            <v>Rejilla sumidero de 0.4 x 0.3   (UN)</v>
          </cell>
        </row>
        <row r="6361">
          <cell r="A6361" t="str">
            <v>Rejilla Sumidero Vial 68x33x10  (UN)</v>
          </cell>
        </row>
        <row r="6362">
          <cell r="A6362" t="str">
            <v>Rejilla Sumidero Vial 77x42x10  (UN)</v>
          </cell>
        </row>
        <row r="6363">
          <cell r="A6363" t="str">
            <v>Rejilla Tipo "A 30x30"  (UN)</v>
          </cell>
        </row>
        <row r="6364">
          <cell r="A6364" t="str">
            <v>Rejilla Tipo "A 50x50"  (UN)</v>
          </cell>
        </row>
        <row r="6365">
          <cell r="A6365" t="str">
            <v>Rejilla Tipo "S 30x100"   (UN)</v>
          </cell>
        </row>
        <row r="6366">
          <cell r="A6366" t="str">
            <v>Rejilla Tipo "T 30x100"   (UN)</v>
          </cell>
        </row>
        <row r="6367">
          <cell r="A6367" t="str">
            <v>Rejilla Tipo "T 30x50"  (UN)</v>
          </cell>
        </row>
        <row r="6368">
          <cell r="A6368" t="str">
            <v>Rejilla Tradicional 3"X1 ½" Al  (UN)</v>
          </cell>
        </row>
        <row r="6369">
          <cell r="A6369" t="str">
            <v>Rejilla Tradicional 3"X2" Br.   (UN)</v>
          </cell>
        </row>
        <row r="6370">
          <cell r="A6370" t="str">
            <v>Rejilla Tradicional 3"x2" Plas  (UN)</v>
          </cell>
        </row>
        <row r="6371">
          <cell r="A6371" t="str">
            <v>Rejilla Tradicional 5"X3" Al.   (UN)</v>
          </cell>
        </row>
        <row r="6372">
          <cell r="A6372" t="str">
            <v>Rejilla Tradicional 6"X4" Al.   (UN)</v>
          </cell>
        </row>
        <row r="6373">
          <cell r="A6373" t="str">
            <v>Rejilla Vent. Gas 20x20cm  Corriente  (UN)</v>
          </cell>
        </row>
        <row r="6374">
          <cell r="A6374" t="str">
            <v>Rejilla Vent. Plast 15x15cm.  (UN)</v>
          </cell>
        </row>
        <row r="6375">
          <cell r="A6375" t="str">
            <v>Rejilla Vent. Plast 20x20cm   (UN)</v>
          </cell>
        </row>
        <row r="6376">
          <cell r="A6376" t="str">
            <v>Rejilla Vent. Tradicional 3" Aluminio (UN)</v>
          </cell>
        </row>
        <row r="6377">
          <cell r="A6377" t="str">
            <v>Rejilla vent.gas senc.pvcs 20x20cm  (UN)</v>
          </cell>
        </row>
        <row r="6378">
          <cell r="A6378" t="str">
            <v>Rejilla vent.gas tip.pers.pvcs 20x20cm  (UN)</v>
          </cell>
        </row>
        <row r="6379">
          <cell r="A6379" t="str">
            <v>Rejilla vent.perc.pvcs 15x15cm  (UN)</v>
          </cell>
        </row>
        <row r="6380">
          <cell r="A6380" t="str">
            <v>Rejilla vent.perc.pvcs 20x20cm  (UN)</v>
          </cell>
        </row>
        <row r="6381">
          <cell r="A6381" t="str">
            <v>Rejilla vent.senc.pvcs 15x15cm  (UN)</v>
          </cell>
        </row>
        <row r="6382">
          <cell r="A6382" t="str">
            <v>Rejilla vent.senc.pvcs 20x20cm  (UN)</v>
          </cell>
        </row>
        <row r="6383">
          <cell r="A6383" t="str">
            <v>RejillaPara H.F. 4"X3" Al.  (UN)</v>
          </cell>
        </row>
        <row r="6384">
          <cell r="A6384" t="str">
            <v>Rejillas Con Sosco 3x2  (UN)</v>
          </cell>
        </row>
        <row r="6385">
          <cell r="A6385" t="str">
            <v>Relleno en base granular B-200 Extendida y compactada (M3)</v>
          </cell>
        </row>
        <row r="6386">
          <cell r="A6386" t="str">
            <v>Relleno en base granular B-600 Extendida y compactada (M3)</v>
          </cell>
        </row>
        <row r="6387">
          <cell r="A6387" t="str">
            <v>Relleno fluido 10 Kg/cm2  (M3)</v>
          </cell>
        </row>
        <row r="6388">
          <cell r="A6388" t="str">
            <v>Relleno fluido 15 Kg/cm2  (M3)</v>
          </cell>
        </row>
        <row r="6389">
          <cell r="A6389" t="str">
            <v>Relleno fluido 20 Kg/cm2  (M3)</v>
          </cell>
        </row>
        <row r="6390">
          <cell r="A6390" t="str">
            <v>Relleno fluido 30 Kg/cm2  (M3)</v>
          </cell>
        </row>
        <row r="6391">
          <cell r="A6391" t="str">
            <v>Relleno Fluido 30Base Paviment  (M3)</v>
          </cell>
        </row>
        <row r="6392">
          <cell r="A6392" t="str">
            <v>Relleno fluido 50 Kg/cm2  (M3)</v>
          </cell>
        </row>
        <row r="6393">
          <cell r="A6393" t="str">
            <v>Relleno fluido 60 Kg/cm2  (M3)</v>
          </cell>
        </row>
        <row r="6394">
          <cell r="A6394" t="str">
            <v>Relleno fluido 70 Kg/cm2  (M3)</v>
          </cell>
        </row>
        <row r="6395">
          <cell r="A6395" t="str">
            <v>Relleno fluido 80 Kg/cm2  (M3)</v>
          </cell>
        </row>
        <row r="6396">
          <cell r="A6396" t="str">
            <v>Relleno Fluido B.Anden 20   (M3)</v>
          </cell>
        </row>
        <row r="6397">
          <cell r="A6397" t="str">
            <v>Relleno Fluido B.Pav 30   (M3)</v>
          </cell>
        </row>
        <row r="6398">
          <cell r="A6398" t="str">
            <v>Relleno Fluido B.Pav 6030   (M3)</v>
          </cell>
        </row>
        <row r="6399">
          <cell r="A6399" t="str">
            <v>Relleno Fluido Zanja 15   (M3)</v>
          </cell>
        </row>
        <row r="6400">
          <cell r="A6400" t="str">
            <v>Relleno Fluido Zanja 7  (M3)</v>
          </cell>
        </row>
        <row r="6401">
          <cell r="A6401" t="str">
            <v>Rellenos contra vigas de  cimentación (M3)</v>
          </cell>
        </row>
        <row r="6402">
          <cell r="A6402" t="str">
            <v>Rellenos manual en recebo para Contrapiso (M3)</v>
          </cell>
        </row>
        <row r="6403">
          <cell r="A6403" t="str">
            <v>Remachadora   (UN)</v>
          </cell>
        </row>
        <row r="6404">
          <cell r="A6404" t="str">
            <v>Remachadora POP   (UN)</v>
          </cell>
        </row>
        <row r="6405">
          <cell r="A6405" t="str">
            <v>Remates   (UN)</v>
          </cell>
        </row>
        <row r="6406">
          <cell r="A6406" t="str">
            <v>Removedor Ico   (GA)</v>
          </cell>
        </row>
        <row r="6407">
          <cell r="A6407" t="str">
            <v>Removedor Philaac   (GA)</v>
          </cell>
        </row>
        <row r="6408">
          <cell r="A6408" t="str">
            <v>RemovedorNo.1020 Pintuco  (GA)</v>
          </cell>
        </row>
        <row r="6409">
          <cell r="A6409" t="str">
            <v>Rep. Vid. AthenasBeige Cromo  (UN)</v>
          </cell>
        </row>
        <row r="6410">
          <cell r="A6410" t="str">
            <v>Rep. Vid. AthenasBeige Oro  (UN)</v>
          </cell>
        </row>
        <row r="6411">
          <cell r="A6411" t="str">
            <v>Rep. Vid. AthenasBeige Satín  (UN)</v>
          </cell>
        </row>
        <row r="6412">
          <cell r="A6412" t="str">
            <v>Rep. Vid. AthenasBlanco Crom  (UN)</v>
          </cell>
        </row>
        <row r="6413">
          <cell r="A6413" t="str">
            <v>Rep. Vid. AthenasBlanco Oro   (UN)</v>
          </cell>
        </row>
        <row r="6414">
          <cell r="A6414" t="str">
            <v>Rep. Vid. AthenasGris Cromo   (UN)</v>
          </cell>
        </row>
        <row r="6415">
          <cell r="A6415" t="str">
            <v>Rep. Vid. AthenasGris Oro   (UN)</v>
          </cell>
        </row>
        <row r="6416">
          <cell r="A6416" t="str">
            <v>Rep. Vid. AthenasGris Satín   (UN)</v>
          </cell>
        </row>
        <row r="6417">
          <cell r="A6417" t="str">
            <v>Rep. Vid. Opera Cromo   (UN)</v>
          </cell>
        </row>
        <row r="6418">
          <cell r="A6418" t="str">
            <v>Rep. Vid. Opera Perla   (UN)</v>
          </cell>
        </row>
        <row r="6419">
          <cell r="A6419" t="str">
            <v>Rep. Vid. Opera Satín   (UN)</v>
          </cell>
        </row>
        <row r="6420">
          <cell r="A6420" t="str">
            <v>Rep. Vid. Opera Satín Oro   (UN)</v>
          </cell>
        </row>
        <row r="6421">
          <cell r="A6421" t="str">
            <v>Rep. Vid. OperaCromo Oro  (UN)</v>
          </cell>
        </row>
        <row r="6422">
          <cell r="A6422" t="str">
            <v>Rep. Vid. OperaPerla Oro  (UN)</v>
          </cell>
        </row>
        <row r="6423">
          <cell r="A6423" t="str">
            <v>Rep. Vid.AthenasBlanco Satín  (UN)</v>
          </cell>
        </row>
        <row r="6424">
          <cell r="A6424" t="str">
            <v>Rep. Vid.AthenasGris Oro Satin  (UN)</v>
          </cell>
        </row>
        <row r="6425">
          <cell r="A6425" t="str">
            <v>Rep.Vid.AthenasBeige Oro Satin  (UN)</v>
          </cell>
        </row>
        <row r="6426">
          <cell r="A6426" t="str">
            <v>Rep.Vid.AthenasBlanco OroSatin  (UN)</v>
          </cell>
        </row>
        <row r="6427">
          <cell r="A6427" t="str">
            <v>Repisa CromosCromo  (UN)</v>
          </cell>
        </row>
        <row r="6428">
          <cell r="A6428" t="str">
            <v>Repisa en amari. 2.3x0.1x0.04   (UN)</v>
          </cell>
        </row>
        <row r="6429">
          <cell r="A6429" t="str">
            <v>Repisa en amarillo de   0.08 x 0.04 x 3 m (UN)</v>
          </cell>
        </row>
        <row r="6430">
          <cell r="A6430" t="str">
            <v>Repisa en amarillo de  0.12 x 0.04 x 3 m C y C  (UN)</v>
          </cell>
        </row>
        <row r="6431">
          <cell r="A6431" t="str">
            <v>Repisa en ord. 8x4x300 cm   (ML)</v>
          </cell>
        </row>
        <row r="6432">
          <cell r="A6432" t="str">
            <v>Repisa Eucaliptus 4.0   (ML)</v>
          </cell>
        </row>
        <row r="6433">
          <cell r="A6433" t="str">
            <v>Repisa MonacoCromo  (UN)</v>
          </cell>
        </row>
        <row r="6434">
          <cell r="A6434" t="str">
            <v>Repisa NovoCromo  (UN)</v>
          </cell>
        </row>
        <row r="6435">
          <cell r="A6435" t="str">
            <v>Repisa Vidrio ContempoCromo Be ige  (UN)</v>
          </cell>
        </row>
        <row r="6436">
          <cell r="A6436" t="str">
            <v>Repisa Vidrio ContempoCromo Bl anco (UN)</v>
          </cell>
        </row>
        <row r="6437">
          <cell r="A6437" t="str">
            <v>Repisa Vidrio ContempoCromo Gr is (UN)</v>
          </cell>
        </row>
        <row r="6438">
          <cell r="A6438" t="str">
            <v>Repisa Vidrio DekoCromo   (UN)</v>
          </cell>
        </row>
        <row r="6439">
          <cell r="A6439" t="str">
            <v>Repisa Vidrio DekoCromo Oro   (UN)</v>
          </cell>
        </row>
        <row r="6440">
          <cell r="A6440" t="str">
            <v>Repisa Vidrio Opera Antique   (UN)</v>
          </cell>
        </row>
        <row r="6441">
          <cell r="A6441" t="str">
            <v>Repisa Vidrio OsirisCromo   (UN)</v>
          </cell>
        </row>
        <row r="6442">
          <cell r="A6442" t="str">
            <v>Repisa Vidrio OsirisCromo Oro   (UN)</v>
          </cell>
        </row>
        <row r="6443">
          <cell r="A6443" t="str">
            <v>Repisa Vidrio OsirisPerla   (UN)</v>
          </cell>
        </row>
        <row r="6444">
          <cell r="A6444" t="str">
            <v>Repisa Vidrio OsirisPerla Oro   (UN)</v>
          </cell>
        </row>
        <row r="6445">
          <cell r="A6445" t="str">
            <v>Repisa Vidrio OsirisSatín   (UN)</v>
          </cell>
        </row>
        <row r="6446">
          <cell r="A6446" t="str">
            <v>Repisa Vidrio OsirisSatín Oro   (UN)</v>
          </cell>
        </row>
        <row r="6447">
          <cell r="A6447" t="str">
            <v>Repisa Vidrio SpazioCromo Beig e  (UN)</v>
          </cell>
        </row>
        <row r="6448">
          <cell r="A6448" t="str">
            <v>Repisa Vidrio SpazioCromo Blan co (UN)</v>
          </cell>
        </row>
        <row r="6449">
          <cell r="A6449" t="str">
            <v>Repisa Vidrio SpazioCromo Gris  (UN)</v>
          </cell>
        </row>
        <row r="6450">
          <cell r="A6450" t="str">
            <v>Repisa Vidrio StyloCromo  (UN)</v>
          </cell>
        </row>
        <row r="6451">
          <cell r="A6451" t="str">
            <v>Repisa Vidrio StyloCromo Oro  (UN)</v>
          </cell>
        </row>
        <row r="6452">
          <cell r="A6452" t="str">
            <v>Repisa Vidrio StyloPerla  (UN)</v>
          </cell>
        </row>
        <row r="6453">
          <cell r="A6453" t="str">
            <v>Repisa Vidrio StyloPerla Oro  (UN)</v>
          </cell>
        </row>
        <row r="6454">
          <cell r="A6454" t="str">
            <v>Repisa Vidrio StyloSatín  (UN)</v>
          </cell>
        </row>
        <row r="6455">
          <cell r="A6455" t="str">
            <v>Repisa Vidrio StyloSatín Oro  (UN)</v>
          </cell>
        </row>
        <row r="6456">
          <cell r="A6456" t="str">
            <v>Repuesto Botón Indice Prysma  (UN)</v>
          </cell>
        </row>
        <row r="6457">
          <cell r="A6457" t="str">
            <v>Repuesto Cepillera Acrílica   (UN)</v>
          </cell>
        </row>
        <row r="6458">
          <cell r="A6458" t="str">
            <v>Repuesto Escudo Porcelana Athe nas  (UN)</v>
          </cell>
        </row>
        <row r="6459">
          <cell r="A6459" t="str">
            <v>Repuesto Escudo Porcelana Athe nas  (UN)</v>
          </cell>
        </row>
        <row r="6460">
          <cell r="A6460" t="str">
            <v>Repuesto Escudo Porcelana Athe nas  (UN)</v>
          </cell>
        </row>
        <row r="6461">
          <cell r="A6461" t="str">
            <v>Repuesto Escudo Porcelana Cont empo (UN)</v>
          </cell>
        </row>
        <row r="6462">
          <cell r="A6462" t="str">
            <v>Repuesto Escudo Porcelana Cont empo (UN)</v>
          </cell>
        </row>
        <row r="6463">
          <cell r="A6463" t="str">
            <v>Repuesto Escudo Porcelana Cont empo (UN)</v>
          </cell>
        </row>
        <row r="6464">
          <cell r="A6464" t="str">
            <v>Repuesto Escudo Porcelana Spaz io (UN)</v>
          </cell>
        </row>
        <row r="6465">
          <cell r="A6465" t="str">
            <v>Repuesto Escudo Porcelana Spaz io (UN)</v>
          </cell>
        </row>
        <row r="6466">
          <cell r="A6466" t="str">
            <v>Repuesto Escudo Porcelana Spaz io (UN)</v>
          </cell>
        </row>
        <row r="6467">
          <cell r="A6467" t="str">
            <v>Repuesto Jabonera Acrílica  (UN)</v>
          </cell>
        </row>
        <row r="6468">
          <cell r="A6468" t="str">
            <v>Repuesto Jabonera Ducha   (UN)</v>
          </cell>
        </row>
        <row r="6469">
          <cell r="A6469" t="str">
            <v>Repuesto Jabonera Porcelana   (UN)</v>
          </cell>
        </row>
        <row r="6470">
          <cell r="A6470" t="str">
            <v>Repuesto Manguera Metálica  (UN)</v>
          </cell>
        </row>
        <row r="6471">
          <cell r="A6471" t="str">
            <v>Repuesto Manija Tanque  (UN)</v>
          </cell>
        </row>
        <row r="6472">
          <cell r="A6472" t="str">
            <v>Repuesto RepisaVidrio   (UN)</v>
          </cell>
        </row>
        <row r="6473">
          <cell r="A6473" t="str">
            <v>Repuesto Rodillo Papelera   (UN)</v>
          </cell>
        </row>
        <row r="6474">
          <cell r="A6474" t="str">
            <v>Repuesto Tornillo Fijacion  (UN)</v>
          </cell>
        </row>
        <row r="6475">
          <cell r="A6475" t="str">
            <v>Repuesto Unidad Monocontrol   (UN)</v>
          </cell>
        </row>
        <row r="6476">
          <cell r="A6476" t="str">
            <v>Repuesto Válvula de Salida  (UN)</v>
          </cell>
        </row>
        <row r="6477">
          <cell r="A6477" t="str">
            <v>Repuesto V-S-One-Piece-   (UN)</v>
          </cell>
        </row>
        <row r="6478">
          <cell r="A6478" t="str">
            <v>Resistencia A Compresion  (UN)</v>
          </cell>
        </row>
        <row r="6479">
          <cell r="A6479" t="str">
            <v>Resistencia A La Flexion  (UN)</v>
          </cell>
        </row>
        <row r="6480">
          <cell r="A6480" t="str">
            <v>Resistencia Desgaste (Maquina De Los Angeles) (UN)</v>
          </cell>
        </row>
        <row r="6481">
          <cell r="A6481" t="str">
            <v>Respirador Contra PolvoArseg  (UN)</v>
          </cell>
        </row>
        <row r="6482">
          <cell r="A6482" t="str">
            <v>Respirador contragases  (UN)</v>
          </cell>
        </row>
        <row r="6483">
          <cell r="A6483" t="str">
            <v>Retardador Philaac  (GA)</v>
          </cell>
        </row>
        <row r="6484">
          <cell r="A6484" t="str">
            <v>Retenida Para Media Tension   (UN)</v>
          </cell>
        </row>
        <row r="6485">
          <cell r="A6485" t="str">
            <v>Retenida Term. Poste Vart   (UN)</v>
          </cell>
        </row>
        <row r="6486">
          <cell r="A6486" t="str">
            <v>Retiro de escombro con cargue   (VJ)</v>
          </cell>
        </row>
        <row r="6487">
          <cell r="A6487" t="str">
            <v>Retiro de escombro sin cargue   (VJ)</v>
          </cell>
        </row>
        <row r="6488">
          <cell r="A6488" t="str">
            <v>Retroexcavadora Jcb 814   (HR)</v>
          </cell>
        </row>
        <row r="6489">
          <cell r="A6489" t="str">
            <v>Roceta de porcelana 2 piezas  (UN)</v>
          </cell>
        </row>
        <row r="6490">
          <cell r="A6490" t="str">
            <v>Rocktop Rojo (30 Kg)  (KG)</v>
          </cell>
        </row>
        <row r="6491">
          <cell r="A6491" t="str">
            <v>Rodadura Asfaltica B1350 Compa  (M3)</v>
          </cell>
        </row>
        <row r="6492">
          <cell r="A6492" t="str">
            <v>Rodadura Asfaltica B1350 Suelt  (M3)</v>
          </cell>
        </row>
        <row r="6493">
          <cell r="A6493" t="str">
            <v>Rodadura Asfaltica CompaMdc2  (M3)</v>
          </cell>
        </row>
        <row r="6494">
          <cell r="A6494" t="str">
            <v>Rodadura Asfaltica SueltMdc2  (M3)</v>
          </cell>
        </row>
        <row r="6495">
          <cell r="A6495" t="str">
            <v>Rodadura B1350 Espesor 2.5 Cm.  (M2)</v>
          </cell>
        </row>
        <row r="6496">
          <cell r="A6496" t="str">
            <v>Rodadura B1350 Espesor 3.0 Cm.  (M2)</v>
          </cell>
        </row>
        <row r="6497">
          <cell r="A6497" t="str">
            <v>Rodadura1150  (M3)</v>
          </cell>
        </row>
        <row r="6498">
          <cell r="A6498" t="str">
            <v>Rodadura1350  (M3)</v>
          </cell>
        </row>
        <row r="6499">
          <cell r="A6499" t="str">
            <v>RodaduraEspesor 2.5 CmMdc2  (M2)</v>
          </cell>
        </row>
        <row r="6500">
          <cell r="A6500" t="str">
            <v>RodaduraEspesor 3.0 CmMdc2  (M2)</v>
          </cell>
        </row>
        <row r="6501">
          <cell r="A6501" t="str">
            <v>Rodaja rubi No. 8   (UN)</v>
          </cell>
        </row>
        <row r="6502">
          <cell r="A6502" t="str">
            <v>Rodillo de Felpa  (UN)</v>
          </cell>
        </row>
        <row r="6503">
          <cell r="A6503" t="str">
            <v>Rodillo para pintar de espuma   (UN)</v>
          </cell>
        </row>
        <row r="6504">
          <cell r="A6504" t="str">
            <v>Rodillo para pintar de felpa  (UN)</v>
          </cell>
        </row>
        <row r="6505">
          <cell r="A6505" t="str">
            <v>Roseta (Plafon)Ave  (UN)</v>
          </cell>
        </row>
        <row r="6506">
          <cell r="A6506" t="str">
            <v>Rueda p/carretilla de 1 ½   (UN)</v>
          </cell>
        </row>
        <row r="6507">
          <cell r="A6507" t="str">
            <v>Rueda p/carretilla de 3¨  (UN)</v>
          </cell>
        </row>
        <row r="6508">
          <cell r="A6508" t="str">
            <v>Rueda p/carretilla maciza   (UN)</v>
          </cell>
        </row>
        <row r="6509">
          <cell r="A6509" t="str">
            <v>Rueda p/carretilla neumatica  (UN)</v>
          </cell>
        </row>
        <row r="6510">
          <cell r="A6510" t="str">
            <v>Ruteadora Collet ¼"-9"-1- 3/4"  (UN)</v>
          </cell>
        </row>
        <row r="6511">
          <cell r="A6511" t="str">
            <v>Ruteadora Profes. Collet ¼"   (UN)</v>
          </cell>
        </row>
        <row r="6512">
          <cell r="A6512" t="str">
            <v>S/Codo Cobre ½"   (UN)</v>
          </cell>
        </row>
        <row r="6513">
          <cell r="A6513" t="str">
            <v>S/Codo Cobre 3/4"   (UN)</v>
          </cell>
        </row>
        <row r="6514">
          <cell r="A6514" t="str">
            <v>Salida juego conmutable   (UN)</v>
          </cell>
        </row>
        <row r="6515">
          <cell r="A6515" t="str">
            <v>Salida juego conmutable  casa ampliada  (UN)</v>
          </cell>
        </row>
        <row r="6516">
          <cell r="A6516" t="str">
            <v>Salida lampara  (UN)</v>
          </cell>
        </row>
        <row r="6517">
          <cell r="A6517" t="str">
            <v>Salida lampara  casa ampliada (UN)</v>
          </cell>
        </row>
        <row r="6518">
          <cell r="A6518" t="str">
            <v>Salida para toma GFCI   (UN)</v>
          </cell>
        </row>
        <row r="6519">
          <cell r="A6519" t="str">
            <v>Salida para toma GFCI   casa ampliada (UN)</v>
          </cell>
        </row>
        <row r="6520">
          <cell r="A6520" t="str">
            <v>Salida teléfono   (UN)</v>
          </cell>
        </row>
        <row r="6521">
          <cell r="A6521" t="str">
            <v>Salida teléfono   casa ampliada (UN)</v>
          </cell>
        </row>
        <row r="6522">
          <cell r="A6522" t="str">
            <v>Salida telefono (solo ducto)  (UN)</v>
          </cell>
        </row>
        <row r="6523">
          <cell r="A6523" t="str">
            <v>Salida telefono (solo ducto)  casa ampliada (UN)</v>
          </cell>
        </row>
        <row r="6524">
          <cell r="A6524" t="str">
            <v>Salida television   (UN)</v>
          </cell>
        </row>
        <row r="6525">
          <cell r="A6525" t="str">
            <v>Salida televisión   casa ampliada (UN)</v>
          </cell>
        </row>
        <row r="6526">
          <cell r="A6526" t="str">
            <v>Salida toma   (UN)</v>
          </cell>
        </row>
        <row r="6527">
          <cell r="A6527" t="str">
            <v>Salida toma nevera, utensilios  (UN)</v>
          </cell>
        </row>
        <row r="6528">
          <cell r="A6528" t="str">
            <v>Salidapara toma citofono  (UN)</v>
          </cell>
        </row>
        <row r="6529">
          <cell r="A6529" t="str">
            <v>Salidapara toma citofono  casa ampliada (UN)</v>
          </cell>
        </row>
        <row r="6530">
          <cell r="A6530" t="str">
            <v>Salidatoma doble polo tierra  (UN)</v>
          </cell>
        </row>
        <row r="6531">
          <cell r="A6531" t="str">
            <v>Salidatoma doble polo tierra  casa ampliada (UN)</v>
          </cell>
        </row>
        <row r="6532">
          <cell r="A6532" t="str">
            <v>Salidatomacorriente a prueba  de humedad  (UN)</v>
          </cell>
        </row>
        <row r="6533">
          <cell r="A6533" t="str">
            <v>Salidatomacorriente a prueba  de humedad casa ampliada  (UN)</v>
          </cell>
        </row>
        <row r="6534">
          <cell r="A6534" t="str">
            <v>Sanisil transp. x 1 Un  (UN)</v>
          </cell>
        </row>
        <row r="6535">
          <cell r="A6535" t="str">
            <v>Sanitario Acuacer   Crna  (UN)</v>
          </cell>
        </row>
        <row r="6536">
          <cell r="A6536" t="str">
            <v>Sanitario Armoni BlancoM/Ces a  (UN)</v>
          </cell>
        </row>
        <row r="6537">
          <cell r="A6537" t="str">
            <v>Sanitario Armoni ColorM/Cesa  (UN)</v>
          </cell>
        </row>
        <row r="6538">
          <cell r="A6538" t="str">
            <v>Sanitario Avanti ColorCrna.   (UN)</v>
          </cell>
        </row>
        <row r="6539">
          <cell r="A6539" t="str">
            <v>Sanitario AvantiBlanco Crn a. (UN)</v>
          </cell>
        </row>
        <row r="6540">
          <cell r="A6540" t="str">
            <v>Sanitario Carabobo Blanco   (UN)</v>
          </cell>
        </row>
        <row r="6541">
          <cell r="A6541" t="str">
            <v>Sanitario completo  (UN)</v>
          </cell>
        </row>
        <row r="6542">
          <cell r="A6542" t="str">
            <v>Sanitario Diplomatico Blanco  (UN)</v>
          </cell>
        </row>
        <row r="6543">
          <cell r="A6543" t="str">
            <v>Sanitario Diplomatico Pastel  (UN)</v>
          </cell>
        </row>
        <row r="6544">
          <cell r="A6544" t="str">
            <v>Sanitario Diplomatico Premium   (UN)</v>
          </cell>
        </row>
        <row r="6545">
          <cell r="A6545" t="str">
            <v>Sanitario Elite Color  Crna (UN)</v>
          </cell>
        </row>
        <row r="6546">
          <cell r="A6546" t="str">
            <v>Sanitario EliteBlanco  Crna (UN)</v>
          </cell>
        </row>
        <row r="6547">
          <cell r="A6547" t="str">
            <v>Sanitario InfantilM/Cesa  (UN)</v>
          </cell>
        </row>
        <row r="6548">
          <cell r="A6548" t="str">
            <v>Sanitario Mara Blanco   (UN)</v>
          </cell>
        </row>
        <row r="6549">
          <cell r="A6549" t="str">
            <v>Sanitario Portobello Blanco   (UN)</v>
          </cell>
        </row>
        <row r="6550">
          <cell r="A6550" t="str">
            <v>Sanitario Portobello Pastel   (UN)</v>
          </cell>
        </row>
        <row r="6551">
          <cell r="A6551" t="str">
            <v>Sanitario Portobello Premium  (UN)</v>
          </cell>
        </row>
        <row r="6552">
          <cell r="A6552" t="str">
            <v>Sanitario Prestigio  Crna (UN)</v>
          </cell>
        </row>
        <row r="6553">
          <cell r="A6553" t="str">
            <v>Sanitario SelectaBlanco  Crna (UN)</v>
          </cell>
        </row>
        <row r="6554">
          <cell r="A6554" t="str">
            <v>Sanitario SelectaColor Crna (UN)</v>
          </cell>
        </row>
        <row r="6555">
          <cell r="A6555" t="str">
            <v>Sanitario Tifany Color Crna (UN)</v>
          </cell>
        </row>
        <row r="6556">
          <cell r="A6556" t="str">
            <v>Sanitario TifanyBlanco  Crna  (UN)</v>
          </cell>
        </row>
        <row r="6557">
          <cell r="A6557" t="str">
            <v>Sanitario Trevi BlancoM/Cesa  (UN)</v>
          </cell>
        </row>
        <row r="6558">
          <cell r="A6558" t="str">
            <v>Sanitario Trevi ColorM/Cesa   (UN)</v>
          </cell>
        </row>
        <row r="6559">
          <cell r="A6559" t="str">
            <v>Sanitario Victoria Blanco   (UN)</v>
          </cell>
        </row>
        <row r="6560">
          <cell r="A6560" t="str">
            <v>Sanitario Victoria Pastel   (UN)</v>
          </cell>
        </row>
        <row r="6561">
          <cell r="A6561" t="str">
            <v>Sanitario Victoria Premium  (UN)</v>
          </cell>
        </row>
        <row r="6562">
          <cell r="A6562" t="str">
            <v>Sanitario Victoriana Crna.  (UN)</v>
          </cell>
        </row>
        <row r="6563">
          <cell r="A6563" t="str">
            <v>Sardinel A10  (ML)</v>
          </cell>
        </row>
        <row r="6564">
          <cell r="A6564" t="str">
            <v>Sardinel Cuneta   (UN)</v>
          </cell>
        </row>
        <row r="6565">
          <cell r="A6565" t="str">
            <v>Sardineles (H 30cm)   (UN)</v>
          </cell>
        </row>
        <row r="6566">
          <cell r="A6566" t="str">
            <v>Sardineles (H 40cm)   (UN)</v>
          </cell>
        </row>
        <row r="6567">
          <cell r="A6567" t="str">
            <v>Sardineles (H 45cm)   (UN)</v>
          </cell>
        </row>
        <row r="6568">
          <cell r="A6568" t="str">
            <v>Sardineles (H 50cm)   (UN)</v>
          </cell>
        </row>
        <row r="6569">
          <cell r="A6569" t="str">
            <v>Sardineles (H 55cm)   (UN)</v>
          </cell>
        </row>
        <row r="6570">
          <cell r="A6570" t="str">
            <v>Secciones adicionales   (UN)</v>
          </cell>
        </row>
        <row r="6571">
          <cell r="A6571" t="str">
            <v>Seda poliester blanca   (M2)</v>
          </cell>
        </row>
        <row r="6572">
          <cell r="A6572" t="str">
            <v>Segueta incolma   (UN)</v>
          </cell>
        </row>
        <row r="6573">
          <cell r="A6573" t="str">
            <v>Segueta Marco   (UN)</v>
          </cell>
        </row>
        <row r="6574">
          <cell r="A6574" t="str">
            <v>Segueta Nicholson   (UN)</v>
          </cell>
        </row>
        <row r="6575">
          <cell r="A6575" t="str">
            <v>Segueta sandvik   (UN)</v>
          </cell>
        </row>
        <row r="6576">
          <cell r="A6576" t="str">
            <v>Sellador De Uso Gral. 12x300ml  (UN)</v>
          </cell>
        </row>
        <row r="6577">
          <cell r="A6577" t="str">
            <v>Sellador eterna x 1/8   (UN)</v>
          </cell>
        </row>
        <row r="6578">
          <cell r="A6578" t="str">
            <v>Sellador Lijable7204 Pintuco  (GA)</v>
          </cell>
        </row>
        <row r="6579">
          <cell r="A6579" t="str">
            <v>Sellador Mad. Lijable 28%Ico  (GA)</v>
          </cell>
        </row>
        <row r="6580">
          <cell r="A6580" t="str">
            <v>Sellador Para Laca Philaac  (GA)</v>
          </cell>
        </row>
        <row r="6581">
          <cell r="A6581" t="str">
            <v>Sellador Transparente Bte.  (GA)</v>
          </cell>
        </row>
        <row r="6582">
          <cell r="A6582" t="str">
            <v>Sellasil 40 Fc  (UN)</v>
          </cell>
        </row>
        <row r="6583">
          <cell r="A6583" t="str">
            <v>Sello elastométrico 10"   (UN)</v>
          </cell>
        </row>
        <row r="6584">
          <cell r="A6584" t="str">
            <v>Sello elastométrico 12"   (UN)</v>
          </cell>
        </row>
        <row r="6585">
          <cell r="A6585" t="str">
            <v>Sello elastométrico 4"  (UN)</v>
          </cell>
        </row>
        <row r="6586">
          <cell r="A6586" t="str">
            <v>Sello elastométrico 6"  (UN)</v>
          </cell>
        </row>
        <row r="6587">
          <cell r="A6587" t="str">
            <v>Sello elastométrico 8"  (UN)</v>
          </cell>
        </row>
        <row r="6588">
          <cell r="A6588" t="str">
            <v>Sello Lengüeta  (UN)</v>
          </cell>
        </row>
        <row r="6589">
          <cell r="A6589" t="str">
            <v>Sello Lengüeta Bajo Consumo  Amarillo (UN)</v>
          </cell>
        </row>
        <row r="6590">
          <cell r="A6590" t="str">
            <v>Sello Lengüeta Bajo Consumo  Caucho (UN)</v>
          </cell>
        </row>
        <row r="6591">
          <cell r="A6591" t="str">
            <v>Sello Lengüeta Compensador  (UN)</v>
          </cell>
        </row>
        <row r="6592">
          <cell r="A6592" t="str">
            <v>Sello Lengüeta One Piece  (UN)</v>
          </cell>
        </row>
        <row r="6593">
          <cell r="A6593" t="str">
            <v>Sellotoc Blanco (5 Kg.)   (KG)</v>
          </cell>
        </row>
        <row r="6594">
          <cell r="A6594" t="str">
            <v>Sellotoc blanco x 25Kg  (UN)</v>
          </cell>
        </row>
        <row r="6595">
          <cell r="A6595" t="str">
            <v>Sellotoc gris x 25Kg  (UN)</v>
          </cell>
        </row>
        <row r="6596">
          <cell r="A6596" t="str">
            <v>Señal Civica Sc-120   (UN)</v>
          </cell>
        </row>
        <row r="6597">
          <cell r="A6597" t="str">
            <v>Señal Civica Sc-80  (UN)</v>
          </cell>
        </row>
        <row r="6598">
          <cell r="A6598" t="str">
            <v>Señal Direccional Tipo Postes   (UN)</v>
          </cell>
        </row>
        <row r="6599">
          <cell r="A6599" t="str">
            <v>Señal Para Cicloruta Senderos  (E)  (UN)</v>
          </cell>
        </row>
        <row r="6600">
          <cell r="A6600" t="str">
            <v>Señal Para Cicloruta Señales (F)  (UN)</v>
          </cell>
        </row>
        <row r="6601">
          <cell r="A6601" t="str">
            <v>Señal Para Cicloruta(G)   (UN)</v>
          </cell>
        </row>
        <row r="6602">
          <cell r="A6602" t="str">
            <v>Señal Reflectiva Grado Ing.  Con mastil (UN)</v>
          </cell>
        </row>
        <row r="6603">
          <cell r="A6603" t="str">
            <v>Señal transitoriabarricada  (UN)</v>
          </cell>
        </row>
        <row r="6604">
          <cell r="A6604" t="str">
            <v>Señal TransitoriaLamina  (Inst.)  (UN)</v>
          </cell>
        </row>
        <row r="6605">
          <cell r="A6605" t="str">
            <v>Separol x 15Kg  (KG)</v>
          </cell>
        </row>
        <row r="6606">
          <cell r="A6606" t="str">
            <v>Separol x 170Kg   (KG)</v>
          </cell>
        </row>
        <row r="6607">
          <cell r="A6607" t="str">
            <v>Separol x 3Kg   (KG)</v>
          </cell>
        </row>
        <row r="6608">
          <cell r="A6608" t="str">
            <v>Serrucho de 20"   (UN)</v>
          </cell>
        </row>
        <row r="6609">
          <cell r="A6609" t="str">
            <v>Serrucho de 22"   (UN)</v>
          </cell>
        </row>
        <row r="6610">
          <cell r="A6610" t="str">
            <v>Serrucho de 24"   (UN)</v>
          </cell>
        </row>
        <row r="6611">
          <cell r="A6611" t="str">
            <v>Serrucho de 26"   (UN)</v>
          </cell>
        </row>
        <row r="6612">
          <cell r="A6612" t="str">
            <v>Serrucho De Mano Mango Mad.20"  (UN)</v>
          </cell>
        </row>
        <row r="6613">
          <cell r="A6613" t="str">
            <v>Serrucho de punta Novafort  (UN)</v>
          </cell>
        </row>
        <row r="6614">
          <cell r="A6614" t="str">
            <v>Serrucho para podar   (UN)</v>
          </cell>
        </row>
        <row r="6615">
          <cell r="A6615" t="str">
            <v>Servicio de bombeo  (M3)</v>
          </cell>
        </row>
        <row r="6616">
          <cell r="A6616" t="str">
            <v>Servicio de monitoreo alarmas   (MS)</v>
          </cell>
        </row>
        <row r="6617">
          <cell r="A6617" t="str">
            <v>Servicio fumigacion general   (UN)</v>
          </cell>
        </row>
        <row r="6618">
          <cell r="A6618" t="str">
            <v>Servicio fumigacion roedores  (UN)</v>
          </cell>
        </row>
        <row r="6619">
          <cell r="A6619" t="str">
            <v>Servicio vigilancia 12 horas diurnas  (MS)</v>
          </cell>
        </row>
        <row r="6620">
          <cell r="A6620" t="str">
            <v>Servicio vigilancia 12 horas nocturnas  (MS)</v>
          </cell>
        </row>
        <row r="6621">
          <cell r="A6621" t="str">
            <v>Servicio vigilancia 24 horas  (MS)</v>
          </cell>
        </row>
        <row r="6622">
          <cell r="A6622" t="str">
            <v>Servicio vigilancia 24 horas permanentes  (MS)</v>
          </cell>
        </row>
        <row r="6623">
          <cell r="A6623" t="str">
            <v>Serviciode P&amp;H 20 toneladas   (HR)</v>
          </cell>
        </row>
        <row r="6624">
          <cell r="A6624" t="str">
            <v>Set Control (80 Kilos)  (KG)</v>
          </cell>
        </row>
        <row r="6625">
          <cell r="A6625" t="str">
            <v>Shampoo alfombra  (GA)</v>
          </cell>
        </row>
        <row r="6626">
          <cell r="A6626" t="str">
            <v>Sierra Circul.71/4 Power Tools  (UN)</v>
          </cell>
        </row>
        <row r="6627">
          <cell r="A6627" t="str">
            <v>Sierra Circul.71/4"Black&amp;Decke  (UN)</v>
          </cell>
        </row>
        <row r="6628">
          <cell r="A6628" t="str">
            <v>Sierra copa Eclipse   (UN)</v>
          </cell>
        </row>
        <row r="6629">
          <cell r="A6629" t="str">
            <v>Sifon 135º (sin codo) pvcs 3"   (UN)</v>
          </cell>
        </row>
        <row r="6630">
          <cell r="A6630" t="str">
            <v>Sifon 135º (sin codo) pvcs 4"   (UN)</v>
          </cell>
        </row>
        <row r="6631">
          <cell r="A6631" t="str">
            <v>Sifon 180º (sin codo) pvcs 2"   (UN)</v>
          </cell>
        </row>
        <row r="6632">
          <cell r="A6632" t="str">
            <v>Sifon 3"X2" Al.   (UN)</v>
          </cell>
        </row>
        <row r="6633">
          <cell r="A6633" t="str">
            <v>Sifón BotellaNeutro   (UN)</v>
          </cell>
        </row>
        <row r="6634">
          <cell r="A6634" t="str">
            <v>Sifón BotellaNeutro   (UN)</v>
          </cell>
        </row>
        <row r="6635">
          <cell r="A6635" t="str">
            <v>Sifon Concentrico 4"X3" Br.   (UN)</v>
          </cell>
        </row>
        <row r="6636">
          <cell r="A6636" t="str">
            <v>Sifon desm.comp. Pvcs  1,1/2 ó 1,1/4" (UN)</v>
          </cell>
        </row>
        <row r="6637">
          <cell r="A6637" t="str">
            <v>Sifon en P neutro   (UN)</v>
          </cell>
        </row>
        <row r="6638">
          <cell r="A6638" t="str">
            <v>Sifón en P Neutro   (UN)</v>
          </cell>
        </row>
        <row r="6639">
          <cell r="A6639" t="str">
            <v>Sifón en P ReposiciónCromo  (UN)</v>
          </cell>
        </row>
        <row r="6640">
          <cell r="A6640" t="str">
            <v>Sifón en PNeutro  (UN)</v>
          </cell>
        </row>
        <row r="6641">
          <cell r="A6641" t="str">
            <v>Sifon tapon pvcs 1,1/2"   (UN)</v>
          </cell>
        </row>
        <row r="6642">
          <cell r="A6642" t="str">
            <v>Sifon tapon pvcs 2"   (UN)</v>
          </cell>
        </row>
        <row r="6643">
          <cell r="A6643" t="str">
            <v>Sika 101 Mortero Blanco 10 Kl   (KG)</v>
          </cell>
        </row>
        <row r="6644">
          <cell r="A6644" t="str">
            <v>Sika 101 Mortero Gris 10 Kilos  (KG)</v>
          </cell>
        </row>
        <row r="6645">
          <cell r="A6645" t="str">
            <v>Sika anchor fix-4 x 600 c.c   (UN)</v>
          </cell>
        </row>
        <row r="6646">
          <cell r="A6646" t="str">
            <v>Sika Guard 63 N4 Kilos  (KG)</v>
          </cell>
        </row>
        <row r="6647">
          <cell r="A6647" t="str">
            <v>Sika latex x0,25 Kg   (KG)</v>
          </cell>
        </row>
        <row r="6648">
          <cell r="A6648" t="str">
            <v>Sika latex x20 Kg   (KG)</v>
          </cell>
        </row>
        <row r="6649">
          <cell r="A6649" t="str">
            <v>Sika latex x200 Kg  (KG)</v>
          </cell>
        </row>
        <row r="6650">
          <cell r="A6650" t="str">
            <v>Sika latex x4,5 Kg  (KG)</v>
          </cell>
        </row>
        <row r="6651">
          <cell r="A6651" t="str">
            <v>Sika limpiador C x 23 Kg  (KG)</v>
          </cell>
        </row>
        <row r="6652">
          <cell r="A6652" t="str">
            <v>Sika limpiador L x 23 Kg  (KG)</v>
          </cell>
        </row>
        <row r="6653">
          <cell r="A6653" t="str">
            <v>Sika limpiador R x 23 Kg  (KG)</v>
          </cell>
        </row>
        <row r="6654">
          <cell r="A6654" t="str">
            <v>Sika Top 121 (Adher.) 18 Kilos  (KG)</v>
          </cell>
        </row>
        <row r="6655">
          <cell r="A6655" t="str">
            <v>Sika top 122 clima frio   (KG)</v>
          </cell>
        </row>
        <row r="6656">
          <cell r="A6656" t="str">
            <v>Sika transparente 10 x0,8 Kg  (KG)</v>
          </cell>
        </row>
        <row r="6657">
          <cell r="A6657" t="str">
            <v>Sika transparente 10 x16 Kg   (KG)</v>
          </cell>
        </row>
        <row r="6658">
          <cell r="A6658" t="str">
            <v>Sika transparente 10 x160 Kg  (KG)</v>
          </cell>
        </row>
        <row r="6659">
          <cell r="A6659" t="str">
            <v>Sika transparente 10 x3 Kg  (KG)</v>
          </cell>
        </row>
        <row r="6660">
          <cell r="A6660" t="str">
            <v>Sika Transparente 16 Kilos  (KG)</v>
          </cell>
        </row>
        <row r="6661">
          <cell r="A6661" t="str">
            <v>Sika1 20 Kilos  (KG)</v>
          </cell>
        </row>
        <row r="6662">
          <cell r="A6662" t="str">
            <v>Sika-1 x1 Kg  (KG)</v>
          </cell>
        </row>
        <row r="6663">
          <cell r="A6663" t="str">
            <v>Sika-1 x2 Kg  (KG)</v>
          </cell>
        </row>
        <row r="6664">
          <cell r="A6664" t="str">
            <v>Sika-1 x20 Kg   (KG)</v>
          </cell>
        </row>
        <row r="6665">
          <cell r="A6665" t="str">
            <v>Sika-1 x220 Kg  (KG)</v>
          </cell>
        </row>
        <row r="6666">
          <cell r="A6666" t="str">
            <v>Sika-1 x4 Kg  (KG)</v>
          </cell>
        </row>
        <row r="6667">
          <cell r="A6667" t="str">
            <v>Sika-1 x60 Kg   (KG)</v>
          </cell>
        </row>
        <row r="6668">
          <cell r="A6668" t="str">
            <v>Sika-101 mortero blanco x 10Kg  (KG)</v>
          </cell>
        </row>
        <row r="6669">
          <cell r="A6669" t="str">
            <v>Sika-101 mortero blanco x 25Kg  (KG)</v>
          </cell>
        </row>
        <row r="6670">
          <cell r="A6670" t="str">
            <v>Sika-101 mortero blanco x 2Kg   (KG)</v>
          </cell>
        </row>
        <row r="6671">
          <cell r="A6671" t="str">
            <v>Sika-101 mortero blanco x 5Kg   (KG)</v>
          </cell>
        </row>
        <row r="6672">
          <cell r="A6672" t="str">
            <v>Sika-101 mortero gris x10Kg   (KG)</v>
          </cell>
        </row>
        <row r="6673">
          <cell r="A6673" t="str">
            <v>Sika-101 mortero gris x25Kg   (KG)</v>
          </cell>
        </row>
        <row r="6674">
          <cell r="A6674" t="str">
            <v>Sika-101 mortero gris x2Kg  (KG)</v>
          </cell>
        </row>
        <row r="6675">
          <cell r="A6675" t="str">
            <v>Sika-101 mortero gris x5Kg  (KG)</v>
          </cell>
        </row>
        <row r="6676">
          <cell r="A6676" t="str">
            <v>Sika2 (Acelerante) 5.5 Kilos  (KG)</v>
          </cell>
        </row>
        <row r="6677">
          <cell r="A6677" t="str">
            <v>Sika3 (Acelerante)23 Kilos  (KG)</v>
          </cell>
        </row>
        <row r="6678">
          <cell r="A6678" t="str">
            <v>Sikacryl-S blanco   (UN)</v>
          </cell>
        </row>
        <row r="6679">
          <cell r="A6679" t="str">
            <v>Sikadur 32 Primer 0.1 Kl  (KG)</v>
          </cell>
        </row>
        <row r="6680">
          <cell r="A6680" t="str">
            <v>Sikadur gel x 2.5 Kg  pasta epoxica (KG)</v>
          </cell>
        </row>
        <row r="6681">
          <cell r="A6681" t="str">
            <v>Sikadur panel x 1 Kg  (KG)</v>
          </cell>
        </row>
        <row r="6682">
          <cell r="A6682" t="str">
            <v>Sikadur panel x 2 Kg  (KG)</v>
          </cell>
        </row>
        <row r="6683">
          <cell r="A6683" t="str">
            <v>Sikadur-31 adhesivo gris x2Kg   (KG)</v>
          </cell>
        </row>
        <row r="6684">
          <cell r="A6684" t="str">
            <v>Sikadur-31 adhesivo grisx0,5Kg  (KG)</v>
          </cell>
        </row>
        <row r="6685">
          <cell r="A6685" t="str">
            <v>Sikadur-32 primer N x 1Kg   (KG)</v>
          </cell>
        </row>
        <row r="6686">
          <cell r="A6686" t="str">
            <v>Sikadur-32 primer N x 2,25Kg  (KG)</v>
          </cell>
        </row>
        <row r="6687">
          <cell r="A6687" t="str">
            <v>Sikadur-32 primer x 1Kg   (KG)</v>
          </cell>
        </row>
        <row r="6688">
          <cell r="A6688" t="str">
            <v>Sikadur-32 primer x 3Kg   (KG)</v>
          </cell>
        </row>
        <row r="6689">
          <cell r="A6689" t="str">
            <v>Sikadur-52 inyeccion x 1Kg  (KG)</v>
          </cell>
        </row>
        <row r="6690">
          <cell r="A6690" t="str">
            <v>Sikadur-52 inyeccion x 3Kg  (KG)</v>
          </cell>
        </row>
        <row r="6691">
          <cell r="A6691" t="str">
            <v>Sikafilm x 20Kg   (KG)</v>
          </cell>
        </row>
        <row r="6692">
          <cell r="A6692" t="str">
            <v>Sikafilm x 220Kg  (KG)</v>
          </cell>
        </row>
        <row r="6693">
          <cell r="A6693" t="str">
            <v>Sikaflex Pro 3wf Gris 0.1 Kl  (KG)</v>
          </cell>
        </row>
        <row r="6694">
          <cell r="A6694" t="str">
            <v>Sikaflex-1a blanco x 1Un  (UN)</v>
          </cell>
        </row>
        <row r="6695">
          <cell r="A6695" t="str">
            <v>Sikaflex-1a gris x 1 Un   (UN)</v>
          </cell>
        </row>
        <row r="6696">
          <cell r="A6696" t="str">
            <v>Sikaflex-1a negro x 1 Un  (UN)</v>
          </cell>
        </row>
        <row r="6697">
          <cell r="A6697" t="str">
            <v>Sikaflex-1aBlanco   (UN)</v>
          </cell>
        </row>
        <row r="6698">
          <cell r="A6698" t="str">
            <v>Sikaflex-construc. blanco x1Un  (UN)</v>
          </cell>
        </row>
        <row r="6699">
          <cell r="A6699" t="str">
            <v>Sikaflex-construc. bronce x1Un  (UN)</v>
          </cell>
        </row>
        <row r="6700">
          <cell r="A6700" t="str">
            <v>Sikaflex-construc. Gris x1 Un   (UN)</v>
          </cell>
        </row>
        <row r="6701">
          <cell r="A6701" t="str">
            <v>Sikafloor2430Co40 Kilos   (KG)</v>
          </cell>
        </row>
        <row r="6702">
          <cell r="A6702" t="str">
            <v>Sikafloor-3 quartz top x 30Kg  amarillo (KG)</v>
          </cell>
        </row>
        <row r="6703">
          <cell r="A6703" t="str">
            <v>Sikafloor-3 quartz top x 30Kg  blanco (KG)</v>
          </cell>
        </row>
        <row r="6704">
          <cell r="A6704" t="str">
            <v>Sikafloor-3 quartz top x 30Kg  gris claro (KG)</v>
          </cell>
        </row>
        <row r="6705">
          <cell r="A6705" t="str">
            <v>Sikafloor-3 quartz top x 30Kg  negro  (KG)</v>
          </cell>
        </row>
        <row r="6706">
          <cell r="A6706" t="str">
            <v>Sikafloor-3 quartz top x 30Kg  neutro (KG)</v>
          </cell>
        </row>
        <row r="6707">
          <cell r="A6707" t="str">
            <v>Sikafloor-3 quartz top x 30Kg  rojo (KG)</v>
          </cell>
        </row>
        <row r="6708">
          <cell r="A6708" t="str">
            <v>Sikafloor-3 quartz top x 30Kg  verde  (KG)</v>
          </cell>
        </row>
        <row r="6709">
          <cell r="A6709" t="str">
            <v>Sikagrout-200 (Protec)30 Kilos  (KG)</v>
          </cell>
        </row>
        <row r="6710">
          <cell r="A6710" t="str">
            <v>Sikagrout-200 x30Kg   (KG)</v>
          </cell>
        </row>
        <row r="6711">
          <cell r="A6711" t="str">
            <v>Sikaguard 62 (Gris)3 Kilos  (KG)</v>
          </cell>
        </row>
        <row r="6712">
          <cell r="A6712" t="str">
            <v>Sikalisto piso x 50Kg   (KG)</v>
          </cell>
        </row>
        <row r="6713">
          <cell r="A6713" t="str">
            <v>Sikalisto Resane 5kg  (KG)</v>
          </cell>
        </row>
        <row r="6714">
          <cell r="A6714" t="str">
            <v>Sikalisto resane x 25Kg   (KG)</v>
          </cell>
        </row>
        <row r="6715">
          <cell r="A6715" t="str">
            <v>Sikalisto resane x 50Kg   (KG)</v>
          </cell>
        </row>
        <row r="6716">
          <cell r="A6716" t="str">
            <v>Sikalisto resane x 5Kg  (KG)</v>
          </cell>
        </row>
        <row r="6717">
          <cell r="A6717" t="str">
            <v>Sikament-He 200 (Plast)  x 25 Kilos (KG)</v>
          </cell>
        </row>
        <row r="6718">
          <cell r="A6718" t="str">
            <v>Sikarod 1/4" x 25 m   (ML)</v>
          </cell>
        </row>
        <row r="6719">
          <cell r="A6719" t="str">
            <v>Sikarod x 1 1/8" 152 m  (ML)</v>
          </cell>
        </row>
        <row r="6720">
          <cell r="A6720" t="str">
            <v>Sikarod x 3/8" 1097 m   (ML)</v>
          </cell>
        </row>
        <row r="6721">
          <cell r="A6721" t="str">
            <v>Sikarod x 5/8" 472 m  (ML)</v>
          </cell>
        </row>
        <row r="6722">
          <cell r="A6722" t="str">
            <v>Sikarod x 7/8" 259 m  (ML)</v>
          </cell>
        </row>
        <row r="6723">
          <cell r="A6723" t="str">
            <v>Sikaset L (Acelerante) 5 Kilos  (KG)</v>
          </cell>
        </row>
        <row r="6724">
          <cell r="A6724" t="str">
            <v>Sikaset L x 230 Kg  (KG)</v>
          </cell>
        </row>
        <row r="6725">
          <cell r="A6725" t="str">
            <v>Sikaset L x 25 Kg   (KG)</v>
          </cell>
        </row>
        <row r="6726">
          <cell r="A6726" t="str">
            <v>Sikaset L x 5 Kg  (KG)</v>
          </cell>
        </row>
        <row r="6727">
          <cell r="A6727" t="str">
            <v>Sikasil C "negro"   cartucho x 300cc  (UN)</v>
          </cell>
        </row>
        <row r="6728">
          <cell r="A6728" t="str">
            <v>Silicona blanca   (UN)</v>
          </cell>
        </row>
        <row r="6729">
          <cell r="A6729" t="str">
            <v>Silicona transparente   (UN)</v>
          </cell>
        </row>
        <row r="6730">
          <cell r="A6730" t="str">
            <v>Siliconite Pintuco  (GA)</v>
          </cell>
        </row>
        <row r="6731">
          <cell r="A6731" t="str">
            <v>Silla de madera   (UN)</v>
          </cell>
        </row>
        <row r="6732">
          <cell r="A6732" t="str">
            <v>Silla gas 2x1/2"  (UN)</v>
          </cell>
        </row>
        <row r="6733">
          <cell r="A6733" t="str">
            <v>Silla gas 2x3/4"  (UN)</v>
          </cell>
        </row>
        <row r="6734">
          <cell r="A6734" t="str">
            <v>Silla gas 3x1/2"  (UN)</v>
          </cell>
        </row>
        <row r="6735">
          <cell r="A6735" t="str">
            <v>Silla gas 3x3/4"  (UN)</v>
          </cell>
        </row>
        <row r="6736">
          <cell r="A6736" t="str">
            <v>Silla Rimax blanca  (UN)</v>
          </cell>
        </row>
        <row r="6737">
          <cell r="A6737" t="str">
            <v>Silla tee Novafort 160x110mm  (UN)</v>
          </cell>
        </row>
        <row r="6738">
          <cell r="A6738" t="str">
            <v>silla tee Novafort 200x110mm  (UN)</v>
          </cell>
        </row>
        <row r="6739">
          <cell r="A6739" t="str">
            <v>Silla tee Novafort 200x110mm  (UN)</v>
          </cell>
        </row>
        <row r="6740">
          <cell r="A6740" t="str">
            <v>silla tee Novafort 200x160mm  (UN)</v>
          </cell>
        </row>
        <row r="6741">
          <cell r="A6741" t="str">
            <v>Silla tee Novafort 200x160mm  (UN)</v>
          </cell>
        </row>
        <row r="6742">
          <cell r="A6742" t="str">
            <v>Silla tee Novafort 250x110mm  (UN)</v>
          </cell>
        </row>
        <row r="6743">
          <cell r="A6743" t="str">
            <v>Silla tee Novafort 250x160mm  (UN)</v>
          </cell>
        </row>
        <row r="6744">
          <cell r="A6744" t="str">
            <v>Silla tee Novafort 315x110mm  (UN)</v>
          </cell>
        </row>
        <row r="6745">
          <cell r="A6745" t="str">
            <v>Silla tee Novafort 315x160mm  (UN)</v>
          </cell>
        </row>
        <row r="6746">
          <cell r="A6746" t="str">
            <v>Silla tee Novafort 400x110mm  (UN)</v>
          </cell>
        </row>
        <row r="6747">
          <cell r="A6747" t="str">
            <v>Silla tee Novafort 400x160mm  (UN)</v>
          </cell>
        </row>
        <row r="6748">
          <cell r="A6748" t="str">
            <v>Silla tee Novafort 450x160mm  (UN)</v>
          </cell>
        </row>
        <row r="6749">
          <cell r="A6749" t="str">
            <v>Silla tee Novafort 500x160mm  (UN)</v>
          </cell>
        </row>
        <row r="6750">
          <cell r="A6750" t="str">
            <v>Silla tee W-reten 10x4"   (UN)</v>
          </cell>
        </row>
        <row r="6751">
          <cell r="A6751" t="str">
            <v>Silla tee W-reten 12x4"   (UN)</v>
          </cell>
        </row>
        <row r="6752">
          <cell r="A6752" t="str">
            <v>Silla tee W-reten 6x4"  (UN)</v>
          </cell>
        </row>
        <row r="6753">
          <cell r="A6753" t="str">
            <v>Silla tee W-reten 6x4"  (UN)</v>
          </cell>
        </row>
        <row r="6754">
          <cell r="A6754" t="str">
            <v>Silla tee W-reten 8x4"  (UN)</v>
          </cell>
        </row>
        <row r="6755">
          <cell r="A6755" t="str">
            <v>Silla tee W-reten 8x6"  (UN)</v>
          </cell>
        </row>
        <row r="6756">
          <cell r="A6756" t="str">
            <v>Silla tee W-reten10x6"  (UN)</v>
          </cell>
        </row>
        <row r="6757">
          <cell r="A6757" t="str">
            <v>Silla tee W-reten12x6"  (UN)</v>
          </cell>
        </row>
        <row r="6758">
          <cell r="A6758" t="str">
            <v>Silla yee Novafort 160x110mm  (UN)</v>
          </cell>
        </row>
        <row r="6759">
          <cell r="A6759" t="str">
            <v>silla yee Novafort 200x110mm  (UN)</v>
          </cell>
        </row>
        <row r="6760">
          <cell r="A6760" t="str">
            <v>Silla yee Novafort 200x110mm  (UN)</v>
          </cell>
        </row>
        <row r="6761">
          <cell r="A6761" t="str">
            <v>silla yee Novafort 200x160mm  (UN)</v>
          </cell>
        </row>
        <row r="6762">
          <cell r="A6762" t="str">
            <v>Silla yee Novafort 200x160mm  (UN)</v>
          </cell>
        </row>
        <row r="6763">
          <cell r="A6763" t="str">
            <v>Silla yee Novafort 250x110mm  (UN)</v>
          </cell>
        </row>
        <row r="6764">
          <cell r="A6764" t="str">
            <v>Silla yee Novafort 250x160mm  (UN)</v>
          </cell>
        </row>
        <row r="6765">
          <cell r="A6765" t="str">
            <v>Silla yee Novafort 315x110mm  (UN)</v>
          </cell>
        </row>
        <row r="6766">
          <cell r="A6766" t="str">
            <v>Silla yee Novafort 315x160mm  (UN)</v>
          </cell>
        </row>
        <row r="6767">
          <cell r="A6767" t="str">
            <v>Silla yee Novafort 400x110mm  (UN)</v>
          </cell>
        </row>
        <row r="6768">
          <cell r="A6768" t="str">
            <v>Silla yee Novafort 400x160mm  (UN)</v>
          </cell>
        </row>
        <row r="6769">
          <cell r="A6769" t="str">
            <v>Silla yee Novafort 450x160mm  (UN)</v>
          </cell>
        </row>
        <row r="6770">
          <cell r="A6770" t="str">
            <v>Silla yee Novafort 500x160mm  (UN)</v>
          </cell>
        </row>
        <row r="6771">
          <cell r="A6771" t="str">
            <v>Silla yee W-reten 10x4"   (UN)</v>
          </cell>
        </row>
        <row r="6772">
          <cell r="A6772" t="str">
            <v>Silla yee W-reten 12x4"   (UN)</v>
          </cell>
        </row>
        <row r="6773">
          <cell r="A6773" t="str">
            <v>Silla yee W-reten 8x4"  (UN)</v>
          </cell>
        </row>
        <row r="6774">
          <cell r="A6774" t="str">
            <v>Silla yee W-reten 8x6"  (UN)</v>
          </cell>
        </row>
        <row r="6775">
          <cell r="A6775" t="str">
            <v>Silla yee W-reten10x6"  (UN)</v>
          </cell>
        </row>
        <row r="6776">
          <cell r="A6776" t="str">
            <v>Silla yee W-reten12x6"  (UN)</v>
          </cell>
        </row>
        <row r="6777">
          <cell r="A6777" t="str">
            <v>Sillas Cruceta Tipo Icel  (UN)</v>
          </cell>
        </row>
        <row r="6778">
          <cell r="A6778" t="str">
            <v>Sistema de intercomunicacion  (UN)</v>
          </cell>
        </row>
        <row r="6779">
          <cell r="A6779" t="str">
            <v>Socket para reflector   (JO)</v>
          </cell>
        </row>
        <row r="6780">
          <cell r="A6780" t="str">
            <v>Socket Slim Linea Nal 35s   (UN)</v>
          </cell>
        </row>
        <row r="6781">
          <cell r="A6781" t="str">
            <v>Socket Tubo Fluorescente (Jg)  Ave  (UN)</v>
          </cell>
        </row>
        <row r="6782">
          <cell r="A6782" t="str">
            <v>Socket Tubo Fluorescente (Jg)  Encendido  (UN)</v>
          </cell>
        </row>
        <row r="6783">
          <cell r="A6783" t="str">
            <v>Socket Tubo Slim Line (Jg) Ave  (UN)</v>
          </cell>
        </row>
        <row r="6784">
          <cell r="A6784" t="str">
            <v>Soldadura 95-55 Plata   (LB)</v>
          </cell>
        </row>
        <row r="6785">
          <cell r="A6785" t="str">
            <v>Soldadura acero inoxidable  (KG)</v>
          </cell>
        </row>
        <row r="6786">
          <cell r="A6786" t="str">
            <v>Soldadura Aga 1/8   (KG)</v>
          </cell>
        </row>
        <row r="6787">
          <cell r="A6787" t="str">
            <v>Soldadura Aga 3/32  (KG)</v>
          </cell>
        </row>
        <row r="6788">
          <cell r="A6788" t="str">
            <v>Soldadura De 1/8 Ref. 6010  (KG)</v>
          </cell>
        </row>
        <row r="6789">
          <cell r="A6789" t="str">
            <v>Soldadura eléct.de 1/8 60132wa  (KG)</v>
          </cell>
        </row>
        <row r="6790">
          <cell r="A6790" t="str">
            <v>Soldadura Electrica De 1/8  (KG)</v>
          </cell>
        </row>
        <row r="6791">
          <cell r="A6791" t="str">
            <v>Soldadura liq. pvc 1/128 Gal  (UN)</v>
          </cell>
        </row>
        <row r="6792">
          <cell r="A6792" t="str">
            <v>Soldadura liq. pvc 1/16 Gal   (UN)</v>
          </cell>
        </row>
        <row r="6793">
          <cell r="A6793" t="str">
            <v>Soldadura liq. pvc 1/32 Gal   (UN)</v>
          </cell>
        </row>
        <row r="6794">
          <cell r="A6794" t="str">
            <v>Soldadura liq. pvc 1/4 Gal  (UN)</v>
          </cell>
        </row>
        <row r="6795">
          <cell r="A6795" t="str">
            <v>Soldadura liq. pvc 1/64 Gal   (UN)</v>
          </cell>
        </row>
        <row r="6796">
          <cell r="A6796" t="str">
            <v>Soldadura liq. pvc 1/8 Gal  (UN)</v>
          </cell>
        </row>
        <row r="6797">
          <cell r="A6797" t="str">
            <v>Soldadura liq.p/agua cal cpvc  1/128 Gal  (UN)</v>
          </cell>
        </row>
        <row r="6798">
          <cell r="A6798" t="str">
            <v>Soldadura liq.p/agua cal cpvc  1/16 Gal (UN)</v>
          </cell>
        </row>
        <row r="6799">
          <cell r="A6799" t="str">
            <v>Soldadura liq.p/agua cal cpvc  1/32 Gal (UN)</v>
          </cell>
        </row>
        <row r="6800">
          <cell r="A6800" t="str">
            <v>Soldadura liq.p/agua cal cpvc  1/4 Gal  (UN)</v>
          </cell>
        </row>
        <row r="6801">
          <cell r="A6801" t="str">
            <v>Soldadura liq.p/agua cal cpvc  1/64 Gal (UN)</v>
          </cell>
        </row>
        <row r="6802">
          <cell r="A6802" t="str">
            <v>Soldadura liq.p/agua cal cpvc  1/8 Gal  (UN)</v>
          </cell>
        </row>
        <row r="6803">
          <cell r="A6803" t="str">
            <v>Soldadura liquida en Pvc de ¼   (UN)</v>
          </cell>
        </row>
        <row r="6804">
          <cell r="A6804" t="str">
            <v>Soldadura liquida en Pvc de1/8  (UN)</v>
          </cell>
        </row>
        <row r="6805">
          <cell r="A6805" t="str">
            <v>Soldadura Oerlikon Will 18  (KG)</v>
          </cell>
        </row>
        <row r="6806">
          <cell r="A6806" t="str">
            <v>Soldadura P/Cobre   (LB)</v>
          </cell>
        </row>
        <row r="6807">
          <cell r="A6807" t="str">
            <v>Soldadura Para Cobre Autogena  11749 (KG)</v>
          </cell>
        </row>
        <row r="6808">
          <cell r="A6808" t="str">
            <v>Soldadura Pvc barra 1/8Novaloc  (UN)</v>
          </cell>
        </row>
        <row r="6809">
          <cell r="A6809" t="str">
            <v>Soldadura Wes Arco 1/8  (KG)</v>
          </cell>
        </row>
        <row r="6810">
          <cell r="A6810" t="str">
            <v>Soplete con cilindro a gas  (UN)</v>
          </cell>
        </row>
        <row r="6811">
          <cell r="A6811" t="str">
            <v>Soplete de mano 1/2 lt gasolin  (UN)</v>
          </cell>
        </row>
        <row r="6812">
          <cell r="A6812" t="str">
            <v>Soporte baj. blan.  (UN)</v>
          </cell>
        </row>
        <row r="6813">
          <cell r="A6813" t="str">
            <v>Soporte Brazo Teleducha C   (UN)</v>
          </cell>
        </row>
        <row r="6814">
          <cell r="A6814" t="str">
            <v>Soporte calentador  (UN)</v>
          </cell>
        </row>
        <row r="6815">
          <cell r="A6815" t="str">
            <v>Soporte canal amazona blan.   (UN)</v>
          </cell>
        </row>
        <row r="6816">
          <cell r="A6816" t="str">
            <v>Soporte canal Raigo blan.   (UN)</v>
          </cell>
        </row>
        <row r="6817">
          <cell r="A6817" t="str">
            <v>Soporte lavamanos   (UN)</v>
          </cell>
        </row>
        <row r="6818">
          <cell r="A6818" t="str">
            <v>Soporte mandril   (UN)</v>
          </cell>
        </row>
        <row r="6819">
          <cell r="A6819" t="str">
            <v>Soporte p/bandeja porta cab   (UN)</v>
          </cell>
        </row>
        <row r="6820">
          <cell r="A6820" t="str">
            <v>Soporte Pared Teleducha   (UN)</v>
          </cell>
        </row>
        <row r="6821">
          <cell r="A6821" t="str">
            <v>Soporte-M canal amazona blan.   (UN)</v>
          </cell>
        </row>
        <row r="6822">
          <cell r="A6822" t="str">
            <v>Soporte-M canal Raigo blan.   (UN)</v>
          </cell>
        </row>
        <row r="6823">
          <cell r="A6823" t="str">
            <v>Spray Lavaplatos Blanco   (UN)</v>
          </cell>
        </row>
        <row r="6824">
          <cell r="A6824" t="str">
            <v>Spray Lavaplatos Cromo  (UN)</v>
          </cell>
        </row>
        <row r="6825">
          <cell r="A6825" t="str">
            <v>Starter Para40 W  (UN)</v>
          </cell>
        </row>
        <row r="6826">
          <cell r="A6826" t="str">
            <v>Subcon obra electrica exterior Todo costo (UN)</v>
          </cell>
        </row>
        <row r="6827">
          <cell r="A6827" t="str">
            <v>Subcon. alumbrado comunal  Todo costo (UN)</v>
          </cell>
        </row>
        <row r="6828">
          <cell r="A6828" t="str">
            <v>Subcon. bajante pvc  Todo costo (ML)</v>
          </cell>
        </row>
        <row r="6829">
          <cell r="A6829" t="str">
            <v>Subcon. canal lamina Todo costo (ML)</v>
          </cell>
        </row>
        <row r="6830">
          <cell r="A6830" t="str">
            <v>Subcon. instalacion escaleras   (UN)</v>
          </cell>
        </row>
        <row r="6831">
          <cell r="A6831" t="str">
            <v>Subcon. suministro de escalera  (UN)</v>
          </cell>
        </row>
        <row r="6832">
          <cell r="A6832" t="str">
            <v>Subcon. suministro de escalera Primer tramo (UN)</v>
          </cell>
        </row>
        <row r="6833">
          <cell r="A6833" t="str">
            <v>Subcon. suministro de escalera Segundo tramo  (UN)</v>
          </cell>
        </row>
        <row r="6834">
          <cell r="A6834" t="str">
            <v>Subcon. suministro murete pref central escalera (UN)</v>
          </cell>
        </row>
        <row r="6835">
          <cell r="A6835" t="str">
            <v>Subcon.ventaneria en angulo  Todo costo (M2)</v>
          </cell>
        </row>
        <row r="6836">
          <cell r="A6836" t="str">
            <v>Subcontrato soldadura   (GB)</v>
          </cell>
        </row>
        <row r="6837">
          <cell r="A6837" t="str">
            <v>Sum cableconcentrico antifraude2 x 8 + 1 x 8  (GB)</v>
          </cell>
        </row>
        <row r="6838">
          <cell r="A6838" t="str">
            <v>Sum e inst cieloraso en madera  chingale inmunizado (M2)</v>
          </cell>
        </row>
        <row r="6839">
          <cell r="A6839" t="str">
            <v>Sum pase entre caja de circuitos y caja contador  (ML)</v>
          </cell>
        </row>
        <row r="6840">
          <cell r="A6840" t="str">
            <v>Sum puesta a tierra caja contador (GB)</v>
          </cell>
        </row>
        <row r="6841">
          <cell r="A6841" t="str">
            <v>Sum salidatomacorriente a   prueba de humedad (UN)</v>
          </cell>
        </row>
        <row r="6842">
          <cell r="A6842" t="str">
            <v>Sum. acometida aerea (en tubo galv.)  (GB)</v>
          </cell>
        </row>
        <row r="6843">
          <cell r="A6843" t="str">
            <v>Sum. acometida aérea a caja de medidor doble 14.0 ml  (GB)</v>
          </cell>
        </row>
        <row r="6844">
          <cell r="A6844" t="str">
            <v>Sum. Acometida aérea a caja de medidor doble 14.0 ml casa amp (UN)</v>
          </cell>
        </row>
        <row r="6845">
          <cell r="A6845" t="str">
            <v>Sum. acometida aerea en  cable antifraude (GB)</v>
          </cell>
        </row>
        <row r="6846">
          <cell r="A6846" t="str">
            <v>Sum. cable 2 # 8 + 1 # 10 T   (ML)</v>
          </cell>
        </row>
        <row r="6847">
          <cell r="A6847" t="str">
            <v>Sum. cable 2 # 8 + 1 # 10 T   casa ampliada (ML)</v>
          </cell>
        </row>
        <row r="6848">
          <cell r="A6848" t="str">
            <v>Sum. cable concentrico antif.  2 x 8 + 1 x 8 casa ampliada (GB)</v>
          </cell>
        </row>
        <row r="6849">
          <cell r="A6849" t="str">
            <v>Sum. caja contador 2 cuentas  (UN)</v>
          </cell>
        </row>
        <row r="6850">
          <cell r="A6850" t="str">
            <v>Sum. caja de 6 circuitos  (UN)</v>
          </cell>
        </row>
        <row r="6851">
          <cell r="A6851" t="str">
            <v>Sum. caja de 6 circuitos  (UN)</v>
          </cell>
        </row>
        <row r="6852">
          <cell r="A6852" t="str">
            <v>Sum. caja de 6 circuitos  casa ampliada (UN)</v>
          </cell>
        </row>
        <row r="6853">
          <cell r="A6853" t="str">
            <v>Sum. caja met. para un medidor  monofasico casa ampliada  (UN)</v>
          </cell>
        </row>
        <row r="6854">
          <cell r="A6854" t="str">
            <v>Sum. caja metalica para un medidormonofasico  (UN)</v>
          </cell>
        </row>
        <row r="6855">
          <cell r="A6855" t="str">
            <v>Sum. caja metalica un  compartimento de 15 x 15 x 10  (UN)</v>
          </cell>
        </row>
        <row r="6856">
          <cell r="A6856" t="str">
            <v>Sum. caja metalica un compart.  de 15 x 15 x 10 casa ampliada (UN)</v>
          </cell>
        </row>
        <row r="6857">
          <cell r="A6857" t="str">
            <v>Sum. caja Taco2circ. Monof  (UN)</v>
          </cell>
        </row>
        <row r="6858">
          <cell r="A6858" t="str">
            <v>Sum. caja Taco2circ. Monof  casa ampliada (UN)</v>
          </cell>
        </row>
        <row r="6859">
          <cell r="A6859" t="str">
            <v>Sum. canal.en 1 de 3/4" pvc   base entre cajas casa ampliad (ML)</v>
          </cell>
        </row>
        <row r="6860">
          <cell r="A6860" t="str">
            <v>Sum. canalizacion en 1 de 3/4" Pvc base entre cajas (ML)</v>
          </cell>
        </row>
        <row r="6861">
          <cell r="A6861" t="str">
            <v>Sum. ducto de 1"  (ML)</v>
          </cell>
        </row>
        <row r="6862">
          <cell r="A6862" t="str">
            <v>Sum. ducto de 1"  casa ampliada (ML)</v>
          </cell>
        </row>
        <row r="6863">
          <cell r="A6863" t="str">
            <v>Sum. e inst cable de aluminio   aislado en 2#4 thw  (ML)</v>
          </cell>
        </row>
        <row r="6864">
          <cell r="A6864" t="str">
            <v>Sum. e inst empalme 91 B1   juego x 2 un  (JO)</v>
          </cell>
        </row>
        <row r="6865">
          <cell r="A6865" t="str">
            <v>Sum. e inst luminaria horizon   150w cerrada brazo bomb. y fo (UN)</v>
          </cell>
        </row>
        <row r="6866">
          <cell r="A6866" t="str">
            <v>Sum. e inst luminaria horizon   70 w cerrada brazo bomb. y fo (UN)</v>
          </cell>
        </row>
        <row r="6867">
          <cell r="A6867" t="str">
            <v>Sum. e inst para cable de   aluminio  (UN)</v>
          </cell>
        </row>
        <row r="6868">
          <cell r="A6868" t="str">
            <v>Sum. e inst taco enchufable   2 x 40A proteccion de circuit (UN)</v>
          </cell>
        </row>
        <row r="6869">
          <cell r="A6869" t="str">
            <v>Sum. e inst tubo pvc de 1"  (ML)</v>
          </cell>
        </row>
        <row r="6870">
          <cell r="A6870" t="str">
            <v>Sum. e inst. by window  prefabricado concreto (UN)</v>
          </cell>
        </row>
        <row r="6871">
          <cell r="A6871" t="str">
            <v>Sum. e inst. cajas en   drywall (UN)</v>
          </cell>
        </row>
        <row r="6872">
          <cell r="A6872" t="str">
            <v>Sum. e inst. cieloraso en   drywall (ML)</v>
          </cell>
        </row>
        <row r="6873">
          <cell r="A6873" t="str">
            <v>Sum. e inst. flanche des. 20 c  (ML)</v>
          </cell>
        </row>
        <row r="6874">
          <cell r="A6874" t="str">
            <v>Sum. e inst. flanche des. 25 c  (ML)</v>
          </cell>
        </row>
        <row r="6875">
          <cell r="A6875" t="str">
            <v>Sum. e inst. flanche des. 35 c  (ML)</v>
          </cell>
        </row>
        <row r="6876">
          <cell r="A6876" t="str">
            <v>Sum. e inst. marco de baño  de 0.67 x 2.05  (UN)</v>
          </cell>
        </row>
        <row r="6877">
          <cell r="A6877" t="str">
            <v>Sum. e inst. mueble casillero   (UN)</v>
          </cell>
        </row>
        <row r="6878">
          <cell r="A6878" t="str">
            <v>Sum. e inst. plafon en  drywall (ML)</v>
          </cell>
        </row>
        <row r="6879">
          <cell r="A6879" t="str">
            <v>Sum. e inst. poyo   prefabricado concreto (UN)</v>
          </cell>
        </row>
        <row r="6880">
          <cell r="A6880" t="str">
            <v>Sum. e inst. puerta de acceso   principal de 1.01 x 2.25 C 20 (UN)</v>
          </cell>
        </row>
        <row r="6881">
          <cell r="A6881" t="str">
            <v>Sum. e inst. puerta de patio  de 0.90 x 2.15 Cal. 20  (UN)</v>
          </cell>
        </row>
        <row r="6882">
          <cell r="A6882" t="str">
            <v>Sum. Interruptor automatico de  1 x 20 A enchufable (UN)</v>
          </cell>
        </row>
        <row r="6883">
          <cell r="A6883" t="str">
            <v>Sum. Interruptor automatico de  1 x 20 A enchufable casa ampl (UN)</v>
          </cell>
        </row>
        <row r="6884">
          <cell r="A6884" t="str">
            <v>Sum. mastil antena  (GB)</v>
          </cell>
        </row>
        <row r="6885">
          <cell r="A6885" t="str">
            <v>Sum. mastil antena  casa ampliada (GB)</v>
          </cell>
        </row>
        <row r="6886">
          <cell r="A6886" t="str">
            <v>Sum. puesta a tierra caja  Contador casa ampliada (UN)</v>
          </cell>
        </row>
        <row r="6887">
          <cell r="A6887" t="str">
            <v>Sum. salida juego conmutable  (UN)</v>
          </cell>
        </row>
        <row r="6888">
          <cell r="A6888" t="str">
            <v>Sum. salida juego conmutable casa ampliada  (UN)</v>
          </cell>
        </row>
        <row r="6889">
          <cell r="A6889" t="str">
            <v>Sum. Salida lampara   (UN)</v>
          </cell>
        </row>
        <row r="6890">
          <cell r="A6890" t="str">
            <v>Sum. salida lampara   casa ampliada (UN)</v>
          </cell>
        </row>
        <row r="6891">
          <cell r="A6891" t="str">
            <v>Sum. salida para toma GFCI  (UN)</v>
          </cell>
        </row>
        <row r="6892">
          <cell r="A6892" t="str">
            <v>Sum. salida para toma GFCI  casa ampliada (UN)</v>
          </cell>
        </row>
        <row r="6893">
          <cell r="A6893" t="str">
            <v>Sum. salida telefono  (solo ducto)  (UN)</v>
          </cell>
        </row>
        <row r="6894">
          <cell r="A6894" t="str">
            <v>Sum. salida teléfono  (UN)</v>
          </cell>
        </row>
        <row r="6895">
          <cell r="A6895" t="str">
            <v>Sum. salida teléfono  casa ampliada (UN)</v>
          </cell>
        </row>
        <row r="6896">
          <cell r="A6896" t="str">
            <v>Sum. salida telefono (solo ducto) casa ampliada (UN)</v>
          </cell>
        </row>
        <row r="6897">
          <cell r="A6897" t="str">
            <v>Sum. salida televisión  (UN)</v>
          </cell>
        </row>
        <row r="6898">
          <cell r="A6898" t="str">
            <v>Sum. salida televisión  casa ampliada (UN)</v>
          </cell>
        </row>
        <row r="6899">
          <cell r="A6899" t="str">
            <v>Sum. salida toma  (UN)</v>
          </cell>
        </row>
        <row r="6900">
          <cell r="A6900" t="str">
            <v>Sum. salidatoma doble   polo tierra (UN)</v>
          </cell>
        </row>
        <row r="6901">
          <cell r="A6901" t="str">
            <v>Sum. salidatoma doble polo tierra casa ampliada (UN)</v>
          </cell>
        </row>
        <row r="6902">
          <cell r="A6902" t="str">
            <v>Sum. salidatomacorriente a prueba de humedad casa amp.  (UN)</v>
          </cell>
        </row>
        <row r="6903">
          <cell r="A6903" t="str">
            <v>Sum.extend.comp. recebo B200  (M3)</v>
          </cell>
        </row>
        <row r="6904">
          <cell r="A6904" t="str">
            <v>Sum.extend.comp. recebo B400  (M3)</v>
          </cell>
        </row>
        <row r="6905">
          <cell r="A6905" t="str">
            <v>Sum.extend.comp. recebo comun   (M3)</v>
          </cell>
        </row>
        <row r="6906">
          <cell r="A6906" t="str">
            <v>Sum/inst V-1 1.140 x 0.5  (UN)</v>
          </cell>
        </row>
        <row r="6907">
          <cell r="A6907" t="str">
            <v>Sum/Inst vidrio boreal  (M2)</v>
          </cell>
        </row>
        <row r="6908">
          <cell r="A6908" t="str">
            <v>Sum/Inst vidrio llovizna5 mm  (M2)</v>
          </cell>
        </row>
        <row r="6909">
          <cell r="A6909" t="str">
            <v>Sum/inst. meson baño  (UN)</v>
          </cell>
        </row>
        <row r="6910">
          <cell r="A6910" t="str">
            <v>Sum/inst. PV-1 1.65 x 2   (UN)</v>
          </cell>
        </row>
        <row r="6911">
          <cell r="A6911" t="str">
            <v>Sum/inst. PV-2 0.905 x 2  (UN)</v>
          </cell>
        </row>
        <row r="6912">
          <cell r="A6912" t="str">
            <v>Sum/inst. PV-3 2.2 x 2  (UN)</v>
          </cell>
        </row>
        <row r="6913">
          <cell r="A6913" t="str">
            <v>Sum/inst. PV-4 1.65 x 2   (UN)</v>
          </cell>
        </row>
        <row r="6914">
          <cell r="A6914" t="str">
            <v>Sum/inst. V-1 1.140 x 0.5   (UN)</v>
          </cell>
        </row>
        <row r="6915">
          <cell r="A6915" t="str">
            <v>Sum/inst. V-1 1.8x 0.5  (UN)</v>
          </cell>
        </row>
        <row r="6916">
          <cell r="A6916" t="str">
            <v>Sum/inst. V-1 2.3x 0.495  (UN)</v>
          </cell>
        </row>
        <row r="6917">
          <cell r="A6917" t="str">
            <v>Sum/inst. V-10 1.495 x 1.71   (UN)</v>
          </cell>
        </row>
        <row r="6918">
          <cell r="A6918" t="str">
            <v>Sum/inst. V-12 1.5 x 1.325  (UN)</v>
          </cell>
        </row>
        <row r="6919">
          <cell r="A6919" t="str">
            <v>Sum/inst. V-13 1.705 x 1.3  (UN)</v>
          </cell>
        </row>
        <row r="6920">
          <cell r="A6920" t="str">
            <v>Sum/inst. V-15 0.45 x 0.5   (UN)</v>
          </cell>
        </row>
        <row r="6921">
          <cell r="A6921" t="str">
            <v>Sum/inst. V-3 2.72x1.69   (UN)</v>
          </cell>
        </row>
        <row r="6922">
          <cell r="A6922" t="str">
            <v>Sum/inst. V-4-6-11 0.455 x0.52  (UN)</v>
          </cell>
        </row>
        <row r="6923">
          <cell r="A6923" t="str">
            <v>Sum/inst. V-7 1.49 x 1.285  (UN)</v>
          </cell>
        </row>
        <row r="6924">
          <cell r="A6924" t="str">
            <v>Sum/inst. V-8 0.885 x 1.31  (UN)</v>
          </cell>
        </row>
        <row r="6925">
          <cell r="A6925" t="str">
            <v>Sum/instal. Bajante en tb 2" galvanizado  (UN)</v>
          </cell>
        </row>
        <row r="6926">
          <cell r="A6926" t="str">
            <v>Sum/instal. Cable 2 #4 alumn aislado  (UN)</v>
          </cell>
        </row>
        <row r="6927">
          <cell r="A6927" t="str">
            <v>Sum/instal. lumin sodio 150w incluye bombillo y fotocelda (UN)</v>
          </cell>
        </row>
        <row r="6928">
          <cell r="A6928" t="str">
            <v>Sum/instal. lumin sodio 70w  incluye bombillo y fotocelda (UN)</v>
          </cell>
        </row>
        <row r="6929">
          <cell r="A6929" t="str">
            <v>Sum/instal. percha 2 ptos  tipo pesado con aisladores (UN)</v>
          </cell>
        </row>
        <row r="6930">
          <cell r="A6930" t="str">
            <v>Sum/instal. Tubo 1" pvc   (UN)</v>
          </cell>
        </row>
        <row r="6931">
          <cell r="A6931" t="str">
            <v>Sum/Instalacion espejo de 3mm   (M2)</v>
          </cell>
        </row>
        <row r="6932">
          <cell r="A6932" t="str">
            <v>Sum/Instalacion vidrio de 4 mm  (M2)</v>
          </cell>
        </row>
        <row r="6933">
          <cell r="A6933" t="str">
            <v>Sum/Instalacion vidrio de 5 mm  (M2)</v>
          </cell>
        </row>
        <row r="6934">
          <cell r="A6934" t="str">
            <v>Sumidero de aguas lluvias   (UN)</v>
          </cell>
        </row>
        <row r="6935">
          <cell r="A6935" t="str">
            <v>Sumideros 0.37x0.77H.F.  aguas lluvias  (UN)</v>
          </cell>
        </row>
        <row r="6936">
          <cell r="A6936" t="str">
            <v>Sumideros 30x30 H.F.  (UN)</v>
          </cell>
        </row>
        <row r="6937">
          <cell r="A6937" t="str">
            <v>Sumin. alero tubular entrada  casa esquinera  (UN)</v>
          </cell>
        </row>
        <row r="6938">
          <cell r="A6938" t="str">
            <v>Sumin. bandeja + tubo desfogue  gas (UN)</v>
          </cell>
        </row>
        <row r="6939">
          <cell r="A6939" t="str">
            <v>Sumin. caja de inspeccion   (UN)</v>
          </cell>
        </row>
        <row r="6940">
          <cell r="A6940" t="str">
            <v>Sumin. de bajante de 2.30 para  chimenea  (ML)</v>
          </cell>
        </row>
        <row r="6941">
          <cell r="A6941" t="str">
            <v>Sumin. de flanche d=14.5m   (ML)</v>
          </cell>
        </row>
        <row r="6942">
          <cell r="A6942" t="str">
            <v>Sumin. de gorro chino   (UN)</v>
          </cell>
        </row>
        <row r="6943">
          <cell r="A6943" t="str">
            <v>Sumin. de tubo" para chimenea   (ML)</v>
          </cell>
        </row>
        <row r="6944">
          <cell r="A6944" t="str">
            <v>Sumin. e inst. anclaje epoxico  en varilla 5/8  (UN)</v>
          </cell>
        </row>
        <row r="6945">
          <cell r="A6945" t="str">
            <v>Sumin. e inst. antepecho  3er. piso h=0.90 m  (UN)</v>
          </cell>
        </row>
        <row r="6946">
          <cell r="A6946" t="str">
            <v>Sumin. e inst. bajante galv.  tubo de 1" x 6m inc. union  (UN)</v>
          </cell>
        </row>
        <row r="6947">
          <cell r="A6947" t="str">
            <v>Sumin. e inst. canal metalica   de 0.50 (ML)</v>
          </cell>
        </row>
        <row r="6948">
          <cell r="A6948" t="str">
            <v>Sumin. e inst. canal metalica   desarrollo 5.6m (ML)</v>
          </cell>
        </row>
        <row r="6949">
          <cell r="A6949" t="str">
            <v>Sumin. e inst. correa   L=4m ¢ = 12-14 cm (UN)</v>
          </cell>
        </row>
        <row r="6950">
          <cell r="A6950" t="str">
            <v>Sumin. e inst. correa   L=5m ¢ = 12-14 cm (UN)</v>
          </cell>
        </row>
        <row r="6951">
          <cell r="A6951" t="str">
            <v>Sumin. e inst. correa   L=6m ¢ = 12-14 cm (UN)</v>
          </cell>
        </row>
        <row r="6952">
          <cell r="A6952" t="str">
            <v>Sumin. e inst. correa   L=7m ¢ = 12-14 cm (UN)</v>
          </cell>
        </row>
        <row r="6953">
          <cell r="A6953" t="str">
            <v>Sumin. e inst. de templetes   de 0.90 roscados  (UN)</v>
          </cell>
        </row>
        <row r="6954">
          <cell r="A6954" t="str">
            <v>Sumin. e inst. flanche medido   (UN)</v>
          </cell>
        </row>
        <row r="6955">
          <cell r="A6955" t="str">
            <v>Sumin. e inst. herrajeria   (GB)</v>
          </cell>
        </row>
        <row r="6956">
          <cell r="A6956" t="str">
            <v>Sumin. e inst. puerta garaje  (UN)</v>
          </cell>
        </row>
        <row r="6957">
          <cell r="A6957" t="str">
            <v>Sumin. e inst. suplementos  (UN)</v>
          </cell>
        </row>
        <row r="6958">
          <cell r="A6958" t="str">
            <v>Sumin. e inst. tensor madera  rolliza L=1.50m ¢ = 18-20 cm  (UN)</v>
          </cell>
        </row>
        <row r="6959">
          <cell r="A6959" t="str">
            <v>Sumin. e inst. viga en madera   rolliza L=12m ¢ = 18-20 cm  (UN)</v>
          </cell>
        </row>
        <row r="6960">
          <cell r="A6960" t="str">
            <v>Sumin. e inst. viga en madera   rolliza L=12m ¢ = 18-20 cm  (UN)</v>
          </cell>
        </row>
        <row r="6961">
          <cell r="A6961" t="str">
            <v>Sumin. e inst. viga en madera   rolliza L=8m ¢ = 18-20 cm (UN)</v>
          </cell>
        </row>
        <row r="6962">
          <cell r="A6962" t="str">
            <v>Sumin. mueble bajo cocina   (UN)</v>
          </cell>
        </row>
        <row r="6963">
          <cell r="A6963" t="str">
            <v>Sumin. mueble bajo cocina   amp. original (UN)</v>
          </cell>
        </row>
        <row r="6964">
          <cell r="A6964" t="str">
            <v>Sumin. puerta de acceso ppal  de 0.89 x 2.09  (UN)</v>
          </cell>
        </row>
        <row r="6965">
          <cell r="A6965" t="str">
            <v>Sumin. Ventaneria aluminio  Sala Comedor  (UN)</v>
          </cell>
        </row>
        <row r="6966">
          <cell r="A6966" t="str">
            <v>Sumin. ventaneria en aluminio   de 0.596 x 0.985 fija (UN)</v>
          </cell>
        </row>
        <row r="6967">
          <cell r="A6967" t="str">
            <v>Sumin. ventaneria en aluminio   de 1.056 x 1.26 corrediza (UN)</v>
          </cell>
        </row>
        <row r="6968">
          <cell r="A6968" t="str">
            <v>Sumin. ventaneria en aluminio   de 1.306 x 0.490 corrediza  (UN)</v>
          </cell>
        </row>
        <row r="6969">
          <cell r="A6969" t="str">
            <v>Sumin. ventaneria en aluminio   de 1.56 x 1.33 corrediza  (UN)</v>
          </cell>
        </row>
        <row r="6970">
          <cell r="A6970" t="str">
            <v>Sumin. ventaneria en aluminio   de 1.56 x 1.54 corrediza  (UN)</v>
          </cell>
        </row>
        <row r="6971">
          <cell r="A6971" t="str">
            <v>Sumin. ventaneria en aluminio   de 1.566 x 1.190 corrediza  (UN)</v>
          </cell>
        </row>
        <row r="6972">
          <cell r="A6972" t="str">
            <v>Sumin. ventaneria para salon  comunal (M2)</v>
          </cell>
        </row>
        <row r="6973">
          <cell r="A6973" t="str">
            <v>Sumin./Instal. c.inspec. 60x60  (UN)</v>
          </cell>
        </row>
        <row r="6974">
          <cell r="A6974" t="str">
            <v>Sumin.pasamanos de 0.91   (UN)</v>
          </cell>
        </row>
        <row r="6975">
          <cell r="A6975" t="str">
            <v>Sumin.pie de amigo de   15 x 15 cm  (UN)</v>
          </cell>
        </row>
        <row r="6976">
          <cell r="A6976" t="str">
            <v>Sumin.pie de amigo de   20 x 20 cm  (UN)</v>
          </cell>
        </row>
        <row r="6977">
          <cell r="A6977" t="str">
            <v>Sumin.pie de amigo de   35 x 40 cm  (UN)</v>
          </cell>
        </row>
        <row r="6978">
          <cell r="A6978" t="str">
            <v>Sumin.rejilla nicho doble   puerta  (UN)</v>
          </cell>
        </row>
        <row r="6979">
          <cell r="A6979" t="str">
            <v>Sumin.Ventaneria en aluminio  Alcoba 2do. P. interior ampli (UN)</v>
          </cell>
        </row>
        <row r="6980">
          <cell r="A6980" t="str">
            <v>Sumin.Ventaneria en aluminio  Alcoba 2do. Piso exterior (UN)</v>
          </cell>
        </row>
        <row r="6981">
          <cell r="A6981" t="str">
            <v>Sumin.Ventaneria en aluminio  Alcoba 3er. P. interior ampli (UN)</v>
          </cell>
        </row>
        <row r="6982">
          <cell r="A6982" t="str">
            <v>Sumin.ventaneria en aluminio  Alcoba 3er. Piso exterior (UN)</v>
          </cell>
        </row>
        <row r="6983">
          <cell r="A6983" t="str">
            <v>Sumin.Ventaneria en aluminio  Baño 2do. Piso  (UN)</v>
          </cell>
        </row>
        <row r="6984">
          <cell r="A6984" t="str">
            <v>Sumin.Ventaneria en aluminio  Casa esquinera  (UN)</v>
          </cell>
        </row>
        <row r="6985">
          <cell r="A6985" t="str">
            <v>Sumin.Ventaneria en aluminio  Cocina  (UN)</v>
          </cell>
        </row>
        <row r="6986">
          <cell r="A6986" t="str">
            <v>Sumin.Ventaneria en aluminio  Cocina ampliacion (UN)</v>
          </cell>
        </row>
        <row r="6987">
          <cell r="A6987" t="str">
            <v>Sumin.Ventaneria en aluminio  Escaleras (UN)</v>
          </cell>
        </row>
        <row r="6988">
          <cell r="A6988" t="str">
            <v>Sumin.Ventaneria en angulo  Baño 3er. Piso  (UN)</v>
          </cell>
        </row>
        <row r="6989">
          <cell r="A6989" t="str">
            <v>Sumin/instal lavadero   (UN)</v>
          </cell>
        </row>
        <row r="6990">
          <cell r="A6990" t="str">
            <v>Sumin/instal meson coc. granit  (UN)</v>
          </cell>
        </row>
        <row r="6991">
          <cell r="A6991" t="str">
            <v>Sumin/instal plaqueta lavadero cocina (UN)</v>
          </cell>
        </row>
        <row r="6992">
          <cell r="A6992" t="str">
            <v>Sumin/Mezcla mortero 125kg/cm2 Pega (M3)</v>
          </cell>
        </row>
        <row r="6993">
          <cell r="A6993" t="str">
            <v>Sumin/Mezcla mortero 77kg/cm2  Pañete (M3)</v>
          </cell>
        </row>
        <row r="6994">
          <cell r="A6994" t="str">
            <v>Sumin/Mezcla mortero 77kg/cm2  Pisos  (M3)</v>
          </cell>
        </row>
        <row r="6995">
          <cell r="A6995" t="str">
            <v>Suministro e inst. de vidrio  (CA)</v>
          </cell>
        </row>
        <row r="6996">
          <cell r="A6996" t="str">
            <v>Suministro e inst. jardin   con filtro  (M2)</v>
          </cell>
        </row>
        <row r="6997">
          <cell r="A6997" t="str">
            <v>Suministro e inst. jardin   sin filtro  (M2)</v>
          </cell>
        </row>
        <row r="6998">
          <cell r="A6998" t="str">
            <v>Suministro e instal. vidrio   (M2)</v>
          </cell>
        </row>
        <row r="6999">
          <cell r="A6999" t="str">
            <v>Suministro e instalacion de  materiales provisional de obra (GB)</v>
          </cell>
        </row>
        <row r="7000">
          <cell r="A7000" t="str">
            <v>Suministro y quemada de bambu   (M2)</v>
          </cell>
        </row>
        <row r="7001">
          <cell r="A7001" t="str">
            <v>Suministro, quemada e   instalacion de bambu  (M2)</v>
          </cell>
        </row>
        <row r="7002">
          <cell r="A7002" t="str">
            <v>Superbonder   (UN)</v>
          </cell>
        </row>
        <row r="7003">
          <cell r="A7003" t="str">
            <v>Supercanaleta 90x240x100 Colom  (UN)</v>
          </cell>
        </row>
        <row r="7004">
          <cell r="A7004" t="str">
            <v>Supercel 61x122x4mm  Eternit  (UN)</v>
          </cell>
        </row>
        <row r="7005">
          <cell r="A7005" t="str">
            <v>Supermanto 400 X S/Inst Fglas   (M2)</v>
          </cell>
        </row>
        <row r="7006">
          <cell r="A7006" t="str">
            <v>Supermanto 500 Xt S/Inst Fglas  (M2)</v>
          </cell>
        </row>
        <row r="7007">
          <cell r="A7007" t="str">
            <v>Supermanto 600 X S/Inst Fglas   (M2)</v>
          </cell>
        </row>
        <row r="7008">
          <cell r="A7008" t="str">
            <v>Supermanto Zetal S/InstFglas  (M2)</v>
          </cell>
        </row>
        <row r="7009">
          <cell r="A7009" t="str">
            <v>Supervision de obra madera y  herrajes  (M2)</v>
          </cell>
        </row>
        <row r="7010">
          <cell r="A7010" t="str">
            <v>Supervision Tecnica   (UN)</v>
          </cell>
        </row>
        <row r="7011">
          <cell r="A7011" t="str">
            <v>Supervision tecnica para  instalaciones electricas  (CA)</v>
          </cell>
        </row>
        <row r="7012">
          <cell r="A7012" t="str">
            <v>Supervision tecnica para  instalaciones electricas  (VT)</v>
          </cell>
        </row>
        <row r="7013">
          <cell r="A7013" t="str">
            <v>Suplemento 107x107mm  (UN)</v>
          </cell>
        </row>
        <row r="7014">
          <cell r="A7014" t="str">
            <v>Suplemento 2400   (UN)</v>
          </cell>
        </row>
        <row r="7015">
          <cell r="A7015" t="str">
            <v>Surtidor p/riego en bronce ¾  (UN)</v>
          </cell>
        </row>
        <row r="7016">
          <cell r="A7016" t="str">
            <v>Surtidor p/riego en bronce 1  (UN)</v>
          </cell>
        </row>
        <row r="7017">
          <cell r="A7017" t="str">
            <v>Surtidor p/riego plastico de ½  (UN)</v>
          </cell>
        </row>
        <row r="7018">
          <cell r="A7018" t="str">
            <v>Tabl. 10x10 Natural Moore   (M2)</v>
          </cell>
        </row>
        <row r="7019">
          <cell r="A7019" t="str">
            <v>Tabl. 10x10 Vitrif. Moore   (M2)</v>
          </cell>
        </row>
        <row r="7020">
          <cell r="A7020" t="str">
            <v>Tabl. 15x15 Natural Moore   (M2)</v>
          </cell>
        </row>
        <row r="7021">
          <cell r="A7021" t="str">
            <v>Tabl. 15x15 Vitrif. Moore   (M2)</v>
          </cell>
        </row>
        <row r="7022">
          <cell r="A7022" t="str">
            <v>Tabl. 20x10 Natural Moore   (M2)</v>
          </cell>
        </row>
        <row r="7023">
          <cell r="A7023" t="str">
            <v>Tabl. 20x10 Vitrif. Moore   (M2)</v>
          </cell>
        </row>
        <row r="7024">
          <cell r="A7024" t="str">
            <v>Tabl. 20x20 Natural Moore   (M2)</v>
          </cell>
        </row>
        <row r="7025">
          <cell r="A7025" t="str">
            <v>Tabl. 20x20 Vitrif. Moore   (M2)</v>
          </cell>
        </row>
        <row r="7026">
          <cell r="A7026" t="str">
            <v>Tabl. Corona 11 x 11  (M2)</v>
          </cell>
        </row>
        <row r="7027">
          <cell r="A7027" t="str">
            <v>Tabl. Gres Aragonesa Roja  Terranova  (M2)</v>
          </cell>
        </row>
        <row r="7028">
          <cell r="A7028" t="str">
            <v>Tabl. Gres Egipcia Roja 10x10  Alfa (M2)</v>
          </cell>
        </row>
        <row r="7029">
          <cell r="A7029" t="str">
            <v>Tabl. Gres Griega Roja 10x10 Alfa (M2)</v>
          </cell>
        </row>
        <row r="7030">
          <cell r="A7030" t="str">
            <v>Tabl. Latina Sahara 30x15   (M2)</v>
          </cell>
        </row>
        <row r="7031">
          <cell r="A7031" t="str">
            <v>Tabl.Gres Guayac. Roja 20x10 Alfa (M2)</v>
          </cell>
        </row>
        <row r="7032">
          <cell r="A7032" t="str">
            <v>Tabl.Gres Guayac.Roja Ext.18x9  Alfa  (M2)</v>
          </cell>
        </row>
        <row r="7033">
          <cell r="A7033" t="str">
            <v>Tabl.Gres Rom.Roja 1Azul 18x9   (M2)</v>
          </cell>
        </row>
        <row r="7034">
          <cell r="A7034" t="str">
            <v>Tabl.Gres Rom.Roja 20x10Alfa  (M2)</v>
          </cell>
        </row>
        <row r="7035">
          <cell r="A7035" t="str">
            <v>Tabl.Gres Romana Roja Ext.18x9  Alfa  (M2)</v>
          </cell>
        </row>
        <row r="7036">
          <cell r="A7036" t="str">
            <v>Tabl.GresEtrusca Roja Lisa7x25  Alfa  (M2)</v>
          </cell>
        </row>
        <row r="7037">
          <cell r="A7037" t="str">
            <v>Tabl.GresGriega Sahara Ext.9x9  Alfa  (M2)</v>
          </cell>
        </row>
        <row r="7038">
          <cell r="A7038" t="str">
            <v>Tabla Abarco  (UN)</v>
          </cell>
        </row>
        <row r="7039">
          <cell r="A7039" t="str">
            <v>Tabla Burra .25x.025x3 Ordinar  (ML)</v>
          </cell>
        </row>
        <row r="7040">
          <cell r="A7040" t="str">
            <v>Tabla Burra .30x.025x3 Ordinar  (ML)</v>
          </cell>
        </row>
        <row r="7041">
          <cell r="A7041" t="str">
            <v>Tabla burra 0.20x 0.025x 3m  cepillada 1 cara (UN)</v>
          </cell>
        </row>
        <row r="7042">
          <cell r="A7042" t="str">
            <v>Tabla burra 0.20x0.025 x3m en ordinario (UN)</v>
          </cell>
        </row>
        <row r="7043">
          <cell r="A7043" t="str">
            <v>Tabla Cedro Caqueta   (UN)</v>
          </cell>
        </row>
        <row r="7044">
          <cell r="A7044" t="str">
            <v>Tabla Chapa .30x.025x3 Ordinar  (ML)</v>
          </cell>
        </row>
        <row r="7045">
          <cell r="A7045" t="str">
            <v>Tabla en amarillo 0.30 x. 0.25  x 3.00 m C y C  (UN)</v>
          </cell>
        </row>
        <row r="7046">
          <cell r="A7046" t="str">
            <v>Tablero 1.22x2.3 liston amar.  Repisa en ordinario  (UN)</v>
          </cell>
        </row>
        <row r="7047">
          <cell r="A7047" t="str">
            <v>Tablero 12c/Total   L/Nex (UN)</v>
          </cell>
        </row>
        <row r="7048">
          <cell r="A7048" t="str">
            <v>Tablero 12c/Total Eb Formacero  (UN)</v>
          </cell>
        </row>
        <row r="7049">
          <cell r="A7049" t="str">
            <v>Tablero 18c/Total Eb Formacero  (UN)</v>
          </cell>
        </row>
        <row r="7050">
          <cell r="A7050" t="str">
            <v>Tablero amarillo 0.25 x 2.3 mt Repisa en ordinario  (UN)</v>
          </cell>
        </row>
        <row r="7051">
          <cell r="A7051" t="str">
            <v>Tablero liston en amarillo de  2.30 x 0.40 m  (UN)</v>
          </cell>
        </row>
        <row r="7052">
          <cell r="A7052" t="str">
            <v>Tablero MDF de 1.53 x 2.14  19mm con marco  (UN)</v>
          </cell>
        </row>
        <row r="7053">
          <cell r="A7053" t="str">
            <v>Tablero pintado en madera   de 2.10 x 1.50 m  (UN)</v>
          </cell>
        </row>
        <row r="7054">
          <cell r="A7054" t="str">
            <v>Tablero trifasico de 42M  c/pta y esp total (UN)</v>
          </cell>
        </row>
        <row r="7055">
          <cell r="A7055" t="str">
            <v>Tableta calima roja  10 x 10  (M2)</v>
          </cell>
        </row>
        <row r="7056">
          <cell r="A7056" t="str">
            <v>Tableta Quimbaya  (UN)</v>
          </cell>
        </row>
        <row r="7057">
          <cell r="A7057" t="str">
            <v>Tableta romana roja extra   de18 x 9 cm (M2)</v>
          </cell>
        </row>
        <row r="7058">
          <cell r="A7058" t="str">
            <v>Tableta Sao Paulo Gris  (M2)</v>
          </cell>
        </row>
        <row r="7059">
          <cell r="A7059" t="str">
            <v>Tableta Sao Paulo Gris  (UN)</v>
          </cell>
        </row>
        <row r="7060">
          <cell r="A7060" t="str">
            <v>Tableta tipo klinker 10x10  (M2)</v>
          </cell>
        </row>
        <row r="7061">
          <cell r="A7061" t="str">
            <v>Tablex 2.44 X1.53 M.9mm Pizano  (UN)</v>
          </cell>
        </row>
        <row r="7062">
          <cell r="A7062" t="str">
            <v>Tablex Okume 2.44x1.22m.9mm Pi Dos caras  (UN)</v>
          </cell>
        </row>
        <row r="7063">
          <cell r="A7063" t="str">
            <v>Tablilla 1,5cmx10cm   (M2)</v>
          </cell>
        </row>
        <row r="7064">
          <cell r="A7064" t="str">
            <v>Tablilla 2cmx10cm.  (M2)</v>
          </cell>
        </row>
        <row r="7065">
          <cell r="A7065" t="str">
            <v>Tablilla 2cmx8cm Piso   (M2)</v>
          </cell>
        </row>
        <row r="7066">
          <cell r="A7066" t="str">
            <v>Tablon ¼-26-6 Natural Moore   (M2)</v>
          </cell>
        </row>
        <row r="7067">
          <cell r="A7067" t="str">
            <v>Tablon ¼-26-6 Vitrif. Moore   (M2)</v>
          </cell>
        </row>
        <row r="7068">
          <cell r="A7068" t="str">
            <v>Tablon ¼-26-8 Natural Moore   (M2)</v>
          </cell>
        </row>
        <row r="7069">
          <cell r="A7069" t="str">
            <v>Tablon ¼-26-8 Vitrif. Moore   (M2)</v>
          </cell>
        </row>
        <row r="7070">
          <cell r="A7070" t="str">
            <v>Tablon De ½-26 Natural Moore  (M2)</v>
          </cell>
        </row>
        <row r="7071">
          <cell r="A7071" t="str">
            <v>Tablon De ½-26 Vitrif. Moore  (M2)</v>
          </cell>
        </row>
        <row r="7072">
          <cell r="A7072" t="str">
            <v>Tablon Liso Tradic.Roja Alfa  (M2)</v>
          </cell>
        </row>
        <row r="7073">
          <cell r="A7073" t="str">
            <v>Tablon Sahara Liso TunezAlfa  (M2)</v>
          </cell>
        </row>
        <row r="7074">
          <cell r="A7074" t="str">
            <v>Tablon verde de 20.5 x 20.5   (M2)</v>
          </cell>
        </row>
        <row r="7075">
          <cell r="A7075" t="str">
            <v>Tachuela  (LB)</v>
          </cell>
        </row>
        <row r="7076">
          <cell r="A7076" t="str">
            <v>Taco Alicante 3 Verde   (M2)</v>
          </cell>
        </row>
        <row r="7077">
          <cell r="A7077" t="str">
            <v>Taco Andalucia Beige  (M2)</v>
          </cell>
        </row>
        <row r="7078">
          <cell r="A7078" t="str">
            <v>Taco Colonial Beige   (M2)</v>
          </cell>
        </row>
        <row r="7079">
          <cell r="A7079" t="str">
            <v>Taco de 1 x 20 A  (UN)</v>
          </cell>
        </row>
        <row r="7080">
          <cell r="A7080" t="str">
            <v>Taco de 1 x 30 A  (UN)</v>
          </cell>
        </row>
        <row r="7081">
          <cell r="A7081" t="str">
            <v>Taco enchufable de 2 x 40A  (UN)</v>
          </cell>
        </row>
        <row r="7082">
          <cell r="A7082" t="str">
            <v>Taco Forja Azul   (M2)</v>
          </cell>
        </row>
        <row r="7083">
          <cell r="A7083" t="str">
            <v>Taco Forja Terracota  (M2)</v>
          </cell>
        </row>
        <row r="7084">
          <cell r="A7084" t="str">
            <v>Taco Forja Verde  (M2)</v>
          </cell>
        </row>
        <row r="7085">
          <cell r="A7085" t="str">
            <v>Taco Gaudi Blanco   (M2)</v>
          </cell>
        </row>
        <row r="7086">
          <cell r="A7086" t="str">
            <v>Taco Graca Pizarra Verde  (M2)</v>
          </cell>
        </row>
        <row r="7087">
          <cell r="A7087" t="str">
            <v>Taco Guajira Blanco   (M2)</v>
          </cell>
        </row>
        <row r="7088">
          <cell r="A7088" t="str">
            <v>Taco Imperio Azul   (M2)</v>
          </cell>
        </row>
        <row r="7089">
          <cell r="A7089" t="str">
            <v>Taco Imperio Verde  (M2)</v>
          </cell>
        </row>
        <row r="7090">
          <cell r="A7090" t="str">
            <v>Taco Lucena Beige   (M2)</v>
          </cell>
        </row>
        <row r="7091">
          <cell r="A7091" t="str">
            <v>Taco Marruecos Beige  (M2)</v>
          </cell>
        </row>
        <row r="7092">
          <cell r="A7092" t="str">
            <v>Taco Mayorca Blanco   (M2)</v>
          </cell>
        </row>
        <row r="7093">
          <cell r="A7093" t="str">
            <v>Taco MCCB de ABS 103A - 100A  (UN)</v>
          </cell>
        </row>
        <row r="7094">
          <cell r="A7094" t="str">
            <v>Taco Pulpis Beige   (M2)</v>
          </cell>
        </row>
        <row r="7095">
          <cell r="A7095" t="str">
            <v>Taco Quimbaya Terracota   (M2)</v>
          </cell>
        </row>
        <row r="7096">
          <cell r="A7096" t="str">
            <v>Taco Siemens  (UN)</v>
          </cell>
        </row>
        <row r="7097">
          <cell r="A7097" t="str">
            <v>Taco Tarquina Terracota   (M2)</v>
          </cell>
        </row>
        <row r="7098">
          <cell r="A7098" t="str">
            <v>Taco termal magnetic de 20 Amp  (UN)</v>
          </cell>
        </row>
        <row r="7099">
          <cell r="A7099" t="str">
            <v>Taco tipo riel 1 x 40A  (UN)</v>
          </cell>
        </row>
        <row r="7100">
          <cell r="A7100" t="str">
            <v>Taco Tivoli Dorado  (M2)</v>
          </cell>
        </row>
        <row r="7101">
          <cell r="A7101" t="str">
            <v>Tafilete para casco arseg   (UN)</v>
          </cell>
        </row>
        <row r="7102">
          <cell r="A7102" t="str">
            <v>Tafilete para casco Venezolano  (UN)</v>
          </cell>
        </row>
        <row r="7103">
          <cell r="A7103" t="str">
            <v>Talad.Rotomart.3/4"Sin Operar.  (MS)</v>
          </cell>
        </row>
        <row r="7104">
          <cell r="A7104" t="str">
            <v>Taladro Black Decker de ½   (UN)</v>
          </cell>
        </row>
        <row r="7105">
          <cell r="A7105" t="str">
            <v>Taladro Black Decker de 3/8   (UN)</v>
          </cell>
        </row>
        <row r="7106">
          <cell r="A7106" t="str">
            <v>Taladro Bosch GSB 16-2 384000   (UN)</v>
          </cell>
        </row>
        <row r="7107">
          <cell r="A7107" t="str">
            <v>Taladro Dewal de ½  (UN)</v>
          </cell>
        </row>
        <row r="7108">
          <cell r="A7108" t="str">
            <v>Taladro Makita 63503  (UN)</v>
          </cell>
        </row>
        <row r="7109">
          <cell r="A7109" t="str">
            <v>Taladro perc. Iskra Perles ½  (UN)</v>
          </cell>
        </row>
        <row r="7110">
          <cell r="A7110" t="str">
            <v>Taladro Percutor ½" Craftsman   (UN)</v>
          </cell>
        </row>
        <row r="7111">
          <cell r="A7111" t="str">
            <v>Taladro Percutor ½" Dewalt  (UN)</v>
          </cell>
        </row>
        <row r="7112">
          <cell r="A7112" t="str">
            <v>Taladro Percutor ½" Dewalt  (UN)</v>
          </cell>
        </row>
        <row r="7113">
          <cell r="A7113" t="str">
            <v>Taladro Percutor ½" Hobby Vvr   (UN)</v>
          </cell>
        </row>
        <row r="7114">
          <cell r="A7114" t="str">
            <v>Taladro Percutor ½" PowerTools  (UN)</v>
          </cell>
        </row>
        <row r="7115">
          <cell r="A7115" t="str">
            <v>Taladro Percutor 3/8"Craftsman  (UN)</v>
          </cell>
        </row>
        <row r="7116">
          <cell r="A7116" t="str">
            <v>Taladro Percutor 3/8"Vvr5.4Amp  (UN)</v>
          </cell>
        </row>
        <row r="7117">
          <cell r="A7117" t="str">
            <v>Taladro percutor Bosh de ½  (UN)</v>
          </cell>
        </row>
        <row r="7118">
          <cell r="A7118" t="str">
            <v>Taladro Skil de ½   (UN)</v>
          </cell>
        </row>
        <row r="7119">
          <cell r="A7119" t="str">
            <v>Taladro Skil de 3/8   (UN)</v>
          </cell>
        </row>
        <row r="7120">
          <cell r="A7120" t="str">
            <v>Tanque Gas 500 Gl.+ Accesorios  (UN)</v>
          </cell>
        </row>
        <row r="7121">
          <cell r="A7121" t="str">
            <v>Tapa boca desechable  (UN)</v>
          </cell>
        </row>
        <row r="7122">
          <cell r="A7122" t="str">
            <v>Tapa boca desechable gris   (UN)</v>
          </cell>
        </row>
        <row r="7123">
          <cell r="A7123" t="str">
            <v>Tapa boca multiusos   (UN)</v>
          </cell>
        </row>
        <row r="7124">
          <cell r="A7124" t="str">
            <v>Tapa CiegaBlanca Ave  (UN)</v>
          </cell>
        </row>
        <row r="7125">
          <cell r="A7125" t="str">
            <v>Tapa de cobre 1/2"  (UN)</v>
          </cell>
        </row>
        <row r="7126">
          <cell r="A7126" t="str">
            <v>Tapa doble 107x107mm  (UN)</v>
          </cell>
        </row>
        <row r="7127">
          <cell r="A7127" t="str">
            <v>Tapa ext. Raigo blan.   (UN)</v>
          </cell>
        </row>
        <row r="7128">
          <cell r="A7128" t="str">
            <v>Tapa ext.der.amazona blanca   (UN)</v>
          </cell>
        </row>
        <row r="7129">
          <cell r="A7129" t="str">
            <v>Tapa ext.izq.amazona blanca   (UN)</v>
          </cell>
        </row>
        <row r="7130">
          <cell r="A7130" t="str">
            <v>Tapa int. Izq. Amaxona blan.  (UN)</v>
          </cell>
        </row>
        <row r="7131">
          <cell r="A7131" t="str">
            <v>Tapa Int. Raigo blan.   (UN)</v>
          </cell>
        </row>
        <row r="7132">
          <cell r="A7132" t="str">
            <v>Tapa int.der.amazona blanca   (UN)</v>
          </cell>
        </row>
        <row r="7133">
          <cell r="A7133" t="str">
            <v>Tapa muro junta 2.00 desa.15cm  (UN)</v>
          </cell>
        </row>
        <row r="7134">
          <cell r="A7134" t="str">
            <v>Tapa muro junta 2.00 desa.25cm  (UN)</v>
          </cell>
        </row>
        <row r="7135">
          <cell r="A7135" t="str">
            <v>Tapa muro para junta de 2.40 desarrollo 0.15  (UN)</v>
          </cell>
        </row>
        <row r="7136">
          <cell r="A7136" t="str">
            <v>Tapa oído desechable  (UN)</v>
          </cell>
        </row>
        <row r="7137">
          <cell r="A7137" t="str">
            <v>Tapa oído tipo copa   (UN)</v>
          </cell>
        </row>
        <row r="7138">
          <cell r="A7138" t="str">
            <v>Tapa oído tipo llavero  (UN)</v>
          </cell>
        </row>
        <row r="7139">
          <cell r="A7139" t="str">
            <v>Tapa Plastica Gris PlomoVola re (UN)</v>
          </cell>
        </row>
        <row r="7140">
          <cell r="A7140" t="str">
            <v>Tapa pozo acueducto y alcantar  (UN)</v>
          </cell>
        </row>
        <row r="7141">
          <cell r="A7141" t="str">
            <v>Tapa Pozo Insp.Vias Con Marco   (UN)</v>
          </cell>
        </row>
        <row r="7142">
          <cell r="A7142" t="str">
            <v>Tapa quemador rapido estufa  empotrar CG 5111 (UN)</v>
          </cell>
        </row>
        <row r="7143">
          <cell r="A7143" t="str">
            <v>Tapa quemador semirapido estuf empotrar CG 5111 (UN)</v>
          </cell>
        </row>
        <row r="7144">
          <cell r="A7144" t="str">
            <v>Tapa Registro 15 X 15 Cm.   (UN)</v>
          </cell>
        </row>
        <row r="7145">
          <cell r="A7145" t="str">
            <v>Tapa Registro 15x15 Cm. Plast.  (UN)</v>
          </cell>
        </row>
        <row r="7146">
          <cell r="A7146" t="str">
            <v>Tapa Registro 20 X 20 Cm.   (UN)</v>
          </cell>
        </row>
        <row r="7147">
          <cell r="A7147" t="str">
            <v>Tapa Registro Vent. 15 X 15 Cm  (UN)</v>
          </cell>
        </row>
        <row r="7148">
          <cell r="A7148" t="str">
            <v>Tapa Registro Ventil.20x20 Cm   (UN)</v>
          </cell>
        </row>
        <row r="7149">
          <cell r="A7149" t="str">
            <v>Tapa Traf.Pes. Caja Inspeccion  (UN)</v>
          </cell>
        </row>
        <row r="7150">
          <cell r="A7150" t="str">
            <v>Tapa Troquel Metal 2 Orif   (UN)</v>
          </cell>
        </row>
        <row r="7151">
          <cell r="A7151" t="str">
            <v>Tapaporos Incoloro 7203   (GA)</v>
          </cell>
        </row>
        <row r="7152">
          <cell r="A7152" t="str">
            <v>Tapaporos Natural Ico   (GA)</v>
          </cell>
        </row>
        <row r="7153">
          <cell r="A7153" t="str">
            <v>Tapaporos Nogal Philaac   (GA)</v>
          </cell>
        </row>
        <row r="7154">
          <cell r="A7154" t="str">
            <v>Taparegistro senc.pvcs 15x15cm  (UN)</v>
          </cell>
        </row>
        <row r="7155">
          <cell r="A7155" t="str">
            <v>Taparegistro senc.pvcs 20x20cm  (UN)</v>
          </cell>
        </row>
        <row r="7156">
          <cell r="A7156" t="str">
            <v>Tapete arena iceberg  (M2)</v>
          </cell>
        </row>
        <row r="7157">
          <cell r="A7157" t="str">
            <v>Tapon ciego 32mm  (UN)</v>
          </cell>
        </row>
        <row r="7158">
          <cell r="A7158" t="str">
            <v>Tapon ciego 40mm  (UN)</v>
          </cell>
        </row>
        <row r="7159">
          <cell r="A7159" t="str">
            <v>Tapón Decorativo Metálico  Cromado 1U (UN)</v>
          </cell>
        </row>
        <row r="7160">
          <cell r="A7160" t="str">
            <v>Tapón Decorativo Plástico  Cromado  (UN)</v>
          </cell>
        </row>
        <row r="7161">
          <cell r="A7161" t="str">
            <v>Tapón Decorativo Plástico  Cromado 2U (UN)</v>
          </cell>
        </row>
        <row r="7162">
          <cell r="A7162" t="str">
            <v>Tapón Desagüe Automático  (UN)</v>
          </cell>
        </row>
        <row r="7163">
          <cell r="A7163" t="str">
            <v>Tapon ducto 100"  (UN)</v>
          </cell>
        </row>
        <row r="7164">
          <cell r="A7164" t="str">
            <v>Tapon ducto telef 3"  (UN)</v>
          </cell>
        </row>
        <row r="7165">
          <cell r="A7165" t="str">
            <v>Tapon ducto telef 4"  (UN)</v>
          </cell>
        </row>
        <row r="7166">
          <cell r="A7166" t="str">
            <v>Tapon ducto telef 6"  (UN)</v>
          </cell>
        </row>
        <row r="7167">
          <cell r="A7167" t="str">
            <v>Tapon Galv.Macho de ½   (UN)</v>
          </cell>
        </row>
        <row r="7168">
          <cell r="A7168" t="str">
            <v>Tapon hembra Galv.1/2"  (UN)</v>
          </cell>
        </row>
        <row r="7169">
          <cell r="A7169" t="str">
            <v>Tapon prueba pvcs 1,1/2"  (UN)</v>
          </cell>
        </row>
        <row r="7170">
          <cell r="A7170" t="str">
            <v>Tapon prueba pvcs 2"  (UN)</v>
          </cell>
        </row>
        <row r="7171">
          <cell r="A7171" t="str">
            <v>Tapon prueba pvcs 3"  (UN)</v>
          </cell>
        </row>
        <row r="7172">
          <cell r="A7172" t="str">
            <v>Tapon prueba pvcs 4"  (UN)</v>
          </cell>
        </row>
        <row r="7173">
          <cell r="A7173" t="str">
            <v>Tapón PVC 100mm   (UN)</v>
          </cell>
        </row>
        <row r="7174">
          <cell r="A7174" t="str">
            <v>Tapon pvcs 1,1/2"   (UN)</v>
          </cell>
        </row>
        <row r="7175">
          <cell r="A7175" t="str">
            <v>Tapon pvcs 3"   (UN)</v>
          </cell>
        </row>
        <row r="7176">
          <cell r="A7176" t="str">
            <v>Tapon pvcs 4"   (UN)</v>
          </cell>
        </row>
        <row r="7177">
          <cell r="A7177" t="str">
            <v>Tapón roscado galv. 1/2"  (UN)</v>
          </cell>
        </row>
        <row r="7178">
          <cell r="A7178" t="str">
            <v>Tapon Roscado pvcp 1"   (UN)</v>
          </cell>
        </row>
        <row r="7179">
          <cell r="A7179" t="str">
            <v>Tapon Roscado pvcp 1,1/2"   (UN)</v>
          </cell>
        </row>
        <row r="7180">
          <cell r="A7180" t="str">
            <v>Tapon Roscado pvcp 1,1/4"   (UN)</v>
          </cell>
        </row>
        <row r="7181">
          <cell r="A7181" t="str">
            <v>Tapon Roscado pvcp 1/2"   (UN)</v>
          </cell>
        </row>
        <row r="7182">
          <cell r="A7182" t="str">
            <v>Tapon Roscado pvcp 2"   (UN)</v>
          </cell>
        </row>
        <row r="7183">
          <cell r="A7183" t="str">
            <v>Tapon Roscado pvcp 2,1/2"   (UN)</v>
          </cell>
        </row>
        <row r="7184">
          <cell r="A7184" t="str">
            <v>Tapon Roscado pvcp 3"   (UN)</v>
          </cell>
        </row>
        <row r="7185">
          <cell r="A7185" t="str">
            <v>Tapon Roscado pvcp 3/4"   (UN)</v>
          </cell>
        </row>
        <row r="7186">
          <cell r="A7186" t="str">
            <v>Tapon Roscado pvcp 4"   (UN)</v>
          </cell>
        </row>
        <row r="7187">
          <cell r="A7187" t="str">
            <v>Tapon soldado cpvc 1"   (UN)</v>
          </cell>
        </row>
        <row r="7188">
          <cell r="A7188" t="str">
            <v>Tapon soldado cpvc 1/2"   (UN)</v>
          </cell>
        </row>
        <row r="7189">
          <cell r="A7189" t="str">
            <v>Tapon soldado cpvc 3/4"   (UN)</v>
          </cell>
        </row>
        <row r="7190">
          <cell r="A7190" t="str">
            <v>Tapon soldado pvcp 1"   (UN)</v>
          </cell>
        </row>
        <row r="7191">
          <cell r="A7191" t="str">
            <v>Tapon soldado pvcp 1,1/2"   (UN)</v>
          </cell>
        </row>
        <row r="7192">
          <cell r="A7192" t="str">
            <v>Tapon soldado pvcp 1,1/4"   (UN)</v>
          </cell>
        </row>
        <row r="7193">
          <cell r="A7193" t="str">
            <v>Tapon soldado pvcp 1/2"   (UN)</v>
          </cell>
        </row>
        <row r="7194">
          <cell r="A7194" t="str">
            <v>Tapon soldado pvcp 2"   (UN)</v>
          </cell>
        </row>
        <row r="7195">
          <cell r="A7195" t="str">
            <v>Tapon soldado pvcp 2,1/2"   (UN)</v>
          </cell>
        </row>
        <row r="7196">
          <cell r="A7196" t="str">
            <v>Tapon soldado pvcp 3"   (UN)</v>
          </cell>
        </row>
        <row r="7197">
          <cell r="A7197" t="str">
            <v>Tapon soldado pvcp 3/4"   (UN)</v>
          </cell>
        </row>
        <row r="7198">
          <cell r="A7198" t="str">
            <v>Tapon soldado pvcp 4"   (UN)</v>
          </cell>
        </row>
        <row r="7199">
          <cell r="A7199" t="str">
            <v>Tapones gas 1"  (UN)</v>
          </cell>
        </row>
        <row r="7200">
          <cell r="A7200" t="str">
            <v>Tapones gas 1/2"  (UN)</v>
          </cell>
        </row>
        <row r="7201">
          <cell r="A7201" t="str">
            <v>Tapones gas 2"  (UN)</v>
          </cell>
        </row>
        <row r="7202">
          <cell r="A7202" t="str">
            <v>Tapones gas 3"  (UN)</v>
          </cell>
        </row>
        <row r="7203">
          <cell r="A7203" t="str">
            <v>Tapones gas 3/4"  (UN)</v>
          </cell>
        </row>
        <row r="7204">
          <cell r="A7204" t="str">
            <v>Tapones gas 4"  (UN)</v>
          </cell>
        </row>
        <row r="7205">
          <cell r="A7205" t="str">
            <v>Tb alcantar. Novafort 110mm   (ML)</v>
          </cell>
        </row>
        <row r="7206">
          <cell r="A7206" t="str">
            <v>Tb alcantar. Novafort 160mm   (ML)</v>
          </cell>
        </row>
        <row r="7207">
          <cell r="A7207" t="str">
            <v>Tb alcantar. Novafort 200mm   (ML)</v>
          </cell>
        </row>
        <row r="7208">
          <cell r="A7208" t="str">
            <v>Tb alcantar. Novafort 250mm   (ML)</v>
          </cell>
        </row>
        <row r="7209">
          <cell r="A7209" t="str">
            <v>Tb alcantar. Novafort 315mm   (ML)</v>
          </cell>
        </row>
        <row r="7210">
          <cell r="A7210" t="str">
            <v>Tb alcantar. Novafort 400mm   (ML)</v>
          </cell>
        </row>
        <row r="7211">
          <cell r="A7211" t="str">
            <v>Tb alcantar. Novafort 450mm   (ML)</v>
          </cell>
        </row>
        <row r="7212">
          <cell r="A7212" t="str">
            <v>Tb alcantar. Novafort 500mm   (ML)</v>
          </cell>
        </row>
        <row r="7213">
          <cell r="A7213" t="str">
            <v>Tb conduit 1" x 3mts  (UN)</v>
          </cell>
        </row>
        <row r="7214">
          <cell r="A7214" t="str">
            <v>Tb conduit 1,1/2" x 3mts  (UN)</v>
          </cell>
        </row>
        <row r="7215">
          <cell r="A7215" t="str">
            <v>Tb conduit 1,1/4" x 3mts  (UN)</v>
          </cell>
        </row>
        <row r="7216">
          <cell r="A7216" t="str">
            <v>Tb conduit 1/2" x 3mts  (UN)</v>
          </cell>
        </row>
        <row r="7217">
          <cell r="A7217" t="str">
            <v>Tb conduit 2" x 3mts  (UN)</v>
          </cell>
        </row>
        <row r="7218">
          <cell r="A7218" t="str">
            <v>Tb conduit 3/4" x 3mts  (UN)</v>
          </cell>
        </row>
        <row r="7219">
          <cell r="A7219" t="str">
            <v>Tb ducto telf tipo db 2"  (ML)</v>
          </cell>
        </row>
        <row r="7220">
          <cell r="A7220" t="str">
            <v>Tb ducto telf tipo db 3"  (ML)</v>
          </cell>
        </row>
        <row r="7221">
          <cell r="A7221" t="str">
            <v>Tb ducto telf tipo db 4"  (ML)</v>
          </cell>
        </row>
        <row r="7222">
          <cell r="A7222" t="str">
            <v>Tb ducto telf tipo db 6"  (ML)</v>
          </cell>
        </row>
        <row r="7223">
          <cell r="A7223" t="str">
            <v>Tb ducto telf tipo db x3mts 2"  (ML)</v>
          </cell>
        </row>
        <row r="7224">
          <cell r="A7224" t="str">
            <v>Tb ducto telf tipo db x3mts 3"  (ML)</v>
          </cell>
        </row>
        <row r="7225">
          <cell r="A7225" t="str">
            <v>Tb ducto telf tipo eb 3"  (ML)</v>
          </cell>
        </row>
        <row r="7226">
          <cell r="A7226" t="str">
            <v>Tb ducto telf tipo eb 4"  (ML)</v>
          </cell>
        </row>
        <row r="7227">
          <cell r="A7227" t="str">
            <v>Tb ducto telf tipo eb 6"  (ML)</v>
          </cell>
        </row>
        <row r="7228">
          <cell r="A7228" t="str">
            <v>Tb ducto telf tipo tdp 3"   (ML)</v>
          </cell>
        </row>
        <row r="7229">
          <cell r="A7229" t="str">
            <v>Tb ducto telf tipo tdp 4"   (ML)</v>
          </cell>
        </row>
        <row r="7230">
          <cell r="A7230" t="str">
            <v>Tb ducto telf tipo tdp6"  (ML)</v>
          </cell>
        </row>
        <row r="7231">
          <cell r="A7231" t="str">
            <v>Tb flex.cable guia 1/2"  50mts  (ML)</v>
          </cell>
        </row>
        <row r="7232">
          <cell r="A7232" t="str">
            <v>Tb flex.cable guia 3/4"  50mts  (ML)</v>
          </cell>
        </row>
        <row r="7233">
          <cell r="A7233" t="str">
            <v>Tb Novaloc astm 24"   (ML)</v>
          </cell>
        </row>
        <row r="7234">
          <cell r="A7234" t="str">
            <v>Tb Novaloc astm 27"   (ML)</v>
          </cell>
        </row>
        <row r="7235">
          <cell r="A7235" t="str">
            <v>Tb Novaloc astm 30"   (ML)</v>
          </cell>
        </row>
        <row r="7236">
          <cell r="A7236" t="str">
            <v>Tb Novaloc astm 33"   (ML)</v>
          </cell>
        </row>
        <row r="7237">
          <cell r="A7237" t="str">
            <v>Tb Novaloc astm 36"   (ML)</v>
          </cell>
        </row>
        <row r="7238">
          <cell r="A7238" t="str">
            <v>Tb Novaloc astm 39"   (ML)</v>
          </cell>
        </row>
        <row r="7239">
          <cell r="A7239" t="str">
            <v>Tb Novaloc astm 42"   (ML)</v>
          </cell>
        </row>
        <row r="7240">
          <cell r="A7240" t="str">
            <v>Tb pavco gas 1"   (ML)</v>
          </cell>
        </row>
        <row r="7241">
          <cell r="A7241" t="str">
            <v>Tb pavco gas 1/2"   (ML)</v>
          </cell>
        </row>
        <row r="7242">
          <cell r="A7242" t="str">
            <v>Tb pavco gas 1-1/4"   (ML)</v>
          </cell>
        </row>
        <row r="7243">
          <cell r="A7243" t="str">
            <v>Tb pavco gas 2"   (ML)</v>
          </cell>
        </row>
        <row r="7244">
          <cell r="A7244" t="str">
            <v>Tb pavco gas 3"   (ML)</v>
          </cell>
        </row>
        <row r="7245">
          <cell r="A7245" t="str">
            <v>Tb pavco gas 3/4"   (ML)</v>
          </cell>
        </row>
        <row r="7246">
          <cell r="A7246" t="str">
            <v>Tb pavco gas 4"   (ML)</v>
          </cell>
        </row>
        <row r="7247">
          <cell r="A7247" t="str">
            <v>Tb pavco gas 6"   (ML)</v>
          </cell>
        </row>
        <row r="7248">
          <cell r="A7248" t="str">
            <v>Tb pavco gas MM 110mm   (ML)</v>
          </cell>
        </row>
        <row r="7249">
          <cell r="A7249" t="str">
            <v>Tb pavco gas MM 160mm   (ML)</v>
          </cell>
        </row>
        <row r="7250">
          <cell r="A7250" t="str">
            <v>Tb pavco gas MM 20mm  (ML)</v>
          </cell>
        </row>
        <row r="7251">
          <cell r="A7251" t="str">
            <v>Tb pavco gas MM 25mm  (ML)</v>
          </cell>
        </row>
        <row r="7252">
          <cell r="A7252" t="str">
            <v>Tb pavco gas MM 32mm  (ML)</v>
          </cell>
        </row>
        <row r="7253">
          <cell r="A7253" t="str">
            <v>Tb pavco gas MM 63mm  (ML)</v>
          </cell>
        </row>
        <row r="7254">
          <cell r="A7254" t="str">
            <v>Tb pavco gas MM 90mm  (ML)</v>
          </cell>
        </row>
        <row r="7255">
          <cell r="A7255" t="str">
            <v>Tb PVC 100mm de drenaje  Tramos de 5 metros (UN)</v>
          </cell>
        </row>
        <row r="7256">
          <cell r="A7256" t="str">
            <v>Tb pvcs 1-1/2"  (ML)</v>
          </cell>
        </row>
        <row r="7257">
          <cell r="A7257" t="str">
            <v>Tb pvcs 2"  (ML)</v>
          </cell>
        </row>
        <row r="7258">
          <cell r="A7258" t="str">
            <v>Tb pvcs 3"  (ML)</v>
          </cell>
        </row>
        <row r="7259">
          <cell r="A7259" t="str">
            <v>Tb pvcs 4"  (ML)</v>
          </cell>
        </row>
        <row r="7260">
          <cell r="A7260" t="str">
            <v>Tb pvcs 6"  (ML)</v>
          </cell>
        </row>
        <row r="7261">
          <cell r="A7261" t="str">
            <v>Tb pvcs Novatec 2"  (ML)</v>
          </cell>
        </row>
        <row r="7262">
          <cell r="A7262" t="str">
            <v>Tb pvcs Novatec 3"  (ML)</v>
          </cell>
        </row>
        <row r="7263">
          <cell r="A7263" t="str">
            <v>Tb pvcs Novatec 4"  (ML)</v>
          </cell>
        </row>
        <row r="7264">
          <cell r="A7264" t="str">
            <v>Tb pvcs Novatec 6"  (ML)</v>
          </cell>
        </row>
        <row r="7265">
          <cell r="A7265" t="str">
            <v>Tb rde 11 400 pvcp 3/4"   (ML)</v>
          </cell>
        </row>
        <row r="7266">
          <cell r="A7266" t="str">
            <v>Tb rde 11 cpvc 1"   (ML)</v>
          </cell>
        </row>
        <row r="7267">
          <cell r="A7267" t="str">
            <v>Tb rde 11 cpvc 1/2"   (ML)</v>
          </cell>
        </row>
        <row r="7268">
          <cell r="A7268" t="str">
            <v>Tb rde 11 cpvc 3/4"   (ML)</v>
          </cell>
        </row>
        <row r="7269">
          <cell r="A7269" t="str">
            <v>Tb rde 13,5 315 pvcp 1"   (ML)</v>
          </cell>
        </row>
        <row r="7270">
          <cell r="A7270" t="str">
            <v>Tb rde 13,5 315 pvcp 1/2"   (ML)</v>
          </cell>
        </row>
        <row r="7271">
          <cell r="A7271" t="str">
            <v>Tb rde 21 200 agricola 1/2"   (ML)</v>
          </cell>
        </row>
        <row r="7272">
          <cell r="A7272" t="str">
            <v>Tb rde 21 200 pvcp 1"   (ML)</v>
          </cell>
        </row>
        <row r="7273">
          <cell r="A7273" t="str">
            <v>Tb rde 21 200 pvcp 1,1/2"   (ML)</v>
          </cell>
        </row>
        <row r="7274">
          <cell r="A7274" t="str">
            <v>Tb rde 21 200 pvcp 1,1/4"   (ML)</v>
          </cell>
        </row>
        <row r="7275">
          <cell r="A7275" t="str">
            <v>Tb rde 21 200 pvcp 2"   (ML)</v>
          </cell>
        </row>
        <row r="7276">
          <cell r="A7276" t="str">
            <v>Tb rde 21 200 pvcp 2,1/2"   (ML)</v>
          </cell>
        </row>
        <row r="7277">
          <cell r="A7277" t="str">
            <v>Tb rde 21 200 pvcp 3"   (ML)</v>
          </cell>
        </row>
        <row r="7278">
          <cell r="A7278" t="str">
            <v>Tb rde 21 200 pvcp 3/4"   (ML)</v>
          </cell>
        </row>
        <row r="7279">
          <cell r="A7279" t="str">
            <v>Tb rde 21 200 pvcp 4"   (ML)</v>
          </cell>
        </row>
        <row r="7280">
          <cell r="A7280" t="str">
            <v>Tb rde 26 160 agricola 1"   (ML)</v>
          </cell>
        </row>
        <row r="7281">
          <cell r="A7281" t="str">
            <v>Tb rde 26 160 agricola 1-1/2"   (ML)</v>
          </cell>
        </row>
        <row r="7282">
          <cell r="A7282" t="str">
            <v>Tb rde 26 160 agricola 1-1/4"   (ML)</v>
          </cell>
        </row>
        <row r="7283">
          <cell r="A7283" t="str">
            <v>Tb rde 26 160 agricola 3/4"   (ML)</v>
          </cell>
        </row>
        <row r="7284">
          <cell r="A7284" t="str">
            <v>Tb rde 26 160 pvcp 2"   (ML)</v>
          </cell>
        </row>
        <row r="7285">
          <cell r="A7285" t="str">
            <v>Tb rde 26 160 pvcp 2,1/2"   (ML)</v>
          </cell>
        </row>
        <row r="7286">
          <cell r="A7286" t="str">
            <v>Tb rde 26 160 pvcp 3"   (ML)</v>
          </cell>
        </row>
        <row r="7287">
          <cell r="A7287" t="str">
            <v>Tb rde 26 160 pvcp 4"   (ML)</v>
          </cell>
        </row>
        <row r="7288">
          <cell r="A7288" t="str">
            <v>Tb rde 32,5 125 agricola 2"   (ML)</v>
          </cell>
        </row>
        <row r="7289">
          <cell r="A7289" t="str">
            <v>Tb rde 32,5 125 pvcp 3"   (ML)</v>
          </cell>
        </row>
        <row r="7290">
          <cell r="A7290" t="str">
            <v>Tb rde 32,5 125 pvcp 4"   (ML)</v>
          </cell>
        </row>
        <row r="7291">
          <cell r="A7291" t="str">
            <v>Tb rde 41 100 agricola 2"   (ML)</v>
          </cell>
        </row>
        <row r="7292">
          <cell r="A7292" t="str">
            <v>Tb rde 41 100 agricola 3"   (ML)</v>
          </cell>
        </row>
        <row r="7293">
          <cell r="A7293" t="str">
            <v>Tb rde 41 100 pvcp 4"   (ML)</v>
          </cell>
        </row>
        <row r="7294">
          <cell r="A7294" t="str">
            <v>Tb rde 51 80 agricola 10"   (ML)</v>
          </cell>
        </row>
        <row r="7295">
          <cell r="A7295" t="str">
            <v>Tb rde 51 80 agricola 12"   (ML)</v>
          </cell>
        </row>
        <row r="7296">
          <cell r="A7296" t="str">
            <v>Tb rde 51 80 agricola 3"  (ML)</v>
          </cell>
        </row>
        <row r="7297">
          <cell r="A7297" t="str">
            <v>Tb rde 51 80 agricola 4"  (ML)</v>
          </cell>
        </row>
        <row r="7298">
          <cell r="A7298" t="str">
            <v>Tb rde 51 80 agricola 6"  (ML)</v>
          </cell>
        </row>
        <row r="7299">
          <cell r="A7299" t="str">
            <v>Tb rde 51 80 agricola 8"  (ML)</v>
          </cell>
        </row>
        <row r="7300">
          <cell r="A7300" t="str">
            <v>Tb rde 9 500 pvcp 1/2"  (ML)</v>
          </cell>
        </row>
        <row r="7301">
          <cell r="A7301" t="str">
            <v>Tb vent pvcs 1,1/2"   (ML)</v>
          </cell>
        </row>
        <row r="7302">
          <cell r="A7302" t="str">
            <v>Tb vent pvcs 2"   (ML)</v>
          </cell>
        </row>
        <row r="7303">
          <cell r="A7303" t="str">
            <v>Tb vent pvcs 3"   (ML)</v>
          </cell>
        </row>
        <row r="7304">
          <cell r="A7304" t="str">
            <v>Tb vent pvcs 4"   (ML)</v>
          </cell>
        </row>
        <row r="7305">
          <cell r="A7305" t="str">
            <v>Tb W-reten 10"  (ML)</v>
          </cell>
        </row>
        <row r="7306">
          <cell r="A7306" t="str">
            <v>Tb W-reten 12"  (ML)</v>
          </cell>
        </row>
        <row r="7307">
          <cell r="A7307" t="str">
            <v>Tb W-reten 4"   (ML)</v>
          </cell>
        </row>
        <row r="7308">
          <cell r="A7308" t="str">
            <v>Tb W-reten 6"   (ML)</v>
          </cell>
        </row>
        <row r="7309">
          <cell r="A7309" t="str">
            <v>Tb W-reten 8"   (ML)</v>
          </cell>
        </row>
        <row r="7310">
          <cell r="A7310" t="str">
            <v>Tee Alcant Cxc 6"Pavco  (UN)</v>
          </cell>
        </row>
        <row r="7311">
          <cell r="A7311" t="str">
            <v>Tee cpvc 1"   (UN)</v>
          </cell>
        </row>
        <row r="7312">
          <cell r="A7312" t="str">
            <v>Tee cpvc 1/2"   (UN)</v>
          </cell>
        </row>
        <row r="7313">
          <cell r="A7313" t="str">
            <v>Tee cpvc 3/4"   (UN)</v>
          </cell>
        </row>
        <row r="7314">
          <cell r="A7314" t="str">
            <v>Tee cxc W-reten 6"  (UN)</v>
          </cell>
        </row>
        <row r="7315">
          <cell r="A7315" t="str">
            <v>Tee dob.entr.lat.dob.pvcs  4x4x1,1/2x1,1/2" (UN)</v>
          </cell>
        </row>
        <row r="7316">
          <cell r="A7316" t="str">
            <v>Tee dob.entr.lat.dob.pvcs  4x4x2x2" (UN)</v>
          </cell>
        </row>
        <row r="7317">
          <cell r="A7317" t="str">
            <v>Tee dob.entr.lat.sec.pvcs  4x4x1,1/2" (UN)</v>
          </cell>
        </row>
        <row r="7318">
          <cell r="A7318" t="str">
            <v>Tee dob.entr.lat.sec.pvcs  4x4x2  (UN)</v>
          </cell>
        </row>
        <row r="7319">
          <cell r="A7319" t="str">
            <v>Tee doble pvcs 1,1/2"   (UN)</v>
          </cell>
        </row>
        <row r="7320">
          <cell r="A7320" t="str">
            <v>Tee doble pvcs 2"   (UN)</v>
          </cell>
        </row>
        <row r="7321">
          <cell r="A7321" t="str">
            <v>Tee doble pvcs 3"   (UN)</v>
          </cell>
        </row>
        <row r="7322">
          <cell r="A7322" t="str">
            <v>Tee doble pvcs 4"   (UN)</v>
          </cell>
        </row>
        <row r="7323">
          <cell r="A7323" t="str">
            <v>Tee doble red pvcs 2x1,1/2"   (UN)</v>
          </cell>
        </row>
        <row r="7324">
          <cell r="A7324" t="str">
            <v>Tee doble red pvcs 3x2"   (UN)</v>
          </cell>
        </row>
        <row r="7325">
          <cell r="A7325" t="str">
            <v>Tee doble red pvcs 4x2"   (UN)</v>
          </cell>
        </row>
        <row r="7326">
          <cell r="A7326" t="str">
            <v>Tee doble red pvcs 4x3"   (UN)</v>
          </cell>
        </row>
        <row r="7327">
          <cell r="A7327" t="str">
            <v>Tee entr. lat. dob. pvcs 4x1,1/2x1,1/2" (UN)</v>
          </cell>
        </row>
        <row r="7328">
          <cell r="A7328" t="str">
            <v>Tee entr.lat.dob.pvcs 4x2x2"  (UN)</v>
          </cell>
        </row>
        <row r="7329">
          <cell r="A7329" t="str">
            <v>Tee entr.lat.senc.pvcs4x1,1/2" derecha  (UN)</v>
          </cell>
        </row>
        <row r="7330">
          <cell r="A7330" t="str">
            <v>Tee entr.lat.senc.pvcs4x1-1/2" izquierda  (UN)</v>
          </cell>
        </row>
        <row r="7331">
          <cell r="A7331" t="str">
            <v>Tee entr.lat.senc.pvcs4x2" derecha  (UN)</v>
          </cell>
        </row>
        <row r="7332">
          <cell r="A7332" t="str">
            <v>Tee entr.lat.senc.pvcs4x2" izquierda  (UN)</v>
          </cell>
        </row>
        <row r="7333">
          <cell r="A7333" t="str">
            <v>Tee galv. 1"  (UN)</v>
          </cell>
        </row>
        <row r="7334">
          <cell r="A7334" t="str">
            <v>Tee gas 1"  (UN)</v>
          </cell>
        </row>
        <row r="7335">
          <cell r="A7335" t="str">
            <v>Tee gas 1/2"  (UN)</v>
          </cell>
        </row>
        <row r="7336">
          <cell r="A7336" t="str">
            <v>Tee gas 3/4"  (UN)</v>
          </cell>
        </row>
        <row r="7337">
          <cell r="A7337" t="str">
            <v>Tee Gres 4 X 4 Moore  (UN)</v>
          </cell>
        </row>
        <row r="7338">
          <cell r="A7338" t="str">
            <v>Tee Gres 6 X 6 Moore  (UN)</v>
          </cell>
        </row>
        <row r="7339">
          <cell r="A7339" t="str">
            <v>Tee Gres 8 X 8 Moore  (UN)</v>
          </cell>
        </row>
        <row r="7340">
          <cell r="A7340" t="str">
            <v>Tee HG de 1" x /2"  Para agua (UN)</v>
          </cell>
        </row>
        <row r="7341">
          <cell r="A7341" t="str">
            <v>Tee HG de 1/2"  (UN)</v>
          </cell>
        </row>
        <row r="7342">
          <cell r="A7342" t="str">
            <v>Tee HG de 3/4 x 1/2   para agua (UN)</v>
          </cell>
        </row>
        <row r="7343">
          <cell r="A7343" t="str">
            <v>Tee Novafort 160x160mm  (UN)</v>
          </cell>
        </row>
        <row r="7344">
          <cell r="A7344" t="str">
            <v>Tee Novafort 200x160mm  (UN)</v>
          </cell>
        </row>
        <row r="7345">
          <cell r="A7345" t="str">
            <v>Tee pvcp 1"   (UN)</v>
          </cell>
        </row>
        <row r="7346">
          <cell r="A7346" t="str">
            <v>Tee pvcp 1,1/2"   (UN)</v>
          </cell>
        </row>
        <row r="7347">
          <cell r="A7347" t="str">
            <v>Tee pvcp 1,1/4"   (UN)</v>
          </cell>
        </row>
        <row r="7348">
          <cell r="A7348" t="str">
            <v>Tee pvcp 1/2"   (UN)</v>
          </cell>
        </row>
        <row r="7349">
          <cell r="A7349" t="str">
            <v>Tee pvcp 2"   (UN)</v>
          </cell>
        </row>
        <row r="7350">
          <cell r="A7350" t="str">
            <v>Tee pvcp 2,1/2"   (UN)</v>
          </cell>
        </row>
        <row r="7351">
          <cell r="A7351" t="str">
            <v>Tee pvcp 3"   (UN)</v>
          </cell>
        </row>
        <row r="7352">
          <cell r="A7352" t="str">
            <v>Tee pvcp 3/4"   (UN)</v>
          </cell>
        </row>
        <row r="7353">
          <cell r="A7353" t="str">
            <v>Tee pvcp 4"   (UN)</v>
          </cell>
        </row>
        <row r="7354">
          <cell r="A7354" t="str">
            <v>Tee pvcs 1,1/2"   (UN)</v>
          </cell>
        </row>
        <row r="7355">
          <cell r="A7355" t="str">
            <v>Tee pvcs 2"   (UN)</v>
          </cell>
        </row>
        <row r="7356">
          <cell r="A7356" t="str">
            <v>Tee pvcs 3"   (UN)</v>
          </cell>
        </row>
        <row r="7357">
          <cell r="A7357" t="str">
            <v>Tee pvcs 4"   (UN)</v>
          </cell>
        </row>
        <row r="7358">
          <cell r="A7358" t="str">
            <v>Tee pvcs 6"   (UN)</v>
          </cell>
        </row>
        <row r="7359">
          <cell r="A7359" t="str">
            <v>Tee red gas 1x1/2"  (UN)</v>
          </cell>
        </row>
        <row r="7360">
          <cell r="A7360" t="str">
            <v>Tee red gas 1x3/4"  (UN)</v>
          </cell>
        </row>
        <row r="7361">
          <cell r="A7361" t="str">
            <v>Tee red gas 3/4x1/2"  (UN)</v>
          </cell>
        </row>
        <row r="7362">
          <cell r="A7362" t="str">
            <v>Tee red pvcp 1x1/2"   (UN)</v>
          </cell>
        </row>
        <row r="7363">
          <cell r="A7363" t="str">
            <v>Tee red pvcp 1x3/4"   (UN)</v>
          </cell>
        </row>
        <row r="7364">
          <cell r="A7364" t="str">
            <v>Tee red pvcp 3/4x1/2"   (UN)</v>
          </cell>
        </row>
        <row r="7365">
          <cell r="A7365" t="str">
            <v>Tee red pvcs 2x1,1/2"   (UN)</v>
          </cell>
        </row>
        <row r="7366">
          <cell r="A7366" t="str">
            <v>Tee red pvcs 3x2"   (UN)</v>
          </cell>
        </row>
        <row r="7367">
          <cell r="A7367" t="str">
            <v>Tee red pvcs 4x2"   (UN)</v>
          </cell>
        </row>
        <row r="7368">
          <cell r="A7368" t="str">
            <v>Tee red pvcs 4x3"   (UN)</v>
          </cell>
        </row>
        <row r="7369">
          <cell r="A7369" t="str">
            <v>Tee red pvcs 6x4"   (UN)</v>
          </cell>
        </row>
        <row r="7370">
          <cell r="A7370" t="str">
            <v>Tee red. cxc W-reten 8x6"   (UN)</v>
          </cell>
        </row>
        <row r="7371">
          <cell r="A7371" t="str">
            <v>Tee red. cxe W-reten 6"   (UN)</v>
          </cell>
        </row>
        <row r="7372">
          <cell r="A7372" t="str">
            <v>Tee RedCobre 31/4"x3/4"x12  (UN)</v>
          </cell>
        </row>
        <row r="7373">
          <cell r="A7373" t="str">
            <v>TeeCobreDe 3/4"   (UN)</v>
          </cell>
        </row>
        <row r="7374">
          <cell r="A7374" t="str">
            <v>TeeCuDe ½   (UN)</v>
          </cell>
        </row>
        <row r="7375">
          <cell r="A7375" t="str">
            <v>Teja "S" Sta/Fe   (UN)</v>
          </cell>
        </row>
        <row r="7376">
          <cell r="A7376" t="str">
            <v>Teja Acrilica No. 10 Ond. 3mm.  (UN)</v>
          </cell>
        </row>
        <row r="7377">
          <cell r="A7377" t="str">
            <v>Teja Acrilica No. 4 Ond. 2mm.   (UN)</v>
          </cell>
        </row>
        <row r="7378">
          <cell r="A7378" t="str">
            <v>Teja Acrilica No. 4 Ond. 3mm.   (UN)</v>
          </cell>
        </row>
        <row r="7379">
          <cell r="A7379" t="str">
            <v>Teja Acrilica No. 5 Ond. 2mm.   (UN)</v>
          </cell>
        </row>
        <row r="7380">
          <cell r="A7380" t="str">
            <v>Teja Acrilica No. 6 Ond. 2mm.   (UN)</v>
          </cell>
        </row>
        <row r="7381">
          <cell r="A7381" t="str">
            <v>Teja Acrilica No. 6 Ond. 3mm.   (UN)</v>
          </cell>
        </row>
        <row r="7382">
          <cell r="A7382" t="str">
            <v>Teja Acrilica No. 8 Ond. 2mm.   (UN)</v>
          </cell>
        </row>
        <row r="7383">
          <cell r="A7383" t="str">
            <v>Teja Acrilica No. 8 Ond. 3mm.   (UN)</v>
          </cell>
        </row>
        <row r="7384">
          <cell r="A7384" t="str">
            <v>Teja Bavara Aa Ref.763 Moore  (M2)</v>
          </cell>
        </row>
        <row r="7385">
          <cell r="A7385" t="str">
            <v>Teja Cabllete Aa Ref.771 Moore  (ML)</v>
          </cell>
        </row>
        <row r="7386">
          <cell r="A7386" t="str">
            <v>Teja Cartabón   (UN)</v>
          </cell>
        </row>
        <row r="7387">
          <cell r="A7387" t="str">
            <v>Teja Cindu Climatiz. Ancho .79  (M2)</v>
          </cell>
        </row>
        <row r="7388">
          <cell r="A7388" t="str">
            <v>Teja Cindu Climatiz. Ancho .79  (UN)</v>
          </cell>
        </row>
        <row r="7389">
          <cell r="A7389" t="str">
            <v>Teja Clarab. 1000 No.8 Eternit  (UN)</v>
          </cell>
        </row>
        <row r="7390">
          <cell r="A7390" t="str">
            <v>Teja Colonial Sta/Fe  (UN)</v>
          </cell>
        </row>
        <row r="7391">
          <cell r="A7391" t="str">
            <v>Teja Colonial Sultana   (UN)</v>
          </cell>
        </row>
        <row r="7392">
          <cell r="A7392" t="str">
            <v>Teja Cristal No. 4 Ajover   (UN)</v>
          </cell>
        </row>
        <row r="7393">
          <cell r="A7393" t="str">
            <v>Teja Cristal No. 5 Ajover   (UN)</v>
          </cell>
        </row>
        <row r="7394">
          <cell r="A7394" t="str">
            <v>Teja Cristal No. 6 Ajover   (UN)</v>
          </cell>
        </row>
        <row r="7395">
          <cell r="A7395" t="str">
            <v>Teja Cristal No. 8 Ajover   (UN)</v>
          </cell>
        </row>
        <row r="7396">
          <cell r="A7396" t="str">
            <v>Teja Cristal No.10 Ajover   (UN)</v>
          </cell>
        </row>
        <row r="7397">
          <cell r="A7397" t="str">
            <v>Teja Cristal No.12 Ajover   (UN)</v>
          </cell>
        </row>
        <row r="7398">
          <cell r="A7398" t="str">
            <v>Teja de zinc de 2,15 mts  (UN)</v>
          </cell>
        </row>
        <row r="7399">
          <cell r="A7399" t="str">
            <v>Teja de zinc de 3,05 mts  (UN)</v>
          </cell>
        </row>
        <row r="7400">
          <cell r="A7400" t="str">
            <v>Teja Española S/Crist.  (UN)</v>
          </cell>
        </row>
        <row r="7401">
          <cell r="A7401" t="str">
            <v>Teja Española Tes Sta/Fe  (UN)</v>
          </cell>
        </row>
        <row r="7402">
          <cell r="A7402" t="str">
            <v>Teja Española0.74 M. Eternit  (UN)</v>
          </cell>
        </row>
        <row r="7403">
          <cell r="A7403" t="str">
            <v>Teja Española1.34 M. Eternit  (UN)</v>
          </cell>
        </row>
        <row r="7404">
          <cell r="A7404" t="str">
            <v>Teja Hexagonal 3.5 Mm.  (M2)</v>
          </cell>
        </row>
        <row r="7405">
          <cell r="A7405" t="str">
            <v>Teja InglesaAa Ref.761 Moore  (M2)</v>
          </cell>
        </row>
        <row r="7406">
          <cell r="A7406" t="str">
            <v>Teja Ond. 1000 No.10 Eternit  (UN)</v>
          </cell>
        </row>
        <row r="7407">
          <cell r="A7407" t="str">
            <v>Teja Ond. 1000 No.11 verde Eternit  (UN)</v>
          </cell>
        </row>
        <row r="7408">
          <cell r="A7408" t="str">
            <v>Teja Ond. 1000 No.12 Eternit  (UN)</v>
          </cell>
        </row>
        <row r="7409">
          <cell r="A7409" t="str">
            <v>Teja Ond. 1000 No.2 Eternit   (UN)</v>
          </cell>
        </row>
        <row r="7410">
          <cell r="A7410" t="str">
            <v>Teja Ond. 1000 No.4 Eternit   (UN)</v>
          </cell>
        </row>
        <row r="7411">
          <cell r="A7411" t="str">
            <v>Teja Ond. 1000 No.5 Eternit   (UN)</v>
          </cell>
        </row>
        <row r="7412">
          <cell r="A7412" t="str">
            <v>Teja Ond. 1000 No.6 Eternit   (UN)</v>
          </cell>
        </row>
        <row r="7413">
          <cell r="A7413" t="str">
            <v>Teja Ond. 1000 No.7 Eternit   (UN)</v>
          </cell>
        </row>
        <row r="7414">
          <cell r="A7414" t="str">
            <v>Teja Ond. 1000 No.8 Eternit   (UN)</v>
          </cell>
        </row>
        <row r="7415">
          <cell r="A7415" t="str">
            <v>Teja Ond. 1000 No.9 Eternit   (UN)</v>
          </cell>
        </row>
        <row r="7416">
          <cell r="A7416" t="str">
            <v>Teja Ond. 1000 No.9 traslucida Premuim Eternit  (UN)</v>
          </cell>
        </row>
        <row r="7417">
          <cell r="A7417" t="str">
            <v>Teja Ond. 1000 No.9 verde  Eternit  (UN)</v>
          </cell>
        </row>
        <row r="7418">
          <cell r="A7418" t="str">
            <v>Teja ond. 1000# 12 color  (UN)</v>
          </cell>
        </row>
        <row r="7419">
          <cell r="A7419" t="str">
            <v>Teja ond. 1000No. 8 verde   (UN)</v>
          </cell>
        </row>
        <row r="7420">
          <cell r="A7420" t="str">
            <v>Teja Ondul.Manilit No10 Ajover  (UN)</v>
          </cell>
        </row>
        <row r="7421">
          <cell r="A7421" t="str">
            <v>Teja Ondul.Manilit No4 Ajover   (UN)</v>
          </cell>
        </row>
        <row r="7422">
          <cell r="A7422" t="str">
            <v>Teja Ondul.Manilit No5 Ajover   (UN)</v>
          </cell>
        </row>
        <row r="7423">
          <cell r="A7423" t="str">
            <v>Teja Ondul.Manilit No6 Ajover   (UN)</v>
          </cell>
        </row>
        <row r="7424">
          <cell r="A7424" t="str">
            <v>Teja Ondul.Manilit No8 Ajover   (UN)</v>
          </cell>
        </row>
        <row r="7425">
          <cell r="A7425" t="str">
            <v>Teja Ondulada P10 No. 10  (UN)</v>
          </cell>
        </row>
        <row r="7426">
          <cell r="A7426" t="str">
            <v>Teja Ondulada P10 No. 7   (UN)</v>
          </cell>
        </row>
        <row r="7427">
          <cell r="A7427" t="str">
            <v>Teja Ondulada P7 No 4   (UN)</v>
          </cell>
        </row>
        <row r="7428">
          <cell r="A7428" t="str">
            <v>Teja Ondulada P7 No 5   (UN)</v>
          </cell>
        </row>
        <row r="7429">
          <cell r="A7429" t="str">
            <v>Teja Ondulada P7 No 6   (UN)</v>
          </cell>
        </row>
        <row r="7430">
          <cell r="A7430" t="str">
            <v>Teja Ondulit No.10 Eternit  (UN)</v>
          </cell>
        </row>
        <row r="7431">
          <cell r="A7431" t="str">
            <v>Teja Ondulit No.4 Eternit   (UN)</v>
          </cell>
        </row>
        <row r="7432">
          <cell r="A7432" t="str">
            <v>Teja Ondulit No.6 Eternit   (UN)</v>
          </cell>
        </row>
        <row r="7433">
          <cell r="A7433" t="str">
            <v>Teja Ondulit No.8Eternit  (UN)</v>
          </cell>
        </row>
        <row r="7434">
          <cell r="A7434" t="str">
            <v>Teja Plana 25x15 Natural Moore  (UN)</v>
          </cell>
        </row>
        <row r="7435">
          <cell r="A7435" t="str">
            <v>Teja Plana 25x15 VitrifMoore  (UN)</v>
          </cell>
        </row>
        <row r="7436">
          <cell r="A7436" t="str">
            <v>Teja Plana 25x17 Natural Moore  (UN)</v>
          </cell>
        </row>
        <row r="7437">
          <cell r="A7437" t="str">
            <v>Teja Plana Aa Ref.763 Moore   (M2)</v>
          </cell>
        </row>
        <row r="7438">
          <cell r="A7438" t="str">
            <v>Teja plana engobada oscura Color Mesa de Yeguas (UN)</v>
          </cell>
        </row>
        <row r="7439">
          <cell r="A7439" t="str">
            <v>Teja planicel rectan. color   (UN)</v>
          </cell>
        </row>
        <row r="7440">
          <cell r="A7440" t="str">
            <v>Teja Plast. No.4 Ajonit Ajover  (UN)</v>
          </cell>
        </row>
        <row r="7441">
          <cell r="A7441" t="str">
            <v>Teja Plast. No.5 Ajonit Ajover  (UN)</v>
          </cell>
        </row>
        <row r="7442">
          <cell r="A7442" t="str">
            <v>Teja Plast. No.5Ruralit Ajover  (UN)</v>
          </cell>
        </row>
        <row r="7443">
          <cell r="A7443" t="str">
            <v>Teja Plast. No.6 Ajonit Ajover  (UN)</v>
          </cell>
        </row>
        <row r="7444">
          <cell r="A7444" t="str">
            <v>Teja Plast. No.8 Ajonit Ajover  (UN)</v>
          </cell>
        </row>
        <row r="7445">
          <cell r="A7445" t="str">
            <v>Teja Plast.Españ.Grande Ajove   (UN)</v>
          </cell>
        </row>
        <row r="7446">
          <cell r="A7446" t="str">
            <v>Teja Plast.Españ.Pequeña Ajove  (UN)</v>
          </cell>
        </row>
        <row r="7447">
          <cell r="A7447" t="str">
            <v>Teja Plast.No.10 Ajonit Ajover  (UN)</v>
          </cell>
        </row>
        <row r="7448">
          <cell r="A7448" t="str">
            <v>Teja Plast.No.10Ruralit Ajover  (UN)</v>
          </cell>
        </row>
        <row r="7449">
          <cell r="A7449" t="str">
            <v>Teja Plast.No.4RuralitAjover  (UN)</v>
          </cell>
        </row>
        <row r="7450">
          <cell r="A7450" t="str">
            <v>Teja Plast.No.6 Ruralit Ajover  (UN)</v>
          </cell>
        </row>
        <row r="7451">
          <cell r="A7451" t="str">
            <v>Teja Plast.No.8RuralitAjover  (UN)</v>
          </cell>
        </row>
        <row r="7452">
          <cell r="A7452" t="str">
            <v>Teja plastica No. 10 Ajover   (UN)</v>
          </cell>
        </row>
        <row r="7453">
          <cell r="A7453" t="str">
            <v>Teja plastica No. 4 Ajover  (UN)</v>
          </cell>
        </row>
        <row r="7454">
          <cell r="A7454" t="str">
            <v>Teja plastica No. 6 Ajover  (UN)</v>
          </cell>
        </row>
        <row r="7455">
          <cell r="A7455" t="str">
            <v>Teja plastica No. 8 Ajover  (UN)</v>
          </cell>
        </row>
        <row r="7456">
          <cell r="A7456" t="str">
            <v>Teja Rectangular 3.5 mm.  (M2)</v>
          </cell>
        </row>
        <row r="7457">
          <cell r="A7457" t="str">
            <v>Teja Reynalum 66 2.40x74 2mm.   (UN)</v>
          </cell>
        </row>
        <row r="7458">
          <cell r="A7458" t="str">
            <v>Teja Reynalum 77 2.40x81 3mm.   (UN)</v>
          </cell>
        </row>
        <row r="7459">
          <cell r="A7459" t="str">
            <v>Teja Royalco Andina   (M2)</v>
          </cell>
        </row>
        <row r="7460">
          <cell r="A7460" t="str">
            <v>Teja Ruralit No.4   (UN)</v>
          </cell>
        </row>
        <row r="7461">
          <cell r="A7461" t="str">
            <v>Teja Ruralit No.6   (UN)</v>
          </cell>
        </row>
        <row r="7462">
          <cell r="A7462" t="str">
            <v>Teja Ruralit No.8   (UN)</v>
          </cell>
        </row>
        <row r="7463">
          <cell r="A7463" t="str">
            <v>Teja Shingle Prominence S/Inst . Fglas  (M2)</v>
          </cell>
        </row>
        <row r="7464">
          <cell r="A7464" t="str">
            <v>Teja techoline verde 2.00 m (UN)</v>
          </cell>
        </row>
        <row r="7465">
          <cell r="A7465" t="str">
            <v>Teja Tejalit No4 Doble Eternit  (UN)</v>
          </cell>
        </row>
        <row r="7466">
          <cell r="A7466" t="str">
            <v>Teja Tejalit No6 Doble Eternit  (UN)</v>
          </cell>
        </row>
        <row r="7467">
          <cell r="A7467" t="str">
            <v>Teja Tejalit No8 Doble Eternit  (UN)</v>
          </cell>
        </row>
        <row r="7468">
          <cell r="A7468" t="str">
            <v>Teja trap.Galv.ca 30 0.73x2.44  (UN)</v>
          </cell>
        </row>
        <row r="7469">
          <cell r="A7469" t="str">
            <v>Teja trap.Galv.ca 30 0.73x2.83  (UN)</v>
          </cell>
        </row>
        <row r="7470">
          <cell r="A7470" t="str">
            <v>Teja traslucida Livianit  No. 7 (UN)</v>
          </cell>
        </row>
        <row r="7471">
          <cell r="A7471" t="str">
            <v>Teja traslucida Livianit  P7 No. 4  (UN)</v>
          </cell>
        </row>
        <row r="7472">
          <cell r="A7472" t="str">
            <v>Teja traslucida Livianit  P7 No. 6  (UN)</v>
          </cell>
        </row>
        <row r="7473">
          <cell r="A7473" t="str">
            <v>Teja traslucida Livianit P7   No. 8 (UN)</v>
          </cell>
        </row>
        <row r="7474">
          <cell r="A7474" t="str">
            <v>Teja Tripl.No1 179x117 Acr.2mm  (UN)</v>
          </cell>
        </row>
        <row r="7475">
          <cell r="A7475" t="str">
            <v>Teja Tripl.No1 179x117acr.3mm   (UN)</v>
          </cell>
        </row>
        <row r="7476">
          <cell r="A7476" t="str">
            <v>Teja Tripl.No2 240x117 Acr.2mm  (UN)</v>
          </cell>
        </row>
        <row r="7477">
          <cell r="A7477" t="str">
            <v>Teja Tripl.No2 240x117 Acr.3mm  (UN)</v>
          </cell>
        </row>
        <row r="7478">
          <cell r="A7478" t="str">
            <v>Teja Tripl.No5 145x117 Acr.2mm  (UN)</v>
          </cell>
        </row>
        <row r="7479">
          <cell r="A7479" t="str">
            <v>Teja Tripl.No5 145x117 Acr.3mm  (UN)</v>
          </cell>
        </row>
        <row r="7480">
          <cell r="A7480" t="str">
            <v>Teja Tubo   (UN)</v>
          </cell>
        </row>
        <row r="7481">
          <cell r="A7481" t="str">
            <v>Teja zinc de2.44  (UN)</v>
          </cell>
        </row>
        <row r="7482">
          <cell r="A7482" t="str">
            <v>TejaOndulada P7 No. 8   (UN)</v>
          </cell>
        </row>
        <row r="7483">
          <cell r="A7483" t="str">
            <v>Tela asfáltica  (ML)</v>
          </cell>
        </row>
        <row r="7484">
          <cell r="A7484" t="str">
            <v>Tela asfaltica  (RL)</v>
          </cell>
        </row>
        <row r="7485">
          <cell r="A7485" t="str">
            <v>Tela Asfaltica No.30 Texsa  (M2)</v>
          </cell>
        </row>
        <row r="7486">
          <cell r="A7486" t="str">
            <v>Tela cerramiento x 100m   (RL)</v>
          </cell>
        </row>
        <row r="7487">
          <cell r="A7487" t="str">
            <v>Tela Poliester Rllo 40 M2   (M2)</v>
          </cell>
        </row>
        <row r="7488">
          <cell r="A7488" t="str">
            <v>Tela verde de 1.60mts   (ML)</v>
          </cell>
        </row>
        <row r="7489">
          <cell r="A7489" t="str">
            <v>Tela verde de 2.10mts   (ML)</v>
          </cell>
        </row>
        <row r="7490">
          <cell r="A7490" t="str">
            <v>Teleducha CorrienteBlanco   (UN)</v>
          </cell>
        </row>
        <row r="7491">
          <cell r="A7491" t="str">
            <v>Teleducha CorrienteBone   (UN)</v>
          </cell>
        </row>
        <row r="7492">
          <cell r="A7492" t="str">
            <v>Teleducha Hidromasaje Cromo   (UN)</v>
          </cell>
        </row>
        <row r="7493">
          <cell r="A7493" t="str">
            <v>Teleducha KádizCromo  (UN)</v>
          </cell>
        </row>
        <row r="7494">
          <cell r="A7494" t="str">
            <v>Teleducha Moderna Cromo   (UN)</v>
          </cell>
        </row>
        <row r="7495">
          <cell r="A7495" t="str">
            <v>TeleduchaNegro  (UN)</v>
          </cell>
        </row>
        <row r="7496">
          <cell r="A7496" t="str">
            <v>Tenaza Uña Y Bola 8"  (UN)</v>
          </cell>
        </row>
        <row r="7497">
          <cell r="A7497" t="str">
            <v>Tensor ¼  (UN)</v>
          </cell>
        </row>
        <row r="7498">
          <cell r="A7498" t="str">
            <v>Tensor ½  (UN)</v>
          </cell>
        </row>
        <row r="7499">
          <cell r="A7499" t="str">
            <v>Tensor ¾  (UN)</v>
          </cell>
        </row>
        <row r="7500">
          <cell r="A7500" t="str">
            <v>Tensor 1  (UN)</v>
          </cell>
        </row>
        <row r="7501">
          <cell r="A7501" t="str">
            <v>Tensor 3/16   (UN)</v>
          </cell>
        </row>
        <row r="7502">
          <cell r="A7502" t="str">
            <v>Tensor 3/8  (UN)</v>
          </cell>
        </row>
        <row r="7503">
          <cell r="A7503" t="str">
            <v>Tensores torre grua   (UN)</v>
          </cell>
        </row>
        <row r="7504">
          <cell r="A7504" t="str">
            <v>Termin. 12 Cara Lisa 12x19x39   (UN)</v>
          </cell>
        </row>
        <row r="7505">
          <cell r="A7505" t="str">
            <v>Terminal campana 100"   (UN)</v>
          </cell>
        </row>
        <row r="7506">
          <cell r="A7506" t="str">
            <v>Terminal Coaxialtv Amer+Tapa M ax L/Nex (UN)</v>
          </cell>
        </row>
        <row r="7507">
          <cell r="A7507" t="str">
            <v>Terminal de 1 electrica   (UN)</v>
          </cell>
        </row>
        <row r="7508">
          <cell r="A7508" t="str">
            <v>Terminal de 1.1/4 electrica   (UN)</v>
          </cell>
        </row>
        <row r="7509">
          <cell r="A7509" t="str">
            <v>Terminal Lateral No. 4 Eternit  (UN)</v>
          </cell>
        </row>
        <row r="7510">
          <cell r="A7510" t="str">
            <v>Terminal Lateral No. 6 Eternit  (UN)</v>
          </cell>
        </row>
        <row r="7511">
          <cell r="A7511" t="str">
            <v>Terminal multiflex  (UN)</v>
          </cell>
        </row>
        <row r="7512">
          <cell r="A7512" t="str">
            <v>Termostato Calentador   (UN)</v>
          </cell>
        </row>
        <row r="7513">
          <cell r="A7513" t="str">
            <v>Tester  (UN)</v>
          </cell>
        </row>
        <row r="7514">
          <cell r="A7514" t="str">
            <v>Thinner   (GA)</v>
          </cell>
        </row>
        <row r="7515">
          <cell r="A7515" t="str">
            <v>Thinner Extrafino   (GA)</v>
          </cell>
        </row>
        <row r="7516">
          <cell r="A7516" t="str">
            <v>Thinner Extrafino Philaac   (GA)</v>
          </cell>
        </row>
        <row r="7517">
          <cell r="A7517" t="str">
            <v>Thinner fino con envase   (GA)</v>
          </cell>
        </row>
        <row r="7518">
          <cell r="A7518" t="str">
            <v>Thinner Fino Philaac  (GA)</v>
          </cell>
        </row>
        <row r="7519">
          <cell r="A7519" t="str">
            <v>Thinner Pintuco   (GA)</v>
          </cell>
        </row>
        <row r="7520">
          <cell r="A7520" t="str">
            <v>Tijera para floristeria   (UN)</v>
          </cell>
        </row>
        <row r="7521">
          <cell r="A7521" t="str">
            <v>Tijera para lamina de 10  (UN)</v>
          </cell>
        </row>
        <row r="7522">
          <cell r="A7522" t="str">
            <v>Tijera para lamina de 12  (UN)</v>
          </cell>
        </row>
        <row r="7523">
          <cell r="A7523" t="str">
            <v>Tijera para lamina de 14  (UN)</v>
          </cell>
        </row>
        <row r="7524">
          <cell r="A7524" t="str">
            <v>Tijera para lamina de 8   (UN)</v>
          </cell>
        </row>
        <row r="7525">
          <cell r="A7525" t="str">
            <v>Tijera para podar cesped  (UN)</v>
          </cell>
        </row>
        <row r="7526">
          <cell r="A7526" t="str">
            <v>Timbre Bitonal Din Don 110v. A ve (UN)</v>
          </cell>
        </row>
        <row r="7527">
          <cell r="A7527" t="str">
            <v>Timbre Boton Doble 600  Ave (UN)</v>
          </cell>
        </row>
        <row r="7528">
          <cell r="A7528" t="str">
            <v>Timbre Boton TripleAve  (UN)</v>
          </cell>
        </row>
        <row r="7529">
          <cell r="A7529" t="str">
            <v>Timbre Boton400  Ave  (UN)</v>
          </cell>
        </row>
        <row r="7530">
          <cell r="A7530" t="str">
            <v>Timbre Campana + TapaMax. L/ Nex  (UN)</v>
          </cell>
        </row>
        <row r="7531">
          <cell r="A7531" t="str">
            <v>Timbre CampanaKora L/Nex  (UN)</v>
          </cell>
        </row>
        <row r="7532">
          <cell r="A7532" t="str">
            <v>Timbre Pul+Tapa Senc. Luz Pil. MaxL/Nex (UN)</v>
          </cell>
        </row>
        <row r="7533">
          <cell r="A7533" t="str">
            <v>Timbre Pulsador Senc Luz Pil K ora L/Nex  (UN)</v>
          </cell>
        </row>
        <row r="7534">
          <cell r="A7534" t="str">
            <v>Timbre Sencillo Luz Piloto L/N ex (UN)</v>
          </cell>
        </row>
        <row r="7535">
          <cell r="A7535" t="str">
            <v>Timbre+ Interruptor Piloto Abi tare Ave (UN)</v>
          </cell>
        </row>
        <row r="7536">
          <cell r="A7536" t="str">
            <v>Timpano/BovNo.1 120x60 3mm  (UN)</v>
          </cell>
        </row>
        <row r="7537">
          <cell r="A7537" t="str">
            <v>Timpano/BovNo.2 159x35 3mm  (UN)</v>
          </cell>
        </row>
        <row r="7538">
          <cell r="A7538" t="str">
            <v>Timpano/BovNo.3 245x130 3mm   (UN)</v>
          </cell>
        </row>
        <row r="7539">
          <cell r="A7539" t="str">
            <v>Timpano/BovNo.4 275x150 3mm   (UN)</v>
          </cell>
        </row>
        <row r="7540">
          <cell r="A7540" t="str">
            <v>Timpano/BovNo.5 190x50 3mm  (UN)</v>
          </cell>
        </row>
        <row r="7541">
          <cell r="A7541" t="str">
            <v>Timpano/Cumb No.1 90x54 3mm   (UN)</v>
          </cell>
        </row>
        <row r="7542">
          <cell r="A7542" t="str">
            <v>Timpano/Cumb No.2204x56 3mm   (UN)</v>
          </cell>
        </row>
        <row r="7543">
          <cell r="A7543" t="str">
            <v>Tintilla P/Madera Pintuco   (LT)</v>
          </cell>
        </row>
        <row r="7544">
          <cell r="A7544" t="str">
            <v>Tira tapaluz de 4.2 x 244 cm  (UN)</v>
          </cell>
        </row>
        <row r="7545">
          <cell r="A7545" t="str">
            <v>Toall. Arg. Athenas Beige Oro   (UN)</v>
          </cell>
        </row>
        <row r="7546">
          <cell r="A7546" t="str">
            <v>Toall. Arg. Athenas Blanco Oro  (UN)</v>
          </cell>
        </row>
        <row r="7547">
          <cell r="A7547" t="str">
            <v>Toall. Arg. Athenas Gris Cromo  (UN)</v>
          </cell>
        </row>
        <row r="7548">
          <cell r="A7548" t="str">
            <v>Toall. Arg. Athenas Gris Oro  (UN)</v>
          </cell>
        </row>
        <row r="7549">
          <cell r="A7549" t="str">
            <v>Toall. Arg. AthenasBeige Satín  (UN)</v>
          </cell>
        </row>
        <row r="7550">
          <cell r="A7550" t="str">
            <v>Toall. Arg. AthenasGris Satín   (UN)</v>
          </cell>
        </row>
        <row r="7551">
          <cell r="A7551" t="str">
            <v>Toall. Arg.Athenas Beige Cromo  (UN)</v>
          </cell>
        </row>
        <row r="7552">
          <cell r="A7552" t="str">
            <v>Toall. Arg.Athenas Gris Oro   (UN)</v>
          </cell>
        </row>
        <row r="7553">
          <cell r="A7553" t="str">
            <v>Toall. Arg.AthenasBeige Oro   (UN)</v>
          </cell>
        </row>
        <row r="7554">
          <cell r="A7554" t="str">
            <v>Toall. Arg.AthenasBlanco Satín  (UN)</v>
          </cell>
        </row>
        <row r="7555">
          <cell r="A7555" t="str">
            <v>Toall. Argolla OsirisCromo  (UN)</v>
          </cell>
        </row>
        <row r="7556">
          <cell r="A7556" t="str">
            <v>Toall. Argolla OsirisCromo Oro  (UN)</v>
          </cell>
        </row>
        <row r="7557">
          <cell r="A7557" t="str">
            <v>Toall. Argolla OsirisPerla  (UN)</v>
          </cell>
        </row>
        <row r="7558">
          <cell r="A7558" t="str">
            <v>Toall. Argolla OsirisPerla Oro  (UN)</v>
          </cell>
        </row>
        <row r="7559">
          <cell r="A7559" t="str">
            <v>Toall. Argolla OsirisSatín  (UN)</v>
          </cell>
        </row>
        <row r="7560">
          <cell r="A7560" t="str">
            <v>Toall. Argolla OsirisSatín Oro  (UN)</v>
          </cell>
        </row>
        <row r="7561">
          <cell r="A7561" t="str">
            <v>Toall. Barra AthenasBeige Oro   (UN)</v>
          </cell>
        </row>
        <row r="7562">
          <cell r="A7562" t="str">
            <v>Toall. Barra AthenasBeige Oro   (UN)</v>
          </cell>
        </row>
        <row r="7563">
          <cell r="A7563" t="str">
            <v>Toall. Barra AthenasBlanco Oro  (UN)</v>
          </cell>
        </row>
        <row r="7564">
          <cell r="A7564" t="str">
            <v>Toall. Barra AthenasBlanco Oro  (UN)</v>
          </cell>
        </row>
        <row r="7565">
          <cell r="A7565" t="str">
            <v>Toall. Barra AthenasGris Cromo  (UN)</v>
          </cell>
        </row>
        <row r="7566">
          <cell r="A7566" t="str">
            <v>Toall. Barra AthenasGris Oro  (UN)</v>
          </cell>
        </row>
        <row r="7567">
          <cell r="A7567" t="str">
            <v>Toall. Barra AthenasGris Oro  (UN)</v>
          </cell>
        </row>
        <row r="7568">
          <cell r="A7568" t="str">
            <v>Toall. Barra AthenasGris Satín  (UN)</v>
          </cell>
        </row>
        <row r="7569">
          <cell r="A7569" t="str">
            <v>Toall. Barra OsirisCromo  (UN)</v>
          </cell>
        </row>
        <row r="7570">
          <cell r="A7570" t="str">
            <v>Toall. Barra OsirisCromo Oro  (UN)</v>
          </cell>
        </row>
        <row r="7571">
          <cell r="A7571" t="str">
            <v>Toall. Barra OsirisPerla  (UN)</v>
          </cell>
        </row>
        <row r="7572">
          <cell r="A7572" t="str">
            <v>Toall. Barra OsirisPerla Oro  (UN)</v>
          </cell>
        </row>
        <row r="7573">
          <cell r="A7573" t="str">
            <v>Toall. Barra OsirisSatín  (UN)</v>
          </cell>
        </row>
        <row r="7574">
          <cell r="A7574" t="str">
            <v>Toall. Barra OsirisSatín Oro  (UN)</v>
          </cell>
        </row>
        <row r="7575">
          <cell r="A7575" t="str">
            <v>Toall.Arg.Athenas Blanco Cromo  (UN)</v>
          </cell>
        </row>
        <row r="7576">
          <cell r="A7576" t="str">
            <v>Toall.Arg.AthenasBlanco Oro   (UN)</v>
          </cell>
        </row>
        <row r="7577">
          <cell r="A7577" t="str">
            <v>Toall.Barra AthenasBeige Cromo  (UN)</v>
          </cell>
        </row>
        <row r="7578">
          <cell r="A7578" t="str">
            <v>Toall.Barra AthenasBeige Satín  (UN)</v>
          </cell>
        </row>
        <row r="7579">
          <cell r="A7579" t="str">
            <v>Toall.Barra AthenasBlanco Crom  (UN)</v>
          </cell>
        </row>
        <row r="7580">
          <cell r="A7580" t="str">
            <v>Toall.Barra AthenasBlanco Satí  (UN)</v>
          </cell>
        </row>
        <row r="7581">
          <cell r="A7581" t="str">
            <v>Toallero Arg. Contempo Cromo G ris  (UN)</v>
          </cell>
        </row>
        <row r="7582">
          <cell r="A7582" t="str">
            <v>Toallero Arg. ContempoCromo Be ige  (UN)</v>
          </cell>
        </row>
        <row r="7583">
          <cell r="A7583" t="str">
            <v>Toallero Arg. ContempoCromo Bl anco (UN)</v>
          </cell>
        </row>
        <row r="7584">
          <cell r="A7584" t="str">
            <v>Toallero Argolla Cromo Oro  (UN)</v>
          </cell>
        </row>
        <row r="7585">
          <cell r="A7585" t="str">
            <v>Toallero Argolla Cromo Oro  (UN)</v>
          </cell>
        </row>
        <row r="7586">
          <cell r="A7586" t="str">
            <v>Toallero Argolla Cromos Cromo   (UN)</v>
          </cell>
        </row>
        <row r="7587">
          <cell r="A7587" t="str">
            <v>Toallero Argolla DekoCromo  (UN)</v>
          </cell>
        </row>
        <row r="7588">
          <cell r="A7588" t="str">
            <v>Toallero Argolla DekoCromo Oro  (UN)</v>
          </cell>
        </row>
        <row r="7589">
          <cell r="A7589" t="str">
            <v>Toallero Argolla MónacoCromo  (UN)</v>
          </cell>
        </row>
        <row r="7590">
          <cell r="A7590" t="str">
            <v>Toallero Argolla NovoCromo  (UN)</v>
          </cell>
        </row>
        <row r="7591">
          <cell r="A7591" t="str">
            <v>Toallero Argolla Opera Antique  (UN)</v>
          </cell>
        </row>
        <row r="7592">
          <cell r="A7592" t="str">
            <v>Toallero Argolla OperaCromo   (UN)</v>
          </cell>
        </row>
        <row r="7593">
          <cell r="A7593" t="str">
            <v>Toallero Argolla OperaPerla   (UN)</v>
          </cell>
        </row>
        <row r="7594">
          <cell r="A7594" t="str">
            <v>Toallero Argolla OperaSatín   (UN)</v>
          </cell>
        </row>
        <row r="7595">
          <cell r="A7595" t="str">
            <v>Toallero Argolla Perla Oro  (UN)</v>
          </cell>
        </row>
        <row r="7596">
          <cell r="A7596" t="str">
            <v>Toallero Argolla Perla Oro  (UN)</v>
          </cell>
        </row>
        <row r="7597">
          <cell r="A7597" t="str">
            <v>Toallero Argolla Satín Oro  (UN)</v>
          </cell>
        </row>
        <row r="7598">
          <cell r="A7598" t="str">
            <v>Toallero Argolla Satín Oro  (UN)</v>
          </cell>
        </row>
        <row r="7599">
          <cell r="A7599" t="str">
            <v>Toallero Argolla Spazio Cromo  Beige  (UN)</v>
          </cell>
        </row>
        <row r="7600">
          <cell r="A7600" t="str">
            <v>Toallero Argolla Spazio Cromo  Blanco (UN)</v>
          </cell>
        </row>
        <row r="7601">
          <cell r="A7601" t="str">
            <v>Toallero Argolla Spazio Cromo  Gris (UN)</v>
          </cell>
        </row>
        <row r="7602">
          <cell r="A7602" t="str">
            <v>Toallero Argolla StyloCromo   (UN)</v>
          </cell>
        </row>
        <row r="7603">
          <cell r="A7603" t="str">
            <v>Toallero Argolla StyloPerla   (UN)</v>
          </cell>
        </row>
        <row r="7604">
          <cell r="A7604" t="str">
            <v>Toallero Argolla StyloSatín   (UN)</v>
          </cell>
        </row>
        <row r="7605">
          <cell r="A7605" t="str">
            <v>Toallero Barra Contempo Cromo  Beige  (UN)</v>
          </cell>
        </row>
        <row r="7606">
          <cell r="A7606" t="str">
            <v>Toallero Barra Contempo Cromo  Gris (UN)</v>
          </cell>
        </row>
        <row r="7607">
          <cell r="A7607" t="str">
            <v>Toallero Barra Contempo CromoB lanco  (UN)</v>
          </cell>
        </row>
        <row r="7608">
          <cell r="A7608" t="str">
            <v>Toallero Barra Cromos Cromo   (UN)</v>
          </cell>
        </row>
        <row r="7609">
          <cell r="A7609" t="str">
            <v>Toallero Barra DekoCromo  (UN)</v>
          </cell>
        </row>
        <row r="7610">
          <cell r="A7610" t="str">
            <v>Toallero Barra DekoCromo Oro  (UN)</v>
          </cell>
        </row>
        <row r="7611">
          <cell r="A7611" t="str">
            <v>Toallero Barra LagosCromo   (UN)</v>
          </cell>
        </row>
        <row r="7612">
          <cell r="A7612" t="str">
            <v>Toallero Barra MónacoCromo  (UN)</v>
          </cell>
        </row>
        <row r="7613">
          <cell r="A7613" t="str">
            <v>Toallero Barra NiloCromo  (UN)</v>
          </cell>
        </row>
        <row r="7614">
          <cell r="A7614" t="str">
            <v>Toallero Barra NovoCromo  (UN)</v>
          </cell>
        </row>
        <row r="7615">
          <cell r="A7615" t="str">
            <v>Toallero Barra Opera Antique  (UN)</v>
          </cell>
        </row>
        <row r="7616">
          <cell r="A7616" t="str">
            <v>Toallero Barra Opera Cromo  (UN)</v>
          </cell>
        </row>
        <row r="7617">
          <cell r="A7617" t="str">
            <v>Toallero Barra Opera Cromo Oro  (UN)</v>
          </cell>
        </row>
        <row r="7618">
          <cell r="A7618" t="str">
            <v>Toallero Barra OperaPerla   (UN)</v>
          </cell>
        </row>
        <row r="7619">
          <cell r="A7619" t="str">
            <v>Toallero Barra OperaPerla Oro   (UN)</v>
          </cell>
        </row>
        <row r="7620">
          <cell r="A7620" t="str">
            <v>Toallero Barra OperaSatín   (UN)</v>
          </cell>
        </row>
        <row r="7621">
          <cell r="A7621" t="str">
            <v>Toallero Barra OperaSatín Oro   (UN)</v>
          </cell>
        </row>
        <row r="7622">
          <cell r="A7622" t="str">
            <v>Toallero Barra Spazio Cromo Be ige  (UN)</v>
          </cell>
        </row>
        <row r="7623">
          <cell r="A7623" t="str">
            <v>Toallero Barra Spazio Cromo Bl anco (UN)</v>
          </cell>
        </row>
        <row r="7624">
          <cell r="A7624" t="str">
            <v>Toallero Barra Spazio Cromo Gr is (UN)</v>
          </cell>
        </row>
        <row r="7625">
          <cell r="A7625" t="str">
            <v>Toallero Barra StyloCromo   (UN)</v>
          </cell>
        </row>
        <row r="7626">
          <cell r="A7626" t="str">
            <v>Toallero Barra StyloCromo Oro   (UN)</v>
          </cell>
        </row>
        <row r="7627">
          <cell r="A7627" t="str">
            <v>Toallero Barra StyloPerla   (UN)</v>
          </cell>
        </row>
        <row r="7628">
          <cell r="A7628" t="str">
            <v>Toallero Barra StyloPerla Oro   (UN)</v>
          </cell>
        </row>
        <row r="7629">
          <cell r="A7629" t="str">
            <v>Toallero Barra StyloSatín   (UN)</v>
          </cell>
        </row>
        <row r="7630">
          <cell r="A7630" t="str">
            <v>Toallero Barra StyloSatín Oro   (UN)</v>
          </cell>
        </row>
        <row r="7631">
          <cell r="A7631" t="str">
            <v>Toc 50-10(3 Kg.)  (KG)</v>
          </cell>
        </row>
        <row r="7632">
          <cell r="A7632" t="str">
            <v>Toc 8004 Inyeccion 3 Kilos  (KG)</v>
          </cell>
        </row>
        <row r="7633">
          <cell r="A7633" t="str">
            <v>Toc 8015 J.A. Trasparente 3 Kg  (KG)</v>
          </cell>
        </row>
        <row r="7634">
          <cell r="A7634" t="str">
            <v>Toc E3f Grout 5 Kilos   (KG)</v>
          </cell>
        </row>
        <row r="7635">
          <cell r="A7635" t="str">
            <v>Toceto color ladrillo 10x10   (UN)</v>
          </cell>
        </row>
        <row r="7636">
          <cell r="A7636" t="str">
            <v>Toma 20amp Ave  (UN)</v>
          </cell>
        </row>
        <row r="7637">
          <cell r="A7637" t="str">
            <v>Toma 20amperios Clas. C. P/Tra bada L/Nex (UN)</v>
          </cell>
        </row>
        <row r="7638">
          <cell r="A7638" t="str">
            <v>Toma AereaAve   (UN)</v>
          </cell>
        </row>
        <row r="7639">
          <cell r="A7639" t="str">
            <v>Toma Americana Con Polo A Tier ra Volare  (UN)</v>
          </cell>
        </row>
        <row r="7640">
          <cell r="A7640" t="str">
            <v>Toma Americana Polarizada Vola re (UN)</v>
          </cell>
        </row>
        <row r="7641">
          <cell r="A7641" t="str">
            <v>Toma Bipolar 20 Amp MarfilAv e  (UN)</v>
          </cell>
        </row>
        <row r="7642">
          <cell r="A7642" t="str">
            <v>Toma Coaxial +Tapatv BlancaD ekoL/Nex (UN)</v>
          </cell>
        </row>
        <row r="7643">
          <cell r="A7643" t="str">
            <v>Toma Coaxial Clasica Crema L/Nex  (UN)</v>
          </cell>
        </row>
        <row r="7644">
          <cell r="A7644" t="str">
            <v>Toma Con Polo A Tierra + Int.  Sencillo (UN)</v>
          </cell>
        </row>
        <row r="7645">
          <cell r="A7645" t="str">
            <v>Toma Con Polo A Tierra + Int.  Sencillo (UN)</v>
          </cell>
        </row>
        <row r="7646">
          <cell r="A7646" t="str">
            <v>Toma Con Polo A Tierra + Int.  Sencillo luz piloto  (UN)</v>
          </cell>
        </row>
        <row r="7647">
          <cell r="A7647" t="str">
            <v>Toma de caucho industrial   (UN)</v>
          </cell>
        </row>
        <row r="7648">
          <cell r="A7648" t="str">
            <v>Toma Doble Americana 600 Ave  (UN)</v>
          </cell>
        </row>
        <row r="7649">
          <cell r="A7649" t="str">
            <v>Toma Doble Americana 600 P/T  (UN)</v>
          </cell>
        </row>
        <row r="7650">
          <cell r="A7650" t="str">
            <v>Toma Doble Americana Fosf Ave   (UN)</v>
          </cell>
        </row>
        <row r="7651">
          <cell r="A7651" t="str">
            <v>Toma Doble Americana P/T  (UN)</v>
          </cell>
        </row>
        <row r="7652">
          <cell r="A7652" t="str">
            <v>Toma Doble Polo A Tierr +Tapa  Blanco (UN)</v>
          </cell>
        </row>
        <row r="7653">
          <cell r="A7653" t="str">
            <v>Toma patatrabada  (UN)</v>
          </cell>
        </row>
        <row r="7654">
          <cell r="A7654" t="str">
            <v>Toma Rj45 -110 Jack Snap  (UN)</v>
          </cell>
        </row>
        <row r="7655">
          <cell r="A7655" t="str">
            <v>Toma Sencilla Amer. Polarizada  (UN)</v>
          </cell>
        </row>
        <row r="7656">
          <cell r="A7656" t="str">
            <v>Toma Sencilla Americana 400   Ave (UN)</v>
          </cell>
        </row>
        <row r="7657">
          <cell r="A7657" t="str">
            <v>Toma Sencilla Americana 800  Para pisos (UN)</v>
          </cell>
        </row>
        <row r="7658">
          <cell r="A7658" t="str">
            <v>Toma Sencilla Americana600  Ave (UN)</v>
          </cell>
        </row>
        <row r="7659">
          <cell r="A7659" t="str">
            <v>Toma Sencilla Clasica Crema   L/Nex (UN)</v>
          </cell>
        </row>
        <row r="7660">
          <cell r="A7660" t="str">
            <v>Toma SencillaClasica Crema L/Nex  (UN)</v>
          </cell>
        </row>
        <row r="7661">
          <cell r="A7661" t="str">
            <v>Toma Telef 600 Colombiana Ave   (UN)</v>
          </cell>
        </row>
        <row r="7662">
          <cell r="A7662" t="str">
            <v>Toma Telef Amer Doble+Tapa Max L/Nex  (UN)</v>
          </cell>
        </row>
        <row r="7663">
          <cell r="A7663" t="str">
            <v>Toma Telef Amer. Fosf Ave   (UN)</v>
          </cell>
        </row>
        <row r="7664">
          <cell r="A7664" t="str">
            <v>Toma Telef Amer.200 Sobrepared 2 hilos  (UN)</v>
          </cell>
        </row>
        <row r="7665">
          <cell r="A7665" t="str">
            <v>Toma Telef Amer.Duplex L/Mex  (UN)</v>
          </cell>
        </row>
        <row r="7666">
          <cell r="A7666" t="str">
            <v>Toma Telef Amer+Tapa Senc. Max  L/Nex (UN)</v>
          </cell>
        </row>
        <row r="7667">
          <cell r="A7667" t="str">
            <v>Toma Telef Americana 2 Hilos 800 ara pisos  (UN)</v>
          </cell>
        </row>
        <row r="7668">
          <cell r="A7668" t="str">
            <v>Toma Telef Americana Doble Kor a L/Nex  (UN)</v>
          </cell>
        </row>
        <row r="7669">
          <cell r="A7669" t="str">
            <v>Toma Telef Colom Senc + Tapa M ax L/Nex (UN)</v>
          </cell>
        </row>
        <row r="7670">
          <cell r="A7670" t="str">
            <v>Toma Telef Colomb Senc Kora L/ Nex  (UN)</v>
          </cell>
        </row>
        <row r="7671">
          <cell r="A7671" t="str">
            <v>Toma Telef Colomb.200 Sobrepar ed Ave (UN)</v>
          </cell>
        </row>
        <row r="7672">
          <cell r="A7672" t="str">
            <v>Toma Telef Colomb.Abitare Ave   (UN)</v>
          </cell>
        </row>
        <row r="7673">
          <cell r="A7673" t="str">
            <v>Toma Telef Colomb+ Amer Clasic a L/Nex  (UN)</v>
          </cell>
        </row>
        <row r="7674">
          <cell r="A7674" t="str">
            <v>Toma Telef Colombiana 400  Ave  (UN)</v>
          </cell>
        </row>
        <row r="7675">
          <cell r="A7675" t="str">
            <v>Toma Telef Colombiana 800  Para pisos (UN)</v>
          </cell>
        </row>
        <row r="7676">
          <cell r="A7676" t="str">
            <v>Toma Telef Colombiana Volare  (UN)</v>
          </cell>
        </row>
        <row r="7677">
          <cell r="A7677" t="str">
            <v>Toma Telef Doble Colomb+Tapa Deko L/Nex (UN)</v>
          </cell>
        </row>
        <row r="7678">
          <cell r="A7678" t="str">
            <v>Toma Telef Doble Funcion Deko+ Tapa L/Nex (UN)</v>
          </cell>
        </row>
        <row r="7679">
          <cell r="A7679" t="str">
            <v>Toma Telef DobleAmer Deko+ Tapa L/Nex (UN)</v>
          </cell>
        </row>
        <row r="7680">
          <cell r="A7680" t="str">
            <v>Toma Telef Senc Americ Deko L/ Nex  (UN)</v>
          </cell>
        </row>
        <row r="7681">
          <cell r="A7681" t="str">
            <v>Toma TelefAmer.DobleDeko L /Nex (UN)</v>
          </cell>
        </row>
        <row r="7682">
          <cell r="A7682" t="str">
            <v>Toma TelefAmerican Sencill o.L/Nex  (UN)</v>
          </cell>
        </row>
        <row r="7683">
          <cell r="A7683" t="str">
            <v>Toma telefono doble Ambia   (UN)</v>
          </cell>
        </row>
        <row r="7684">
          <cell r="A7684" t="str">
            <v>Toma Terminal Coaxial Tv Amer  Kora L/Nex (UN)</v>
          </cell>
        </row>
        <row r="7685">
          <cell r="A7685" t="str">
            <v>Toma trifasica  (UN)</v>
          </cell>
        </row>
        <row r="7686">
          <cell r="A7686" t="str">
            <v>Toma Tripolar 20 Amp. Ave   (UN)</v>
          </cell>
        </row>
        <row r="7687">
          <cell r="A7687" t="str">
            <v>Toma Tv Americana Abitare Coax ial Ave  (UN)</v>
          </cell>
        </row>
        <row r="7688">
          <cell r="A7688" t="str">
            <v>Toma Tv Americana Coaxial 400  Ave  (UN)</v>
          </cell>
        </row>
        <row r="7689">
          <cell r="A7689" t="str">
            <v>Toma+Conmutable Piloto America noAve  (UN)</v>
          </cell>
        </row>
        <row r="7690">
          <cell r="A7690" t="str">
            <v>Toma+Interrup. Senc Luz Piloto  Clas.CL/Nex (UN)</v>
          </cell>
        </row>
        <row r="7691">
          <cell r="A7691" t="str">
            <v>Toma+Interruptor Luz Piloto  L/Nex  (UN)</v>
          </cell>
        </row>
        <row r="7692">
          <cell r="A7692" t="str">
            <v>Toma+Interuptor Clas. CremaL /Nex (UN)</v>
          </cell>
        </row>
        <row r="7693">
          <cell r="A7693" t="str">
            <v>Tomacoriente Polo Atierra Kora  L/Nex (UN)</v>
          </cell>
        </row>
        <row r="7694">
          <cell r="A7694" t="str">
            <v>Tomacorriente Doble P/T+Tapa  (UN)</v>
          </cell>
        </row>
        <row r="7695">
          <cell r="A7695" t="str">
            <v>Tomacorriente Doble/Protec Falla tiera  (UN)</v>
          </cell>
        </row>
        <row r="7696">
          <cell r="A7696" t="str">
            <v>Tomacorriente Polo A Tierra+Eu ropeo L/Nex  (UN)</v>
          </cell>
        </row>
        <row r="7697">
          <cell r="A7697" t="str">
            <v>Tope De Piso Para Puerta  (UN)</v>
          </cell>
        </row>
        <row r="7698">
          <cell r="A7698" t="str">
            <v>Tope De Resorte Para Puerta   (UN)</v>
          </cell>
        </row>
        <row r="7699">
          <cell r="A7699" t="str">
            <v>Topellantas   (UN)</v>
          </cell>
        </row>
        <row r="7700">
          <cell r="A7700" t="str">
            <v>Tornill0 Fijacion Metal. An-90 Eternit  (UN)</v>
          </cell>
        </row>
        <row r="7701">
          <cell r="A7701" t="str">
            <v>Tornillo 12x2   (UN)</v>
          </cell>
        </row>
        <row r="7702">
          <cell r="A7702" t="str">
            <v>Tornillo 5/8 x 1 1/4 "  (UN)</v>
          </cell>
        </row>
        <row r="7703">
          <cell r="A7703" t="str">
            <v>Tornillo acero 5/8 x 1 1/2"   (UN)</v>
          </cell>
        </row>
        <row r="7704">
          <cell r="A7704" t="str">
            <v>Tornillo acero 5/8 x 7"   (UN)</v>
          </cell>
        </row>
        <row r="7705">
          <cell r="A7705" t="str">
            <v>Tornillo acero 8 x 5/8"   (UN)</v>
          </cell>
        </row>
        <row r="7706">
          <cell r="A7706" t="str">
            <v>Tornillo Autoperf. Fijador Ala  (ML)</v>
          </cell>
        </row>
        <row r="7707">
          <cell r="A7707" t="str">
            <v>Tornillo Autoperforante  Fijador Correa (ML)</v>
          </cell>
        </row>
        <row r="7708">
          <cell r="A7708" t="str">
            <v>Tornillo Autoperforante 21/2"   (UN)</v>
          </cell>
        </row>
        <row r="7709">
          <cell r="A7709" t="str">
            <v>tornillo cincado de 3/8 x 30cm  (UN)</v>
          </cell>
        </row>
        <row r="7710">
          <cell r="A7710" t="str">
            <v>Tornillo Compl. Metal. An-43 Eternit  (UN)</v>
          </cell>
        </row>
        <row r="7711">
          <cell r="A7711" t="str">
            <v>Tornillo Completo.Madera. C-43 Eternit  (UN)</v>
          </cell>
        </row>
        <row r="7712">
          <cell r="A7712" t="str">
            <v>Tornillo Fijación Grifería Tanque (UN)</v>
          </cell>
        </row>
        <row r="7713">
          <cell r="A7713" t="str">
            <v>Tornillo Fijador Ala Correa   (ML)</v>
          </cell>
        </row>
        <row r="7714">
          <cell r="A7714" t="str">
            <v>Tornillo goloso 1" x 8  (UN)</v>
          </cell>
        </row>
        <row r="7715">
          <cell r="A7715" t="str">
            <v>Tornillo goloso 4 x 1/4   (UN)</v>
          </cell>
        </row>
        <row r="7716">
          <cell r="A7716" t="str">
            <v>Tornillo inoxidable   (UN)</v>
          </cell>
        </row>
        <row r="7717">
          <cell r="A7717" t="str">
            <v>Tornillo lam.dia 3/8" Lc No.18  (UN)</v>
          </cell>
        </row>
        <row r="7718">
          <cell r="A7718" t="str">
            <v>Tornillo Manija Ducha Cromo   (UN)</v>
          </cell>
        </row>
        <row r="7719">
          <cell r="A7719" t="str">
            <v>Tornillo No. 8 x 9/16  Extraplana (UN)</v>
          </cell>
        </row>
        <row r="7720">
          <cell r="A7720" t="str">
            <v>Tornillo pan PHI 6X1 acero ino  (UN)</v>
          </cell>
        </row>
        <row r="7721">
          <cell r="A7721" t="str">
            <v>Tornillo para Madera 2" x 8   (UN)</v>
          </cell>
        </row>
        <row r="7722">
          <cell r="A7722" t="str">
            <v>Tornillo Pl. Ond.+x4 3/4"  Eternit  (UN)</v>
          </cell>
        </row>
        <row r="7723">
          <cell r="A7723" t="str">
            <v>Tornillo1¼" x ½"  (UN)</v>
          </cell>
        </row>
        <row r="7724">
          <cell r="A7724" t="str">
            <v>TornilloPara Aglomerado  Autoperforante (UN)</v>
          </cell>
        </row>
        <row r="7725">
          <cell r="A7725" t="str">
            <v>Torregrua Diferen.Tamaños 500K  (MS)</v>
          </cell>
        </row>
        <row r="7726">
          <cell r="A7726" t="str">
            <v>Toxement "1a" 2 Kilos   (KG)</v>
          </cell>
        </row>
        <row r="7727">
          <cell r="A7727" t="str">
            <v>Toxement Polvo En Balde30 Kg  (KG)</v>
          </cell>
        </row>
        <row r="7728">
          <cell r="A7728" t="str">
            <v>Toxement Polvo En Bolsa30 Kg  (KG)</v>
          </cell>
        </row>
        <row r="7729">
          <cell r="A7729" t="str">
            <v>Traba Compl. C-90 Eternit   (UN)</v>
          </cell>
        </row>
        <row r="7730">
          <cell r="A7730" t="str">
            <v>Trabajo volqueta xhrs(min4hrs)  (HR)</v>
          </cell>
        </row>
        <row r="7731">
          <cell r="A7731" t="str">
            <v>Tragante Cupula 5x3   (UN)</v>
          </cell>
        </row>
        <row r="7732">
          <cell r="A7732" t="str">
            <v>Trampa de cabellos ihm en   noryl (UN)</v>
          </cell>
        </row>
        <row r="7733">
          <cell r="A7733" t="str">
            <v>Trampa grasa campana CE 60  (UN)</v>
          </cell>
        </row>
        <row r="7734">
          <cell r="A7734" t="str">
            <v>Transformador de 115v a 12v   350 va  (UN)</v>
          </cell>
        </row>
        <row r="7735">
          <cell r="A7735" t="str">
            <v>Transformador Monofasico 50kva  (UN)</v>
          </cell>
        </row>
        <row r="7736">
          <cell r="A7736" t="str">
            <v>Transformador Trif.112.5kva   (UN)</v>
          </cell>
        </row>
        <row r="7737">
          <cell r="A7737" t="str">
            <v>Transformador Trifasico 150kva  (UN)</v>
          </cell>
        </row>
        <row r="7738">
          <cell r="A7738" t="str">
            <v>Transformador Trifasico 225kva  (UN)</v>
          </cell>
        </row>
        <row r="7739">
          <cell r="A7739" t="str">
            <v>Transformador Trifasico 30kva   (UN)</v>
          </cell>
        </row>
        <row r="7740">
          <cell r="A7740" t="str">
            <v>Transformador Trifasico 45kva   (UN)</v>
          </cell>
        </row>
        <row r="7741">
          <cell r="A7741" t="str">
            <v>Transformador Trifasico 75kva   (UN)</v>
          </cell>
        </row>
        <row r="7742">
          <cell r="A7742" t="str">
            <v>Transición cpvc metal 1/2"  (UN)</v>
          </cell>
        </row>
        <row r="7743">
          <cell r="A7743" t="str">
            <v>Transición cpvc metal 3/4"  (UN)</v>
          </cell>
        </row>
        <row r="7744">
          <cell r="A7744" t="str">
            <v>Transporte  (VJ)</v>
          </cell>
        </row>
        <row r="7745">
          <cell r="A7745" t="str">
            <v>Transporte Anapoima   (VJ)</v>
          </cell>
        </row>
        <row r="7746">
          <cell r="A7746" t="str">
            <v>Transporte Anapoima   (VJ)</v>
          </cell>
        </row>
        <row r="7747">
          <cell r="A7747" t="str">
            <v>Transporte de P&amp;H   (VJ)</v>
          </cell>
        </row>
        <row r="7748">
          <cell r="A7748" t="str">
            <v>Transporte de torregrua   (VJ)</v>
          </cell>
        </row>
        <row r="7749">
          <cell r="A7749" t="str">
            <v>Transporte de vigas y correas   (GB)</v>
          </cell>
        </row>
        <row r="7750">
          <cell r="A7750" t="str">
            <v>Transporte/sumin. arena semila  (M3)</v>
          </cell>
        </row>
        <row r="7751">
          <cell r="A7751" t="str">
            <v>Transporte/sumin. piedra rajon  (M3)</v>
          </cell>
        </row>
        <row r="7752">
          <cell r="A7752" t="str">
            <v>Transporte/sumin. recebo B-200  (M3)</v>
          </cell>
        </row>
        <row r="7753">
          <cell r="A7753" t="str">
            <v>Transporte/sumin. tierra negra  (M3)</v>
          </cell>
        </row>
        <row r="7754">
          <cell r="A7754" t="str">
            <v>Trapero nacional******  (UN)</v>
          </cell>
        </row>
        <row r="7755">
          <cell r="A7755" t="str">
            <v>Trasiego de materiales x casa   (UN)</v>
          </cell>
        </row>
        <row r="7756">
          <cell r="A7756" t="str">
            <v>Triplex Pizano2.44x1.22 4mm   (UN)</v>
          </cell>
        </row>
        <row r="7757">
          <cell r="A7757" t="str">
            <v>TriplexAndes2.44x1.227mm  (UN)</v>
          </cell>
        </row>
        <row r="7758">
          <cell r="A7758" t="str">
            <v>Triturado de cantera  (M3)</v>
          </cell>
        </row>
        <row r="7759">
          <cell r="A7759" t="str">
            <v>Triturado de rio  (M3)</v>
          </cell>
        </row>
        <row r="7760">
          <cell r="A7760" t="str">
            <v>Trompo para esmerilar de 2"   con soporte (UN)</v>
          </cell>
        </row>
        <row r="7761">
          <cell r="A7761" t="str">
            <v>Tronzadora de 14  (UN)</v>
          </cell>
        </row>
        <row r="7762">
          <cell r="A7762" t="str">
            <v>Tuberia con filtro 4"   rollo x 100ml (ML)</v>
          </cell>
        </row>
        <row r="7763">
          <cell r="A7763" t="str">
            <v>Tubería liviana Eb 3"   (ML)</v>
          </cell>
        </row>
        <row r="7764">
          <cell r="A7764" t="str">
            <v>Tubo Alcant Concreto Mlc 30" Con aniillo  (ML)</v>
          </cell>
        </row>
        <row r="7765">
          <cell r="A7765" t="str">
            <v>Tubo Alcant Concreto Mlc10"  Con aniillo  (ML)</v>
          </cell>
        </row>
        <row r="7766">
          <cell r="A7766" t="str">
            <v>Tubo Alcant Concreto Mlc12"  Con aniillo  (ML)</v>
          </cell>
        </row>
        <row r="7767">
          <cell r="A7767" t="str">
            <v>Tubo Alcant Concreto Mlc14"  Con aniillo  (ML)</v>
          </cell>
        </row>
        <row r="7768">
          <cell r="A7768" t="str">
            <v>Tubo Alcant Concreto Mlc16"  Con aniillo  (ML)</v>
          </cell>
        </row>
        <row r="7769">
          <cell r="A7769" t="str">
            <v>Tubo Alcant Concreto Mlc18"  Con aniillo  (ML)</v>
          </cell>
        </row>
        <row r="7770">
          <cell r="A7770" t="str">
            <v>Tubo Alcant Concreto Mlc20"  Con aniillo  (ML)</v>
          </cell>
        </row>
        <row r="7771">
          <cell r="A7771" t="str">
            <v>Tubo Alcant Concreto Mlc24"  Con aniillo  (ML)</v>
          </cell>
        </row>
        <row r="7772">
          <cell r="A7772" t="str">
            <v>Tubo Alcant Concreto Mlc8" Con aniillo  (ML)</v>
          </cell>
        </row>
        <row r="7773">
          <cell r="A7773" t="str">
            <v>Tubo Alcant DuraforCorr. 10" Ralco  (ML)</v>
          </cell>
        </row>
        <row r="7774">
          <cell r="A7774" t="str">
            <v>Tubo Alcant DuraforCorr. 12" Ralco  (ML)</v>
          </cell>
        </row>
        <row r="7775">
          <cell r="A7775" t="str">
            <v>Tubo Alcant DuraforCorr. 4"  Ralco  (ML)</v>
          </cell>
        </row>
        <row r="7776">
          <cell r="A7776" t="str">
            <v>Tubo Alcant DuraforCorr. 6"  Ralco  (ML)</v>
          </cell>
        </row>
        <row r="7777">
          <cell r="A7777" t="str">
            <v>Tubo Alcant DuraforCorr. 8"  Ralco  (ML)</v>
          </cell>
        </row>
        <row r="7778">
          <cell r="A7778" t="str">
            <v>Tubo Alcant Pvc 10" Rieber  Ralco (ML)</v>
          </cell>
        </row>
        <row r="7779">
          <cell r="A7779" t="str">
            <v>Tubo Alcant Pvc 12" Rieber Ralco  (ML)</v>
          </cell>
        </row>
        <row r="7780">
          <cell r="A7780" t="str">
            <v>Tubo Alcant Pvc4" Rieber  (ML)</v>
          </cell>
        </row>
        <row r="7781">
          <cell r="A7781" t="str">
            <v>Tubo Alcant Pvc6" Rieber  Ralco (ML)</v>
          </cell>
        </row>
        <row r="7782">
          <cell r="A7782" t="str">
            <v>Tubo Alcant Pvc8" Rieber  Ralco (ML)</v>
          </cell>
        </row>
        <row r="7783">
          <cell r="A7783" t="str">
            <v>Tubo Brazo Bola   (UN)</v>
          </cell>
        </row>
        <row r="7784">
          <cell r="A7784" t="str">
            <v>Tubo Brazo Bola Ducha Cromo   (UN)</v>
          </cell>
        </row>
        <row r="7785">
          <cell r="A7785" t="str">
            <v>Tubo Brazo Rosca Ducha Cromo  (UN)</v>
          </cell>
        </row>
        <row r="7786">
          <cell r="A7786" t="str">
            <v>Tubo Circ1''  (ML)</v>
          </cell>
        </row>
        <row r="7787">
          <cell r="A7787" t="str">
            <v>Tubo cobre tipo L 1/2"  (UN)</v>
          </cell>
        </row>
        <row r="7788">
          <cell r="A7788" t="str">
            <v>Tubo cobre tipo L 3/4"  (UN)</v>
          </cell>
        </row>
        <row r="7789">
          <cell r="A7789" t="str">
            <v>Tubo cobre tipo M 1/2"  (UN)</v>
          </cell>
        </row>
        <row r="7790">
          <cell r="A7790" t="str">
            <v>Tubo cobre tipo M 3/4"  (UN)</v>
          </cell>
        </row>
        <row r="7791">
          <cell r="A7791" t="str">
            <v>Tubo Conduit Emt 1 "  (ML)</v>
          </cell>
        </row>
        <row r="7792">
          <cell r="A7792" t="str">
            <v>Tubo Conduit Emt 1/2"   (ML)</v>
          </cell>
        </row>
        <row r="7793">
          <cell r="A7793" t="str">
            <v>Tubo Conduit Emt 1½ "   (ML)</v>
          </cell>
        </row>
        <row r="7794">
          <cell r="A7794" t="str">
            <v>Tubo Conduit Emt 2"   (ML)</v>
          </cell>
        </row>
        <row r="7795">
          <cell r="A7795" t="str">
            <v>Tubo Conduit Emt3/4"  (ML)</v>
          </cell>
        </row>
        <row r="7796">
          <cell r="A7796" t="str">
            <v>Tubo corrugado 100mm  (ML)</v>
          </cell>
        </row>
        <row r="7797">
          <cell r="A7797" t="str">
            <v>Tubo cortinero de 1/2"  (UN)</v>
          </cell>
        </row>
        <row r="7798">
          <cell r="A7798" t="str">
            <v>Tubo cortinero de 3/4"  (UN)</v>
          </cell>
        </row>
        <row r="7799">
          <cell r="A7799" t="str">
            <v>Tubo Cuadrado 1" Cal.18   (ML)</v>
          </cell>
        </row>
        <row r="7800">
          <cell r="A7800" t="str">
            <v>Tubo Cuadrado 3/4"Cal.20  (ML)</v>
          </cell>
        </row>
        <row r="7801">
          <cell r="A7801" t="str">
            <v>Tubo Cuadrado1 1/2" Cal. 20   (ML)</v>
          </cell>
        </row>
        <row r="7802">
          <cell r="A7802" t="str">
            <v>Tubo De Conc. Reforz. D 100cm  Con aniillo  (ML)</v>
          </cell>
        </row>
        <row r="7803">
          <cell r="A7803" t="str">
            <v>Tubo De Conc. Reforz. D 120cm  Con aniillo  (ML)</v>
          </cell>
        </row>
        <row r="7804">
          <cell r="A7804" t="str">
            <v>Tubo De Conc. Reforz. D 140cm  Con aniillo  (ML)</v>
          </cell>
        </row>
        <row r="7805">
          <cell r="A7805" t="str">
            <v>Tubo De Conc. Reforzado D 60cm Con aniillo  (ML)</v>
          </cell>
        </row>
        <row r="7806">
          <cell r="A7806" t="str">
            <v>Tubo De Conc. Reforzado D 70cm Con aniillo  (ML)</v>
          </cell>
        </row>
        <row r="7807">
          <cell r="A7807" t="str">
            <v>Tubo De Conc. Reforzado D 80cm Con aniillo  (ML)</v>
          </cell>
        </row>
        <row r="7808">
          <cell r="A7808" t="str">
            <v>Tubo De Conc. Reforzado D 90cm Con aniillo  (ML)</v>
          </cell>
        </row>
        <row r="7809">
          <cell r="A7809" t="str">
            <v>Tubo De Conc. Sin Refu D 15cm  Con aniillo  (ML)</v>
          </cell>
        </row>
        <row r="7810">
          <cell r="A7810" t="str">
            <v>Tubo De Conc. Sin Refu D20cm Con aniillo  (ML)</v>
          </cell>
        </row>
        <row r="7811">
          <cell r="A7811" t="str">
            <v>Tubo De Conc. Sin Refu D25cm Con aniillo  (ML)</v>
          </cell>
        </row>
        <row r="7812">
          <cell r="A7812" t="str">
            <v>Tubo De Conc. Sin Refu D30cm Con aniillo  (ML)</v>
          </cell>
        </row>
        <row r="7813">
          <cell r="A7813" t="str">
            <v>Tubo De Conc. Sin Refu D35cm Con aniillo  (ML)</v>
          </cell>
        </row>
        <row r="7814">
          <cell r="A7814" t="str">
            <v>Tubo De Conc. Sin Refu D40cm Con aniillo  (ML)</v>
          </cell>
        </row>
        <row r="7815">
          <cell r="A7815" t="str">
            <v>Tubo De Conc. Sin Refu D45cm Con aniillo  (ML)</v>
          </cell>
        </row>
        <row r="7816">
          <cell r="A7816" t="str">
            <v>Tubo De Conc. Sin Refu D50cm Con aniillo  (ML)</v>
          </cell>
        </row>
        <row r="7817">
          <cell r="A7817" t="str">
            <v>Tubo De Conc. Sin Refu D60cm Con aniillo  (ML)</v>
          </cell>
        </row>
        <row r="7818">
          <cell r="A7818" t="str">
            <v>Tubo De Conc. Sin Refu D70cm Con aniillo  (ML)</v>
          </cell>
        </row>
        <row r="7819">
          <cell r="A7819" t="str">
            <v>Tubo Drenaje 3"   (UN)</v>
          </cell>
        </row>
        <row r="7820">
          <cell r="A7820" t="str">
            <v>Tubo Drenaje Gres 6"(1)Moore  (UN)</v>
          </cell>
        </row>
        <row r="7821">
          <cell r="A7821" t="str">
            <v>Tubo Drenaje Gres 8" Moore  (UN)</v>
          </cell>
        </row>
        <row r="7822">
          <cell r="A7822" t="str">
            <v>Tubo Fluorecente 40 W   (UN)</v>
          </cell>
        </row>
        <row r="7823">
          <cell r="A7823" t="str">
            <v>Tubo Fluorecente 48 W   (UN)</v>
          </cell>
        </row>
        <row r="7824">
          <cell r="A7824" t="str">
            <v>Tubo galv. SCH 40 1/2" x 6m   (ML)</v>
          </cell>
        </row>
        <row r="7825">
          <cell r="A7825" t="str">
            <v>Tubo Galvanizado ½"   (ML)</v>
          </cell>
        </row>
        <row r="7826">
          <cell r="A7826" t="str">
            <v>Tubo Galvanizado 1"   (ML)</v>
          </cell>
        </row>
        <row r="7827">
          <cell r="A7827" t="str">
            <v>Tubo Galvanizado 1½"  (UN)</v>
          </cell>
        </row>
        <row r="7828">
          <cell r="A7828" t="str">
            <v>Tubo Galvanizado 2"   (ML)</v>
          </cell>
        </row>
        <row r="7829">
          <cell r="A7829" t="str">
            <v>Tubo Galvanizado3/4"  (ML)</v>
          </cell>
        </row>
        <row r="7830">
          <cell r="A7830" t="str">
            <v>Tubo Gres 10" (Long 1.5) Moore  (UN)</v>
          </cell>
        </row>
        <row r="7831">
          <cell r="A7831" t="str">
            <v>Tubo Gres 12" (1.50) Moore  (UN)</v>
          </cell>
        </row>
        <row r="7832">
          <cell r="A7832" t="str">
            <v>Tubo Gres 14" (1.50) Moore  (UN)</v>
          </cell>
        </row>
        <row r="7833">
          <cell r="A7833" t="str">
            <v>Tubo Gres 16" (1.50) Moore  (UN)</v>
          </cell>
        </row>
        <row r="7834">
          <cell r="A7834" t="str">
            <v>Tubo Gres 18" (1.50) Moore  (UN)</v>
          </cell>
        </row>
        <row r="7835">
          <cell r="A7835" t="str">
            <v>Tubo Gres 21" (1.50) Moore  (UN)</v>
          </cell>
        </row>
        <row r="7836">
          <cell r="A7836" t="str">
            <v>Tubo Gres 24" (1.50) Moore  (UN)</v>
          </cell>
        </row>
        <row r="7837">
          <cell r="A7837" t="str">
            <v>Tubo Gres 27" (1.50) Moore  (UN)</v>
          </cell>
        </row>
        <row r="7838">
          <cell r="A7838" t="str">
            <v>Tubo Gres 30" (1.50) Moore  (UN)</v>
          </cell>
        </row>
        <row r="7839">
          <cell r="A7839" t="str">
            <v>Tubo Gres Drenaje 4" (1m) Mo ore  (UN)</v>
          </cell>
        </row>
        <row r="7840">
          <cell r="A7840" t="str">
            <v>Tubo Gres4" (Long 1.25m)Mo  (UN)</v>
          </cell>
        </row>
        <row r="7841">
          <cell r="A7841" t="str">
            <v>Tubo Gres6" (1.50) Moore  (UN)</v>
          </cell>
        </row>
        <row r="7842">
          <cell r="A7842" t="str">
            <v>Tubo Gres6" (Long 1m)Moore  (UN)</v>
          </cell>
        </row>
        <row r="7843">
          <cell r="A7843" t="str">
            <v>Tubo Gres8" (Long 1.5) Moore  (UN)</v>
          </cell>
        </row>
        <row r="7844">
          <cell r="A7844" t="str">
            <v>Tubo halogeno de 1500x110   (UN)</v>
          </cell>
        </row>
        <row r="7845">
          <cell r="A7845" t="str">
            <v>Tubo halogeno de 500x110  (UN)</v>
          </cell>
        </row>
        <row r="7846">
          <cell r="A7846" t="str">
            <v>Tubo Pres. Mlc 10" Eternit  (ML)</v>
          </cell>
        </row>
        <row r="7847">
          <cell r="A7847" t="str">
            <v>Tubo Pres. Mlc 12" Eternit  (ML)</v>
          </cell>
        </row>
        <row r="7848">
          <cell r="A7848" t="str">
            <v>Tubo Pres. Mlc 14" Eternit  (ML)</v>
          </cell>
        </row>
        <row r="7849">
          <cell r="A7849" t="str">
            <v>Tubo Pres. Mlc 16" Eternit  (ML)</v>
          </cell>
        </row>
        <row r="7850">
          <cell r="A7850" t="str">
            <v>Tubo Pres. Mlc 18" Eternit  (ML)</v>
          </cell>
        </row>
        <row r="7851">
          <cell r="A7851" t="str">
            <v>Tubo Pres. Mlc 2"Eternit  (ML)</v>
          </cell>
        </row>
        <row r="7852">
          <cell r="A7852" t="str">
            <v>Tubo Pres. Mlc 20" Eternit  (ML)</v>
          </cell>
        </row>
        <row r="7853">
          <cell r="A7853" t="str">
            <v>Tubo Pres. Mlc 24" Eternit  (ML)</v>
          </cell>
        </row>
        <row r="7854">
          <cell r="A7854" t="str">
            <v>Tubo Pres. Mlc 3"Eternit  (ML)</v>
          </cell>
        </row>
        <row r="7855">
          <cell r="A7855" t="str">
            <v>Tubo Pres. Mlc 4"Eternit  (ML)</v>
          </cell>
        </row>
        <row r="7856">
          <cell r="A7856" t="str">
            <v>Tubo Pres. Mlc 6"Eternit  (ML)</v>
          </cell>
        </row>
        <row r="7857">
          <cell r="A7857" t="str">
            <v>Tubo Pres. Mlc 8"Eternit  (ML)</v>
          </cell>
        </row>
        <row r="7858">
          <cell r="A7858" t="str">
            <v>Tubular Al. Crudo 1x1   (ML)</v>
          </cell>
        </row>
        <row r="7859">
          <cell r="A7859" t="str">
            <v>Tubular Al. Crudo 2x1   (ML)</v>
          </cell>
        </row>
        <row r="7860">
          <cell r="A7860" t="str">
            <v>Tubular Anolok 1x1  (ML)</v>
          </cell>
        </row>
        <row r="7861">
          <cell r="A7861" t="str">
            <v>Tubular Anolok 2x1  (ML)</v>
          </cell>
        </row>
        <row r="7862">
          <cell r="A7862" t="str">
            <v>Tuerca Asegura Lavamanos  (UN)</v>
          </cell>
        </row>
        <row r="7863">
          <cell r="A7863" t="str">
            <v>Tuerca Central Mezclador Cierre rápido  (UN)</v>
          </cell>
        </row>
        <row r="7864">
          <cell r="A7864" t="str">
            <v>Tuerca Central Mezcladora   (UN)</v>
          </cell>
        </row>
        <row r="7865">
          <cell r="A7865" t="str">
            <v>Tuerca Cuerpo Lateral   (UN)</v>
          </cell>
        </row>
        <row r="7866">
          <cell r="A7866" t="str">
            <v>Tuerca Cuerpo Lateral   (UN)</v>
          </cell>
        </row>
        <row r="7867">
          <cell r="A7867" t="str">
            <v>Tuerca De Ojo Alargado  (UN)</v>
          </cell>
        </row>
        <row r="7868">
          <cell r="A7868" t="str">
            <v>Tuerca Empaque Ducha  (UN)</v>
          </cell>
        </row>
        <row r="7869">
          <cell r="A7869" t="str">
            <v>Tuerca Empaque Rosca  (UN)</v>
          </cell>
        </row>
        <row r="7870">
          <cell r="A7870" t="str">
            <v>Tuerca Unión Válvula Entrada  (UN)</v>
          </cell>
        </row>
        <row r="7871">
          <cell r="A7871" t="str">
            <v>Unidad Cierre Compresión Corto  (UN)</v>
          </cell>
        </row>
        <row r="7872">
          <cell r="A7872" t="str">
            <v>Unidad Contro Mezcladora Monocontrol  (UN)</v>
          </cell>
        </row>
        <row r="7873">
          <cell r="A7873" t="str">
            <v>Unidad Control Ducha Confort  (UN)</v>
          </cell>
        </row>
        <row r="7874">
          <cell r="A7874" t="str">
            <v>Unidad de Control   (UN)</v>
          </cell>
        </row>
        <row r="7875">
          <cell r="A7875" t="str">
            <v>Unidad de Sello Fluxómetro  (UN)</v>
          </cell>
        </row>
        <row r="7876">
          <cell r="A7876" t="str">
            <v>Unifix fuerza alta 40 gr  (UN)</v>
          </cell>
        </row>
        <row r="7877">
          <cell r="A7877" t="str">
            <v>Union 100"  (UN)</v>
          </cell>
        </row>
        <row r="7878">
          <cell r="A7878" t="str">
            <v>Union 40mm  (UN)</v>
          </cell>
        </row>
        <row r="7879">
          <cell r="A7879" t="str">
            <v>Union baj. Blan.  (UN)</v>
          </cell>
        </row>
        <row r="7880">
          <cell r="A7880" t="str">
            <v>Union canal a baj.Amazona blan .  (UN)</v>
          </cell>
        </row>
        <row r="7881">
          <cell r="A7881" t="str">
            <v>Union canal a baj.Raigo blan.   (UN)</v>
          </cell>
        </row>
        <row r="7882">
          <cell r="A7882" t="str">
            <v>Union canal amazona blanco  (UN)</v>
          </cell>
        </row>
        <row r="7883">
          <cell r="A7883" t="str">
            <v>Union canal Raigo blan.   (UN)</v>
          </cell>
        </row>
        <row r="7884">
          <cell r="A7884" t="str">
            <v>Union cobre con tope 3/4"   (UN)</v>
          </cell>
        </row>
        <row r="7885">
          <cell r="A7885" t="str">
            <v>Union conduflex 1/2"  (UN)</v>
          </cell>
        </row>
        <row r="7886">
          <cell r="A7886" t="str">
            <v>Union Conduit Emt 1 "   (UN)</v>
          </cell>
        </row>
        <row r="7887">
          <cell r="A7887" t="str">
            <v>Union Conduit Emt 1 1/2"  (UN)</v>
          </cell>
        </row>
        <row r="7888">
          <cell r="A7888" t="str">
            <v>Union Conduit Emt 1/2"  (UN)</v>
          </cell>
        </row>
        <row r="7889">
          <cell r="A7889" t="str">
            <v>Union Conduit Emt 2"  (UN)</v>
          </cell>
        </row>
        <row r="7890">
          <cell r="A7890" t="str">
            <v>Union Conduit Emt 3/4"  (UN)</v>
          </cell>
        </row>
        <row r="7891">
          <cell r="A7891" t="str">
            <v>Union Conica 4"Eternit  (UN)</v>
          </cell>
        </row>
        <row r="7892">
          <cell r="A7892" t="str">
            <v>Union cpvc 1"   (UN)</v>
          </cell>
        </row>
        <row r="7893">
          <cell r="A7893" t="str">
            <v>Union cpvc 1/2"   (UN)</v>
          </cell>
        </row>
        <row r="7894">
          <cell r="A7894" t="str">
            <v>Union cpvc 3/4"   (UN)</v>
          </cell>
        </row>
        <row r="7895">
          <cell r="A7895" t="str">
            <v>Union Cu Rigido De ½  (UN)</v>
          </cell>
        </row>
        <row r="7896">
          <cell r="A7896" t="str">
            <v>Union dresser hel 3"  (UN)</v>
          </cell>
        </row>
        <row r="7897">
          <cell r="A7897" t="str">
            <v>Union ducto telef 2"  (UN)</v>
          </cell>
        </row>
        <row r="7898">
          <cell r="A7898" t="str">
            <v>Union ducto telef 3"  (UN)</v>
          </cell>
        </row>
        <row r="7899">
          <cell r="A7899" t="str">
            <v>Union ducto telef 4"  (UN)</v>
          </cell>
        </row>
        <row r="7900">
          <cell r="A7900" t="str">
            <v>Union ducto telef6"   (UN)</v>
          </cell>
        </row>
        <row r="7901">
          <cell r="A7901" t="str">
            <v>Union esq. ext. Amazona blan.   (UN)</v>
          </cell>
        </row>
        <row r="7902">
          <cell r="A7902" t="str">
            <v>Union esq. Int. Amazona blan.   (UN)</v>
          </cell>
        </row>
        <row r="7903">
          <cell r="A7903" t="str">
            <v>Union esq.int.ó ext.Raigo blan  (UN)</v>
          </cell>
        </row>
        <row r="7904">
          <cell r="A7904" t="str">
            <v>Unión galv. 1/2"  (UN)</v>
          </cell>
        </row>
        <row r="7905">
          <cell r="A7905" t="str">
            <v>Union gas tipo socket 1"  (UN)</v>
          </cell>
        </row>
        <row r="7906">
          <cell r="A7906" t="str">
            <v>Union gas tipo socket 1/2"  (UN)</v>
          </cell>
        </row>
        <row r="7907">
          <cell r="A7907" t="str">
            <v>Union gas tipo socket 2"  (UN)</v>
          </cell>
        </row>
        <row r="7908">
          <cell r="A7908" t="str">
            <v>Union gas tipo socket 3/4"  (UN)</v>
          </cell>
        </row>
        <row r="7909">
          <cell r="A7909" t="str">
            <v>Union HG de 3/4"  (UN)</v>
          </cell>
        </row>
        <row r="7910">
          <cell r="A7910" t="str">
            <v>Union Novafort 110mm  (UN)</v>
          </cell>
        </row>
        <row r="7911">
          <cell r="A7911" t="str">
            <v>Union Novafort 160mm  (UN)</v>
          </cell>
        </row>
        <row r="7912">
          <cell r="A7912" t="str">
            <v>Union Novafort 200mm  (UN)</v>
          </cell>
        </row>
        <row r="7913">
          <cell r="A7913" t="str">
            <v>Union Novafort 250mm  (UN)</v>
          </cell>
        </row>
        <row r="7914">
          <cell r="A7914" t="str">
            <v>Union Novafort 315mm  (UN)</v>
          </cell>
        </row>
        <row r="7915">
          <cell r="A7915" t="str">
            <v>Union Novafort 400mm  (UN)</v>
          </cell>
        </row>
        <row r="7916">
          <cell r="A7916" t="str">
            <v>Union Novafort 450mm  (UN)</v>
          </cell>
        </row>
        <row r="7917">
          <cell r="A7917" t="str">
            <v>Union Novafort 500mm  (UN)</v>
          </cell>
        </row>
        <row r="7918">
          <cell r="A7918" t="str">
            <v>Union Novaloc 24"   (UN)</v>
          </cell>
        </row>
        <row r="7919">
          <cell r="A7919" t="str">
            <v>Union Novaloc 27"   (UN)</v>
          </cell>
        </row>
        <row r="7920">
          <cell r="A7920" t="str">
            <v>Union Novaloc 30"   (UN)</v>
          </cell>
        </row>
        <row r="7921">
          <cell r="A7921" t="str">
            <v>Union Novaloc 33"   (UN)</v>
          </cell>
        </row>
        <row r="7922">
          <cell r="A7922" t="str">
            <v>Union Novaloc 36"   (UN)</v>
          </cell>
        </row>
        <row r="7923">
          <cell r="A7923" t="str">
            <v>Union Novaloc 39"   (UN)</v>
          </cell>
        </row>
        <row r="7924">
          <cell r="A7924" t="str">
            <v>Union Novaloc 42"   (UN)</v>
          </cell>
        </row>
        <row r="7925">
          <cell r="A7925" t="str">
            <v>Union pvcp 1"   (UN)</v>
          </cell>
        </row>
        <row r="7926">
          <cell r="A7926" t="str">
            <v>Union pvcp 1,1/2"   (UN)</v>
          </cell>
        </row>
        <row r="7927">
          <cell r="A7927" t="str">
            <v>Union pvcp 1,1/4"   (UN)</v>
          </cell>
        </row>
        <row r="7928">
          <cell r="A7928" t="str">
            <v>Union pvcp 1/2"   (UN)</v>
          </cell>
        </row>
        <row r="7929">
          <cell r="A7929" t="str">
            <v>Union pvcp 2"   (UN)</v>
          </cell>
        </row>
        <row r="7930">
          <cell r="A7930" t="str">
            <v>Union pvcp 2,1/2"   (UN)</v>
          </cell>
        </row>
        <row r="7931">
          <cell r="A7931" t="str">
            <v>Union pvcp 3"   (UN)</v>
          </cell>
        </row>
        <row r="7932">
          <cell r="A7932" t="str">
            <v>Union pvcp 3/4"   (UN)</v>
          </cell>
        </row>
        <row r="7933">
          <cell r="A7933" t="str">
            <v>Union pvcp 4"   (UN)</v>
          </cell>
        </row>
        <row r="7934">
          <cell r="A7934" t="str">
            <v>Union pvcs 1,1/2"   (UN)</v>
          </cell>
        </row>
        <row r="7935">
          <cell r="A7935" t="str">
            <v>Union pvcs 2"   (UN)</v>
          </cell>
        </row>
        <row r="7936">
          <cell r="A7936" t="str">
            <v>Union pvcs 3"   (UN)</v>
          </cell>
        </row>
        <row r="7937">
          <cell r="A7937" t="str">
            <v>Union pvcs 4"   (UN)</v>
          </cell>
        </row>
        <row r="7938">
          <cell r="A7938" t="str">
            <v>Union pvcs 6"   (UN)</v>
          </cell>
        </row>
        <row r="7939">
          <cell r="A7939" t="str">
            <v>Union red gas 1x1/2"  (UN)</v>
          </cell>
        </row>
        <row r="7940">
          <cell r="A7940" t="str">
            <v>Union red gas 1x3/4"  (UN)</v>
          </cell>
        </row>
        <row r="7941">
          <cell r="A7941" t="str">
            <v>Union red gas 3/4x1/2"  (UN)</v>
          </cell>
        </row>
        <row r="7942">
          <cell r="A7942" t="str">
            <v>Unión reparación 2"   (UN)</v>
          </cell>
        </row>
        <row r="7943">
          <cell r="A7943" t="str">
            <v>Unión reparación 3"   (UN)</v>
          </cell>
        </row>
        <row r="7944">
          <cell r="A7944" t="str">
            <v>Union reparación pvcp 1/2"  (UN)</v>
          </cell>
        </row>
        <row r="7945">
          <cell r="A7945" t="str">
            <v>Union reparacion W-reten 10"  (UN)</v>
          </cell>
        </row>
        <row r="7946">
          <cell r="A7946" t="str">
            <v>Union reparacion W-reten 12"  (UN)</v>
          </cell>
        </row>
        <row r="7947">
          <cell r="A7947" t="str">
            <v>Union reparacion W-reten 4"   (UN)</v>
          </cell>
        </row>
        <row r="7948">
          <cell r="A7948" t="str">
            <v>Union reparacion W-reten 6"   (UN)</v>
          </cell>
        </row>
        <row r="7949">
          <cell r="A7949" t="str">
            <v>Union reparacion W-reten 8"   (UN)</v>
          </cell>
        </row>
        <row r="7950">
          <cell r="A7950" t="str">
            <v>Union W-reten 10"   (UN)</v>
          </cell>
        </row>
        <row r="7951">
          <cell r="A7951" t="str">
            <v>Union W-reten 12"   (UN)</v>
          </cell>
        </row>
        <row r="7952">
          <cell r="A7952" t="str">
            <v>Union W-reten 4"  (UN)</v>
          </cell>
        </row>
        <row r="7953">
          <cell r="A7953" t="str">
            <v>Union W-reten 6"  (UN)</v>
          </cell>
        </row>
        <row r="7954">
          <cell r="A7954" t="str">
            <v>Union W-reten 8"  (UN)</v>
          </cell>
        </row>
        <row r="7955">
          <cell r="A7955" t="str">
            <v>Uniones conduit 1"  (UN)</v>
          </cell>
        </row>
        <row r="7956">
          <cell r="A7956" t="str">
            <v>Uniones conduit 1,1/2"  (UN)</v>
          </cell>
        </row>
        <row r="7957">
          <cell r="A7957" t="str">
            <v>Uniones conduit 1,1/4"  (UN)</v>
          </cell>
        </row>
        <row r="7958">
          <cell r="A7958" t="str">
            <v>Uniones conduit 1/2"  (UN)</v>
          </cell>
        </row>
        <row r="7959">
          <cell r="A7959" t="str">
            <v>Uniones conduit 2"  (UN)</v>
          </cell>
        </row>
        <row r="7960">
          <cell r="A7960" t="str">
            <v>Uniones conduit 3/4"  (UN)</v>
          </cell>
        </row>
        <row r="7961">
          <cell r="A7961" t="str">
            <v>UnionHG de 1"   (UN)</v>
          </cell>
        </row>
        <row r="7962">
          <cell r="A7962" t="str">
            <v>Universal cpvc 1/2"   (UN)</v>
          </cell>
        </row>
        <row r="7963">
          <cell r="A7963" t="str">
            <v>Universal cpvc 3/4"   (UN)</v>
          </cell>
        </row>
        <row r="7964">
          <cell r="A7964" t="str">
            <v>Universal Galvanizado ½"  (UN)</v>
          </cell>
        </row>
        <row r="7965">
          <cell r="A7965" t="str">
            <v>Universal Galvanizado 1"  (UN)</v>
          </cell>
        </row>
        <row r="7966">
          <cell r="A7966" t="str">
            <v>Universal Galvanizado3/4"   (UN)</v>
          </cell>
        </row>
        <row r="7967">
          <cell r="A7967" t="str">
            <v>Universales pvcp 1"   (UN)</v>
          </cell>
        </row>
        <row r="7968">
          <cell r="A7968" t="str">
            <v>Universales pvcp 1/2"   (UN)</v>
          </cell>
        </row>
        <row r="7969">
          <cell r="A7969" t="str">
            <v>Universales pvcp 3/4"   (UN)</v>
          </cell>
        </row>
        <row r="7970">
          <cell r="A7970" t="str">
            <v>UTILIDAD 0.1 (UN)</v>
          </cell>
        </row>
        <row r="7971">
          <cell r="A7971" t="str">
            <v>UTILIDAD 0.16 (UN)</v>
          </cell>
        </row>
        <row r="7972">
          <cell r="A7972" t="str">
            <v>Valv. poz. pvcs 2 1/2x1 1/4"  (UN)</v>
          </cell>
        </row>
        <row r="7973">
          <cell r="A7973" t="str">
            <v>Valv.poz.sin sosco pvcs 2 1/2"  (UN)</v>
          </cell>
        </row>
        <row r="7974">
          <cell r="A7974" t="str">
            <v>Válvula ½ Paso Sin Cr Grival  (UN)</v>
          </cell>
        </row>
        <row r="7975">
          <cell r="A7975" t="str">
            <v>Válvula 1/2" agua  Antifraude (UN)</v>
          </cell>
        </row>
        <row r="7976">
          <cell r="A7976" t="str">
            <v>Válvula 1/2" agua  Bugati (UN)</v>
          </cell>
        </row>
        <row r="7977">
          <cell r="A7977" t="str">
            <v>Válvula 1/2" gas Bugati (UN)</v>
          </cell>
        </row>
        <row r="7978">
          <cell r="A7978" t="str">
            <v>Valvula bola antifraude ½" para agua  (UN)</v>
          </cell>
        </row>
        <row r="7979">
          <cell r="A7979" t="str">
            <v>Válvula Bola BR 3/4"  (UN)</v>
          </cell>
        </row>
        <row r="7980">
          <cell r="A7980" t="str">
            <v>Válvula Bola P/Medidor Gas 1"   (UN)</v>
          </cell>
        </row>
        <row r="7981">
          <cell r="A7981" t="str">
            <v>Válvula Bola P/Medidor Gas 1/2  (UN)</v>
          </cell>
        </row>
        <row r="7982">
          <cell r="A7982" t="str">
            <v>Válvula Bola P/Medidor Gas 3/4  (UN)</v>
          </cell>
        </row>
        <row r="7983">
          <cell r="A7983" t="str">
            <v>Válvula bola para gas de ½¨   cromada (UN)</v>
          </cell>
        </row>
        <row r="7984">
          <cell r="A7984" t="str">
            <v>Valvula de pie Canast.plast  Helbert1 1/2"  (UN)</v>
          </cell>
        </row>
        <row r="7985">
          <cell r="A7985" t="str">
            <v>Válvula De Pie Presion 1¼"  (UN)</v>
          </cell>
        </row>
        <row r="7986">
          <cell r="A7986" t="str">
            <v>Valvula de pie pvcp 1,1/4"  (UN)</v>
          </cell>
        </row>
        <row r="7987">
          <cell r="A7987" t="str">
            <v>Válvula De Seg. bola Gas Cu½  (UN)</v>
          </cell>
        </row>
        <row r="7988">
          <cell r="A7988" t="str">
            <v>Válvula Entrada AbastoNeutro  (UN)</v>
          </cell>
        </row>
        <row r="7989">
          <cell r="A7989" t="str">
            <v>Válvula Entrada AtlantisNeutro  (UN)</v>
          </cell>
        </row>
        <row r="7990">
          <cell r="A7990" t="str">
            <v>Válvula Entrada AtlantisNeutro  (UN)</v>
          </cell>
        </row>
        <row r="7991">
          <cell r="A7991" t="str">
            <v>Válvula Entrada Calima Neutro   (UN)</v>
          </cell>
        </row>
        <row r="7992">
          <cell r="A7992" t="str">
            <v>Válvula Entrada Hidrostática Neutro (UN)</v>
          </cell>
        </row>
        <row r="7993">
          <cell r="A7993" t="str">
            <v>Válvula P/D BR 1/2"   (UN)</v>
          </cell>
        </row>
        <row r="7994">
          <cell r="A7994" t="str">
            <v>Válvula Pozuelo 2 ½" Sin sosco  (UN)</v>
          </cell>
        </row>
        <row r="7995">
          <cell r="A7995" t="str">
            <v>Válvula Pozuelo 2 ½"X1¼" Con sosco  (UN)</v>
          </cell>
        </row>
        <row r="7996">
          <cell r="A7996" t="str">
            <v>Válvula Pozuelo Vp-2 1/2" Br  (UN)</v>
          </cell>
        </row>
        <row r="7997">
          <cell r="A7997" t="str">
            <v>Válvula Salida NukiNeutro   (UN)</v>
          </cell>
        </row>
        <row r="7998">
          <cell r="A7998" t="str">
            <v>Válvula Salida NukiNeutro   (UN)</v>
          </cell>
        </row>
        <row r="7999">
          <cell r="A7999" t="str">
            <v>Valvula univ. rosc. pvcp 1"   (UN)</v>
          </cell>
        </row>
        <row r="8000">
          <cell r="A8000" t="str">
            <v>Valvula univ. rosc. pvcp 1/2"   (UN)</v>
          </cell>
        </row>
        <row r="8001">
          <cell r="A8001" t="str">
            <v>Valvula univ. rosc. pvcp 2"   (UN)</v>
          </cell>
        </row>
        <row r="8002">
          <cell r="A8002" t="str">
            <v>Valvula univ. rosc. pvcp 3"   (UN)</v>
          </cell>
        </row>
        <row r="8003">
          <cell r="A8003" t="str">
            <v>Valvula univ. rosc. pvcp 3/4"   (UN)</v>
          </cell>
        </row>
        <row r="8004">
          <cell r="A8004" t="str">
            <v>Valvula univ. rosc.pvcp 1 1/2"  (UN)</v>
          </cell>
        </row>
        <row r="8005">
          <cell r="A8005" t="str">
            <v>Valvula univ.sold. pvcp 1 1/2"  (UN)</v>
          </cell>
        </row>
        <row r="8006">
          <cell r="A8006" t="str">
            <v>Valvula univ.sold. pvcp 1"  (UN)</v>
          </cell>
        </row>
        <row r="8007">
          <cell r="A8007" t="str">
            <v>Valvula univ.sold. pvcp 1/2"  (UN)</v>
          </cell>
        </row>
        <row r="8008">
          <cell r="A8008" t="str">
            <v>Valvula univ.sold. pvcp 3/4"  (UN)</v>
          </cell>
        </row>
        <row r="8009">
          <cell r="A8009" t="str">
            <v>Valvula univ.sold. pvcp2"   (UN)</v>
          </cell>
        </row>
        <row r="8010">
          <cell r="A8010" t="str">
            <v>Valvulina   (GA)</v>
          </cell>
        </row>
        <row r="8011">
          <cell r="A8011" t="str">
            <v>Vanadox   (LT)</v>
          </cell>
        </row>
        <row r="8012">
          <cell r="A8012" t="str">
            <v>Vara De Clavo6 Metros.  (ML)</v>
          </cell>
        </row>
        <row r="8013">
          <cell r="A8013" t="str">
            <v>Vara De Corredor 6 M.   (ML)</v>
          </cell>
        </row>
        <row r="8014">
          <cell r="A8014" t="str">
            <v>Vara De Limaton4 M.   (ML)</v>
          </cell>
        </row>
        <row r="8015">
          <cell r="A8015" t="str">
            <v>Vara De Limaton6 M.   (ML)</v>
          </cell>
        </row>
        <row r="8016">
          <cell r="A8016" t="str">
            <v>Vara De Limaton6 M.   (ML)</v>
          </cell>
        </row>
        <row r="8017">
          <cell r="A8017" t="str">
            <v>Vareta Abarco   (UN)</v>
          </cell>
        </row>
        <row r="8018">
          <cell r="A8018" t="str">
            <v>Vareta Doble V 2.5cmx9cmx3.00   (UN)</v>
          </cell>
        </row>
        <row r="8019">
          <cell r="A8019" t="str">
            <v>Vareta Doble V 2cmx4cmx2.50   (UN)</v>
          </cell>
        </row>
        <row r="8020">
          <cell r="A8020" t="str">
            <v>Vareta Doble V 2cmx4cmx3.00   (UN)</v>
          </cell>
        </row>
        <row r="8021">
          <cell r="A8021" t="str">
            <v>Varilla Accionadora   (UN)</v>
          </cell>
        </row>
        <row r="8022">
          <cell r="A8022" t="str">
            <v>Varilla Accionadora Nariz  Bañera (UN)</v>
          </cell>
        </row>
        <row r="8023">
          <cell r="A8023" t="str">
            <v>Varilla Anclaje 3/4"x2m   (UN)</v>
          </cell>
        </row>
        <row r="8024">
          <cell r="A8024" t="str">
            <v>Varilla Bola Desagüe Automáti.  (UN)</v>
          </cell>
        </row>
        <row r="8025">
          <cell r="A8025" t="str">
            <v>Varilla copper weld   (UN)</v>
          </cell>
        </row>
        <row r="8026">
          <cell r="A8026" t="str">
            <v>Varilla corrugada de ½  (UN)</v>
          </cell>
        </row>
        <row r="8027">
          <cell r="A8027" t="str">
            <v>Varilla corrugada de ¾  (UN)</v>
          </cell>
        </row>
        <row r="8028">
          <cell r="A8028" t="str">
            <v>Varilla corrugada de 1" x 6m  (UN)</v>
          </cell>
        </row>
        <row r="8029">
          <cell r="A8029" t="str">
            <v>Varilla corrugada de 3/8  (UN)</v>
          </cell>
        </row>
        <row r="8030">
          <cell r="A8030" t="str">
            <v>Varilla corrugada de 5/8  (UN)</v>
          </cell>
        </row>
        <row r="8031">
          <cell r="A8031" t="str">
            <v>Varilla corrugada de 7/8  (UN)</v>
          </cell>
        </row>
        <row r="8032">
          <cell r="A8032" t="str">
            <v>Varilla Cw 5/8"x2.40m   (UN)</v>
          </cell>
        </row>
        <row r="8033">
          <cell r="A8033" t="str">
            <v>Varilla lisa 3/8x60cm  para prueba concreto (UN)</v>
          </cell>
        </row>
        <row r="8034">
          <cell r="A8034" t="str">
            <v>Varilla P/flotador 1/2"   (UN)</v>
          </cell>
        </row>
        <row r="8035">
          <cell r="A8035" t="str">
            <v>Varios soldadura  (GB)</v>
          </cell>
        </row>
        <row r="8036">
          <cell r="A8036" t="str">
            <v>Varsol  (GA)</v>
          </cell>
        </row>
        <row r="8037">
          <cell r="A8037" t="str">
            <v>Varsol Philaac  (GA)</v>
          </cell>
        </row>
        <row r="8038">
          <cell r="A8038" t="str">
            <v>Vástago Llave Terminal Cromo  (UN)</v>
          </cell>
        </row>
        <row r="8039">
          <cell r="A8039" t="str">
            <v>Vástago Mezclador  Cierre rápido 8" (UN)</v>
          </cell>
        </row>
        <row r="8040">
          <cell r="A8040" t="str">
            <v>Vástago mezclador CR LVPy  LVM 4" (UN)</v>
          </cell>
        </row>
        <row r="8041">
          <cell r="A8041" t="str">
            <v>Vástago mezclador ducha vento   (UN)</v>
          </cell>
        </row>
        <row r="8042">
          <cell r="A8042" t="str">
            <v>Vástago Mezclador LVM Cierre Corriente  (UN)</v>
          </cell>
        </row>
        <row r="8043">
          <cell r="A8043" t="str">
            <v>Vástago para Ducha  (UN)</v>
          </cell>
        </row>
        <row r="8044">
          <cell r="A8044" t="str">
            <v>Venta Cono Slump.  (Incluye Varilla)  (UN)</v>
          </cell>
        </row>
        <row r="8045">
          <cell r="A8045" t="str">
            <v>Venta Varilla Compactadora  (UN)</v>
          </cell>
        </row>
        <row r="8046">
          <cell r="A8046" t="str">
            <v>Ventana 0.67x0.46 lám.CRC-20 con persiana de 0.20 (UN)</v>
          </cell>
        </row>
        <row r="8047">
          <cell r="A8047" t="str">
            <v>Ventana 0.98x0.22 lám.CRC-20 con persiana de 0.35 (UN)</v>
          </cell>
        </row>
        <row r="8048">
          <cell r="A8048" t="str">
            <v>Ventana alcoba 0.715x1.35   (UN)</v>
          </cell>
        </row>
        <row r="8049">
          <cell r="A8049" t="str">
            <v>Ventana Alcoba piso 2 de  1.27 x 1.30 Ampliac. Ref. V-5 (UN)</v>
          </cell>
        </row>
        <row r="8050">
          <cell r="A8050" t="str">
            <v>Ventana Alcoba piso 2 de  1.365 x 1.30 Ref. V-2 (UN)</v>
          </cell>
        </row>
        <row r="8051">
          <cell r="A8051" t="str">
            <v>Ventana Alcoba piso 3 de  1.13 x 1.27 Ampliac. Ref. V-5 (UN)</v>
          </cell>
        </row>
        <row r="8052">
          <cell r="A8052" t="str">
            <v>Ventana Alcoba piso 3 de  1.365 x 1.11 Ref. V-3 (UN)</v>
          </cell>
        </row>
        <row r="8053">
          <cell r="A8053" t="str">
            <v>Ventana AlcobaCal. 20   (M2)</v>
          </cell>
        </row>
        <row r="8054">
          <cell r="A8054" t="str">
            <v>Ventana Baño 0.60x0.60  (UN)</v>
          </cell>
        </row>
        <row r="8055">
          <cell r="A8055" t="str">
            <v>Ventana Cocina 0.90x1.20  (UN)</v>
          </cell>
        </row>
        <row r="8056">
          <cell r="A8056" t="str">
            <v>Ventana culata casa esquinera   0.70 x 1.30 Ref. V-7  (UN)</v>
          </cell>
        </row>
        <row r="8057">
          <cell r="A8057" t="str">
            <v>Ventana en angulo   Baño 3er. Piso  (UN)</v>
          </cell>
        </row>
        <row r="8058">
          <cell r="A8058" t="str">
            <v>Ventana fij y bas. 0.535x0.74   (UN)</v>
          </cell>
        </row>
        <row r="8059">
          <cell r="A8059" t="str">
            <v>Ventana fij y bat. 1.05x1.11  (UN)</v>
          </cell>
        </row>
        <row r="8060">
          <cell r="A8060" t="str">
            <v>Ventana fij y bat. 1.05x1.35  (UN)</v>
          </cell>
        </row>
        <row r="8061">
          <cell r="A8061" t="str">
            <v>Ventana fij y bat. 1.93x1.69  (UN)</v>
          </cell>
        </row>
        <row r="8062">
          <cell r="A8062" t="str">
            <v>Ventana fija y batiente  0.53 x 0.74  (M2)</v>
          </cell>
        </row>
        <row r="8063">
          <cell r="A8063" t="str">
            <v>Ventana fija y batiente  0.68 x 1.36  (M2)</v>
          </cell>
        </row>
        <row r="8064">
          <cell r="A8064" t="str">
            <v>Ventana fija y batiente  0.68 x 1.46  (M2)</v>
          </cell>
        </row>
        <row r="8065">
          <cell r="A8065" t="str">
            <v>Ventana fija y batiente  1.03 x 1.11  (M2)</v>
          </cell>
        </row>
        <row r="8066">
          <cell r="A8066" t="str">
            <v>Ventana fija y batiente  1.03 x 1.36  (M2)</v>
          </cell>
        </row>
        <row r="8067">
          <cell r="A8067" t="str">
            <v>Ventana fija y batiente  2.03 x 1.84  (M2)</v>
          </cell>
        </row>
        <row r="8068">
          <cell r="A8068" t="str">
            <v>Ventana Ropa y Cocina de  0.88 x 1.30 Ref. V-4  (UN)</v>
          </cell>
        </row>
        <row r="8069">
          <cell r="A8069" t="str">
            <v>Ventana Sala Comedor 1.5x1.8  (M2)</v>
          </cell>
        </row>
        <row r="8070">
          <cell r="A8070" t="str">
            <v>Ventana Sala Comedor de   1.365 x 1.75 Ref. V-1 (UN)</v>
          </cell>
        </row>
        <row r="8071">
          <cell r="A8071" t="str">
            <v>Ventana salon 0.715x1.47  (UN)</v>
          </cell>
        </row>
        <row r="8072">
          <cell r="A8072" t="str">
            <v>VentanaAluminio Fija  (M2)</v>
          </cell>
        </row>
        <row r="8073">
          <cell r="A8073" t="str">
            <v>VentanaAndina Vidrio  (M2)</v>
          </cell>
        </row>
        <row r="8074">
          <cell r="A8074" t="str">
            <v>VentanaEuropa   (M2)</v>
          </cell>
        </row>
        <row r="8075">
          <cell r="A8075" t="str">
            <v>VentanaProyectante  (M2)</v>
          </cell>
        </row>
        <row r="8076">
          <cell r="A8076" t="str">
            <v>VentanaSerie 2000   (M2)</v>
          </cell>
        </row>
        <row r="8077">
          <cell r="A8077" t="str">
            <v>VentanaV-1 Sala  2.17 x 1.48 m  (UN)</v>
          </cell>
        </row>
        <row r="8078">
          <cell r="A8078" t="str">
            <v>VentanaV-2Alcoba 2do piso  1.05 x 1.24 m  (UN)</v>
          </cell>
        </row>
        <row r="8079">
          <cell r="A8079" t="str">
            <v>VentanaV-3Alcoba 3er piso  1.02 x 1.12 m  (UN)</v>
          </cell>
        </row>
        <row r="8080">
          <cell r="A8080" t="str">
            <v>Ventas Cono De Abrams   (UN)</v>
          </cell>
        </row>
        <row r="8081">
          <cell r="A8081" t="str">
            <v>Verificacion de manometros  (UN)</v>
          </cell>
        </row>
        <row r="8082">
          <cell r="A8082" t="str">
            <v>Vetana Al. Corrediza Economica  (M2)</v>
          </cell>
        </row>
        <row r="8083">
          <cell r="A8083" t="str">
            <v>Vetana Al. Corrediza T/ Pesado  (M2)</v>
          </cell>
        </row>
        <row r="8084">
          <cell r="A8084" t="str">
            <v>Vibrador electr. Stow 9822882   (UN)</v>
          </cell>
        </row>
        <row r="8085">
          <cell r="A8085" t="str">
            <v>Vibrador gasolina Yamaha Mod MZ1250102807 (UN)</v>
          </cell>
        </row>
        <row r="8086">
          <cell r="A8086" t="str">
            <v>Vibro Dynapac 2.5 Toneladas   (UN)</v>
          </cell>
        </row>
        <row r="8087">
          <cell r="A8087" t="str">
            <v>Vibro Ingersoll Rand 3 Tonelad  (MS)</v>
          </cell>
        </row>
        <row r="8088">
          <cell r="A8088" t="str">
            <v>Vibrocompact.Elect. Sin Operar  (MS)</v>
          </cell>
        </row>
        <row r="8089">
          <cell r="A8089" t="str">
            <v>Vidrio Cristal Crud.Bronc. 4mm  (M2)</v>
          </cell>
        </row>
        <row r="8090">
          <cell r="A8090" t="str">
            <v>Vidrio Cristal Crud.Bronc. 5mm  (M2)</v>
          </cell>
        </row>
        <row r="8091">
          <cell r="A8091" t="str">
            <v>Vidrio Cristal Crud.Bronc. 6mm  (M2)</v>
          </cell>
        </row>
        <row r="8092">
          <cell r="A8092" t="str">
            <v>Vidrio Cristal Crud.Bronc. 8mm  (M2)</v>
          </cell>
        </row>
        <row r="8093">
          <cell r="A8093" t="str">
            <v>Vidrio Cristal Crud.Bronc.10mm  (M2)</v>
          </cell>
        </row>
        <row r="8094">
          <cell r="A8094" t="str">
            <v>Vidrio Cristal Crud.Incolo.4mm  (M2)</v>
          </cell>
        </row>
        <row r="8095">
          <cell r="A8095" t="str">
            <v>Vidrio Cristal Crud.Incolo.5mm  (M2)</v>
          </cell>
        </row>
        <row r="8096">
          <cell r="A8096" t="str">
            <v>Vidrio Cristal Crud.Incolo.6mm  (M2)</v>
          </cell>
        </row>
        <row r="8097">
          <cell r="A8097" t="str">
            <v>Vidrio Cristal Crud.Incolo.8mm  (M2)</v>
          </cell>
        </row>
        <row r="8098">
          <cell r="A8098" t="str">
            <v>Vidrio Cristal Crud.Incolo10mm  (M2)</v>
          </cell>
        </row>
        <row r="8099">
          <cell r="A8099" t="str">
            <v>Vidrio Cristal Templ.Bronc.4mm  (M2)</v>
          </cell>
        </row>
        <row r="8100">
          <cell r="A8100" t="str">
            <v>Vidrio Cristal Templ.Bronc.5mm  (M2)</v>
          </cell>
        </row>
        <row r="8101">
          <cell r="A8101" t="str">
            <v>Vidrio Cristal Templ.Bronc.6mm  (M2)</v>
          </cell>
        </row>
        <row r="8102">
          <cell r="A8102" t="str">
            <v>Vidrio Cristal Templ.Cristal Azul 4mm (M2)</v>
          </cell>
        </row>
        <row r="8103">
          <cell r="A8103" t="str">
            <v>Vidrio Cristal Templ.Incol.10m  (M2)</v>
          </cell>
        </row>
        <row r="8104">
          <cell r="A8104" t="str">
            <v>Vidrio Cristal Templ.Incol.4mm  (M2)</v>
          </cell>
        </row>
        <row r="8105">
          <cell r="A8105" t="str">
            <v>Vidrio Cristal Templ.Incol.5mm  (M2)</v>
          </cell>
        </row>
        <row r="8106">
          <cell r="A8106" t="str">
            <v>Vidrio Cristal Templ.Incol.6mm  (M2)</v>
          </cell>
        </row>
        <row r="8107">
          <cell r="A8107" t="str">
            <v>Vidrio Cristal Templ.Incol12mm  (M2)</v>
          </cell>
        </row>
        <row r="8108">
          <cell r="A8108" t="str">
            <v>Vidrio Cristal Templ.Reflectiv Azul 6 mm  (M2)</v>
          </cell>
        </row>
        <row r="8109">
          <cell r="A8109" t="str">
            <v>Vidrio Cristal Templ.Reflectiv Bronce 5 mm  (M2)</v>
          </cell>
        </row>
        <row r="8110">
          <cell r="A8110" t="str">
            <v>Vidrio Cristal Templ.Reflectiv Bronce 6 mm  (M2)</v>
          </cell>
        </row>
        <row r="8111">
          <cell r="A8111" t="str">
            <v>Vidrio Cristal TemplIncol.15mm  (M2)</v>
          </cell>
        </row>
        <row r="8112">
          <cell r="A8112" t="str">
            <v>Vidrio Cristaltempl. Reflectiv Bronce 4 mm  (M2)</v>
          </cell>
        </row>
        <row r="8113">
          <cell r="A8113" t="str">
            <v>Vidrio Grabado Bronce Boreal  (M2)</v>
          </cell>
        </row>
        <row r="8114">
          <cell r="A8114" t="str">
            <v>Vidrio Grabado Incolor0 4mm.  (M2)</v>
          </cell>
        </row>
        <row r="8115">
          <cell r="A8115" t="str">
            <v>Vidrio Peldar Crudo 3mm   (M2)</v>
          </cell>
        </row>
        <row r="8116">
          <cell r="A8116" t="str">
            <v>Vidrio Peldar Crudo 4mm.  (M2)</v>
          </cell>
        </row>
        <row r="8117">
          <cell r="A8117" t="str">
            <v>Vidrio Peldar Crudo 5 Mm  (M2)</v>
          </cell>
        </row>
        <row r="8118">
          <cell r="A8118" t="str">
            <v>Vidrio Peldar Crudo 6 Mm.   (M2)</v>
          </cell>
        </row>
        <row r="8119">
          <cell r="A8119" t="str">
            <v>Vidrio Peldar Crudo Bronce 4mm  (M2)</v>
          </cell>
        </row>
        <row r="8120">
          <cell r="A8120" t="str">
            <v>Vidrio Peldar Crudo Bronce 5mm  (M2)</v>
          </cell>
        </row>
        <row r="8121">
          <cell r="A8121" t="str">
            <v>Vidrio Peldar Esmerilado 4mm  (M2)</v>
          </cell>
        </row>
        <row r="8122">
          <cell r="A8122" t="str">
            <v>Vidrio Peldar Esmerilado 5mm  (M2)</v>
          </cell>
        </row>
        <row r="8123">
          <cell r="A8123" t="str">
            <v>Vidrio Peldar Templ.Bronce 4mm  (M2)</v>
          </cell>
        </row>
        <row r="8124">
          <cell r="A8124" t="str">
            <v>Vidrio Peldar Templ.Bronce 5mm  (M2)</v>
          </cell>
        </row>
        <row r="8125">
          <cell r="A8125" t="str">
            <v>Vidrio Peldar Templ.Bronce 6mm  (M2)</v>
          </cell>
        </row>
        <row r="8126">
          <cell r="A8126" t="str">
            <v>Vidrio Peldar Templ.Incolo 4mm  (M2)</v>
          </cell>
        </row>
        <row r="8127">
          <cell r="A8127" t="str">
            <v>Vidrio Plomado  (M2)</v>
          </cell>
        </row>
        <row r="8128">
          <cell r="A8128" t="str">
            <v>Vidrio Templ.Grabd.Bronce 4mm   (M2)</v>
          </cell>
        </row>
        <row r="8129">
          <cell r="A8129" t="str">
            <v>Vidrio Templ.Grabd.Incolor 4mm  (M2)</v>
          </cell>
        </row>
        <row r="8130">
          <cell r="A8130" t="str">
            <v>Viga 250 x 50 mm esp. 2mm   (ML)</v>
          </cell>
        </row>
        <row r="8131">
          <cell r="A8131" t="str">
            <v>Viga columna prefabricada   (UN)</v>
          </cell>
        </row>
        <row r="8132">
          <cell r="A8132" t="str">
            <v>Viga De Acero Cubierta Pvc  (ML)</v>
          </cell>
        </row>
        <row r="8133">
          <cell r="A8133" t="str">
            <v>Viga En "I" 4" Pesada 6mts.   (ML)</v>
          </cell>
        </row>
        <row r="8134">
          <cell r="A8134" t="str">
            <v>VigaI P E 140 mm  (UN)</v>
          </cell>
        </row>
        <row r="8135">
          <cell r="A8135" t="str">
            <v>Vigueta   (ML)</v>
          </cell>
        </row>
        <row r="8136">
          <cell r="A8136" t="str">
            <v>Vinicolor Tipo 1 Philaac  (GA)</v>
          </cell>
        </row>
        <row r="8137">
          <cell r="A8137" t="str">
            <v>Vinihogar Tipo 3 Philaac  (GA)</v>
          </cell>
        </row>
        <row r="8138">
          <cell r="A8138" t="str">
            <v>Vinilico Negro Ico  (GA)</v>
          </cell>
        </row>
        <row r="8139">
          <cell r="A8139" t="str">
            <v>Vinilico Ocre Ico   (GA)</v>
          </cell>
        </row>
        <row r="8140">
          <cell r="A8140" t="str">
            <v>Vinilico Verde Intenso Ico  (GA)</v>
          </cell>
        </row>
        <row r="8141">
          <cell r="A8141" t="str">
            <v>Vinilo Mural Tipo1 Philaac  (GA)</v>
          </cell>
        </row>
        <row r="8142">
          <cell r="A8142" t="str">
            <v>Vinilo Tipo I Vinilico Ico  (GA)</v>
          </cell>
        </row>
        <row r="8143">
          <cell r="A8143" t="str">
            <v>Vinilo Tipo Iii Icolatex Ico  (GA)</v>
          </cell>
        </row>
        <row r="8144">
          <cell r="A8144" t="str">
            <v>Vinilo TipoII   (GA)</v>
          </cell>
        </row>
        <row r="8145">
          <cell r="A8145" t="str">
            <v>Vinilpel x 45 cm  (RL)</v>
          </cell>
        </row>
        <row r="8146">
          <cell r="A8146" t="str">
            <v>Viniltex amarillo otoñal  (GA)</v>
          </cell>
        </row>
        <row r="8147">
          <cell r="A8147" t="str">
            <v>Viniltex Caneca 5 Gn. Pintuco   (UN)</v>
          </cell>
        </row>
        <row r="8148">
          <cell r="A8148" t="str">
            <v>Viniltex champaña   (GA)</v>
          </cell>
        </row>
        <row r="8149">
          <cell r="A8149" t="str">
            <v>Viniltex Pintuco  (GA)</v>
          </cell>
        </row>
        <row r="8150">
          <cell r="A8150" t="str">
            <v>Vinisol 1.6 ResidencialInst.  (M2)</v>
          </cell>
        </row>
        <row r="8151">
          <cell r="A8151" t="str">
            <v>Vinisol 2.0 Trafico Inst.   (M2)</v>
          </cell>
        </row>
        <row r="8152">
          <cell r="A8152" t="str">
            <v>Vinisol 3.0 Trafico Inst.   (M2)</v>
          </cell>
        </row>
        <row r="8153">
          <cell r="A8153" t="str">
            <v>Viruta  (LB)</v>
          </cell>
        </row>
        <row r="8154">
          <cell r="A8154" t="str">
            <v>Viruta paquete x ½  (UN)</v>
          </cell>
        </row>
        <row r="8155">
          <cell r="A8155" t="str">
            <v>Vitrolit (Marquesinas)  (M2)</v>
          </cell>
        </row>
        <row r="8156">
          <cell r="A8156" t="str">
            <v>Vitrolit Marquesina Color   (M2)</v>
          </cell>
        </row>
        <row r="8157">
          <cell r="A8157" t="str">
            <v>Wash Primer A+B 0509 Pintuco  (LT)</v>
          </cell>
        </row>
        <row r="8158">
          <cell r="A8158" t="str">
            <v>Win aluminio blanco pintura   (UN)</v>
          </cell>
        </row>
        <row r="8159">
          <cell r="A8159" t="str">
            <v>Win aluminio x6 mts   (UN)</v>
          </cell>
        </row>
        <row r="8160">
          <cell r="A8160" t="str">
            <v>Win plastico  (UN)</v>
          </cell>
        </row>
        <row r="8161">
          <cell r="A8161" t="str">
            <v>Win plastico Marmolizado x2.40  (UN)</v>
          </cell>
        </row>
        <row r="8162">
          <cell r="A8162" t="str">
            <v>Win plastico tipo español   (UN)</v>
          </cell>
        </row>
        <row r="8163">
          <cell r="A8163" t="str">
            <v>Xilamon Inmunizante Tr 1lts   (LT)</v>
          </cell>
        </row>
        <row r="8164">
          <cell r="A8164" t="str">
            <v>Xilamon Tr Inmunizante  (LT)</v>
          </cell>
        </row>
        <row r="8165">
          <cell r="A8165" t="str">
            <v>Yee cxc W-reten 6"  (UN)</v>
          </cell>
        </row>
        <row r="8166">
          <cell r="A8166" t="str">
            <v>Yee dob. pvcs 2"  (UN)</v>
          </cell>
        </row>
        <row r="8167">
          <cell r="A8167" t="str">
            <v>Yee dob. pvcs 3"  (UN)</v>
          </cell>
        </row>
        <row r="8168">
          <cell r="A8168" t="str">
            <v>Yee dob. pvcs 4"  (UN)</v>
          </cell>
        </row>
        <row r="8169">
          <cell r="A8169" t="str">
            <v>Yee dob.entr.lat.dob. pvcs 4x4x1,1/2x1,1/2" (UN)</v>
          </cell>
        </row>
        <row r="8170">
          <cell r="A8170" t="str">
            <v>Yee dob.entr.lat.dob. pvcs 4x4x2x2" (UN)</v>
          </cell>
        </row>
        <row r="8171">
          <cell r="A8171" t="str">
            <v>Yee dob.entr.lat.senc.pvcs 4x4x1,1/2" (UN)</v>
          </cell>
        </row>
        <row r="8172">
          <cell r="A8172" t="str">
            <v>Yee dob.entr.lat.senc.pvcs 4x4x2" (UN)</v>
          </cell>
        </row>
        <row r="8173">
          <cell r="A8173" t="str">
            <v>Yee dob.red. pvcs 2x3x2"  (UN)</v>
          </cell>
        </row>
        <row r="8174">
          <cell r="A8174" t="str">
            <v>Yee dob.red. pvcs 2x4x2"  (UN)</v>
          </cell>
        </row>
        <row r="8175">
          <cell r="A8175" t="str">
            <v>Yee dob.redpvcs 3x4x3"  (UN)</v>
          </cell>
        </row>
        <row r="8176">
          <cell r="A8176" t="str">
            <v>Yee entr. lat. dob. pvcs 4x1,1/2x1,1/2" (UN)</v>
          </cell>
        </row>
        <row r="8177">
          <cell r="A8177" t="str">
            <v>Yee entr.lat.dob.pvcs 4x2x2"  (UN)</v>
          </cell>
        </row>
        <row r="8178">
          <cell r="A8178" t="str">
            <v>Yee entr.lat.senc.pvcs 4x1,1/2 derecha  (UN)</v>
          </cell>
        </row>
        <row r="8179">
          <cell r="A8179" t="str">
            <v>Yee entr.lat.senc.pvcs 4x1,1/2 izquierda  (UN)</v>
          </cell>
        </row>
        <row r="8180">
          <cell r="A8180" t="str">
            <v>Yee entr.lat.senc.pvcs 4x2"  derecha  (UN)</v>
          </cell>
        </row>
        <row r="8181">
          <cell r="A8181" t="str">
            <v>Yee entr.lat.senc.pvcs 4x2"  izquierda  (UN)</v>
          </cell>
        </row>
        <row r="8182">
          <cell r="A8182" t="str">
            <v>Yee Gres 10 X 6" Moore  (UN)</v>
          </cell>
        </row>
        <row r="8183">
          <cell r="A8183" t="str">
            <v>Yee Gres 12 X 6" Moore  (UN)</v>
          </cell>
        </row>
        <row r="8184">
          <cell r="A8184" t="str">
            <v>Yee Gres 14 X 6" Moore  (UN)</v>
          </cell>
        </row>
        <row r="8185">
          <cell r="A8185" t="str">
            <v>Yee Gres 16 X 6" Moore  (UN)</v>
          </cell>
        </row>
        <row r="8186">
          <cell r="A8186" t="str">
            <v>Yee Gres 18 X 6" Moore  (UN)</v>
          </cell>
        </row>
        <row r="8187">
          <cell r="A8187" t="str">
            <v>Yee Gres 21 X 6" Moore  (UN)</v>
          </cell>
        </row>
        <row r="8188">
          <cell r="A8188" t="str">
            <v>Yee Gres 24 X 6" Moore  (UN)</v>
          </cell>
        </row>
        <row r="8189">
          <cell r="A8189" t="str">
            <v>Yee Gres 27 X 6" Moore  (UN)</v>
          </cell>
        </row>
        <row r="8190">
          <cell r="A8190" t="str">
            <v>Yee Gres 30 X 6" Moore  (UN)</v>
          </cell>
        </row>
        <row r="8191">
          <cell r="A8191" t="str">
            <v>Yee Gres4 X 4" Moore  (UN)</v>
          </cell>
        </row>
        <row r="8192">
          <cell r="A8192" t="str">
            <v>Yee Gres6 X 4" Moore  (UN)</v>
          </cell>
        </row>
        <row r="8193">
          <cell r="A8193" t="str">
            <v>Yee Gres6 X 6" Moore  (UN)</v>
          </cell>
        </row>
        <row r="8194">
          <cell r="A8194" t="str">
            <v>Yee Gres8 X 6" Moore  (UN)</v>
          </cell>
        </row>
        <row r="8195">
          <cell r="A8195" t="str">
            <v>Yee Novafort 160x160mm  (UN)</v>
          </cell>
        </row>
        <row r="8196">
          <cell r="A8196" t="str">
            <v>Yee Novafort 200x160mm  (UN)</v>
          </cell>
        </row>
        <row r="8197">
          <cell r="A8197" t="str">
            <v>Yee pvcs 2"   (UN)</v>
          </cell>
        </row>
        <row r="8198">
          <cell r="A8198" t="str">
            <v>Yee pvcs 3"   (UN)</v>
          </cell>
        </row>
        <row r="8199">
          <cell r="A8199" t="str">
            <v>Yee pvcs 4"   (UN)</v>
          </cell>
        </row>
        <row r="8200">
          <cell r="A8200" t="str">
            <v>Yee pvcs 6"   (UN)</v>
          </cell>
        </row>
        <row r="8201">
          <cell r="A8201" t="str">
            <v>Yee red. cxc W-reten 8x6"   (UN)</v>
          </cell>
        </row>
        <row r="8202">
          <cell r="A8202" t="str">
            <v>Yee red. cxe W-reten 6"   (UN)</v>
          </cell>
        </row>
        <row r="8203">
          <cell r="A8203" t="str">
            <v>Yee red. pvcs 3x2"  (UN)</v>
          </cell>
        </row>
        <row r="8204">
          <cell r="A8204" t="str">
            <v>Yee red. pvcs 4x2"  (UN)</v>
          </cell>
        </row>
        <row r="8205">
          <cell r="A8205" t="str">
            <v>Yee red. pvcs 4x3"  (UN)</v>
          </cell>
        </row>
        <row r="8206">
          <cell r="A8206" t="str">
            <v>Yee red. pvcs 6x4"  (UN)</v>
          </cell>
        </row>
        <row r="8207">
          <cell r="A8207" t="str">
            <v>Yeso  (BL)</v>
          </cell>
        </row>
        <row r="8208">
          <cell r="A8208" t="str">
            <v>Yeso (Saco De 25kg)   (KG)</v>
          </cell>
        </row>
        <row r="8209">
          <cell r="A8209" t="str">
            <v>Yeso Samper   (BL)</v>
          </cell>
        </row>
        <row r="8210">
          <cell r="A8210" t="str">
            <v>Yeso vencedor   (BL)</v>
          </cell>
        </row>
        <row r="8211">
          <cell r="A8211" t="str">
            <v>Yeso vencedor extra   (BL)</v>
          </cell>
        </row>
        <row r="8212">
          <cell r="A8212" t="str">
            <v>Zapapico  (UN)</v>
          </cell>
        </row>
        <row r="8213">
          <cell r="A8213" t="str">
            <v>Zocalo Bald.Grano 1 Melat Alfa  (ML)</v>
          </cell>
        </row>
        <row r="8214">
          <cell r="A8214" t="str">
            <v>Zocalo Bald.Grano 5 Melat Alfa  (ML)</v>
          </cell>
        </row>
        <row r="8215">
          <cell r="A8215" t="str">
            <v>Zocalo Bald.Grano 5-Bhv Alfa  (ML)</v>
          </cell>
        </row>
        <row r="8216">
          <cell r="A8216" t="str">
            <v>Zorra metalica tipo liviano   (UN)</v>
          </cell>
        </row>
        <row r="8217">
          <cell r="A8217" t="str">
            <v>Zorra metalica tipo pesado  (UN)</v>
          </cell>
        </row>
        <row r="8218">
          <cell r="A8218" t="str">
            <v>Zuncho metalico   (UN)</v>
          </cell>
        </row>
        <row r="8219">
          <cell r="A8219" t="str">
            <v>Zuncho plástico   (RL)</v>
          </cell>
        </row>
        <row r="8220">
          <cell r="A8220" t="str">
            <v>Zuncho plastico x 1000  (RL)</v>
          </cell>
        </row>
        <row r="8221">
          <cell r="A8221" t="str">
            <v>Zuncho plastico x 500   (UN)</v>
          </cell>
        </row>
      </sheetData>
      <sheetData sheetId="1"/>
      <sheetData sheetId="2"/>
      <sheetData sheetId="3"/>
      <sheetData sheetId="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TA COMPLETA"/>
      <sheetName val="OFERTA PARCIAL (SISCOTEL)"/>
      <sheetName val="OFERTA PARCIAL"/>
      <sheetName val="faltante"/>
      <sheetName val="TCU"/>
      <sheetName val="VAL"/>
      <sheetName val="AA"/>
      <sheetName val="SRV"/>
      <sheetName val="PUMP"/>
      <sheetName val="AC40"/>
      <sheetName val="PVC"/>
      <sheetName val="DUCT"/>
      <sheetName val="DIF"/>
      <sheetName val="VALV"/>
      <sheetName val="TAE"/>
      <sheetName val="ACCES."/>
      <sheetName val="ING"/>
      <sheetName val="CALC"/>
      <sheetName val="CABLE"/>
      <sheetName val="CHILL"/>
      <sheetName val="LISTADO"/>
      <sheetName val="Presupuesto"/>
      <sheetName val="APUS"/>
      <sheetName val="REFER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 val="mc sf gaviones"/>
      <sheetName val="ANALISIS CAPACIDAD FINANCIERA"/>
      <sheetName val="Cronogram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 sheetId="7" refreshError="1"/>
      <sheetData sheetId="8" refreshError="1"/>
      <sheetData sheetId="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200.4P localización y replanteo"/>
      <sheetName val="201.15 rem.alcant"/>
      <sheetName val="201.17 tras. postes"/>
      <sheetName val="201,7 Dem. estruc"/>
      <sheetName val="210.2.2 volumenes exc"/>
      <sheetName val="211.1 remoción derrumbes"/>
      <sheetName val=" 220.1 terraplenes"/>
      <sheetName val="330.1 base granular"/>
      <sheetName val="320.1 subbase granular "/>
      <sheetName val="420.1 riego imprimacion"/>
      <sheetName val="450.2 mezcla asfaltica"/>
      <sheetName val="600.2.3 Exc. estructuras Alc"/>
      <sheetName val="600.2.3 Exc. estructuras Muros"/>
      <sheetName val="600,2,3 Exc. Estructuras Box"/>
      <sheetName val="600,2,3 Exc. Subdren"/>
      <sheetName val="610 Rellenos estructuras Alc."/>
      <sheetName val="610 Rellenos estructuras Muros"/>
      <sheetName val="610 Rellenos estructuras Box"/>
      <sheetName val="232,1 geotextil ref taludes "/>
      <sheetName val="630,1 Muros. Ccto clase D "/>
      <sheetName val="630,1. Box. Ccto clase D"/>
      <sheetName val="630,1 Alc. Ccto clase E "/>
      <sheetName val="630,1disip cct clase E"/>
      <sheetName val="630,1 Alc. Ccto clase F"/>
      <sheetName val="630,1 Muros. Ccto clase F"/>
      <sheetName val="630,1. Box. Ccto clase F"/>
      <sheetName val="640,1 Acero Alc. Fy 420 MPa"/>
      <sheetName val="640,1 Acero disip fy 420Mpa "/>
      <sheetName val="640,1 Acero Muros. Fy 420 M "/>
      <sheetName val="640,1 Acero Box. Fy 420 MPa"/>
      <sheetName val="ALTURA DE CABEZAL"/>
      <sheetName val="661,1 Tuberia Ccto Ref."/>
      <sheetName val="671,1 cuneta de Ccto "/>
      <sheetName val="674 Dren Horizontal"/>
      <sheetName val="673,P Subdrenes muros y via"/>
      <sheetName val="700.1 Demarcacion horizontal"/>
      <sheetName val="701.1 Tachas reflectivas"/>
      <sheetName val="730,1Barrera de contensión"/>
      <sheetName val="710.1.1 Señalizacion vertical"/>
      <sheetName val="810,1 Proteccion Vegetal"/>
      <sheetName val="900.2 Trans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APU HYS Hotel N400-N2500"/>
      <sheetName val="PPTO HYS Hotel N400-N2500"/>
      <sheetName val="APU HYS N000-N350"/>
      <sheetName val="PPTO HYS N000-N350"/>
      <sheetName val="APU HYS N-500-N-100"/>
      <sheetName val="PPTO HYS N-500-N-100"/>
      <sheetName val="APU HYS Ofinas N400-N2500"/>
      <sheetName val="PPTO HYS Ofinas N400-N2500"/>
      <sheetName val="APU INC Torre Hotel"/>
      <sheetName val="PPTO INC Torre Hotel"/>
      <sheetName val="APU INC N000-N350"/>
      <sheetName val="PPTO INC N000-N350"/>
      <sheetName val="APU INC Oficinas"/>
      <sheetName val="PPTO INC Oficinas"/>
      <sheetName val="APU INC Sotano"/>
      <sheetName val="PPTO INC Sotano"/>
      <sheetName val="APU GAS"/>
      <sheetName val="PPTO GAS"/>
      <sheetName val="Descripción"/>
    </sheetNames>
    <sheetDataSet>
      <sheetData sheetId="0" refreshError="1"/>
      <sheetData sheetId="1" refreshError="1">
        <row r="633">
          <cell r="C633">
            <v>1850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 val="comparativo"/>
      <sheetName val="PRESUPUESTO TELLO CON AJUSTES"/>
      <sheetName val="MEDIA GEOMETRICA"/>
      <sheetName val="ASPECTOS TECNICOS"/>
    </sheetNames>
    <sheetDataSet>
      <sheetData sheetId="0" refreshError="1"/>
      <sheetData sheetId="1" refreshError="1"/>
      <sheetData sheetId="2" refreshError="1"/>
      <sheetData sheetId="3" refreshError="1">
        <row r="34">
          <cell r="H34">
            <v>2000</v>
          </cell>
        </row>
      </sheetData>
      <sheetData sheetId="4" refreshError="1"/>
      <sheetData sheetId="5" refreshError="1"/>
      <sheetData sheetId="6" refreshError="1"/>
      <sheetData sheetId="7" refreshError="1"/>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idades"/>
      <sheetName val="Resumen de Presupuesto para rad"/>
    </sheetNames>
    <definedNames>
      <definedName name="Loan_Start" refersTo="#¡REF!"/>
    </definedNames>
    <sheetDataSet>
      <sheetData sheetId="0">
        <row r="10">
          <cell r="B10" t="str">
            <v>CAMPAMENTO  DE OBRA (3 CONTENEDORES)</v>
          </cell>
        </row>
      </sheetData>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 val="BASES"/>
      <sheetName val="CDItem"/>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 val="basicos"/>
    </sheetNames>
    <sheetDataSet>
      <sheetData sheetId="0" refreshError="1"/>
      <sheetData sheetId="1" refreshError="1"/>
      <sheetData sheetId="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 val="Res-Accide-10"/>
      <sheetName val="mc sf gaviones"/>
      <sheetName val="Info Ejec"/>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 val="Insum"/>
      <sheetName val="Presupuesto remoción de derrumb"/>
      <sheetName val="COSTOS OFICINA"/>
      <sheetName val="COSTOS CAMPAMENTO"/>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Flash"/>
      <sheetName val="Volumen"/>
      <sheetName val="Produccion"/>
      <sheetName val="Set"/>
      <sheetName val="Real"/>
      <sheetName val="Presupuesto"/>
      <sheetName val="Año_Anterior"/>
      <sheetName val="Comparativo"/>
      <sheetName val="Semi_abierto"/>
      <sheetName val="Costos"/>
      <sheetName val="Fijos"/>
      <sheetName val="Variables"/>
      <sheetName val="Resultados"/>
      <sheetName val="EDR PRODUCTORA"/>
      <sheetName val="APU HYS Hotel N400-N250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studio Previo_Sector P-S"/>
      <sheetName val="Estudio del Sector"/>
      <sheetName val="Estudios Previos"/>
      <sheetName val="Ficha Técnica Obras"/>
      <sheetName val="Ficha Técnica"/>
      <sheetName val="Instructivo Ficha"/>
      <sheetName val="Estimación del Presup"/>
      <sheetName val="Invitación Minima Cuantía"/>
      <sheetName val="Informe de Evaluación"/>
      <sheetName val="Orden Contrac Prestación de Ser"/>
      <sheetName val="Orden Contrac Compras"/>
      <sheetName val="Acta Aprobación Póliza"/>
      <sheetName val="Acta de Inicio"/>
      <sheetName val="Acta de Suspensión"/>
      <sheetName val="Acta de Reinicio"/>
      <sheetName val="Acta de Liquidación"/>
      <sheetName val="Acta Term Anticipada - Liq Bila"/>
      <sheetName val="Acta de Designación Supervisor"/>
      <sheetName val="Informe de Supervisión"/>
      <sheetName val="Convocatoria Veedurias"/>
      <sheetName val="Acta de Recibo Final"/>
      <sheetName val="presupuesto"/>
      <sheetName val="A.P.U."/>
      <sheetName val="BD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 val="Hoja1"/>
      <sheetName val="Info Ejec"/>
      <sheetName val="Itemes Renovación"/>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IFICACIONES TECNICAS"/>
      <sheetName val="PRESUPUESTO BASE"/>
      <sheetName val="APU"/>
      <sheetName val="INSUMOS"/>
      <sheetName val="COSTOS INDIRECTOS"/>
      <sheetName val="FACTOR PRESTACIONAL"/>
      <sheetName val="Memorias"/>
      <sheetName val="Instructivo Ficha"/>
      <sheetName val="Acta Aprobación Póliza"/>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IR_OBJETO_FUENTE"/>
      <sheetName val="INTRODUCIR_CCPD"/>
      <sheetName val="MYLIST"/>
      <sheetName val="INTRODUCIR_OBJETO"/>
      <sheetName val="Hoja2"/>
      <sheetName val="Listados"/>
      <sheetName val="LISTA MPD"/>
      <sheetName val="Hoja1"/>
      <sheetName val="Listados a"/>
    </sheetNames>
    <sheetDataSet>
      <sheetData sheetId="0"/>
      <sheetData sheetId="1"/>
      <sheetData sheetId="2" refreshError="1">
        <row r="2">
          <cell r="C2" t="str">
            <v xml:space="preserve"> - RECURSOS DE LIBRE ASIGNACION</v>
          </cell>
        </row>
        <row r="3">
          <cell r="C3" t="str">
            <v>1101 - Libre asignacion</v>
          </cell>
        </row>
        <row r="4">
          <cell r="C4" t="str">
            <v xml:space="preserve"> - RECURSOS PROPIOS CON DESTINACION ESPECIFICA</v>
          </cell>
        </row>
        <row r="5">
          <cell r="C5" t="str">
            <v>1201 - Saneamiento Fiscal</v>
          </cell>
        </row>
        <row r="6">
          <cell r="C6" t="str">
            <v>1202 - Sobretasa ambiental c.v.c</v>
          </cell>
        </row>
        <row r="7">
          <cell r="C7" t="str">
            <v>1203 - Otros Recursos Ley 99/93</v>
          </cell>
        </row>
        <row r="8">
          <cell r="C8" t="str">
            <v>1204 - Otros conceptos ambientales</v>
          </cell>
        </row>
        <row r="9">
          <cell r="C9" t="str">
            <v>1205 - Sobretasa Gasol. Infraestructura Vial</v>
          </cell>
        </row>
        <row r="10">
          <cell r="C10" t="str">
            <v>1206 - Sobretasa Gasol malla vial</v>
          </cell>
        </row>
        <row r="11">
          <cell r="C11" t="str">
            <v>1207 - Sobretasa Gasol transversal 103</v>
          </cell>
        </row>
        <row r="12">
          <cell r="C12" t="str">
            <v>1208 - Cuerpo de Bomberos Voluntarios</v>
          </cell>
        </row>
        <row r="13">
          <cell r="C13" t="str">
            <v>1209 - contribucion y recargos valorización</v>
          </cell>
        </row>
        <row r="14">
          <cell r="C14" t="str">
            <v>1210 - infracciones de transito ley 769-02</v>
          </cell>
        </row>
        <row r="15">
          <cell r="C15" t="str">
            <v>1211 - Contrib. Fdo. Especial de Intervenidas</v>
          </cell>
        </row>
        <row r="16">
          <cell r="C16" t="str">
            <v>1212 - Tasa prodeporte</v>
          </cell>
        </row>
        <row r="17">
          <cell r="C17" t="str">
            <v>1213 - estampilla procultura</v>
          </cell>
        </row>
        <row r="18">
          <cell r="C18" t="str">
            <v>1214 - alumbrado publico/semaforización</v>
          </cell>
        </row>
        <row r="19">
          <cell r="C19" t="str">
            <v>1215 - Otras rentas de salud</v>
          </cell>
        </row>
        <row r="20">
          <cell r="C20" t="str">
            <v>1216 - recursos teatro municipal</v>
          </cell>
        </row>
        <row r="21">
          <cell r="C21" t="str">
            <v>1217 - Concesión aprovechamiento aguas subterraneas</v>
          </cell>
        </row>
        <row r="22">
          <cell r="C22" t="str">
            <v>1218 - concesion amoblamiento urbano-intervent.</v>
          </cell>
        </row>
        <row r="23">
          <cell r="C23" t="str">
            <v>1219 - FEMS 31%</v>
          </cell>
        </row>
        <row r="24">
          <cell r="C24" t="str">
            <v>1220 - Tasa Retributiva</v>
          </cell>
        </row>
        <row r="25">
          <cell r="C25" t="str">
            <v>1223 - Rifas y Clubes</v>
          </cell>
        </row>
        <row r="26">
          <cell r="C26" t="str">
            <v>1224 - FEMS 69%</v>
          </cell>
        </row>
        <row r="27">
          <cell r="C27" t="str">
            <v>1225 - FEMS 30%</v>
          </cell>
        </row>
        <row r="28">
          <cell r="C28" t="str">
            <v>1226 - FEMS 1%</v>
          </cell>
        </row>
        <row r="29">
          <cell r="C29" t="str">
            <v>1227 - cuota parte pensional</v>
          </cell>
        </row>
        <row r="30">
          <cell r="C30" t="str">
            <v>1228 - fondo servicios docentes</v>
          </cell>
        </row>
        <row r="31">
          <cell r="C31" t="str">
            <v>1229 - Est. Prodesa-fondo pensiones</v>
          </cell>
        </row>
        <row r="32">
          <cell r="C32" t="str">
            <v>1230 - Venta Activos-FONPET</v>
          </cell>
        </row>
        <row r="33">
          <cell r="C33" t="str">
            <v>1231 - Venta servicios Salud-Zoonosis</v>
          </cell>
        </row>
        <row r="34">
          <cell r="C34" t="str">
            <v>1232 - Estratificacion socio economica-Ley 505</v>
          </cell>
        </row>
        <row r="35">
          <cell r="C35" t="str">
            <v>1233 - tasa utilizacion aguas subterraneas-ley 99-93</v>
          </cell>
        </row>
        <row r="36">
          <cell r="C36" t="str">
            <v>1234 - Sobretasa Bomberil</v>
          </cell>
        </row>
        <row r="37">
          <cell r="C37" t="str">
            <v>1235 - Ctto  No. 088-06-Cultura</v>
          </cell>
        </row>
        <row r="38">
          <cell r="C38" t="str">
            <v>1236 - excedentes Entidad Adaptada salud</v>
          </cell>
        </row>
        <row r="39">
          <cell r="C39" t="str">
            <v>1237 - Devolución aportes pensión-ISS</v>
          </cell>
        </row>
        <row r="40">
          <cell r="C40" t="str">
            <v>1238 - Derechos de Mantenimiento y Supervision</v>
          </cell>
        </row>
        <row r="41">
          <cell r="C41" t="str">
            <v xml:space="preserve">1239 - Contribución especial </v>
          </cell>
        </row>
        <row r="42">
          <cell r="C42" t="str">
            <v>1240 - Excedentes financieros de las ESES</v>
          </cell>
        </row>
        <row r="43">
          <cell r="C43" t="str">
            <v>1241 - Recursos propios-fondo de contingencias</v>
          </cell>
        </row>
        <row r="44">
          <cell r="C44" t="str">
            <v>1242 - Recursos de Cofinanciacion-saldos</v>
          </cell>
        </row>
        <row r="45">
          <cell r="C45" t="str">
            <v>1243 - Impuesto de telefonos</v>
          </cell>
        </row>
        <row r="46">
          <cell r="C46" t="str">
            <v>1244 - Acuerdo 218-07-seguridad Vial</v>
          </cell>
        </row>
        <row r="47">
          <cell r="C47" t="str">
            <v>1245 - Recursos Propios - Vivienda (Recuperación Cartera)</v>
          </cell>
        </row>
        <row r="48">
          <cell r="C48" t="str">
            <v>1246 - Reintegro - Liquidacion F.F.E.</v>
          </cell>
        </row>
        <row r="49">
          <cell r="C49" t="str">
            <v>1247 - Excedentes EMCALI</v>
          </cell>
        </row>
        <row r="50">
          <cell r="C50" t="str">
            <v>1248 - Venta de Activos Valorizacion</v>
          </cell>
        </row>
        <row r="51">
          <cell r="C51" t="str">
            <v>1249 - Festival del video Ambiental CVC</v>
          </cell>
        </row>
        <row r="52">
          <cell r="C52" t="str">
            <v xml:space="preserve"> - RECURSOS DEL SISTEMA GENERAL DE PARTICIPACIONES</v>
          </cell>
        </row>
        <row r="53">
          <cell r="C53" t="str">
            <v>2101 - S.G.P. Sector Educación-Prestación Servicios</v>
          </cell>
        </row>
        <row r="54">
          <cell r="C54" t="str">
            <v>2102 - S.G.P. Sector Educación-Cobertura</v>
          </cell>
        </row>
        <row r="55">
          <cell r="C55" t="str">
            <v>2103 - S.G.P. Sector Educación-Sin situación de Fondos</v>
          </cell>
        </row>
        <row r="56">
          <cell r="C56" t="str">
            <v>2104 - S.G.P. Sector Educación-Calidad</v>
          </cell>
        </row>
        <row r="57">
          <cell r="C57" t="str">
            <v>2111 - S.G.P.12/12 Sector Educación-Prestación Servicios</v>
          </cell>
        </row>
        <row r="58">
          <cell r="C58" t="str">
            <v>2112 - S.G.P.12/12 Sector Educación-Cobertura</v>
          </cell>
        </row>
        <row r="59">
          <cell r="C59" t="str">
            <v>2113 - S.G.P.12/12 Sector Educación-Sin situación de Fondos</v>
          </cell>
        </row>
        <row r="60">
          <cell r="C60" t="str">
            <v>2114 - S.G.P. 12/12 Sector Educación-Calidad</v>
          </cell>
        </row>
        <row r="61">
          <cell r="C61" t="str">
            <v>2201 - S.G.P- salud- subsidio demanda continuidad</v>
          </cell>
        </row>
        <row r="62">
          <cell r="C62" t="str">
            <v>2202 - S.G.P- salud- subsidio demanda ampliacion cobertura</v>
          </cell>
        </row>
        <row r="63">
          <cell r="C63" t="str">
            <v>2203 - S.G.P. Sector Salud-Prestacion a poblacion no afiliada</v>
          </cell>
        </row>
        <row r="64">
          <cell r="C64" t="str">
            <v>2204 - S.G.P. Sector Salud-Salud Pública-PAB</v>
          </cell>
        </row>
        <row r="65">
          <cell r="C65" t="str">
            <v>2205 - S.G.P. Sector Salud-Sin situacion de Fondos</v>
          </cell>
        </row>
        <row r="66">
          <cell r="C66" t="str">
            <v>2211 - S.G.P- 12/12 salud- subsidio demanda continuidad</v>
          </cell>
        </row>
        <row r="67">
          <cell r="C67" t="str">
            <v>2212 - S.G.P- 12/12 salud- sub demanda ampliac.cobertura</v>
          </cell>
        </row>
        <row r="68">
          <cell r="C68" t="str">
            <v>2213 - S.G.P. 12/12 Sector Salud-Prestacion a poblacion no afiliada</v>
          </cell>
        </row>
        <row r="69">
          <cell r="C69" t="str">
            <v>2214 - S.G.P.12/12  Sector Salud-Salud Pública-PAB</v>
          </cell>
        </row>
        <row r="70">
          <cell r="C70" t="str">
            <v>2215 - S.G.P.12/12  Sector Salud-Sin situacion de Fondos</v>
          </cell>
        </row>
        <row r="71">
          <cell r="C71" t="str">
            <v>2301 - S.G.P. Proposito General-Agua Potable y Saneam. Bas.</v>
          </cell>
        </row>
        <row r="72">
          <cell r="C72" t="str">
            <v>2302 - S.G.P. Proposito General-Otros Sectores</v>
          </cell>
        </row>
        <row r="73">
          <cell r="C73" t="str">
            <v>2303 - S.G.P. Proposito General-Deporte</v>
          </cell>
        </row>
        <row r="74">
          <cell r="C74" t="str">
            <v>2304 - S.G.P. Proposito General-Cultura</v>
          </cell>
        </row>
        <row r="75">
          <cell r="C75" t="str">
            <v>2305 - S.G.P. Proposito General-Sin situac. Fondos</v>
          </cell>
        </row>
        <row r="76">
          <cell r="C76" t="str">
            <v>2306 - S.P.G. Proposito General - Educ y Atencion Integral de la Primera Infancia</v>
          </cell>
        </row>
        <row r="77">
          <cell r="C77" t="str">
            <v>2311 - S.G.P. 12/12 Proposito General-Agua Potable y Saneam. Bas.</v>
          </cell>
        </row>
        <row r="78">
          <cell r="C78" t="str">
            <v>2312 - S.G.P.12/12  Proposito General-Otros Sectores</v>
          </cell>
        </row>
        <row r="79">
          <cell r="C79" t="str">
            <v>2313 - S.G.P.12/12  Proposito General-Deporte</v>
          </cell>
        </row>
        <row r="80">
          <cell r="C80" t="str">
            <v>2314 - S.G.P. 12/12 Proposito General-Cultura</v>
          </cell>
        </row>
        <row r="81">
          <cell r="C81" t="str">
            <v>2315 - S.G.P. 12/12 Proposito General-Sin situac. Fondos</v>
          </cell>
        </row>
        <row r="82">
          <cell r="C82" t="str">
            <v>2401 - S.G.P. Alimentacion escolar</v>
          </cell>
        </row>
        <row r="83">
          <cell r="C83" t="str">
            <v>2411 - S.G.P. 12/12 Alimentacion escolar</v>
          </cell>
        </row>
        <row r="84">
          <cell r="C84" t="str">
            <v>2501 - S.G.P. Sector Agua potable y Saneamiento basico</v>
          </cell>
        </row>
        <row r="85">
          <cell r="C85" t="str">
            <v>2511 - S.G.P. 12/12 Sector Agua potable y Saneamiento basico</v>
          </cell>
        </row>
        <row r="86">
          <cell r="C86" t="str">
            <v xml:space="preserve"> - RECURSOS CON DESTINACION ESPECIFICA</v>
          </cell>
        </row>
        <row r="87">
          <cell r="C87" t="str">
            <v>3101 - particip. Nación Res. 0818-05</v>
          </cell>
        </row>
        <row r="88">
          <cell r="C88" t="str">
            <v>3102 - particip. Nación Res. 0917-04</v>
          </cell>
        </row>
        <row r="89">
          <cell r="C89" t="str">
            <v>3103 - particip. Nación Res. 1038-04</v>
          </cell>
        </row>
        <row r="90">
          <cell r="C90" t="str">
            <v>3104 - particip. Nación Res. 1451-04</v>
          </cell>
        </row>
        <row r="91">
          <cell r="C91" t="str">
            <v>3105 - particip. Nación Res. 2738-04/Acuerdo 267-04</v>
          </cell>
        </row>
        <row r="92">
          <cell r="C92" t="str">
            <v>3106 - particip. Nación Res. 3629-04 / Acuerdo 272</v>
          </cell>
        </row>
        <row r="93">
          <cell r="C93" t="str">
            <v>3107 - particip. Nación Res. 4064-04 /Acuerdo275-04</v>
          </cell>
        </row>
        <row r="94">
          <cell r="C94" t="str">
            <v>3108 - particip. Nación Res. 4694-04 /Acuerdo278-05</v>
          </cell>
        </row>
        <row r="95">
          <cell r="C95" t="str">
            <v>3109 - particip. Nación Res. 0746</v>
          </cell>
        </row>
        <row r="96">
          <cell r="C96" t="str">
            <v>3110 - particip. Nación Res. 3477-05</v>
          </cell>
        </row>
        <row r="97">
          <cell r="C97" t="str">
            <v>3111 - etesa</v>
          </cell>
        </row>
        <row r="98">
          <cell r="C98" t="str">
            <v>3112 - Impuesto Nacional al Carbon</v>
          </cell>
        </row>
        <row r="99">
          <cell r="C99" t="str">
            <v xml:space="preserve">3113 - situado fiscal </v>
          </cell>
        </row>
        <row r="100">
          <cell r="C100" t="str">
            <v>3114 - particip. Nación RES. S/N (2001-2003)</v>
          </cell>
        </row>
        <row r="101">
          <cell r="C101" t="str">
            <v>3115 - EPSA-Ley 99-93</v>
          </cell>
        </row>
        <row r="102">
          <cell r="C102" t="str">
            <v>3116 - part. Nacion Res. 3818-03 R.S.Ampliacion</v>
          </cell>
        </row>
        <row r="103">
          <cell r="C103" t="str">
            <v>3117 - part. Nacion Ac 190-01 R.S. Ampliación</v>
          </cell>
        </row>
        <row r="104">
          <cell r="C104" t="str">
            <v>3118 - part. Nacion Ac 202-01 R.S. Ampliación</v>
          </cell>
        </row>
        <row r="105">
          <cell r="C105" t="str">
            <v>3119 - part. Nacion Ac 213-01 R.S. Ampliación</v>
          </cell>
        </row>
        <row r="106">
          <cell r="C106" t="str">
            <v>3120 - part. Nacion Ac 214-01 R.S. Ampliación</v>
          </cell>
        </row>
        <row r="107">
          <cell r="C107" t="str">
            <v>3121 - part. Nacion Ac 222-01 R.S. Ampliación</v>
          </cell>
        </row>
        <row r="108">
          <cell r="C108" t="str">
            <v>3122 - part. Nacion Ac 235-02 R.S. Ampliación</v>
          </cell>
        </row>
        <row r="109">
          <cell r="C109" t="str">
            <v>3123 - part. Nacion Res. 1731-01 R.S.Ampliacion</v>
          </cell>
        </row>
        <row r="110">
          <cell r="C110" t="str">
            <v>3124 - particip. Nación Res. 4615-06</v>
          </cell>
        </row>
        <row r="111">
          <cell r="C111" t="str">
            <v>3125 - particip. Nación Res. 2400-06</v>
          </cell>
        </row>
        <row r="112">
          <cell r="C112" t="str">
            <v>3126 - particip. Nación Res. 3777-06</v>
          </cell>
        </row>
        <row r="113">
          <cell r="C113" t="str">
            <v>3127 - Particip. Nación Res.3395-05</v>
          </cell>
        </row>
        <row r="114">
          <cell r="C114" t="str">
            <v>3128 - Res. 001-99  F.N.C.</v>
          </cell>
        </row>
        <row r="115">
          <cell r="C115" t="str">
            <v>3129 - Particip. Nación Res. 768-01</v>
          </cell>
        </row>
        <row r="116">
          <cell r="C116" t="str">
            <v>3130 - Particip. Nación Res. 0966-06</v>
          </cell>
        </row>
        <row r="117">
          <cell r="C117" t="str">
            <v>3131 - Particip. Nación Res. 0908-06</v>
          </cell>
        </row>
        <row r="118">
          <cell r="C118" t="str">
            <v>3132 - Particip. Nación Res. 0909-06</v>
          </cell>
        </row>
        <row r="119">
          <cell r="C119" t="str">
            <v>3133 - Particip. Nación Res.2077-06</v>
          </cell>
        </row>
        <row r="120">
          <cell r="C120" t="str">
            <v>3134 - Particip. Nación Res.3596-06</v>
          </cell>
        </row>
        <row r="121">
          <cell r="C121" t="str">
            <v>3135 - Particip. Nación Res.4591-06</v>
          </cell>
        </row>
        <row r="122">
          <cell r="C122" t="str">
            <v>3136 - Particip. Nación Res.3597-06</v>
          </cell>
        </row>
        <row r="123">
          <cell r="C123" t="str">
            <v>3137 - Particip. Nación Res.3579-06</v>
          </cell>
        </row>
        <row r="124">
          <cell r="C124" t="str">
            <v>3138 - Particip. Nación Fosyga -07</v>
          </cell>
        </row>
        <row r="125">
          <cell r="C125" t="str">
            <v>3139 - Particip. Nación Fosyga -08</v>
          </cell>
        </row>
        <row r="126">
          <cell r="C126" t="str">
            <v>3140 - Particip. Nación Res. 001-99</v>
          </cell>
        </row>
      </sheetData>
      <sheetData sheetId="3"/>
      <sheetData sheetId="4" refreshError="1"/>
      <sheetData sheetId="5" refreshError="1"/>
      <sheetData sheetId="6" refreshError="1"/>
      <sheetData sheetId="7" refreshError="1"/>
      <sheetData sheetId="8"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 val="APU PART"/>
      <sheetName val="Listado"/>
      <sheetName val="PPTOS"/>
      <sheetName val="Borrable"/>
      <sheetName val="Análisis de preci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ejecutado%"/>
      <sheetName val="Ejecutado$"/>
      <sheetName val="Programado$"/>
      <sheetName val="PROGR VER02"/>
      <sheetName val="acta"/>
      <sheetName val="Itemes Renovación"/>
      <sheetName val="General"/>
      <sheetName val="210.2.2"/>
      <sheetName val="Estructura"/>
      <sheetName val="Duitama-La_Palmera"/>
      <sheetName val="Análisis_de_precios"/>
      <sheetName val="BASEDuitama-La_Palmera"/>
      <sheetName val="PROGR_VER02"/>
      <sheetName val="Itemes_Renovación"/>
      <sheetName val="Duitama-La_Palmera1"/>
      <sheetName val="Análisis_de_precios1"/>
      <sheetName val="BASEDuitama-La_Palmera1"/>
      <sheetName val="PROGR_VER021"/>
      <sheetName val="Itemes_Renovación1"/>
      <sheetName val="Duitama-La_Palmera2"/>
      <sheetName val="Análisis_de_precios2"/>
      <sheetName val="BASEDuitama-La_Palmera2"/>
      <sheetName val="PROGR_VER022"/>
      <sheetName val="Itemes_Renovación2"/>
      <sheetName val="Duitama-La_Palmera4"/>
      <sheetName val="Análisis_de_precios4"/>
      <sheetName val="BASEDuitama-La_Palmera4"/>
      <sheetName val="PROGR_VER024"/>
      <sheetName val="Itemes_Renovación4"/>
      <sheetName val="Duitama-La_Palmera3"/>
      <sheetName val="Análisis_de_precios3"/>
      <sheetName val="BASEDuitama-La_Palmera3"/>
      <sheetName val="PROGR_VER023"/>
      <sheetName val="Itemes_Renovación3"/>
      <sheetName val="Duitama-La_Palmera5"/>
      <sheetName val="Análisis_de_precios5"/>
      <sheetName val="BASEDuitama-La_Palmera5"/>
      <sheetName val="PROGR_VER025"/>
      <sheetName val="Itemes_Renovación5"/>
      <sheetName val="Formular"/>
      <sheetName val="Recursos"/>
      <sheetName val="PREACTA"/>
      <sheetName val="Hoja1"/>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Pluvial"/>
      <sheetName val="Sanitario"/>
      <sheetName val="perfil"/>
      <sheetName val="cimentación"/>
      <sheetName val="cant obra-datos"/>
      <sheetName val="cant obra-tramos"/>
      <sheetName val="cant obra-Total"/>
      <sheetName val="cant tuberia Total"/>
      <sheetName val="Formulas PVC"/>
      <sheetName val="ADVERTENCIA"/>
    </sheetNames>
    <sheetDataSet>
      <sheetData sheetId="0" refreshError="1"/>
      <sheetData sheetId="1" refreshError="1"/>
      <sheetData sheetId="2" refreshError="1"/>
      <sheetData sheetId="3">
        <row r="10">
          <cell r="AG10" t="str">
            <v>h</v>
          </cell>
        </row>
        <row r="11">
          <cell r="AG11" t="b">
            <v>0</v>
          </cell>
        </row>
        <row r="12">
          <cell r="AG12" t="b">
            <v>0</v>
          </cell>
        </row>
        <row r="13">
          <cell r="AG13" t="b">
            <v>0</v>
          </cell>
        </row>
        <row r="14">
          <cell r="AG14" t="b">
            <v>0</v>
          </cell>
        </row>
        <row r="15">
          <cell r="AG15" t="b">
            <v>0</v>
          </cell>
        </row>
        <row r="16">
          <cell r="AG16" t="b">
            <v>0</v>
          </cell>
        </row>
        <row r="17">
          <cell r="AG17" t="b">
            <v>0</v>
          </cell>
        </row>
        <row r="18">
          <cell r="AG18" t="b">
            <v>0</v>
          </cell>
        </row>
        <row r="19">
          <cell r="AG19" t="b">
            <v>0</v>
          </cell>
        </row>
        <row r="20">
          <cell r="AG20" t="b">
            <v>0</v>
          </cell>
        </row>
        <row r="21">
          <cell r="AG21" t="b">
            <v>0</v>
          </cell>
        </row>
        <row r="22">
          <cell r="AG22" t="b">
            <v>0</v>
          </cell>
        </row>
        <row r="23">
          <cell r="AG23" t="b">
            <v>0</v>
          </cell>
        </row>
        <row r="24">
          <cell r="AG24" t="b">
            <v>0</v>
          </cell>
        </row>
        <row r="25">
          <cell r="AG25" t="b">
            <v>0</v>
          </cell>
        </row>
        <row r="26">
          <cell r="AG26" t="b">
            <v>0</v>
          </cell>
        </row>
        <row r="27">
          <cell r="AG27" t="b">
            <v>0</v>
          </cell>
        </row>
        <row r="28">
          <cell r="AG28" t="b">
            <v>0</v>
          </cell>
        </row>
        <row r="29">
          <cell r="AG29" t="b">
            <v>0</v>
          </cell>
        </row>
        <row r="30">
          <cell r="AG30" t="b">
            <v>0</v>
          </cell>
        </row>
        <row r="31">
          <cell r="AG31" t="b">
            <v>0</v>
          </cell>
        </row>
        <row r="32">
          <cell r="AG32" t="b">
            <v>0</v>
          </cell>
        </row>
        <row r="33">
          <cell r="AG33" t="b">
            <v>0</v>
          </cell>
        </row>
        <row r="34">
          <cell r="AG34" t="b">
            <v>0</v>
          </cell>
        </row>
        <row r="35">
          <cell r="AG35" t="b">
            <v>0</v>
          </cell>
        </row>
        <row r="36">
          <cell r="AG36" t="b">
            <v>0</v>
          </cell>
        </row>
        <row r="37">
          <cell r="AG37" t="b">
            <v>0</v>
          </cell>
        </row>
        <row r="38">
          <cell r="AG38" t="b">
            <v>0</v>
          </cell>
        </row>
        <row r="39">
          <cell r="AG39" t="b">
            <v>0</v>
          </cell>
        </row>
        <row r="40">
          <cell r="AG40" t="b">
            <v>0</v>
          </cell>
        </row>
        <row r="41">
          <cell r="AG41" t="b">
            <v>0</v>
          </cell>
        </row>
        <row r="42">
          <cell r="AG42" t="b">
            <v>0</v>
          </cell>
        </row>
        <row r="43">
          <cell r="AG43" t="b">
            <v>0</v>
          </cell>
        </row>
        <row r="44">
          <cell r="AG44" t="b">
            <v>0</v>
          </cell>
        </row>
        <row r="45">
          <cell r="AG45" t="b">
            <v>0</v>
          </cell>
        </row>
        <row r="46">
          <cell r="AG46" t="b">
            <v>0</v>
          </cell>
        </row>
        <row r="47">
          <cell r="AG47" t="b">
            <v>0</v>
          </cell>
        </row>
        <row r="48">
          <cell r="AG48" t="b">
            <v>0</v>
          </cell>
        </row>
        <row r="49">
          <cell r="AG49" t="b">
            <v>0</v>
          </cell>
        </row>
        <row r="50">
          <cell r="AG50" t="b">
            <v>0</v>
          </cell>
        </row>
        <row r="51">
          <cell r="AG51" t="b">
            <v>0</v>
          </cell>
        </row>
        <row r="52">
          <cell r="AG52" t="b">
            <v>0</v>
          </cell>
        </row>
        <row r="53">
          <cell r="AG53" t="b">
            <v>0</v>
          </cell>
        </row>
        <row r="54">
          <cell r="AG54" t="b">
            <v>0</v>
          </cell>
        </row>
        <row r="55">
          <cell r="AG55" t="b">
            <v>0</v>
          </cell>
        </row>
        <row r="56">
          <cell r="AG56" t="b">
            <v>0</v>
          </cell>
        </row>
        <row r="57">
          <cell r="AG57" t="b">
            <v>0</v>
          </cell>
        </row>
        <row r="58">
          <cell r="AG58" t="b">
            <v>0</v>
          </cell>
        </row>
        <row r="59">
          <cell r="AG59" t="b">
            <v>0</v>
          </cell>
        </row>
        <row r="60">
          <cell r="AG60" t="b">
            <v>0</v>
          </cell>
        </row>
        <row r="61">
          <cell r="AG61" t="b">
            <v>0</v>
          </cell>
        </row>
        <row r="62">
          <cell r="AG62" t="b">
            <v>0</v>
          </cell>
        </row>
        <row r="63">
          <cell r="AG63" t="b">
            <v>0</v>
          </cell>
        </row>
        <row r="64">
          <cell r="AG64" t="b">
            <v>0</v>
          </cell>
        </row>
        <row r="65">
          <cell r="AG65" t="b">
            <v>0</v>
          </cell>
        </row>
        <row r="66">
          <cell r="AG66" t="b">
            <v>0</v>
          </cell>
        </row>
        <row r="67">
          <cell r="AG67" t="b">
            <v>0</v>
          </cell>
        </row>
        <row r="68">
          <cell r="AG68" t="b">
            <v>0</v>
          </cell>
        </row>
        <row r="69">
          <cell r="AG69" t="b">
            <v>0</v>
          </cell>
        </row>
        <row r="70">
          <cell r="AG70" t="b">
            <v>0</v>
          </cell>
        </row>
        <row r="71">
          <cell r="AG71" t="b">
            <v>0</v>
          </cell>
        </row>
        <row r="72">
          <cell r="AG72" t="b">
            <v>0</v>
          </cell>
        </row>
        <row r="73">
          <cell r="AG73" t="b">
            <v>0</v>
          </cell>
        </row>
        <row r="74">
          <cell r="AG74" t="b">
            <v>0</v>
          </cell>
        </row>
        <row r="75">
          <cell r="AG75" t="b">
            <v>0</v>
          </cell>
        </row>
        <row r="76">
          <cell r="AG76" t="b">
            <v>0</v>
          </cell>
        </row>
        <row r="77">
          <cell r="AG77" t="b">
            <v>0</v>
          </cell>
        </row>
        <row r="78">
          <cell r="AG78" t="b">
            <v>0</v>
          </cell>
        </row>
        <row r="79">
          <cell r="AG79" t="b">
            <v>0</v>
          </cell>
        </row>
        <row r="80">
          <cell r="AG80" t="b">
            <v>0</v>
          </cell>
        </row>
        <row r="81">
          <cell r="AG81" t="b">
            <v>0</v>
          </cell>
        </row>
        <row r="82">
          <cell r="AG82" t="b">
            <v>0</v>
          </cell>
        </row>
        <row r="83">
          <cell r="AG83" t="b">
            <v>0</v>
          </cell>
        </row>
        <row r="84">
          <cell r="AG84" t="b">
            <v>0</v>
          </cell>
        </row>
        <row r="85">
          <cell r="AG85" t="b">
            <v>0</v>
          </cell>
        </row>
        <row r="86">
          <cell r="AG86" t="b">
            <v>0</v>
          </cell>
        </row>
        <row r="87">
          <cell r="AG87" t="b">
            <v>0</v>
          </cell>
        </row>
        <row r="88">
          <cell r="AG88" t="b">
            <v>0</v>
          </cell>
        </row>
        <row r="89">
          <cell r="AG89" t="b">
            <v>0</v>
          </cell>
        </row>
        <row r="90">
          <cell r="AG90" t="b">
            <v>0</v>
          </cell>
        </row>
        <row r="91">
          <cell r="AG91" t="b">
            <v>0</v>
          </cell>
        </row>
        <row r="92">
          <cell r="AG92" t="b">
            <v>0</v>
          </cell>
        </row>
        <row r="93">
          <cell r="AG93" t="b">
            <v>0</v>
          </cell>
        </row>
        <row r="94">
          <cell r="AG94" t="b">
            <v>0</v>
          </cell>
        </row>
        <row r="95">
          <cell r="AG95" t="b">
            <v>0</v>
          </cell>
        </row>
        <row r="96">
          <cell r="AG96" t="b">
            <v>0</v>
          </cell>
        </row>
        <row r="97">
          <cell r="AG97" t="b">
            <v>0</v>
          </cell>
        </row>
        <row r="98">
          <cell r="AG98" t="b">
            <v>0</v>
          </cell>
        </row>
        <row r="99">
          <cell r="AG99" t="b">
            <v>0</v>
          </cell>
        </row>
        <row r="100">
          <cell r="AG100" t="b">
            <v>0</v>
          </cell>
        </row>
        <row r="101">
          <cell r="AG101" t="b">
            <v>0</v>
          </cell>
        </row>
        <row r="102">
          <cell r="AG102" t="b">
            <v>0</v>
          </cell>
        </row>
        <row r="103">
          <cell r="AG103" t="b">
            <v>0</v>
          </cell>
        </row>
        <row r="104">
          <cell r="AG104" t="b">
            <v>0</v>
          </cell>
        </row>
        <row r="105">
          <cell r="AG105" t="b">
            <v>0</v>
          </cell>
        </row>
        <row r="106">
          <cell r="AG106" t="b">
            <v>0</v>
          </cell>
        </row>
        <row r="107">
          <cell r="AG107" t="b">
            <v>0</v>
          </cell>
        </row>
        <row r="108">
          <cell r="AG108" t="b">
            <v>0</v>
          </cell>
        </row>
        <row r="109">
          <cell r="AG109" t="b">
            <v>0</v>
          </cell>
        </row>
        <row r="110">
          <cell r="AG110" t="b">
            <v>0</v>
          </cell>
        </row>
        <row r="111">
          <cell r="AG111" t="b">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 val="VILLA_SAGRARIO"/>
      <sheetName val="OBRA NEIVA"/>
    </sheetNames>
    <sheetDataSet>
      <sheetData sheetId="0"/>
      <sheetData sheetId="1"/>
      <sheetData sheetId="2" refreshError="1">
        <row r="12">
          <cell r="S12">
            <v>1.2555959999999899</v>
          </cell>
        </row>
      </sheetData>
      <sheetData sheetId="3"/>
      <sheetData sheetId="4"/>
      <sheetData sheetId="5"/>
      <sheetData sheetId="6"/>
      <sheetData sheetId="7"/>
      <sheetData sheetId="8"/>
      <sheetData sheetId="9"/>
      <sheetData sheetId="10"/>
      <sheetData sheetId="1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 val="steel"/>
      <sheetName val="CONTRATO"/>
      <sheetName val="BASE"/>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 val="medelo"/>
      <sheetName val="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3"/>
      <sheetName val="Cantidades_de_Obra3"/>
      <sheetName val="SUB_APU1"/>
      <sheetName val="Cantidades_de_Obra1"/>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s>
    <sheetDataSet>
      <sheetData sheetId="0">
        <row r="1">
          <cell r="A1" t="str">
            <v>CODIGO</v>
          </cell>
        </row>
      </sheetData>
      <sheetData sheetId="1">
        <row r="1">
          <cell r="A1" t="str">
            <v>CODIGO</v>
          </cell>
        </row>
      </sheetData>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sheetData sheetId="15" refreshError="1"/>
      <sheetData sheetId="16"/>
      <sheetData sheetId="17"/>
      <sheetData sheetId="18"/>
      <sheetData sheetId="19" refreshError="1"/>
      <sheetData sheetId="20" refreshError="1"/>
      <sheetData sheetId="2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DE CANTIDADES"/>
      <sheetName val="1 cuadrante eje AB ENTRE 1 Y 2"/>
      <sheetName val="2 cuadrante eje CD ENTRE 1 Y 2"/>
      <sheetName val="3 cuadrante eje DE ENTRE 1Y2 "/>
      <sheetName val="4 cuadrante eje EF ENTRE 1 Y2"/>
      <sheetName val="5 cuadrante eje FG ENTRE 1 Y 2"/>
      <sheetName val="6 cuadrante eje GH ENTRE 1 Y 2"/>
      <sheetName val="7 cuadrante eje HI ENTRE 1Y2"/>
      <sheetName val="8 cuadrante eje HI ENTRE 2Y3  "/>
      <sheetName val="9 cuadrante eje HI ENTRE 3-4"/>
      <sheetName val="10 cuadrante eje HI ENTRE 4-5"/>
      <sheetName val="11 cuadrante eje HI ENTRE 5-6"/>
      <sheetName val="12 cuadrante eje GH ENTRE 5-6"/>
      <sheetName val="13 cuadrante eje FG ENTRE 5-6"/>
      <sheetName val="14 cuadrante eje FE ENTRE 5-6"/>
      <sheetName val="15 cuadrante eje DE ENTRE 5-6"/>
      <sheetName val="16 cuadrante eje DC ENTRE 5-6"/>
      <sheetName val="17 cuadrante eje CB ENTRE 5-6"/>
      <sheetName val="ALTAR"/>
      <sheetName val="BOVEDAS CENTRALES H13m"/>
      <sheetName val="DESPACHO, SACRISTIA,ESCALERA N1"/>
      <sheetName val="SEGUNDO PISO,CORO,CAMPANARIO"/>
      <sheetName val="LOSA"/>
      <sheetName val="FACHADAS"/>
      <sheetName val="APUs"/>
      <sheetName val="INSUM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15">
          <cell r="A15" t="str">
            <v>000239</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
      <sheetName val="ANALISIS"/>
      <sheetName val="INSUMOS"/>
      <sheetName val="AIU"/>
      <sheetName val="F.P"/>
      <sheetName val="RESUMEN_PPTO"/>
      <sheetName val="APU"/>
    </sheetNames>
    <sheetDataSet>
      <sheetData sheetId="0"/>
      <sheetData sheetId="1"/>
      <sheetData sheetId="2"/>
      <sheetData sheetId="3"/>
      <sheetData sheetId="4"/>
      <sheetData sheetId="5"/>
      <sheetData sheetId="6"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Hoja1"/>
      <sheetName val="ELECTRICO"/>
      <sheetName val="Vuelta"/>
      <sheetName val="FIBRA ÓPTICA"/>
      <sheetName val="Análisis de precios"/>
      <sheetName val="2103mar%20.xls"/>
      <sheetName val="Formulas"/>
      <sheetName val="BASE"/>
      <sheetName val="1_Preliminares"/>
      <sheetName val="M.Obra"/>
      <sheetName val="SECTORIZACIÓN"/>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Actual Data (MAP)"/>
      <sheetName val="Actual Data (STX)"/>
      <sheetName val="basicos"/>
      <sheetName val="Precios"/>
      <sheetName val="días habiles 2015"/>
      <sheetName val="INS"/>
      <sheetName val="Ppto"/>
      <sheetName val="Plan auditoría"/>
      <sheetName val="320.1"/>
      <sheetName val="330.2"/>
      <sheetName val="700.1"/>
      <sheetName val="220.1"/>
      <sheetName val="330.1"/>
      <sheetName val="640.1.2"/>
      <sheetName val="673.1"/>
      <sheetName val="673.2"/>
      <sheetName val="ManoDeObra"/>
      <sheetName val="TUBERIA"/>
      <sheetName val="Itemes_Renovación"/>
      <sheetName val="FECHAS_DE_CORTE"/>
      <sheetName val="Informacion_General"/>
      <sheetName val="FIBRA_ÓPTICA"/>
      <sheetName val="Análisis_de_precios"/>
      <sheetName val="2103mar%20_xls"/>
      <sheetName val="M_Obra"/>
      <sheetName val="días_habiles_2015"/>
      <sheetName val="Plan_auditoría"/>
      <sheetName val="Itemes_Renovación1"/>
      <sheetName val="FECHAS_DE_CORTE1"/>
      <sheetName val="Informacion_General1"/>
      <sheetName val="FIBRA_ÓPTICA1"/>
      <sheetName val="Análisis_de_precios1"/>
      <sheetName val="2103mar%20_xls1"/>
      <sheetName val="M_Obra1"/>
      <sheetName val="días_habiles_20151"/>
      <sheetName val="Plan_auditoría1"/>
      <sheetName val="PR_117"/>
      <sheetName val="Itemes_Renovación4"/>
      <sheetName val="FECHAS_DE_CORTE4"/>
      <sheetName val="Informacion_General4"/>
      <sheetName val="2103mar%20_xls4"/>
      <sheetName val="FIBRA_ÓPTICA4"/>
      <sheetName val="días_habiles_20154"/>
      <sheetName val="Plan_auditoría4"/>
      <sheetName val="Análisis_de_precios4"/>
      <sheetName val="M_Obra4"/>
      <sheetName val="Itemes_Renovación2"/>
      <sheetName val="FECHAS_DE_CORTE2"/>
      <sheetName val="Informacion_General2"/>
      <sheetName val="2103mar%20_xls2"/>
      <sheetName val="FIBRA_ÓPTICA2"/>
      <sheetName val="días_habiles_20152"/>
      <sheetName val="Plan_auditoría2"/>
      <sheetName val="Análisis_de_precios2"/>
      <sheetName val="M_Obra2"/>
      <sheetName val="Itemes_Renovación3"/>
      <sheetName val="FECHAS_DE_CORTE3"/>
      <sheetName val="Informacion_General3"/>
      <sheetName val="2103mar%20_xls3"/>
      <sheetName val="FIBRA_ÓPTICA3"/>
      <sheetName val="días_habiles_20153"/>
      <sheetName val="Plan_auditoría3"/>
      <sheetName val="Análisis_de_precios3"/>
      <sheetName val="M_Obra3"/>
      <sheetName val="PR_05"/>
      <sheetName val="PR_118"/>
      <sheetName val="PR_218"/>
      <sheetName val="PR_317"/>
      <sheetName val="PR_418"/>
      <sheetName val="PR_55"/>
      <sheetName val="PR_65"/>
      <sheetName val="PR_75"/>
      <sheetName val="PR_85"/>
      <sheetName val="PR_95"/>
      <sheetName val="PR_105"/>
      <sheetName val="PR_119"/>
      <sheetName val="PR_125"/>
      <sheetName val="PR_135"/>
      <sheetName val="PR_145"/>
      <sheetName val="PR_155"/>
      <sheetName val="PR_165"/>
      <sheetName val="PR_175"/>
      <sheetName val="PR_195"/>
      <sheetName val="PR_205"/>
      <sheetName val="PR_219"/>
      <sheetName val="PR_225"/>
      <sheetName val="PR_235"/>
      <sheetName val="PR_245"/>
      <sheetName val="PR_255"/>
      <sheetName val="PR_265"/>
      <sheetName val="PR_275"/>
      <sheetName val="PR_285"/>
      <sheetName val="PR_295"/>
      <sheetName val="PR_305"/>
      <sheetName val="PR_318"/>
      <sheetName val="PR_325"/>
      <sheetName val="PR_335"/>
      <sheetName val="PR_345"/>
      <sheetName val="PR_355"/>
      <sheetName val="PR_365"/>
      <sheetName val="PR_375"/>
      <sheetName val="PR_395"/>
      <sheetName val="PR_405"/>
      <sheetName val="PR_419"/>
      <sheetName val="PR_425"/>
      <sheetName val="PR_435"/>
      <sheetName val="PR_445"/>
      <sheetName val="PR_455"/>
      <sheetName val="PR_465"/>
      <sheetName val="PR_475"/>
      <sheetName val="PR_485"/>
      <sheetName val="PR_495"/>
      <sheetName val="Cuadro_Estado5"/>
      <sheetName val="2103mar_5"/>
      <sheetName val="Itemes_Renovación5"/>
      <sheetName val="A__P__U_5"/>
      <sheetName val="FECHAS_DE_CORTE5"/>
      <sheetName val="Informacion_General5"/>
      <sheetName val="TRAYECTO_15"/>
      <sheetName val="2103mar%20_xls5"/>
      <sheetName val="FIBRA_ÓPTICA5"/>
      <sheetName val="días_habiles_20155"/>
      <sheetName val="Plan_auditoría5"/>
      <sheetName val="Análisis_de_precios5"/>
      <sheetName val="M_Obra5"/>
      <sheetName val="Indicadores Gestión"/>
      <sheetName val="PR-04"/>
      <sheetName val="tipo_recurso"/>
      <sheetName val="Listado"/>
      <sheetName val="tipos_entidad"/>
      <sheetName val="Unidades"/>
      <sheetName val="Distanc"/>
      <sheetName val="Cuadro de áreas y volmúmenes"/>
      <sheetName val="Generales"/>
      <sheetName val="MANTENIMIENTO"/>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INVÍAS - TERRITORIAL CORDOBA - GRUPO 3</v>
          </cell>
        </row>
      </sheetData>
      <sheetData sheetId="80"/>
      <sheetData sheetId="81"/>
      <sheetData sheetId="82"/>
      <sheetData sheetId="83"/>
      <sheetData sheetId="84"/>
      <sheetData sheetId="85"/>
      <sheetData sheetId="86"/>
      <sheetData sheetId="87"/>
      <sheetData sheetId="88"/>
      <sheetData sheetId="89">
        <row r="2">
          <cell r="A2" t="str">
            <v>INVÍAS - TERRITORIAL CORDOBA - GRUPO 3</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ow r="2">
          <cell r="A2" t="str">
            <v>INVÍAS - TERRITORIAL CORDOBA - GRUPO 3</v>
          </cell>
        </row>
      </sheetData>
      <sheetData sheetId="131">
        <row r="2">
          <cell r="A2" t="str">
            <v>INVÍAS - TERRITORIAL CORDOBA - GRUPO 3</v>
          </cell>
        </row>
      </sheetData>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ow r="2">
          <cell r="A2" t="str">
            <v>INVÍAS - TERRITORIAL CORDOBA - GRUPO 3</v>
          </cell>
        </row>
      </sheetData>
      <sheetData sheetId="183">
        <row r="2">
          <cell r="A2" t="str">
            <v>INVÍAS - TERRITORIAL CORDOBA - GRUPO 3</v>
          </cell>
        </row>
      </sheetData>
      <sheetData sheetId="184"/>
      <sheetData sheetId="185"/>
      <sheetData sheetId="186"/>
      <sheetData sheetId="187"/>
      <sheetData sheetId="188"/>
      <sheetData sheetId="189"/>
      <sheetData sheetId="190"/>
      <sheetData sheetId="191"/>
      <sheetData sheetId="192"/>
      <sheetData sheetId="193">
        <row r="2">
          <cell r="A2" t="str">
            <v>INVÍAS - TERRITORIAL CORDOBA - GRUPO 3</v>
          </cell>
        </row>
      </sheetData>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2">
          <cell r="A2" t="str">
            <v>INVÍAS - TERRITORIAL CORDOBA - GRUPO 3</v>
          </cell>
        </row>
      </sheetData>
      <sheetData sheetId="235">
        <row r="2">
          <cell r="A2" t="str">
            <v>INVÍAS - TERRITORIAL CORDOBA - GRUPO 3</v>
          </cell>
        </row>
      </sheetData>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ow r="2">
          <cell r="A2" t="str">
            <v>INVÍAS - TERRITORIAL CORDOBA - GRUPO 3</v>
          </cell>
        </row>
      </sheetData>
      <sheetData sheetId="287">
        <row r="2">
          <cell r="A2" t="str">
            <v>INVÍAS - TERRITORIAL CORDOBA - GRUPO 3</v>
          </cell>
        </row>
      </sheetData>
      <sheetData sheetId="288"/>
      <sheetData sheetId="289"/>
      <sheetData sheetId="290"/>
      <sheetData sheetId="291"/>
      <sheetData sheetId="292"/>
      <sheetData sheetId="293"/>
      <sheetData sheetId="294"/>
      <sheetData sheetId="295"/>
      <sheetData sheetId="296"/>
      <sheetData sheetId="297">
        <row r="2">
          <cell r="A2" t="str">
            <v>INVÍAS - TERRITORIAL CORDOBA - GRUPO 3</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efreshError="1"/>
      <sheetData sheetId="339" refreshError="1"/>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ow r="2">
          <cell r="A2" t="str">
            <v>INVÍAS - TERRITORIAL CORDOBA - GRUPO 3</v>
          </cell>
        </row>
      </sheetData>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CUADRO"/>
      <sheetName val="PRECIOS"/>
      <sheetName val="SCV-046-2001"/>
      <sheetName val="ESTADO RED"/>
      <sheetName val="CARRETERAS"/>
      <sheetName val="GENERALIDADES "/>
    </sheetNames>
    <sheetDataSet>
      <sheetData sheetId="0"/>
      <sheetData sheetId="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210.5</v>
          </cell>
          <cell r="D26">
            <v>210</v>
          </cell>
          <cell r="F26" t="str">
            <v>Excavación en material común  de la explanación, canales y préstamos a mano</v>
          </cell>
          <cell r="G26" t="str">
            <v>m3</v>
          </cell>
          <cell r="H26" t="str">
            <v>Tiene en cuenta el programa PICO y PALA</v>
          </cell>
        </row>
        <row r="27">
          <cell r="C27">
            <v>211</v>
          </cell>
          <cell r="D27">
            <v>211</v>
          </cell>
          <cell r="F27" t="str">
            <v>Remoción de derrumbes</v>
          </cell>
          <cell r="G27" t="str">
            <v>m3</v>
          </cell>
          <cell r="H27" t="str">
            <v>No incluye el transporte a distancias mayores a 100 ml</v>
          </cell>
        </row>
        <row r="28">
          <cell r="C28">
            <v>220</v>
          </cell>
          <cell r="D28">
            <v>220</v>
          </cell>
          <cell r="F28" t="str">
            <v>Terraplenes</v>
          </cell>
          <cell r="G28" t="str">
            <v>m3</v>
          </cell>
          <cell r="H28" t="str">
            <v>No incluye el suministro de materiales y el transporte</v>
          </cell>
        </row>
        <row r="29">
          <cell r="C29">
            <v>220.1</v>
          </cell>
          <cell r="D29">
            <v>220</v>
          </cell>
          <cell r="E29" t="str">
            <v>220P</v>
          </cell>
          <cell r="F29" t="str">
            <v>Terraplenes</v>
          </cell>
          <cell r="G29" t="str">
            <v>m3</v>
          </cell>
          <cell r="H29" t="str">
            <v>Incluye el suministro y transporte de materiales</v>
          </cell>
        </row>
        <row r="30">
          <cell r="C30">
            <v>221.1</v>
          </cell>
          <cell r="D30">
            <v>221</v>
          </cell>
          <cell r="F30" t="str">
            <v>Pedraplén compacto</v>
          </cell>
          <cell r="G30" t="str">
            <v>m3</v>
          </cell>
          <cell r="H30" t="str">
            <v>No incluye la corona, el suministro de materiales y el transporte</v>
          </cell>
        </row>
        <row r="31">
          <cell r="C31">
            <v>221.2</v>
          </cell>
          <cell r="D31">
            <v>221</v>
          </cell>
          <cell r="F31" t="str">
            <v>Pedraplén suelto</v>
          </cell>
          <cell r="G31" t="str">
            <v>m3</v>
          </cell>
        </row>
        <row r="32">
          <cell r="C32">
            <v>230.1</v>
          </cell>
          <cell r="D32">
            <v>230</v>
          </cell>
          <cell r="F32" t="str">
            <v>Mejoramiento de la subrasante involucrando el suelo existente</v>
          </cell>
          <cell r="G32" t="str">
            <v>m2</v>
          </cell>
          <cell r="H32" t="str">
            <v>No incluye suministro y transporte de material adicionado y transporte de material inadecuado.</v>
          </cell>
        </row>
        <row r="33">
          <cell r="C33">
            <v>230.2</v>
          </cell>
          <cell r="D33">
            <v>230</v>
          </cell>
          <cell r="F33" t="str">
            <v>Mejoramiento de la subrasante empleando únicamente material adicionado</v>
          </cell>
          <cell r="G33" t="str">
            <v>m3</v>
          </cell>
        </row>
        <row r="34">
          <cell r="C34">
            <v>310</v>
          </cell>
          <cell r="D34">
            <v>310</v>
          </cell>
          <cell r="F34" t="str">
            <v>Conformación de la calzada existente</v>
          </cell>
          <cell r="G34" t="str">
            <v>m2</v>
          </cell>
          <cell r="H34" t="str">
            <v>No incluye suministro transporte y colocación de los materiales de afirmado y subbase.</v>
          </cell>
        </row>
        <row r="35">
          <cell r="C35">
            <v>311</v>
          </cell>
          <cell r="D35">
            <v>311</v>
          </cell>
          <cell r="F35" t="str">
            <v>Afirmado</v>
          </cell>
          <cell r="G35" t="str">
            <v>m3</v>
          </cell>
          <cell r="H35" t="str">
            <v>No incluye producto estabilizante</v>
          </cell>
        </row>
        <row r="36">
          <cell r="C36">
            <v>311.10000000000002</v>
          </cell>
          <cell r="D36">
            <v>311</v>
          </cell>
          <cell r="E36" t="str">
            <v>311P</v>
          </cell>
          <cell r="F36" t="str">
            <v>Bacheo con material de afirmado</v>
          </cell>
          <cell r="G36" t="str">
            <v>m3</v>
          </cell>
          <cell r="H36" t="str">
            <v>Varia el cálculo del volumen</v>
          </cell>
        </row>
        <row r="37">
          <cell r="C37">
            <v>311.2</v>
          </cell>
          <cell r="D37">
            <v>311</v>
          </cell>
          <cell r="E37" t="str">
            <v>311P-1</v>
          </cell>
          <cell r="F37" t="str">
            <v>Relleno con material de afirmado</v>
          </cell>
          <cell r="G37" t="str">
            <v>m3</v>
          </cell>
        </row>
        <row r="38">
          <cell r="C38">
            <v>312</v>
          </cell>
          <cell r="E38" t="str">
            <v>312P</v>
          </cell>
          <cell r="F38" t="str">
            <v>Relleno con material de afirmado para realce de cunetas</v>
          </cell>
          <cell r="G38" t="str">
            <v>m3</v>
          </cell>
        </row>
        <row r="39">
          <cell r="C39">
            <v>320.10000000000002</v>
          </cell>
          <cell r="D39">
            <v>320</v>
          </cell>
          <cell r="F39" t="str">
            <v>Subbase granular de C.B.R.&gt; 20%</v>
          </cell>
          <cell r="G39" t="str">
            <v>m3</v>
          </cell>
          <cell r="H39" t="str">
            <v>No incluye producto estabilizante</v>
          </cell>
        </row>
        <row r="40">
          <cell r="C40">
            <v>320.2</v>
          </cell>
          <cell r="D40">
            <v>320</v>
          </cell>
          <cell r="F40" t="str">
            <v>Subbase granular de C.B.R.&gt; 30%</v>
          </cell>
          <cell r="G40" t="str">
            <v>m3</v>
          </cell>
        </row>
        <row r="41">
          <cell r="C41">
            <v>320.3</v>
          </cell>
          <cell r="D41">
            <v>320</v>
          </cell>
          <cell r="F41" t="str">
            <v>Subbase granular de C.B.R.&gt; 40%</v>
          </cell>
          <cell r="G41" t="str">
            <v>m3</v>
          </cell>
        </row>
        <row r="42">
          <cell r="C42">
            <v>320.39999999999998</v>
          </cell>
          <cell r="D42">
            <v>320</v>
          </cell>
          <cell r="F42" t="str">
            <v>Subbase granular para bacheo</v>
          </cell>
          <cell r="G42" t="str">
            <v>m3</v>
          </cell>
        </row>
        <row r="43">
          <cell r="C43">
            <v>330.1</v>
          </cell>
          <cell r="D43">
            <v>330</v>
          </cell>
          <cell r="F43" t="str">
            <v>Base granular</v>
          </cell>
          <cell r="G43" t="str">
            <v>m3</v>
          </cell>
          <cell r="H43" t="str">
            <v>No incluye producto estabilizante</v>
          </cell>
        </row>
        <row r="44">
          <cell r="C44">
            <v>330.2</v>
          </cell>
          <cell r="D44">
            <v>330</v>
          </cell>
          <cell r="F44" t="str">
            <v>Base granular para bacheo</v>
          </cell>
          <cell r="G44" t="str">
            <v>m3</v>
          </cell>
        </row>
        <row r="45">
          <cell r="C45">
            <v>330.3</v>
          </cell>
          <cell r="D45">
            <v>330</v>
          </cell>
          <cell r="E45" t="str">
            <v>330P</v>
          </cell>
          <cell r="F45" t="str">
            <v>Base triturada</v>
          </cell>
          <cell r="G45" t="str">
            <v>m³</v>
          </cell>
        </row>
        <row r="46">
          <cell r="C46">
            <v>340.1</v>
          </cell>
          <cell r="D46">
            <v>340</v>
          </cell>
          <cell r="F46" t="str">
            <v>Base estabilizada con emulsión asfáltica tipo BEE-1</v>
          </cell>
          <cell r="G46" t="str">
            <v>m3</v>
          </cell>
          <cell r="H46" t="str">
            <v>No incluye la emulsión asfáltica</v>
          </cell>
        </row>
        <row r="47">
          <cell r="C47">
            <v>340.2</v>
          </cell>
          <cell r="D47">
            <v>340</v>
          </cell>
          <cell r="F47" t="str">
            <v>Base estabilizada con emulsión asfáltica tipo BEE-2</v>
          </cell>
          <cell r="G47" t="str">
            <v>m3</v>
          </cell>
        </row>
        <row r="48">
          <cell r="C48">
            <v>340.3</v>
          </cell>
          <cell r="D48">
            <v>340</v>
          </cell>
          <cell r="F48" t="str">
            <v>Base estabilizada con emulsión asfáltica tipo BEE-3</v>
          </cell>
          <cell r="G48" t="str">
            <v>m3</v>
          </cell>
        </row>
        <row r="49">
          <cell r="C49">
            <v>341.1</v>
          </cell>
          <cell r="D49">
            <v>341</v>
          </cell>
          <cell r="F49" t="str">
            <v>Base estabilizada con cemento</v>
          </cell>
          <cell r="G49" t="str">
            <v>m3</v>
          </cell>
        </row>
        <row r="50">
          <cell r="C50">
            <v>341.2</v>
          </cell>
          <cell r="D50">
            <v>341</v>
          </cell>
          <cell r="F50" t="str">
            <v>Cemento</v>
          </cell>
          <cell r="G50" t="str">
            <v>Kg</v>
          </cell>
        </row>
        <row r="51">
          <cell r="C51">
            <v>341.3</v>
          </cell>
          <cell r="D51">
            <v>341</v>
          </cell>
          <cell r="F51" t="str">
            <v xml:space="preserve">Base estabilizada fresado-cemento(3%) con adición de base granular(10%) </v>
          </cell>
          <cell r="G51" t="str">
            <v>m3</v>
          </cell>
        </row>
        <row r="52">
          <cell r="C52">
            <v>342.1</v>
          </cell>
          <cell r="D52">
            <v>342</v>
          </cell>
          <cell r="F52" t="str">
            <v>Base estabilizada con compuestos multienzimáticos orgánicos tipo BEMO-1</v>
          </cell>
          <cell r="G52" t="str">
            <v>m3</v>
          </cell>
        </row>
        <row r="53">
          <cell r="C53">
            <v>342.2</v>
          </cell>
          <cell r="D53">
            <v>342</v>
          </cell>
          <cell r="F53" t="str">
            <v>Base estabilizada con compuestos multienzimáticos orgánicos tipo BEMO-2</v>
          </cell>
          <cell r="G53" t="str">
            <v>m3</v>
          </cell>
        </row>
        <row r="54">
          <cell r="C54">
            <v>342.3</v>
          </cell>
          <cell r="D54">
            <v>342</v>
          </cell>
          <cell r="F54" t="str">
            <v>Compuesto multienzimático orgánico</v>
          </cell>
          <cell r="G54" t="str">
            <v>Cl</v>
          </cell>
        </row>
        <row r="55">
          <cell r="C55">
            <v>410</v>
          </cell>
          <cell r="D55">
            <v>410</v>
          </cell>
          <cell r="F55" t="str">
            <v>Cemento asfáltico</v>
          </cell>
          <cell r="G55" t="str">
            <v>Kg</v>
          </cell>
        </row>
        <row r="56">
          <cell r="C56">
            <v>411.1</v>
          </cell>
          <cell r="D56">
            <v>411</v>
          </cell>
          <cell r="F56" t="str">
            <v>Emulsión asfáltica de rotura media CRM</v>
          </cell>
          <cell r="G56" t="str">
            <v>Lt</v>
          </cell>
        </row>
        <row r="57">
          <cell r="C57">
            <v>411.2</v>
          </cell>
          <cell r="D57">
            <v>411</v>
          </cell>
          <cell r="F57" t="str">
            <v>Emulsión asfáltica de rotura lenta CRL-1</v>
          </cell>
          <cell r="G57" t="str">
            <v>Lt</v>
          </cell>
        </row>
        <row r="58">
          <cell r="C58">
            <v>411.3</v>
          </cell>
          <cell r="D58">
            <v>411</v>
          </cell>
          <cell r="F58" t="str">
            <v>Emulsión asfáltica de rotura lenta CRL-1h</v>
          </cell>
          <cell r="G58" t="str">
            <v>Lt</v>
          </cell>
        </row>
        <row r="59">
          <cell r="C59">
            <v>413</v>
          </cell>
          <cell r="D59">
            <v>413</v>
          </cell>
          <cell r="F59" t="str">
            <v>Excavación para reparación del pavimento existente</v>
          </cell>
          <cell r="G59" t="str">
            <v>m3</v>
          </cell>
        </row>
        <row r="60">
          <cell r="C60">
            <v>413.1</v>
          </cell>
          <cell r="D60">
            <v>413</v>
          </cell>
          <cell r="E60" t="str">
            <v>413P</v>
          </cell>
          <cell r="F60" t="str">
            <v>Excavación para reparación del pavimento existente</v>
          </cell>
          <cell r="G60" t="str">
            <v>m3</v>
          </cell>
          <cell r="H60" t="str">
            <v>Tiene en cuenta el programa PICO y PALA</v>
          </cell>
        </row>
        <row r="61">
          <cell r="C61">
            <v>420</v>
          </cell>
          <cell r="D61">
            <v>420</v>
          </cell>
          <cell r="F61" t="str">
            <v>Imprimación</v>
          </cell>
          <cell r="G61" t="str">
            <v>m2</v>
          </cell>
        </row>
        <row r="62">
          <cell r="C62">
            <v>421</v>
          </cell>
          <cell r="D62">
            <v>421</v>
          </cell>
          <cell r="F62" t="str">
            <v>Riego de liga</v>
          </cell>
          <cell r="G62" t="str">
            <v>m2</v>
          </cell>
        </row>
        <row r="63">
          <cell r="C63">
            <v>421.1</v>
          </cell>
          <cell r="D63">
            <v>421</v>
          </cell>
          <cell r="F63" t="str">
            <v>Riego de liga (cemento asfáltico)</v>
          </cell>
          <cell r="G63" t="str">
            <v>m2</v>
          </cell>
        </row>
        <row r="64">
          <cell r="C64">
            <v>421.2</v>
          </cell>
          <cell r="D64">
            <v>421</v>
          </cell>
          <cell r="F64" t="str">
            <v>Riego de liga (emulsión asfáltica)</v>
          </cell>
          <cell r="G64" t="str">
            <v>m2</v>
          </cell>
        </row>
        <row r="65">
          <cell r="C65">
            <v>430</v>
          </cell>
          <cell r="D65">
            <v>430</v>
          </cell>
          <cell r="F65" t="str">
            <v>Tratamiento superficial simple</v>
          </cell>
          <cell r="G65" t="str">
            <v>m2</v>
          </cell>
        </row>
        <row r="66">
          <cell r="C66">
            <v>431</v>
          </cell>
          <cell r="D66">
            <v>431</v>
          </cell>
          <cell r="F66" t="str">
            <v>Tratamiento superficial doble</v>
          </cell>
          <cell r="G66" t="str">
            <v>m2</v>
          </cell>
        </row>
        <row r="67">
          <cell r="C67">
            <v>432</v>
          </cell>
          <cell r="D67">
            <v>432</v>
          </cell>
          <cell r="F67" t="str">
            <v>Sello de arena - asfalto</v>
          </cell>
          <cell r="G67" t="str">
            <v>m2</v>
          </cell>
        </row>
        <row r="68">
          <cell r="C68">
            <v>432.1</v>
          </cell>
          <cell r="E68" t="str">
            <v>432P</v>
          </cell>
          <cell r="F68" t="str">
            <v>Sello de fisuras con emulsión asfáltica tipo CRL-PM</v>
          </cell>
          <cell r="G68" t="str">
            <v>m2</v>
          </cell>
        </row>
        <row r="69">
          <cell r="C69">
            <v>433</v>
          </cell>
          <cell r="D69">
            <v>433</v>
          </cell>
          <cell r="F69" t="str">
            <v>Lechada asfáltica</v>
          </cell>
          <cell r="G69" t="str">
            <v>m2</v>
          </cell>
        </row>
        <row r="70">
          <cell r="C70">
            <v>434</v>
          </cell>
          <cell r="E70" t="str">
            <v>434P</v>
          </cell>
          <cell r="F70" t="str">
            <v>Sello de grietas</v>
          </cell>
          <cell r="G70" t="str">
            <v>ml</v>
          </cell>
        </row>
        <row r="71">
          <cell r="C71">
            <v>435</v>
          </cell>
          <cell r="E71" t="str">
            <v>435P</v>
          </cell>
          <cell r="F71" t="str">
            <v>Sello de juntas de pavimento de concreto hidráulico</v>
          </cell>
          <cell r="G71" t="str">
            <v>ml</v>
          </cell>
        </row>
        <row r="72">
          <cell r="C72">
            <v>440.1</v>
          </cell>
          <cell r="D72">
            <v>440</v>
          </cell>
          <cell r="F72" t="str">
            <v>Mezcla densa en frío tipo MDF-1</v>
          </cell>
          <cell r="G72" t="str">
            <v>m3</v>
          </cell>
          <cell r="H72" t="str">
            <v>No incluye suministro y almacenamiento del cemento asfáltico</v>
          </cell>
        </row>
        <row r="73">
          <cell r="C73">
            <v>440.2</v>
          </cell>
          <cell r="D73">
            <v>440</v>
          </cell>
          <cell r="F73" t="str">
            <v>Mezcla densa en frío tipo MDF-2</v>
          </cell>
          <cell r="G73" t="str">
            <v>m3</v>
          </cell>
        </row>
        <row r="74">
          <cell r="C74">
            <v>440.3</v>
          </cell>
          <cell r="D74">
            <v>440</v>
          </cell>
          <cell r="F74" t="str">
            <v>Mezcla densa en frío tipo MDF-3</v>
          </cell>
          <cell r="G74" t="str">
            <v>m3</v>
          </cell>
        </row>
        <row r="75">
          <cell r="C75">
            <v>440.5</v>
          </cell>
          <cell r="D75">
            <v>440</v>
          </cell>
          <cell r="F75" t="str">
            <v>Mezcla densa en frío para bacheo</v>
          </cell>
          <cell r="G75" t="str">
            <v>m3</v>
          </cell>
        </row>
        <row r="76">
          <cell r="C76">
            <v>441.1</v>
          </cell>
          <cell r="D76">
            <v>441</v>
          </cell>
          <cell r="F76" t="str">
            <v>Mezcla abierta en frío tipo MAF-1</v>
          </cell>
          <cell r="G76" t="str">
            <v>m3</v>
          </cell>
        </row>
        <row r="77">
          <cell r="C77">
            <v>441.2</v>
          </cell>
          <cell r="D77">
            <v>441</v>
          </cell>
          <cell r="F77" t="str">
            <v>Mezcla abierta en frío tipo MAF-2</v>
          </cell>
          <cell r="G77" t="str">
            <v>m3</v>
          </cell>
        </row>
        <row r="78">
          <cell r="C78">
            <v>441.3</v>
          </cell>
          <cell r="D78">
            <v>441</v>
          </cell>
          <cell r="F78" t="str">
            <v>Mezcla abierta en frío tipo MAF-3</v>
          </cell>
          <cell r="G78" t="str">
            <v>m3</v>
          </cell>
        </row>
        <row r="79">
          <cell r="C79">
            <v>441.4</v>
          </cell>
          <cell r="D79">
            <v>441</v>
          </cell>
          <cell r="F79" t="str">
            <v>Mezcla abierta en frío para bacheo</v>
          </cell>
          <cell r="G79" t="str">
            <v>m3</v>
          </cell>
        </row>
        <row r="80">
          <cell r="C80">
            <v>450.1</v>
          </cell>
          <cell r="D80">
            <v>450</v>
          </cell>
          <cell r="F80" t="str">
            <v>Mezcla densa en caliente tipo MDC-1</v>
          </cell>
          <cell r="G80" t="str">
            <v>m3</v>
          </cell>
        </row>
        <row r="81">
          <cell r="C81">
            <v>450.2</v>
          </cell>
          <cell r="D81">
            <v>450</v>
          </cell>
          <cell r="F81" t="str">
            <v>Mezcla densa en caliente tipo MDC-2</v>
          </cell>
          <cell r="G81" t="str">
            <v>m3</v>
          </cell>
        </row>
        <row r="82">
          <cell r="C82">
            <v>450.3</v>
          </cell>
          <cell r="D82">
            <v>450</v>
          </cell>
          <cell r="F82" t="str">
            <v>Mezcla densa en caliente tipo MDC-3</v>
          </cell>
          <cell r="G82" t="str">
            <v>m3</v>
          </cell>
        </row>
        <row r="83">
          <cell r="C83">
            <v>450.4</v>
          </cell>
          <cell r="D83">
            <v>450</v>
          </cell>
          <cell r="F83" t="str">
            <v>Mezcla densa en caliente para bacheo</v>
          </cell>
          <cell r="G83" t="str">
            <v>m3</v>
          </cell>
        </row>
        <row r="84">
          <cell r="C84">
            <v>450.5</v>
          </cell>
          <cell r="D84">
            <v>450</v>
          </cell>
          <cell r="E84" t="str">
            <v>450P</v>
          </cell>
          <cell r="F84" t="str">
            <v>Parcheo con mezcla densa en caliente tipo MDC-2</v>
          </cell>
          <cell r="G84" t="str">
            <v>m3</v>
          </cell>
          <cell r="H84" t="str">
            <v>Incluye cajeo, riego de liga, suministro y transporte del cemento asfáltico</v>
          </cell>
        </row>
        <row r="85">
          <cell r="C85">
            <v>450.6</v>
          </cell>
          <cell r="D85">
            <v>450</v>
          </cell>
          <cell r="E85" t="str">
            <v>450P-1</v>
          </cell>
          <cell r="F85" t="str">
            <v>Mezcla densa en caliente tipo MDC-2</v>
          </cell>
          <cell r="G85" t="str">
            <v>m3</v>
          </cell>
          <cell r="H85" t="str">
            <v>Incluye riego de liga, suministro y transporte del cemento asfáltico</v>
          </cell>
        </row>
        <row r="86">
          <cell r="C86">
            <v>450.7</v>
          </cell>
          <cell r="D86">
            <v>450</v>
          </cell>
          <cell r="E86" t="str">
            <v>450P-1</v>
          </cell>
          <cell r="F86" t="str">
            <v>Mezcla densa en caliente tipo MDC-1</v>
          </cell>
          <cell r="G86" t="str">
            <v>m3</v>
          </cell>
          <cell r="H86" t="str">
            <v>Incluye riego de liga, suministro y transporte del cemento asfáltico</v>
          </cell>
        </row>
        <row r="87">
          <cell r="C87">
            <v>450.8</v>
          </cell>
          <cell r="D87">
            <v>450</v>
          </cell>
          <cell r="E87" t="str">
            <v>450P-1</v>
          </cell>
          <cell r="F87" t="str">
            <v>Mezcla densa en caliente tipo MDC-3</v>
          </cell>
          <cell r="G87" t="str">
            <v>m3</v>
          </cell>
          <cell r="H87" t="str">
            <v>Incluye riego de liga, suministro y transporte del cemento asfáltico</v>
          </cell>
        </row>
        <row r="88">
          <cell r="C88">
            <v>450.9</v>
          </cell>
          <cell r="D88">
            <v>450</v>
          </cell>
          <cell r="E88" t="str">
            <v>450P-2</v>
          </cell>
          <cell r="F88" t="str">
            <v>Parcheo con fresado y mezcla densa en caliente tipo MDC-2</v>
          </cell>
          <cell r="G88" t="str">
            <v>m3</v>
          </cell>
          <cell r="H88" t="str">
            <v>Incluye cajeo, riego de liga, suministro y transporte del cemento asfáltico</v>
          </cell>
        </row>
        <row r="89">
          <cell r="C89">
            <v>450.11</v>
          </cell>
          <cell r="D89">
            <v>450</v>
          </cell>
          <cell r="E89" t="str">
            <v>450P-3</v>
          </cell>
          <cell r="F89" t="str">
            <v>Mezcla densa en caliente tipo MDC-1 para bacheo</v>
          </cell>
          <cell r="G89" t="str">
            <v>m3</v>
          </cell>
          <cell r="H89" t="str">
            <v>Incluye riego de liga, suministro y transporte del cemento asfáltico</v>
          </cell>
        </row>
        <row r="90">
          <cell r="C90">
            <v>450.12</v>
          </cell>
          <cell r="D90">
            <v>450</v>
          </cell>
          <cell r="E90" t="str">
            <v>450P-3</v>
          </cell>
          <cell r="F90" t="str">
            <v>Mezcla densa en caliente tipo MDC-1 para bacheo</v>
          </cell>
          <cell r="G90" t="str">
            <v>m3</v>
          </cell>
          <cell r="H90" t="str">
            <v>Incluye cajeo, riego de liga, suministro y transporte del cemento asfáltico</v>
          </cell>
        </row>
        <row r="91">
          <cell r="C91">
            <v>450.13</v>
          </cell>
          <cell r="D91">
            <v>450</v>
          </cell>
          <cell r="E91" t="str">
            <v>450P-3</v>
          </cell>
          <cell r="F91" t="str">
            <v>Mezcla densa en caliente tipo MDC-2 para bacheo</v>
          </cell>
          <cell r="G91" t="str">
            <v>m3</v>
          </cell>
          <cell r="H91" t="str">
            <v>Incluye cajeo, riego de liga, suministro y transporte del cemento asfáltico</v>
          </cell>
        </row>
        <row r="92">
          <cell r="C92">
            <v>450.14</v>
          </cell>
          <cell r="D92">
            <v>450</v>
          </cell>
          <cell r="E92" t="str">
            <v>450P-1</v>
          </cell>
          <cell r="F92" t="str">
            <v>Mezcla densa en caliente tipo MDC-1</v>
          </cell>
          <cell r="G92" t="str">
            <v>m3</v>
          </cell>
          <cell r="H92" t="str">
            <v>Incluye suministro y transporte del cemento asfáltico</v>
          </cell>
        </row>
        <row r="93">
          <cell r="C93">
            <v>450.15</v>
          </cell>
          <cell r="D93">
            <v>450</v>
          </cell>
          <cell r="E93" t="str">
            <v>450P-1</v>
          </cell>
          <cell r="F93" t="str">
            <v>Mezcla densa en caliente tipo MDC-2</v>
          </cell>
          <cell r="G93" t="str">
            <v>m3</v>
          </cell>
          <cell r="H93" t="str">
            <v>Incluye suministro y transporte del cemento asfáltico</v>
          </cell>
        </row>
        <row r="94">
          <cell r="C94">
            <v>450.16</v>
          </cell>
          <cell r="D94">
            <v>450</v>
          </cell>
          <cell r="E94" t="str">
            <v>450P</v>
          </cell>
          <cell r="F94" t="str">
            <v>Parcheo con mezcla densa en caliente tipo MDC-2</v>
          </cell>
          <cell r="G94" t="str">
            <v>m3</v>
          </cell>
          <cell r="H94" t="str">
            <v>Incluye estudios y diseños, cajeo, riego de liga, suministro y transporte del cemento asfáltico</v>
          </cell>
        </row>
        <row r="95">
          <cell r="C95">
            <v>450.17</v>
          </cell>
          <cell r="D95">
            <v>450</v>
          </cell>
          <cell r="E95" t="str">
            <v>450P-1</v>
          </cell>
          <cell r="F95" t="str">
            <v>Mezcla densa en caliente tipo MDC-2</v>
          </cell>
          <cell r="G95" t="str">
            <v>m3</v>
          </cell>
          <cell r="H95" t="str">
            <v>Incluye estudios y diseños, riego de liga, suministro y transporte del cemento asfáltico</v>
          </cell>
        </row>
        <row r="96">
          <cell r="C96">
            <v>450.18</v>
          </cell>
          <cell r="D96">
            <v>450</v>
          </cell>
          <cell r="E96" t="str">
            <v>450P</v>
          </cell>
          <cell r="F96" t="str">
            <v>Parcheo con mezcla densa en caliente tipo MDC-2</v>
          </cell>
          <cell r="G96" t="str">
            <v>m3</v>
          </cell>
          <cell r="H96" t="str">
            <v>Incluye riego de liga, suministro y transporte del cemento asfáltico</v>
          </cell>
        </row>
        <row r="97">
          <cell r="C97">
            <v>450.19</v>
          </cell>
          <cell r="D97">
            <v>450</v>
          </cell>
          <cell r="E97" t="str">
            <v>450P-3</v>
          </cell>
          <cell r="F97" t="str">
            <v>Mezcla densa en caliente tipo MDC-2 para bacheo</v>
          </cell>
          <cell r="G97" t="str">
            <v>m3</v>
          </cell>
          <cell r="H97" t="str">
            <v>Incluye riego de liga, suministro y transporte del cemento asfáltico</v>
          </cell>
        </row>
        <row r="98">
          <cell r="C98">
            <v>450.21</v>
          </cell>
          <cell r="D98">
            <v>450</v>
          </cell>
          <cell r="E98" t="str">
            <v>450P-1</v>
          </cell>
          <cell r="F98" t="str">
            <v>Mezcla densa en caliente tipo MDC-3</v>
          </cell>
          <cell r="G98" t="str">
            <v>m3</v>
          </cell>
          <cell r="H98" t="str">
            <v>Incluye estudios y diseños, riego de liga, suministro y transporte del cemento asfáltico</v>
          </cell>
        </row>
        <row r="99">
          <cell r="C99">
            <v>450.22</v>
          </cell>
          <cell r="D99">
            <v>450</v>
          </cell>
          <cell r="E99" t="str">
            <v>450P</v>
          </cell>
          <cell r="F99" t="str">
            <v>Parcheo con mezcla densa en caliente tipo MDC-3</v>
          </cell>
          <cell r="G99" t="str">
            <v>m3</v>
          </cell>
          <cell r="H99" t="str">
            <v>Incluye estudios y diseños, cajeo, riego de liga, suministro y transporte del cemento asfáltico</v>
          </cell>
        </row>
        <row r="100">
          <cell r="C100">
            <v>450.23</v>
          </cell>
          <cell r="D100">
            <v>450</v>
          </cell>
          <cell r="E100" t="str">
            <v>450P-1</v>
          </cell>
          <cell r="F100" t="str">
            <v>Mezcla densa en caliente tipo MDC-1</v>
          </cell>
          <cell r="G100" t="str">
            <v>m3</v>
          </cell>
          <cell r="H100" t="str">
            <v>Incluye estudios y diseños y suministro y transporte del cemento asfáltico</v>
          </cell>
        </row>
        <row r="101">
          <cell r="C101">
            <v>450.24</v>
          </cell>
          <cell r="D101">
            <v>450</v>
          </cell>
          <cell r="E101" t="str">
            <v>450P-1</v>
          </cell>
          <cell r="F101" t="str">
            <v>Mezcla densa en caliente tipo MDC-2</v>
          </cell>
          <cell r="G101" t="str">
            <v>m3</v>
          </cell>
          <cell r="H101" t="str">
            <v>Incluye estudios y diseños y suministro y transporte del cemento asfáltico</v>
          </cell>
        </row>
        <row r="102">
          <cell r="C102">
            <v>450.25</v>
          </cell>
          <cell r="D102">
            <v>450</v>
          </cell>
          <cell r="E102" t="str">
            <v>450P</v>
          </cell>
          <cell r="F102" t="str">
            <v>Parcheo con mezcla densa en caliente tipo MDC-2</v>
          </cell>
          <cell r="G102" t="str">
            <v>m3</v>
          </cell>
          <cell r="H102" t="str">
            <v>Incluye estudios y diseños, riego de liga, suministro y transporte del cemento asfáltico</v>
          </cell>
        </row>
        <row r="103">
          <cell r="C103">
            <v>450.26</v>
          </cell>
          <cell r="D103">
            <v>450</v>
          </cell>
          <cell r="E103" t="str">
            <v>450P-3</v>
          </cell>
          <cell r="F103" t="str">
            <v>Mezcla densa en caliente tipo MDC-2 para bacheo</v>
          </cell>
          <cell r="G103" t="str">
            <v>m3</v>
          </cell>
          <cell r="H103" t="str">
            <v>Incluye estudios y diseños, suministro y transporte del cemento asfáltico</v>
          </cell>
        </row>
        <row r="104">
          <cell r="C104">
            <v>450.27</v>
          </cell>
          <cell r="D104">
            <v>450</v>
          </cell>
          <cell r="E104" t="str">
            <v>450P-1</v>
          </cell>
          <cell r="F104" t="str">
            <v>Mezcla densa en caliente tipo MDC-1</v>
          </cell>
          <cell r="G104" t="str">
            <v>m3</v>
          </cell>
          <cell r="H104" t="str">
            <v>Incluye estudios y diseños, riego de liga, suministro y transporte del cemento asfáltico</v>
          </cell>
        </row>
        <row r="105">
          <cell r="C105">
            <v>450.28</v>
          </cell>
          <cell r="D105">
            <v>450</v>
          </cell>
          <cell r="E105" t="str">
            <v>450P-1</v>
          </cell>
          <cell r="F105" t="str">
            <v>Mezcla densa en caliente tipo MDC-3</v>
          </cell>
          <cell r="G105" t="str">
            <v>m3</v>
          </cell>
          <cell r="H105" t="str">
            <v>Incluye estudios y diseños, suministro y transporte del cemento asfáltico</v>
          </cell>
        </row>
        <row r="106">
          <cell r="C106">
            <v>451.1</v>
          </cell>
          <cell r="D106">
            <v>451</v>
          </cell>
          <cell r="F106" t="str">
            <v>Mezcla abierta en caliente tipo MAC-1</v>
          </cell>
          <cell r="G106" t="str">
            <v>m3</v>
          </cell>
        </row>
        <row r="107">
          <cell r="C107">
            <v>451.2</v>
          </cell>
          <cell r="D107">
            <v>451</v>
          </cell>
          <cell r="F107" t="str">
            <v>Mezcla abierta en caliente tipo MAC-2</v>
          </cell>
          <cell r="G107" t="str">
            <v>m3</v>
          </cell>
        </row>
        <row r="108">
          <cell r="C108">
            <v>451.3</v>
          </cell>
          <cell r="D108">
            <v>451</v>
          </cell>
          <cell r="F108" t="str">
            <v>Mezcla abierta en caliente tipo MAC-3</v>
          </cell>
          <cell r="G108" t="str">
            <v>m3</v>
          </cell>
        </row>
        <row r="109">
          <cell r="C109">
            <v>451.4</v>
          </cell>
          <cell r="D109">
            <v>451</v>
          </cell>
          <cell r="E109" t="str">
            <v>451P</v>
          </cell>
          <cell r="F109" t="str">
            <v>Mezcla abierta en caliente tipo MAC-3</v>
          </cell>
          <cell r="G109" t="str">
            <v>m3</v>
          </cell>
          <cell r="H109" t="str">
            <v>Incluye suministro y transporte del cemento asfáltico</v>
          </cell>
        </row>
        <row r="110">
          <cell r="C110">
            <v>460</v>
          </cell>
          <cell r="D110">
            <v>460</v>
          </cell>
          <cell r="F110" t="str">
            <v>Fresado de pavimento asfáltico</v>
          </cell>
          <cell r="G110" t="str">
            <v>m2</v>
          </cell>
        </row>
        <row r="111">
          <cell r="C111">
            <v>460.1</v>
          </cell>
          <cell r="D111">
            <v>460</v>
          </cell>
          <cell r="E111" t="str">
            <v>460P</v>
          </cell>
          <cell r="F111" t="str">
            <v>Fresado de pavimento asfáltico</v>
          </cell>
          <cell r="G111" t="str">
            <v>m³</v>
          </cell>
          <cell r="H111" t="str">
            <v>La unidad de medida es el metro cúbico</v>
          </cell>
        </row>
        <row r="112">
          <cell r="C112">
            <v>460.3</v>
          </cell>
          <cell r="D112">
            <v>460</v>
          </cell>
          <cell r="E112" t="str">
            <v>460P</v>
          </cell>
          <cell r="F112" t="str">
            <v>Fresado de pavimento asfáltico con transporte</v>
          </cell>
          <cell r="G112" t="str">
            <v>m3</v>
          </cell>
          <cell r="H112" t="str">
            <v>Incluye transporte del fresado, se mide en metro cúbico</v>
          </cell>
        </row>
        <row r="113">
          <cell r="C113">
            <v>460.2</v>
          </cell>
          <cell r="D113">
            <v>460</v>
          </cell>
          <cell r="E113" t="str">
            <v>460P-1</v>
          </cell>
          <cell r="F113" t="str">
            <v>Fresado de pavimento asfáltico sin transporte</v>
          </cell>
          <cell r="G113" t="str">
            <v>m3</v>
          </cell>
          <cell r="H113" t="str">
            <v>No Incluye transporte del fresado, se mide en metro cúbico</v>
          </cell>
        </row>
        <row r="114">
          <cell r="C114">
            <v>461</v>
          </cell>
          <cell r="D114">
            <v>461</v>
          </cell>
          <cell r="F114" t="str">
            <v>Pavimento asfáltico reciclado en frío</v>
          </cell>
          <cell r="G114" t="str">
            <v>m3</v>
          </cell>
          <cell r="H114" t="str">
            <v>No incluye suministro y almacenamiento del cemento asfáltico o la emulsión.</v>
          </cell>
        </row>
        <row r="115">
          <cell r="C115">
            <v>461.1</v>
          </cell>
          <cell r="D115">
            <v>461</v>
          </cell>
          <cell r="E115" t="str">
            <v>461P</v>
          </cell>
          <cell r="F115" t="str">
            <v>Pavimento asfáltico reciclado en frío</v>
          </cell>
          <cell r="G115" t="str">
            <v>m3</v>
          </cell>
          <cell r="H115" t="str">
            <v>Incluye el cemento asfáltico o la emulsión asfáltica</v>
          </cell>
        </row>
        <row r="116">
          <cell r="C116">
            <v>461.2</v>
          </cell>
          <cell r="D116">
            <v>461</v>
          </cell>
          <cell r="E116" t="str">
            <v>461P-1</v>
          </cell>
          <cell r="F116" t="str">
            <v>Pavimento asfáltico reciclado en frío</v>
          </cell>
          <cell r="G116" t="str">
            <v>m3</v>
          </cell>
          <cell r="H116" t="str">
            <v>Incluye estudios y diseños</v>
          </cell>
        </row>
        <row r="117">
          <cell r="C117">
            <v>461.3</v>
          </cell>
          <cell r="D117">
            <v>461</v>
          </cell>
          <cell r="E117" t="str">
            <v>461P-1</v>
          </cell>
          <cell r="F117" t="str">
            <v>Pavimento asfáltico reciclado en frío</v>
          </cell>
          <cell r="G117" t="str">
            <v>m3</v>
          </cell>
          <cell r="H117" t="str">
            <v>Incluye estudios y diseños y el cemento asfáltico o la emulsión.</v>
          </cell>
        </row>
        <row r="118">
          <cell r="C118">
            <v>462.1</v>
          </cell>
          <cell r="D118">
            <v>462</v>
          </cell>
          <cell r="F118" t="str">
            <v>Pavimento asfáltico reciclado en caliente tipo MDC-1</v>
          </cell>
          <cell r="G118" t="str">
            <v>m3</v>
          </cell>
          <cell r="H118" t="str">
            <v>No incluye suministro y almacenamiento del cemento asfáltico o la emulsión. Tampoco el agente rejuvenecedor</v>
          </cell>
        </row>
        <row r="119">
          <cell r="C119">
            <v>462.2</v>
          </cell>
          <cell r="D119">
            <v>462</v>
          </cell>
          <cell r="F119" t="str">
            <v>Pavimento asfáltico reciclado en caliente tipo MDC-2</v>
          </cell>
          <cell r="G119" t="str">
            <v>m3</v>
          </cell>
        </row>
        <row r="120">
          <cell r="C120">
            <v>462.3</v>
          </cell>
          <cell r="D120">
            <v>462</v>
          </cell>
          <cell r="F120" t="str">
            <v>Pavimento asfáltico reciclado en caliente tipo MDC-3</v>
          </cell>
          <cell r="G120" t="str">
            <v>m3</v>
          </cell>
        </row>
        <row r="121">
          <cell r="C121">
            <v>462.4</v>
          </cell>
          <cell r="D121">
            <v>462</v>
          </cell>
          <cell r="F121" t="str">
            <v>Pavimento asfáltico reciclado en caliente para bacheo</v>
          </cell>
          <cell r="G121" t="str">
            <v>m3</v>
          </cell>
        </row>
        <row r="122">
          <cell r="C122">
            <v>470</v>
          </cell>
          <cell r="E122" t="str">
            <v>470P</v>
          </cell>
          <cell r="F122" t="str">
            <v>Asfalto Natural (Asfaltita)</v>
          </cell>
          <cell r="G122" t="str">
            <v>m3</v>
          </cell>
        </row>
        <row r="123">
          <cell r="C123">
            <v>500</v>
          </cell>
          <cell r="D123">
            <v>500</v>
          </cell>
          <cell r="F123" t="str">
            <v>Pavimento de concreto hidráulico</v>
          </cell>
          <cell r="G123" t="str">
            <v>m3</v>
          </cell>
          <cell r="H123" t="str">
            <v>No incluye la preparación de la superficie existente</v>
          </cell>
        </row>
        <row r="124">
          <cell r="C124">
            <v>501</v>
          </cell>
          <cell r="E124" t="str">
            <v>501P</v>
          </cell>
          <cell r="F124" t="str">
            <v>Corte en losas de pavimento rígido</v>
          </cell>
          <cell r="G124" t="str">
            <v>ml</v>
          </cell>
        </row>
        <row r="125">
          <cell r="C125">
            <v>510</v>
          </cell>
          <cell r="D125">
            <v>510</v>
          </cell>
          <cell r="F125" t="str">
            <v>Pavimento de adoquines de concreto</v>
          </cell>
          <cell r="G125" t="str">
            <v>m2</v>
          </cell>
          <cell r="H125" t="str">
            <v>No incluye la preparación de la superficie existente. Tampoco las obras de confinamiento del pavimento.</v>
          </cell>
        </row>
        <row r="126">
          <cell r="C126">
            <v>510.1</v>
          </cell>
          <cell r="D126">
            <v>510</v>
          </cell>
          <cell r="E126" t="str">
            <v>510P</v>
          </cell>
          <cell r="F126" t="str">
            <v>Andenes en adoquín peatonal</v>
          </cell>
          <cell r="G126" t="str">
            <v>m2</v>
          </cell>
        </row>
        <row r="127">
          <cell r="C127">
            <v>510.2</v>
          </cell>
          <cell r="D127">
            <v>510</v>
          </cell>
          <cell r="E127" t="str">
            <v>510P</v>
          </cell>
          <cell r="F127" t="str">
            <v>Andenes en adoquín estructural vehicular Tipo 1</v>
          </cell>
          <cell r="G127" t="str">
            <v>m2</v>
          </cell>
        </row>
        <row r="128">
          <cell r="C128">
            <v>510.3</v>
          </cell>
          <cell r="D128">
            <v>510</v>
          </cell>
          <cell r="E128" t="str">
            <v>510P</v>
          </cell>
          <cell r="F128" t="str">
            <v>Andenes en adoquín estructural vehicular Tipo 2</v>
          </cell>
          <cell r="G128" t="str">
            <v>m2</v>
          </cell>
        </row>
        <row r="129">
          <cell r="C129">
            <v>600.1</v>
          </cell>
          <cell r="D129">
            <v>600</v>
          </cell>
          <cell r="F129" t="str">
            <v>Excavaciones varias sin clasificar</v>
          </cell>
          <cell r="G129" t="str">
            <v>m3</v>
          </cell>
        </row>
        <row r="130">
          <cell r="C130">
            <v>600.20000000000005</v>
          </cell>
          <cell r="D130">
            <v>600</v>
          </cell>
          <cell r="F130" t="str">
            <v>Excavaciones varias en roca en seco</v>
          </cell>
          <cell r="G130" t="str">
            <v>m3</v>
          </cell>
        </row>
        <row r="131">
          <cell r="C131">
            <v>600.29999999999995</v>
          </cell>
          <cell r="D131">
            <v>600</v>
          </cell>
          <cell r="F131" t="str">
            <v>Excavaciones varias en roca bajo agua</v>
          </cell>
          <cell r="G131" t="str">
            <v>m3</v>
          </cell>
        </row>
        <row r="132">
          <cell r="C132">
            <v>600.4</v>
          </cell>
          <cell r="D132">
            <v>600</v>
          </cell>
          <cell r="F132" t="str">
            <v>Excavaciones varias en material común en seco</v>
          </cell>
          <cell r="G132" t="str">
            <v>m3</v>
          </cell>
        </row>
        <row r="133">
          <cell r="C133">
            <v>600.5</v>
          </cell>
          <cell r="D133">
            <v>600</v>
          </cell>
          <cell r="F133" t="str">
            <v>Excavaciones varias en material común bajo agua</v>
          </cell>
          <cell r="G133" t="str">
            <v>m3</v>
          </cell>
        </row>
        <row r="134">
          <cell r="C134">
            <v>600.6</v>
          </cell>
          <cell r="D134">
            <v>600</v>
          </cell>
          <cell r="E134" t="str">
            <v>600P</v>
          </cell>
          <cell r="F134" t="str">
            <v>Excavaciones varias sin clasificar</v>
          </cell>
          <cell r="G134" t="str">
            <v>m3</v>
          </cell>
          <cell r="H134" t="str">
            <v>Tiene en cuenta el programa PICO y PALA</v>
          </cell>
        </row>
        <row r="135">
          <cell r="C135">
            <v>600.70000000000005</v>
          </cell>
          <cell r="D135">
            <v>600</v>
          </cell>
          <cell r="E135" t="str">
            <v>600P</v>
          </cell>
          <cell r="F135" t="str">
            <v>Excavaciones varias en material común en seco</v>
          </cell>
          <cell r="G135" t="str">
            <v>m3</v>
          </cell>
          <cell r="H135" t="str">
            <v>Tiene en cuenta el programa PICO y PALA</v>
          </cell>
        </row>
        <row r="136">
          <cell r="C136">
            <v>600.79999999999995</v>
          </cell>
          <cell r="D136">
            <v>600</v>
          </cell>
          <cell r="E136" t="str">
            <v>600P</v>
          </cell>
          <cell r="F136" t="str">
            <v>Excavaciones varias en material común bajo agua</v>
          </cell>
          <cell r="G136" t="str">
            <v>m3</v>
          </cell>
          <cell r="H136" t="str">
            <v>Tiene en cuenta el programa PICO y PALA</v>
          </cell>
        </row>
        <row r="137">
          <cell r="C137">
            <v>600.9</v>
          </cell>
          <cell r="D137">
            <v>600</v>
          </cell>
          <cell r="E137" t="str">
            <v>600P</v>
          </cell>
          <cell r="F137" t="str">
            <v>Excavaciones varias en roca bajo agua</v>
          </cell>
          <cell r="G137" t="str">
            <v>m³</v>
          </cell>
          <cell r="H137" t="str">
            <v>Tiene en cuenta el programa PICO y PALA</v>
          </cell>
        </row>
        <row r="138">
          <cell r="C138">
            <v>601.1</v>
          </cell>
          <cell r="D138">
            <v>601</v>
          </cell>
          <cell r="F138" t="str">
            <v>Excavaciones varias en roca en seco</v>
          </cell>
          <cell r="G138" t="str">
            <v>m3</v>
          </cell>
        </row>
        <row r="139">
          <cell r="C139">
            <v>601.20000000000005</v>
          </cell>
          <cell r="D139">
            <v>601</v>
          </cell>
          <cell r="F139" t="str">
            <v>Excavaciones varias en roca bajo agua</v>
          </cell>
          <cell r="G139" t="str">
            <v>m3</v>
          </cell>
        </row>
        <row r="140">
          <cell r="C140">
            <v>601.29999999999995</v>
          </cell>
          <cell r="D140">
            <v>601</v>
          </cell>
          <cell r="F140" t="str">
            <v>Excavaciones varias en material común en seco</v>
          </cell>
          <cell r="G140" t="str">
            <v>m3</v>
          </cell>
        </row>
        <row r="141">
          <cell r="C141">
            <v>601.4</v>
          </cell>
          <cell r="D141">
            <v>601</v>
          </cell>
          <cell r="F141" t="str">
            <v>Excavaciones varias en material común bajo agua</v>
          </cell>
          <cell r="G141" t="str">
            <v>m3</v>
          </cell>
        </row>
        <row r="142">
          <cell r="C142">
            <v>610.1</v>
          </cell>
          <cell r="D142">
            <v>610</v>
          </cell>
          <cell r="F142" t="str">
            <v>Rellenos para estructuras</v>
          </cell>
          <cell r="G142" t="str">
            <v>m3</v>
          </cell>
          <cell r="H142" t="str">
            <v>No incluye la preparación de la superficie sobre la que irá el relleno.</v>
          </cell>
        </row>
        <row r="143">
          <cell r="C143">
            <v>610.20000000000005</v>
          </cell>
          <cell r="D143">
            <v>610</v>
          </cell>
          <cell r="F143" t="str">
            <v>Material filtrante</v>
          </cell>
          <cell r="G143" t="str">
            <v>m3</v>
          </cell>
        </row>
        <row r="144">
          <cell r="C144">
            <v>612</v>
          </cell>
          <cell r="E144" t="str">
            <v>612P</v>
          </cell>
          <cell r="F144" t="str">
            <v>Geobloques</v>
          </cell>
          <cell r="G144" t="str">
            <v>m3</v>
          </cell>
        </row>
        <row r="145">
          <cell r="C145">
            <v>620.1</v>
          </cell>
          <cell r="D145">
            <v>620</v>
          </cell>
          <cell r="F145" t="str">
            <v>Pilotes prefabricados de concreto</v>
          </cell>
          <cell r="G145" t="str">
            <v>ml</v>
          </cell>
        </row>
        <row r="146">
          <cell r="C146">
            <v>620.20000000000005</v>
          </cell>
          <cell r="D146">
            <v>620</v>
          </cell>
          <cell r="F146" t="str">
            <v>Extensión de pilotes</v>
          </cell>
          <cell r="G146" t="str">
            <v>ml</v>
          </cell>
        </row>
        <row r="147">
          <cell r="C147">
            <v>620.29999999999995</v>
          </cell>
          <cell r="D147">
            <v>620</v>
          </cell>
          <cell r="F147" t="str">
            <v>Prueba de carga</v>
          </cell>
          <cell r="G147" t="str">
            <v>Un</v>
          </cell>
        </row>
        <row r="148">
          <cell r="C148">
            <v>621.1</v>
          </cell>
          <cell r="D148">
            <v>621</v>
          </cell>
          <cell r="F148" t="str">
            <v>Pilote de concreto fundido in-situ de diámetro____</v>
          </cell>
          <cell r="G148" t="str">
            <v>ml</v>
          </cell>
        </row>
        <row r="149">
          <cell r="C149">
            <v>621.20000000000005</v>
          </cell>
          <cell r="D149">
            <v>621</v>
          </cell>
          <cell r="F149" t="str">
            <v>Base acampanada</v>
          </cell>
          <cell r="G149" t="str">
            <v>m3</v>
          </cell>
        </row>
        <row r="150">
          <cell r="C150">
            <v>621.29999999999995</v>
          </cell>
          <cell r="D150">
            <v>621</v>
          </cell>
          <cell r="F150" t="str">
            <v>Pilote de prueba de diámetro ____</v>
          </cell>
          <cell r="G150" t="str">
            <v>ml</v>
          </cell>
        </row>
        <row r="151">
          <cell r="C151">
            <v>621.4</v>
          </cell>
          <cell r="D151">
            <v>621</v>
          </cell>
          <cell r="F151" t="str">
            <v>Base acampanada de prueba</v>
          </cell>
          <cell r="G151" t="str">
            <v>m3</v>
          </cell>
        </row>
        <row r="152">
          <cell r="C152">
            <v>621.5</v>
          </cell>
          <cell r="D152">
            <v>621</v>
          </cell>
          <cell r="F152" t="str">
            <v>Camisa permanente de diámetro exterior ____</v>
          </cell>
          <cell r="G152" t="str">
            <v>ml</v>
          </cell>
        </row>
        <row r="153">
          <cell r="C153">
            <v>621.6</v>
          </cell>
          <cell r="D153">
            <v>621</v>
          </cell>
          <cell r="F153" t="str">
            <v>Prueba de carga</v>
          </cell>
          <cell r="G153" t="str">
            <v>Un</v>
          </cell>
        </row>
        <row r="154">
          <cell r="C154">
            <v>622.1</v>
          </cell>
          <cell r="D154">
            <v>622</v>
          </cell>
          <cell r="F154" t="str">
            <v>Tablestacado de madera</v>
          </cell>
          <cell r="G154" t="str">
            <v>m2</v>
          </cell>
        </row>
        <row r="155">
          <cell r="C155">
            <v>622.20000000000005</v>
          </cell>
          <cell r="D155">
            <v>622</v>
          </cell>
          <cell r="F155" t="str">
            <v>Tablestacado metálico</v>
          </cell>
          <cell r="G155" t="str">
            <v>m2</v>
          </cell>
        </row>
        <row r="156">
          <cell r="C156">
            <v>622.29999999999995</v>
          </cell>
          <cell r="D156">
            <v>622</v>
          </cell>
          <cell r="F156" t="str">
            <v>Tablestacado de concreto reforzado</v>
          </cell>
          <cell r="G156" t="str">
            <v>m2</v>
          </cell>
        </row>
        <row r="157">
          <cell r="C157">
            <v>622.4</v>
          </cell>
          <cell r="D157">
            <v>622</v>
          </cell>
          <cell r="F157" t="str">
            <v>Tablestacado de concreto preesforzado</v>
          </cell>
          <cell r="G157" t="str">
            <v>m2</v>
          </cell>
        </row>
        <row r="158">
          <cell r="C158">
            <v>622.5</v>
          </cell>
          <cell r="D158">
            <v>622</v>
          </cell>
          <cell r="F158" t="str">
            <v>Corte del extremo superior del elemento</v>
          </cell>
          <cell r="G158" t="str">
            <v>ml</v>
          </cell>
        </row>
        <row r="159">
          <cell r="C159">
            <v>622.6</v>
          </cell>
          <cell r="D159">
            <v>622</v>
          </cell>
          <cell r="E159" t="str">
            <v>622P</v>
          </cell>
          <cell r="F159" t="str">
            <v>Tablestacado metálico</v>
          </cell>
          <cell r="G159" t="str">
            <v>ml</v>
          </cell>
          <cell r="H159" t="str">
            <v>La unidad de medida es el metro lineal</v>
          </cell>
        </row>
        <row r="160">
          <cell r="C160">
            <v>623.1</v>
          </cell>
          <cell r="E160" t="str">
            <v>623P</v>
          </cell>
          <cell r="F160" t="str">
            <v>Suministro e hincamiento de rieles</v>
          </cell>
          <cell r="G160" t="str">
            <v>ml</v>
          </cell>
        </row>
        <row r="161">
          <cell r="C161">
            <v>623.20000000000005</v>
          </cell>
          <cell r="E161" t="str">
            <v>623P</v>
          </cell>
          <cell r="F161" t="str">
            <v>Suministro e instalación de rieles</v>
          </cell>
          <cell r="G161" t="str">
            <v>ml</v>
          </cell>
        </row>
        <row r="162">
          <cell r="C162">
            <v>630.1</v>
          </cell>
          <cell r="D162">
            <v>630</v>
          </cell>
          <cell r="F162" t="str">
            <v>Concreto Clase A</v>
          </cell>
          <cell r="G162" t="str">
            <v>m3</v>
          </cell>
        </row>
        <row r="163">
          <cell r="C163">
            <v>630.20000000000005</v>
          </cell>
          <cell r="D163">
            <v>630</v>
          </cell>
          <cell r="F163" t="str">
            <v>Concreto Clase B</v>
          </cell>
          <cell r="G163" t="str">
            <v>m3</v>
          </cell>
        </row>
        <row r="164">
          <cell r="C164">
            <v>630.29999999999995</v>
          </cell>
          <cell r="D164">
            <v>630</v>
          </cell>
          <cell r="F164" t="str">
            <v>Concreto Clase C</v>
          </cell>
          <cell r="G164" t="str">
            <v>m3</v>
          </cell>
        </row>
        <row r="165">
          <cell r="C165">
            <v>630.4</v>
          </cell>
          <cell r="D165">
            <v>630</v>
          </cell>
          <cell r="F165" t="str">
            <v>Concreto Clase D</v>
          </cell>
          <cell r="G165" t="str">
            <v>m3</v>
          </cell>
        </row>
        <row r="166">
          <cell r="C166">
            <v>630.5</v>
          </cell>
          <cell r="D166">
            <v>630</v>
          </cell>
          <cell r="F166" t="str">
            <v>Concreto Clase E</v>
          </cell>
          <cell r="G166" t="str">
            <v>m3</v>
          </cell>
        </row>
        <row r="167">
          <cell r="C167">
            <v>630.6</v>
          </cell>
          <cell r="D167">
            <v>630</v>
          </cell>
          <cell r="F167" t="str">
            <v>Concreto Clase F</v>
          </cell>
          <cell r="G167" t="str">
            <v>m3</v>
          </cell>
        </row>
        <row r="168">
          <cell r="C168">
            <v>630.70000000000005</v>
          </cell>
          <cell r="D168">
            <v>630</v>
          </cell>
          <cell r="F168" t="str">
            <v>Concreto Clase G</v>
          </cell>
          <cell r="G168" t="str">
            <v>m3</v>
          </cell>
        </row>
        <row r="169">
          <cell r="C169">
            <v>630.79999999999995</v>
          </cell>
          <cell r="D169">
            <v>630</v>
          </cell>
          <cell r="E169" t="str">
            <v>630P</v>
          </cell>
          <cell r="F169" t="str">
            <v>Concreto Clase A con aditivo</v>
          </cell>
          <cell r="G169" t="str">
            <v>m3</v>
          </cell>
        </row>
        <row r="170">
          <cell r="C170">
            <v>630.9</v>
          </cell>
          <cell r="D170">
            <v>630</v>
          </cell>
          <cell r="E170" t="str">
            <v>630P</v>
          </cell>
          <cell r="F170" t="str">
            <v>Concreto Clase D con aditivo</v>
          </cell>
          <cell r="G170" t="str">
            <v>m3</v>
          </cell>
        </row>
        <row r="171">
          <cell r="C171">
            <v>630.1</v>
          </cell>
          <cell r="D171">
            <v>630</v>
          </cell>
          <cell r="E171" t="str">
            <v>630P-1</v>
          </cell>
          <cell r="F171" t="str">
            <v>Realce de cabezotes de alcantarillas</v>
          </cell>
          <cell r="G171" t="str">
            <v>m3</v>
          </cell>
        </row>
        <row r="172">
          <cell r="C172">
            <v>630.11</v>
          </cell>
          <cell r="D172">
            <v>630</v>
          </cell>
          <cell r="E172" t="str">
            <v>630P-2</v>
          </cell>
          <cell r="F172" t="str">
            <v>Realce de bordillo de cunetas</v>
          </cell>
          <cell r="G172" t="str">
            <v>m3</v>
          </cell>
        </row>
        <row r="173">
          <cell r="C173">
            <v>630.12</v>
          </cell>
          <cell r="D173">
            <v>630</v>
          </cell>
          <cell r="E173" t="str">
            <v>630P-3</v>
          </cell>
          <cell r="F173" t="str">
            <v>Concreto Clase G para cimientos</v>
          </cell>
          <cell r="G173" t="str">
            <v>m3</v>
          </cell>
        </row>
        <row r="174">
          <cell r="C174">
            <v>630.13</v>
          </cell>
          <cell r="D174">
            <v>630</v>
          </cell>
          <cell r="E174" t="str">
            <v>630P-3</v>
          </cell>
          <cell r="F174" t="str">
            <v>Concreto Clase G para elevaciones</v>
          </cell>
          <cell r="G174" t="str">
            <v>m3</v>
          </cell>
        </row>
        <row r="175">
          <cell r="C175">
            <v>630.14</v>
          </cell>
          <cell r="D175">
            <v>630</v>
          </cell>
          <cell r="E175" t="str">
            <v>630P-4</v>
          </cell>
          <cell r="F175" t="str">
            <v>Recubrimiento con malla y mortero 1:4, e=5cm</v>
          </cell>
          <cell r="G175" t="str">
            <v>m2</v>
          </cell>
        </row>
        <row r="176">
          <cell r="C176">
            <v>630.15</v>
          </cell>
          <cell r="D176">
            <v>630</v>
          </cell>
          <cell r="E176" t="str">
            <v>630P-5</v>
          </cell>
          <cell r="F176" t="str">
            <v>Suministro y colocación de bolsacretos, concreto Clase E, amarrados con hierro de media pulgada.</v>
          </cell>
          <cell r="G176" t="str">
            <v>m3</v>
          </cell>
        </row>
        <row r="177">
          <cell r="C177">
            <v>630.16</v>
          </cell>
          <cell r="D177">
            <v>630</v>
          </cell>
          <cell r="E177" t="str">
            <v>630P-5</v>
          </cell>
          <cell r="F177" t="str">
            <v>Suministro y colocación de pentápodos, concreto Clase E.</v>
          </cell>
          <cell r="G177" t="str">
            <v>m3</v>
          </cell>
        </row>
        <row r="178">
          <cell r="C178">
            <v>632</v>
          </cell>
          <cell r="D178">
            <v>632</v>
          </cell>
          <cell r="F178" t="str">
            <v>Baranda de concreto</v>
          </cell>
          <cell r="G178" t="str">
            <v>ml</v>
          </cell>
          <cell r="H178" t="str">
            <v>No incluye el acero de refuerzo</v>
          </cell>
        </row>
        <row r="179">
          <cell r="C179">
            <v>632.1</v>
          </cell>
          <cell r="E179" t="str">
            <v>632P</v>
          </cell>
          <cell r="F179" t="str">
            <v>Baranda metálica tubular</v>
          </cell>
          <cell r="G179" t="str">
            <v>ml</v>
          </cell>
        </row>
        <row r="180">
          <cell r="C180">
            <v>632.20000000000005</v>
          </cell>
          <cell r="E180" t="str">
            <v>632P</v>
          </cell>
          <cell r="F180" t="str">
            <v>Desinstalación de baranda metálica</v>
          </cell>
          <cell r="G180" t="str">
            <v>ml</v>
          </cell>
        </row>
        <row r="181">
          <cell r="C181">
            <v>640.1</v>
          </cell>
          <cell r="D181">
            <v>640</v>
          </cell>
          <cell r="F181" t="str">
            <v>Acero de refuerzo Grado 37</v>
          </cell>
          <cell r="G181" t="str">
            <v>Kg</v>
          </cell>
        </row>
        <row r="182">
          <cell r="C182">
            <v>640.20000000000005</v>
          </cell>
          <cell r="D182">
            <v>640</v>
          </cell>
          <cell r="F182" t="str">
            <v>Acero de refuerzo Grado 40</v>
          </cell>
          <cell r="G182" t="str">
            <v>Kg</v>
          </cell>
        </row>
        <row r="183">
          <cell r="C183">
            <v>640.29999999999995</v>
          </cell>
          <cell r="D183">
            <v>640</v>
          </cell>
          <cell r="F183" t="str">
            <v>Acero de refuerzo Grado 60</v>
          </cell>
          <cell r="G183" t="str">
            <v>Kg</v>
          </cell>
        </row>
        <row r="184">
          <cell r="C184">
            <v>641</v>
          </cell>
          <cell r="D184">
            <v>641</v>
          </cell>
          <cell r="F184" t="str">
            <v>Acero de preesfuerzo</v>
          </cell>
          <cell r="G184" t="str">
            <v>t-m</v>
          </cell>
        </row>
        <row r="185">
          <cell r="C185">
            <v>642.1</v>
          </cell>
          <cell r="D185">
            <v>642</v>
          </cell>
          <cell r="F185" t="str">
            <v>Apoyo elastomérico</v>
          </cell>
          <cell r="G185" t="str">
            <v>Un</v>
          </cell>
        </row>
        <row r="186">
          <cell r="C186">
            <v>642.20000000000005</v>
          </cell>
          <cell r="D186">
            <v>642</v>
          </cell>
          <cell r="F186" t="str">
            <v>Sello para juntas de puentes</v>
          </cell>
          <cell r="G186" t="str">
            <v>ml</v>
          </cell>
        </row>
        <row r="187">
          <cell r="C187">
            <v>643</v>
          </cell>
          <cell r="E187" t="str">
            <v>643P</v>
          </cell>
          <cell r="F187" t="str">
            <v>Suministro e instalación de juntas de dilatación</v>
          </cell>
          <cell r="G187" t="str">
            <v>ml</v>
          </cell>
        </row>
        <row r="188">
          <cell r="C188">
            <v>644</v>
          </cell>
          <cell r="E188" t="str">
            <v>644P</v>
          </cell>
          <cell r="F188" t="str">
            <v>Suministro e instalación de sellos para juntas de puentes</v>
          </cell>
          <cell r="G188" t="str">
            <v>ml</v>
          </cell>
        </row>
        <row r="189">
          <cell r="C189">
            <v>645</v>
          </cell>
          <cell r="E189" t="str">
            <v>645P</v>
          </cell>
          <cell r="F189" t="str">
            <v>Rejilla en varilla (2.0m x 2.52 m), D=1".</v>
          </cell>
          <cell r="G189" t="str">
            <v>Un</v>
          </cell>
        </row>
        <row r="190">
          <cell r="C190">
            <v>646</v>
          </cell>
          <cell r="E190" t="str">
            <v>646P</v>
          </cell>
          <cell r="F190" t="str">
            <v>Anclajes o Tiebacks</v>
          </cell>
          <cell r="G190" t="str">
            <v>ml</v>
          </cell>
        </row>
        <row r="191">
          <cell r="C191">
            <v>650.1</v>
          </cell>
          <cell r="D191">
            <v>650</v>
          </cell>
          <cell r="F191" t="str">
            <v>Diseño y fabricación de estructura metálica</v>
          </cell>
          <cell r="G191" t="str">
            <v>Kg</v>
          </cell>
        </row>
        <row r="192">
          <cell r="C192">
            <v>650.20000000000005</v>
          </cell>
          <cell r="D192">
            <v>650</v>
          </cell>
          <cell r="F192" t="str">
            <v>Fabricación de la estructura metálica</v>
          </cell>
          <cell r="G192" t="str">
            <v>Kg</v>
          </cell>
        </row>
        <row r="193">
          <cell r="C193">
            <v>650.29999999999995</v>
          </cell>
          <cell r="D193">
            <v>650</v>
          </cell>
          <cell r="F193" t="str">
            <v>Transporte de estructura metálica</v>
          </cell>
          <cell r="G193" t="str">
            <v>Kg</v>
          </cell>
        </row>
        <row r="194">
          <cell r="C194">
            <v>650.4</v>
          </cell>
          <cell r="D194">
            <v>650</v>
          </cell>
          <cell r="F194" t="str">
            <v>Montaje y pintura de estructura metálica</v>
          </cell>
          <cell r="G194" t="str">
            <v>Kg</v>
          </cell>
        </row>
        <row r="195">
          <cell r="C195">
            <v>660.1</v>
          </cell>
          <cell r="D195">
            <v>660</v>
          </cell>
          <cell r="F195" t="str">
            <v>Tubería de concreto simple de diámetro 450 mm</v>
          </cell>
          <cell r="G195" t="str">
            <v>ml</v>
          </cell>
        </row>
        <row r="196">
          <cell r="C196">
            <v>660.2</v>
          </cell>
          <cell r="D196">
            <v>660</v>
          </cell>
          <cell r="F196" t="str">
            <v>Tubería de concreto simple de diámetro 600 mm</v>
          </cell>
          <cell r="G196" t="str">
            <v>ml</v>
          </cell>
        </row>
        <row r="197">
          <cell r="C197">
            <v>660.3</v>
          </cell>
          <cell r="D197">
            <v>660</v>
          </cell>
          <cell r="F197" t="str">
            <v>Tubería de concreto simple de diámetro 750 mm</v>
          </cell>
          <cell r="G197" t="str">
            <v>ml</v>
          </cell>
        </row>
        <row r="198">
          <cell r="C198">
            <v>660.4</v>
          </cell>
          <cell r="E198" t="str">
            <v>660P</v>
          </cell>
          <cell r="F198" t="str">
            <v>Tubería perforada de gres de 6 pulgadas de diámetro</v>
          </cell>
          <cell r="G198" t="str">
            <v>ml</v>
          </cell>
        </row>
        <row r="199">
          <cell r="C199">
            <v>661</v>
          </cell>
          <cell r="D199">
            <v>661</v>
          </cell>
          <cell r="F199" t="str">
            <v>Tubería de concreto reforzado de 900 mm diámetro interior</v>
          </cell>
          <cell r="G199" t="str">
            <v>ml</v>
          </cell>
        </row>
        <row r="200">
          <cell r="C200">
            <v>662.1</v>
          </cell>
          <cell r="D200">
            <v>662</v>
          </cell>
          <cell r="F200" t="str">
            <v>Tubería corrugada de acero galvanizado de lámina calibre __ y diámetro __ mm</v>
          </cell>
          <cell r="G200" t="str">
            <v>ml</v>
          </cell>
        </row>
        <row r="201">
          <cell r="C201">
            <v>662.2</v>
          </cell>
          <cell r="D201">
            <v>662</v>
          </cell>
          <cell r="F201" t="str">
            <v>Tubería corrugada de acero con recubrimiento bituminoso de lámina calibre __ y diámetro __ mm</v>
          </cell>
          <cell r="G201" t="str">
            <v>ml</v>
          </cell>
        </row>
        <row r="202">
          <cell r="C202">
            <v>669.1</v>
          </cell>
          <cell r="E202" t="str">
            <v>669P</v>
          </cell>
          <cell r="F202" t="str">
            <v>Andenes de sección 2m de ancho x 0.12 m de espesor</v>
          </cell>
          <cell r="G202" t="str">
            <v>m2</v>
          </cell>
        </row>
        <row r="203">
          <cell r="C203">
            <v>670.1</v>
          </cell>
          <cell r="D203">
            <v>670</v>
          </cell>
          <cell r="F203" t="str">
            <v>Disipadores de energía y sedimentadores en gaviones</v>
          </cell>
          <cell r="G203" t="str">
            <v>m3</v>
          </cell>
        </row>
        <row r="204">
          <cell r="C204">
            <v>670.2</v>
          </cell>
          <cell r="D204">
            <v>670</v>
          </cell>
          <cell r="F204" t="str">
            <v>Disipadores de energía y sedimentadores en concreto ciclópeo</v>
          </cell>
          <cell r="G204" t="str">
            <v>m3</v>
          </cell>
        </row>
        <row r="205">
          <cell r="C205">
            <v>671</v>
          </cell>
          <cell r="D205">
            <v>671</v>
          </cell>
          <cell r="F205" t="str">
            <v>Cunetas revestidas en concreto</v>
          </cell>
          <cell r="G205" t="str">
            <v>m3</v>
          </cell>
        </row>
        <row r="206">
          <cell r="C206">
            <v>671.1</v>
          </cell>
          <cell r="D206">
            <v>671</v>
          </cell>
          <cell r="E206" t="str">
            <v>671P</v>
          </cell>
          <cell r="F206" t="str">
            <v>Cunetas revestidas en concreto clase D, Sección # 1 y Sección No. 2</v>
          </cell>
          <cell r="G206" t="str">
            <v>m3</v>
          </cell>
        </row>
        <row r="207">
          <cell r="C207">
            <v>672</v>
          </cell>
          <cell r="D207">
            <v>672</v>
          </cell>
          <cell r="F207" t="str">
            <v>Bordillo</v>
          </cell>
          <cell r="G207" t="str">
            <v>ml</v>
          </cell>
        </row>
        <row r="208">
          <cell r="C208">
            <v>672.1</v>
          </cell>
          <cell r="D208">
            <v>672</v>
          </cell>
          <cell r="E208" t="str">
            <v>672P</v>
          </cell>
          <cell r="F208" t="str">
            <v>Realce de bordillo</v>
          </cell>
          <cell r="G208" t="str">
            <v>ml</v>
          </cell>
        </row>
        <row r="209">
          <cell r="C209">
            <v>673</v>
          </cell>
          <cell r="D209">
            <v>673</v>
          </cell>
          <cell r="F209" t="str">
            <v>Material filtrante</v>
          </cell>
          <cell r="G209" t="str">
            <v>m3</v>
          </cell>
        </row>
        <row r="210">
          <cell r="C210">
            <v>673.1</v>
          </cell>
          <cell r="D210">
            <v>673</v>
          </cell>
          <cell r="E210" t="str">
            <v>673P</v>
          </cell>
          <cell r="F210" t="str">
            <v>Dren horizontal 0-10 m</v>
          </cell>
          <cell r="G210" t="str">
            <v>ml</v>
          </cell>
        </row>
        <row r="211">
          <cell r="C211">
            <v>673.2</v>
          </cell>
          <cell r="D211">
            <v>673</v>
          </cell>
          <cell r="E211" t="str">
            <v>673P</v>
          </cell>
          <cell r="F211" t="str">
            <v>Dren horizontal 0-30 m</v>
          </cell>
          <cell r="G211" t="str">
            <v>ml</v>
          </cell>
        </row>
        <row r="212">
          <cell r="C212">
            <v>673.3</v>
          </cell>
          <cell r="D212">
            <v>673</v>
          </cell>
          <cell r="E212" t="str">
            <v>673P-1</v>
          </cell>
          <cell r="F212" t="str">
            <v>Filtros geocompuestos Tipo Geodren o Pack drain</v>
          </cell>
          <cell r="G212" t="str">
            <v>ml</v>
          </cell>
        </row>
        <row r="213">
          <cell r="C213">
            <v>673.4</v>
          </cell>
          <cell r="D213">
            <v>673</v>
          </cell>
          <cell r="E213" t="str">
            <v>673P-2</v>
          </cell>
          <cell r="F213" t="str">
            <v>Material filtrante, entre 3" y 6", para dren profundo</v>
          </cell>
          <cell r="G213" t="str">
            <v>ml</v>
          </cell>
        </row>
        <row r="214">
          <cell r="C214">
            <v>674.1</v>
          </cell>
          <cell r="E214" t="str">
            <v>674P</v>
          </cell>
          <cell r="F214" t="str">
            <v>Nivelación y reconstrucción de pozos de inspección</v>
          </cell>
          <cell r="G214" t="str">
            <v>Un</v>
          </cell>
        </row>
        <row r="215">
          <cell r="C215">
            <v>674.2</v>
          </cell>
          <cell r="E215" t="str">
            <v>674P</v>
          </cell>
          <cell r="F215" t="str">
            <v>Nivelación y reconstrucción de sumideros</v>
          </cell>
          <cell r="G215" t="str">
            <v>Un</v>
          </cell>
        </row>
        <row r="216">
          <cell r="C216">
            <v>674.3</v>
          </cell>
          <cell r="E216" t="str">
            <v>674P</v>
          </cell>
          <cell r="F216" t="str">
            <v>Nivelación y reconstrucción de cajas de válvulas de la EAAB</v>
          </cell>
          <cell r="G216" t="str">
            <v>Un</v>
          </cell>
        </row>
        <row r="217">
          <cell r="C217">
            <v>674.4</v>
          </cell>
          <cell r="E217" t="str">
            <v>674P</v>
          </cell>
          <cell r="F217" t="str">
            <v>Nivelación y reconstrucción de cajas de energía de CODENSA</v>
          </cell>
          <cell r="G217" t="str">
            <v>Un</v>
          </cell>
        </row>
        <row r="218">
          <cell r="C218">
            <v>674.5</v>
          </cell>
          <cell r="E218" t="str">
            <v>674P</v>
          </cell>
          <cell r="F218" t="str">
            <v>Nivelación y reconstrucción de cajas de la ETB</v>
          </cell>
          <cell r="G218" t="str">
            <v>Un</v>
          </cell>
        </row>
        <row r="219">
          <cell r="C219">
            <v>674.6</v>
          </cell>
          <cell r="E219" t="str">
            <v>674P</v>
          </cell>
          <cell r="F219" t="str">
            <v>Reubicación de postes de CODENSA</v>
          </cell>
          <cell r="G219" t="str">
            <v>Un</v>
          </cell>
        </row>
        <row r="220">
          <cell r="C220">
            <v>675</v>
          </cell>
          <cell r="E220" t="str">
            <v>675P</v>
          </cell>
          <cell r="F220" t="str">
            <v>Caja de inspección para alumbrado público</v>
          </cell>
          <cell r="G220" t="str">
            <v>Un</v>
          </cell>
        </row>
        <row r="221">
          <cell r="C221">
            <v>678.1</v>
          </cell>
          <cell r="E221" t="str">
            <v>678P</v>
          </cell>
          <cell r="F221" t="str">
            <v>Suministro y colocación de ductos de PVC o similar</v>
          </cell>
          <cell r="G221" t="str">
            <v>ml</v>
          </cell>
        </row>
        <row r="222">
          <cell r="C222">
            <v>680.1</v>
          </cell>
          <cell r="D222">
            <v>680</v>
          </cell>
          <cell r="F222" t="str">
            <v>Escamas en concreto</v>
          </cell>
          <cell r="G222" t="str">
            <v>m2</v>
          </cell>
        </row>
        <row r="223">
          <cell r="C223">
            <v>680.2</v>
          </cell>
          <cell r="D223">
            <v>680</v>
          </cell>
          <cell r="F223" t="str">
            <v>Armadura galvanizada</v>
          </cell>
          <cell r="G223" t="str">
            <v>ml</v>
          </cell>
        </row>
        <row r="224">
          <cell r="C224">
            <v>680.3</v>
          </cell>
          <cell r="D224">
            <v>680</v>
          </cell>
          <cell r="F224" t="str">
            <v>Relleno granular para tierra armada</v>
          </cell>
          <cell r="G224" t="str">
            <v>m3</v>
          </cell>
        </row>
        <row r="225">
          <cell r="C225">
            <v>681.1</v>
          </cell>
          <cell r="D225">
            <v>681</v>
          </cell>
          <cell r="F225" t="str">
            <v>Gaviones</v>
          </cell>
          <cell r="G225" t="str">
            <v>m3</v>
          </cell>
        </row>
        <row r="226">
          <cell r="C226">
            <v>681.2</v>
          </cell>
          <cell r="E226" t="str">
            <v>681P</v>
          </cell>
          <cell r="F226" t="str">
            <v>Gaviones con malla calibre 12</v>
          </cell>
          <cell r="G226" t="str">
            <v>m3</v>
          </cell>
        </row>
        <row r="227">
          <cell r="C227">
            <v>682</v>
          </cell>
          <cell r="D227">
            <v>682</v>
          </cell>
          <cell r="F227" t="str">
            <v>Muro de contención de suelo reforzado con geotextil</v>
          </cell>
          <cell r="G227" t="str">
            <v>m3</v>
          </cell>
          <cell r="H227" t="str">
            <v>No incluye geotextil ni recubrimiento del muro</v>
          </cell>
        </row>
        <row r="228">
          <cell r="C228">
            <v>682.1</v>
          </cell>
          <cell r="E228" t="str">
            <v>682P</v>
          </cell>
          <cell r="F228" t="str">
            <v>Geotextil para refuerzo</v>
          </cell>
          <cell r="G228" t="str">
            <v>m²</v>
          </cell>
        </row>
        <row r="229">
          <cell r="C229">
            <v>682.2</v>
          </cell>
          <cell r="E229" t="str">
            <v>682P</v>
          </cell>
          <cell r="F229" t="str">
            <v>Suministro y colocación de malla de gallinero recubierta con mortero</v>
          </cell>
          <cell r="G229" t="str">
            <v>m²</v>
          </cell>
        </row>
        <row r="230">
          <cell r="C230">
            <v>682.3</v>
          </cell>
          <cell r="E230" t="str">
            <v>682P</v>
          </cell>
          <cell r="F230" t="str">
            <v>Relleno para muro de tierra</v>
          </cell>
          <cell r="G230" t="str">
            <v>m³</v>
          </cell>
        </row>
        <row r="231">
          <cell r="C231">
            <v>683</v>
          </cell>
          <cell r="E231" t="str">
            <v>683P</v>
          </cell>
          <cell r="F231" t="str">
            <v>Bolsacretos en concreto Clase F</v>
          </cell>
          <cell r="G231" t="str">
            <v>m3</v>
          </cell>
        </row>
        <row r="232">
          <cell r="C232">
            <v>683.1</v>
          </cell>
          <cell r="E232" t="str">
            <v>683P-1</v>
          </cell>
          <cell r="F232" t="str">
            <v>Bolsacretos en concreto Clase D</v>
          </cell>
          <cell r="G232" t="str">
            <v>m³</v>
          </cell>
        </row>
        <row r="233">
          <cell r="C233">
            <v>683.2</v>
          </cell>
          <cell r="E233" t="str">
            <v>683P-1</v>
          </cell>
          <cell r="F233" t="str">
            <v>Bolsacretos en concreto Clase E</v>
          </cell>
          <cell r="G233" t="str">
            <v>m³</v>
          </cell>
        </row>
        <row r="234">
          <cell r="C234">
            <v>700.1</v>
          </cell>
          <cell r="D234">
            <v>700</v>
          </cell>
          <cell r="F234" t="str">
            <v>Línea de demarcación</v>
          </cell>
          <cell r="G234" t="str">
            <v>ml</v>
          </cell>
        </row>
        <row r="235">
          <cell r="C235">
            <v>700.2</v>
          </cell>
          <cell r="D235">
            <v>700</v>
          </cell>
          <cell r="F235" t="str">
            <v>Marca vial</v>
          </cell>
          <cell r="G235" t="str">
            <v>m2</v>
          </cell>
        </row>
        <row r="236">
          <cell r="C236">
            <v>700.3</v>
          </cell>
          <cell r="D236">
            <v>700</v>
          </cell>
          <cell r="E236" t="str">
            <v>700P</v>
          </cell>
          <cell r="F236" t="str">
            <v>Línea de demarcación sobre concreto rígido</v>
          </cell>
          <cell r="G236" t="str">
            <v>ml</v>
          </cell>
        </row>
        <row r="237">
          <cell r="C237">
            <v>701</v>
          </cell>
          <cell r="D237">
            <v>701</v>
          </cell>
          <cell r="F237" t="str">
            <v>Tacha reflectiva</v>
          </cell>
          <cell r="G237" t="str">
            <v>Un</v>
          </cell>
        </row>
        <row r="238">
          <cell r="C238">
            <v>710.1</v>
          </cell>
          <cell r="D238">
            <v>710</v>
          </cell>
          <cell r="F238" t="str">
            <v>Señal de tránsito grupo I</v>
          </cell>
          <cell r="G238" t="str">
            <v>Un</v>
          </cell>
        </row>
        <row r="239">
          <cell r="C239">
            <v>710.2</v>
          </cell>
          <cell r="D239">
            <v>710</v>
          </cell>
          <cell r="F239" t="str">
            <v>Señal de tránsito grupo II</v>
          </cell>
          <cell r="G239" t="str">
            <v>Un</v>
          </cell>
        </row>
        <row r="240">
          <cell r="C240">
            <v>710.3</v>
          </cell>
          <cell r="D240">
            <v>710</v>
          </cell>
          <cell r="F240" t="str">
            <v>Señal de tránsito grupo III</v>
          </cell>
          <cell r="G240" t="str">
            <v>Un</v>
          </cell>
        </row>
        <row r="241">
          <cell r="C241">
            <v>710.4</v>
          </cell>
          <cell r="D241">
            <v>710</v>
          </cell>
          <cell r="F241" t="str">
            <v>Señal de tránsito grupo IV</v>
          </cell>
          <cell r="G241" t="str">
            <v>Un</v>
          </cell>
        </row>
        <row r="242">
          <cell r="C242">
            <v>710.5</v>
          </cell>
          <cell r="D242">
            <v>710</v>
          </cell>
          <cell r="F242" t="str">
            <v>Señal de tránsito grupo V</v>
          </cell>
          <cell r="G242" t="str">
            <v>m2</v>
          </cell>
        </row>
        <row r="243">
          <cell r="C243">
            <v>710.6</v>
          </cell>
          <cell r="D243">
            <v>710</v>
          </cell>
          <cell r="E243" t="str">
            <v>710P</v>
          </cell>
          <cell r="F243" t="str">
            <v>Suministro e intalación de pasavías</v>
          </cell>
          <cell r="G243" t="str">
            <v>Un</v>
          </cell>
        </row>
        <row r="244">
          <cell r="C244">
            <v>720</v>
          </cell>
          <cell r="D244">
            <v>720</v>
          </cell>
          <cell r="F244" t="str">
            <v>Poste de kilometraje</v>
          </cell>
          <cell r="G244" t="str">
            <v>Un</v>
          </cell>
        </row>
        <row r="245">
          <cell r="C245">
            <v>730.1</v>
          </cell>
          <cell r="D245">
            <v>730</v>
          </cell>
          <cell r="F245" t="str">
            <v>Defensa metálica</v>
          </cell>
          <cell r="G245" t="str">
            <v>ml</v>
          </cell>
        </row>
        <row r="246">
          <cell r="C246">
            <v>730.2</v>
          </cell>
          <cell r="D246">
            <v>730</v>
          </cell>
          <cell r="F246" t="str">
            <v>Sección final</v>
          </cell>
          <cell r="G246" t="str">
            <v>Un</v>
          </cell>
        </row>
        <row r="247">
          <cell r="C247">
            <v>730.3</v>
          </cell>
          <cell r="D247">
            <v>730</v>
          </cell>
          <cell r="F247" t="str">
            <v>Sección de tope</v>
          </cell>
          <cell r="G247" t="str">
            <v>Un</v>
          </cell>
        </row>
        <row r="248">
          <cell r="C248">
            <v>731</v>
          </cell>
          <cell r="E248" t="str">
            <v>731P</v>
          </cell>
          <cell r="F248" t="str">
            <v>Amortiguadores para defensa metálica</v>
          </cell>
          <cell r="G248" t="str">
            <v>Un</v>
          </cell>
        </row>
        <row r="249">
          <cell r="C249">
            <v>740</v>
          </cell>
          <cell r="D249">
            <v>740</v>
          </cell>
          <cell r="F249" t="str">
            <v>Captafaros</v>
          </cell>
          <cell r="G249" t="str">
            <v>Un</v>
          </cell>
        </row>
        <row r="250">
          <cell r="C250">
            <v>741</v>
          </cell>
          <cell r="E250" t="str">
            <v>741P</v>
          </cell>
          <cell r="F250" t="str">
            <v>Pintura de muros</v>
          </cell>
          <cell r="G250" t="str">
            <v>m2</v>
          </cell>
        </row>
        <row r="251">
          <cell r="C251">
            <v>741.1</v>
          </cell>
          <cell r="E251" t="str">
            <v>741P-1</v>
          </cell>
          <cell r="F251" t="str">
            <v>Pintura de muros</v>
          </cell>
          <cell r="G251" t="str">
            <v>m2</v>
          </cell>
        </row>
        <row r="252">
          <cell r="C252">
            <v>750</v>
          </cell>
          <cell r="E252" t="str">
            <v>750P</v>
          </cell>
          <cell r="F252" t="str">
            <v>Bandas sonoras reductoras de velocidad</v>
          </cell>
          <cell r="G252" t="str">
            <v>m2</v>
          </cell>
        </row>
        <row r="253">
          <cell r="C253">
            <v>800.1</v>
          </cell>
          <cell r="D253">
            <v>800</v>
          </cell>
          <cell r="F253" t="str">
            <v>Cerca de alambre de púas con postes de madera</v>
          </cell>
          <cell r="G253" t="str">
            <v>ml</v>
          </cell>
        </row>
        <row r="254">
          <cell r="C254">
            <v>800.2</v>
          </cell>
          <cell r="D254">
            <v>800</v>
          </cell>
          <cell r="F254" t="str">
            <v>Cerca de alambre de púas con postes de concreto</v>
          </cell>
          <cell r="G254" t="str">
            <v>ml</v>
          </cell>
        </row>
        <row r="255">
          <cell r="C255">
            <v>800.3</v>
          </cell>
          <cell r="D255">
            <v>800</v>
          </cell>
          <cell r="F255" t="str">
            <v>Cerca de malla con postes de madera</v>
          </cell>
          <cell r="G255" t="str">
            <v>ml</v>
          </cell>
        </row>
        <row r="256">
          <cell r="C256">
            <v>800.4</v>
          </cell>
          <cell r="D256">
            <v>800</v>
          </cell>
          <cell r="F256" t="str">
            <v>Cerca de malla con postes de concreto</v>
          </cell>
          <cell r="G256" t="str">
            <v>ml</v>
          </cell>
        </row>
        <row r="257">
          <cell r="C257">
            <v>810.1</v>
          </cell>
          <cell r="D257">
            <v>810</v>
          </cell>
          <cell r="F257" t="str">
            <v>Empradización de taludes con bloques de césped</v>
          </cell>
          <cell r="G257" t="str">
            <v>m2</v>
          </cell>
          <cell r="H257" t="str">
            <v>No incluye transporte de materiales</v>
          </cell>
        </row>
        <row r="258">
          <cell r="C258">
            <v>810.2</v>
          </cell>
          <cell r="D258">
            <v>810</v>
          </cell>
          <cell r="F258" t="str">
            <v>Empradización de taludes con tierra orgánica y semillas</v>
          </cell>
          <cell r="G258" t="str">
            <v>m2</v>
          </cell>
          <cell r="H258" t="str">
            <v>No incluye transporte de materiales</v>
          </cell>
        </row>
        <row r="259">
          <cell r="C259">
            <v>810.3</v>
          </cell>
          <cell r="D259">
            <v>810</v>
          </cell>
          <cell r="E259" t="str">
            <v>810P</v>
          </cell>
          <cell r="F259" t="str">
            <v>Empradización de taludes con bloques de césped</v>
          </cell>
          <cell r="G259" t="str">
            <v>m2</v>
          </cell>
          <cell r="H259" t="str">
            <v>Incluye transporte de materiales</v>
          </cell>
        </row>
        <row r="260">
          <cell r="C260">
            <v>810.4</v>
          </cell>
          <cell r="D260">
            <v>810</v>
          </cell>
          <cell r="E260" t="str">
            <v>810P</v>
          </cell>
          <cell r="F260" t="str">
            <v>Empradización de taludes con tierra orgánica y semillas</v>
          </cell>
          <cell r="G260" t="str">
            <v>m2</v>
          </cell>
          <cell r="H260" t="str">
            <v>Incluye transporte de materiales</v>
          </cell>
        </row>
        <row r="261">
          <cell r="C261">
            <v>820.1</v>
          </cell>
          <cell r="D261">
            <v>820</v>
          </cell>
          <cell r="F261" t="str">
            <v>Geotextil</v>
          </cell>
          <cell r="G261" t="str">
            <v>m2</v>
          </cell>
        </row>
        <row r="262">
          <cell r="C262">
            <v>820.2</v>
          </cell>
          <cell r="D262">
            <v>820</v>
          </cell>
          <cell r="F262" t="str">
            <v>Geotextil para refuerzo del pavimento</v>
          </cell>
          <cell r="G262" t="str">
            <v>m2</v>
          </cell>
        </row>
        <row r="263">
          <cell r="C263">
            <v>830</v>
          </cell>
          <cell r="E263" t="str">
            <v>830P</v>
          </cell>
          <cell r="F263" t="str">
            <v>Limpieza de bermas, incluye cargue y retiro del material sobrante</v>
          </cell>
          <cell r="G263" t="str">
            <v>m2</v>
          </cell>
        </row>
        <row r="264">
          <cell r="C264">
            <v>900.1</v>
          </cell>
          <cell r="D264">
            <v>900</v>
          </cell>
          <cell r="F264" t="str">
            <v>Transporte de materiales provenientes de excavación de la explanación, canales y préstamos, entre 100m y 1000m</v>
          </cell>
          <cell r="G264" t="str">
            <v>m³-E</v>
          </cell>
        </row>
        <row r="265">
          <cell r="C265">
            <v>900.2</v>
          </cell>
          <cell r="D265">
            <v>900</v>
          </cell>
          <cell r="F265" t="str">
            <v>Transporte de materiales provenientes de la excavación de la explanación, canales y préstamos para distancias mayores de 1000m</v>
          </cell>
          <cell r="G265" t="str">
            <v>m³-km</v>
          </cell>
        </row>
        <row r="266">
          <cell r="C266">
            <v>900.3</v>
          </cell>
          <cell r="D266">
            <v>900</v>
          </cell>
          <cell r="F266" t="str">
            <v>Transporte de materiales provenientes de derrumbes</v>
          </cell>
          <cell r="G266" t="str">
            <v>m³-km</v>
          </cell>
        </row>
        <row r="267">
          <cell r="C267">
            <v>1000.1</v>
          </cell>
          <cell r="E267" t="str">
            <v>1000P</v>
          </cell>
          <cell r="F267" t="str">
            <v>Retroexcavadora sobre orugas de capacidad mínima 1.5 yardas cúbicas</v>
          </cell>
          <cell r="G267" t="str">
            <v>H-maq</v>
          </cell>
        </row>
      </sheetData>
      <sheetData sheetId="2"/>
      <sheetData sheetId="3"/>
      <sheetData sheetId="4">
        <row r="5">
          <cell r="A5">
            <v>201.2</v>
          </cell>
          <cell r="B5" t="str">
            <v>DEMOLICION DE ESTRUCTURAS</v>
          </cell>
          <cell r="C5" t="str">
            <v>GBL</v>
          </cell>
          <cell r="D5">
            <v>30134</v>
          </cell>
          <cell r="E5">
            <v>26377</v>
          </cell>
          <cell r="F5">
            <v>26277.9</v>
          </cell>
          <cell r="G5">
            <v>28905.690000000002</v>
          </cell>
          <cell r="H5">
            <v>31045</v>
          </cell>
          <cell r="I5">
            <v>24870</v>
          </cell>
          <cell r="J5">
            <v>29228</v>
          </cell>
          <cell r="K5">
            <v>28574</v>
          </cell>
        </row>
        <row r="6">
          <cell r="A6">
            <v>201.7</v>
          </cell>
          <cell r="B6" t="str">
            <v>DEMOLICION DE PAVIMENTOS, PISOS, ANDENES</v>
          </cell>
          <cell r="C6" t="str">
            <v>M2</v>
          </cell>
          <cell r="D6">
            <v>30134</v>
          </cell>
          <cell r="E6">
            <v>26377</v>
          </cell>
          <cell r="F6">
            <v>26277.9</v>
          </cell>
          <cell r="G6">
            <v>28905.690000000002</v>
          </cell>
          <cell r="H6">
            <v>31045</v>
          </cell>
          <cell r="I6">
            <v>24870</v>
          </cell>
          <cell r="J6">
            <v>29228</v>
          </cell>
          <cell r="K6">
            <v>28574</v>
          </cell>
          <cell r="L6">
            <v>18540</v>
          </cell>
        </row>
        <row r="7">
          <cell r="A7">
            <v>201.16</v>
          </cell>
          <cell r="B7" t="str">
            <v>DEMOLICONES CONCRETO REFORZADO</v>
          </cell>
          <cell r="C7" t="str">
            <v>M3</v>
          </cell>
          <cell r="D7">
            <v>30134</v>
          </cell>
          <cell r="E7">
            <v>26377</v>
          </cell>
          <cell r="F7">
            <v>26277.9</v>
          </cell>
          <cell r="G7">
            <v>28905.690000000002</v>
          </cell>
          <cell r="H7">
            <v>31045</v>
          </cell>
          <cell r="I7">
            <v>24870</v>
          </cell>
          <cell r="J7">
            <v>29228</v>
          </cell>
          <cell r="K7">
            <v>28574</v>
          </cell>
          <cell r="L7">
            <v>51800</v>
          </cell>
        </row>
        <row r="8">
          <cell r="A8">
            <v>210.1</v>
          </cell>
          <cell r="B8" t="str">
            <v>EXCAV. EN ROCA EXPLAN,CANALES,PRESTAMOS</v>
          </cell>
          <cell r="C8" t="str">
            <v>M3</v>
          </cell>
          <cell r="D8">
            <v>5018</v>
          </cell>
          <cell r="E8">
            <v>4432</v>
          </cell>
          <cell r="F8">
            <v>4397.8</v>
          </cell>
          <cell r="G8">
            <v>4837.5800000000008</v>
          </cell>
          <cell r="H8">
            <v>4713</v>
          </cell>
          <cell r="I8">
            <v>5181</v>
          </cell>
          <cell r="J8">
            <v>5525</v>
          </cell>
          <cell r="K8">
            <v>4141</v>
          </cell>
        </row>
        <row r="9">
          <cell r="A9">
            <v>210.2</v>
          </cell>
          <cell r="B9" t="str">
            <v>EXCAV. EN ROCA EXPLAN,CANALES,PRESTAMOS</v>
          </cell>
          <cell r="C9" t="str">
            <v>M3</v>
          </cell>
          <cell r="D9">
            <v>5018</v>
          </cell>
          <cell r="E9">
            <v>4432</v>
          </cell>
          <cell r="F9">
            <v>4397.8</v>
          </cell>
          <cell r="G9">
            <v>4837.5800000000008</v>
          </cell>
          <cell r="H9">
            <v>4713</v>
          </cell>
          <cell r="I9">
            <v>5181</v>
          </cell>
          <cell r="J9">
            <v>5525</v>
          </cell>
          <cell r="K9">
            <v>4141</v>
          </cell>
        </row>
        <row r="10">
          <cell r="A10">
            <v>210.3</v>
          </cell>
          <cell r="B10" t="str">
            <v>EXCAV.MAT COMUN EXPLAN,CANALES,PRESTAMOS</v>
          </cell>
          <cell r="C10" t="str">
            <v>M3</v>
          </cell>
          <cell r="D10">
            <v>2058</v>
          </cell>
          <cell r="E10">
            <v>2383</v>
          </cell>
          <cell r="F10">
            <v>2145</v>
          </cell>
          <cell r="G10">
            <v>2359.5</v>
          </cell>
          <cell r="H10">
            <v>2275</v>
          </cell>
          <cell r="I10">
            <v>1977</v>
          </cell>
          <cell r="J10">
            <v>2058</v>
          </cell>
          <cell r="K10">
            <v>2167</v>
          </cell>
          <cell r="L10">
            <v>6800</v>
          </cell>
        </row>
        <row r="11">
          <cell r="A11">
            <v>210.4</v>
          </cell>
          <cell r="B11" t="str">
            <v>LIMPIEZA DE CANALES</v>
          </cell>
          <cell r="C11" t="str">
            <v>M3</v>
          </cell>
          <cell r="D11">
            <v>2058</v>
          </cell>
          <cell r="E11">
            <v>2383</v>
          </cell>
          <cell r="F11">
            <v>2145</v>
          </cell>
          <cell r="G11">
            <v>2359.5</v>
          </cell>
          <cell r="H11">
            <v>2275</v>
          </cell>
          <cell r="I11">
            <v>1977</v>
          </cell>
          <cell r="J11">
            <v>2058</v>
          </cell>
          <cell r="K11">
            <v>2167</v>
          </cell>
        </row>
        <row r="12">
          <cell r="A12">
            <v>210.5</v>
          </cell>
          <cell r="B12" t="str">
            <v>EXCAV.MAT COMUN EXPLAN,CANALES,PRESTAMOS a mano</v>
          </cell>
          <cell r="C12" t="str">
            <v>M3</v>
          </cell>
          <cell r="D12">
            <v>2058</v>
          </cell>
          <cell r="E12">
            <v>2383</v>
          </cell>
          <cell r="F12">
            <v>2145</v>
          </cell>
          <cell r="G12">
            <v>2359.5</v>
          </cell>
          <cell r="H12">
            <v>2275</v>
          </cell>
          <cell r="I12">
            <v>1977</v>
          </cell>
          <cell r="J12">
            <v>2058</v>
          </cell>
          <cell r="K12">
            <v>2167</v>
          </cell>
          <cell r="L12">
            <v>22914</v>
          </cell>
        </row>
        <row r="13">
          <cell r="A13">
            <v>211</v>
          </cell>
          <cell r="B13" t="str">
            <v>REMOCION DE DERRUMBES</v>
          </cell>
          <cell r="C13" t="str">
            <v>M3</v>
          </cell>
          <cell r="D13">
            <v>2805</v>
          </cell>
          <cell r="E13">
            <v>2980</v>
          </cell>
          <cell r="F13">
            <v>2869.9</v>
          </cell>
          <cell r="G13">
            <v>3156.8900000000003</v>
          </cell>
          <cell r="H13">
            <v>2964</v>
          </cell>
          <cell r="I13">
            <v>2314</v>
          </cell>
          <cell r="J13">
            <v>2661</v>
          </cell>
          <cell r="K13">
            <v>2427</v>
          </cell>
        </row>
        <row r="14">
          <cell r="A14">
            <v>220</v>
          </cell>
          <cell r="B14" t="str">
            <v>TERRAPLEN</v>
          </cell>
          <cell r="C14" t="str">
            <v>M3</v>
          </cell>
          <cell r="D14">
            <v>2405</v>
          </cell>
          <cell r="E14">
            <v>2718</v>
          </cell>
          <cell r="F14">
            <v>2312.1999999999998</v>
          </cell>
          <cell r="G14">
            <v>2543.42</v>
          </cell>
          <cell r="H14">
            <v>2383</v>
          </cell>
          <cell r="I14">
            <v>2280</v>
          </cell>
          <cell r="J14">
            <v>2600</v>
          </cell>
          <cell r="K14">
            <v>2492</v>
          </cell>
        </row>
        <row r="15">
          <cell r="A15">
            <v>310</v>
          </cell>
          <cell r="B15" t="str">
            <v>CONFORM. CALZ EXIST.(Compactada sin mat)</v>
          </cell>
          <cell r="C15" t="str">
            <v>M2</v>
          </cell>
          <cell r="D15">
            <v>187</v>
          </cell>
          <cell r="E15">
            <v>205</v>
          </cell>
          <cell r="F15">
            <v>195.8</v>
          </cell>
          <cell r="G15">
            <v>215.38000000000002</v>
          </cell>
          <cell r="H15">
            <v>185</v>
          </cell>
          <cell r="I15">
            <v>160</v>
          </cell>
          <cell r="J15">
            <v>200</v>
          </cell>
          <cell r="K15">
            <v>185</v>
          </cell>
        </row>
        <row r="16">
          <cell r="A16">
            <v>311</v>
          </cell>
          <cell r="B16" t="str">
            <v>AFIRMADO</v>
          </cell>
          <cell r="C16" t="str">
            <v>M3</v>
          </cell>
          <cell r="D16">
            <v>20004</v>
          </cell>
          <cell r="E16">
            <v>40694</v>
          </cell>
          <cell r="F16">
            <v>33423.5</v>
          </cell>
          <cell r="G16">
            <v>36765.850000000006</v>
          </cell>
          <cell r="H16">
            <v>44339</v>
          </cell>
          <cell r="I16">
            <v>38432</v>
          </cell>
          <cell r="J16">
            <v>24337</v>
          </cell>
          <cell r="K16">
            <v>24847</v>
          </cell>
        </row>
        <row r="17">
          <cell r="A17">
            <v>311.10000000000002</v>
          </cell>
          <cell r="B17" t="str">
            <v>BACHEO CON MATERIAL DE AFIRMADO</v>
          </cell>
          <cell r="C17" t="str">
            <v>M3</v>
          </cell>
          <cell r="D17">
            <v>20004</v>
          </cell>
          <cell r="E17">
            <v>40694</v>
          </cell>
          <cell r="F17">
            <v>33423.5</v>
          </cell>
          <cell r="G17">
            <v>36765.850000000006</v>
          </cell>
          <cell r="H17">
            <v>44339</v>
          </cell>
          <cell r="I17">
            <v>38432</v>
          </cell>
          <cell r="J17">
            <v>24337</v>
          </cell>
          <cell r="K17">
            <v>24847</v>
          </cell>
        </row>
        <row r="18">
          <cell r="A18">
            <v>311.2</v>
          </cell>
          <cell r="B18" t="str">
            <v>RELLENO CON MATERIAL DE AFIRMADO</v>
          </cell>
          <cell r="C18" t="str">
            <v>M3</v>
          </cell>
          <cell r="D18">
            <v>20004</v>
          </cell>
          <cell r="E18">
            <v>40694</v>
          </cell>
          <cell r="F18">
            <v>33423.5</v>
          </cell>
          <cell r="G18">
            <v>36765.850000000006</v>
          </cell>
          <cell r="H18">
            <v>44339</v>
          </cell>
          <cell r="I18">
            <v>38432</v>
          </cell>
          <cell r="J18">
            <v>24337</v>
          </cell>
          <cell r="K18">
            <v>24847</v>
          </cell>
        </row>
        <row r="19">
          <cell r="A19">
            <v>320.2</v>
          </cell>
          <cell r="B19" t="str">
            <v>SUBBASE GRANULAR</v>
          </cell>
          <cell r="C19" t="str">
            <v>M3</v>
          </cell>
          <cell r="D19">
            <v>32435</v>
          </cell>
          <cell r="E19">
            <v>27157</v>
          </cell>
          <cell r="F19">
            <v>30005.8</v>
          </cell>
          <cell r="G19">
            <v>33006.380000000005</v>
          </cell>
          <cell r="H19">
            <v>53517</v>
          </cell>
          <cell r="I19">
            <v>47596</v>
          </cell>
          <cell r="J19">
            <v>35263</v>
          </cell>
          <cell r="K19">
            <v>29142</v>
          </cell>
        </row>
        <row r="20">
          <cell r="A20">
            <v>320.3</v>
          </cell>
          <cell r="B20" t="str">
            <v>SUBBASE GRANULAR</v>
          </cell>
          <cell r="C20" t="str">
            <v>M3</v>
          </cell>
          <cell r="D20">
            <v>23500</v>
          </cell>
          <cell r="E20">
            <v>23500</v>
          </cell>
          <cell r="F20">
            <v>25850</v>
          </cell>
          <cell r="G20">
            <v>28435.000000000004</v>
          </cell>
          <cell r="H20">
            <v>23500</v>
          </cell>
          <cell r="I20">
            <v>23500</v>
          </cell>
          <cell r="J20">
            <v>23500</v>
          </cell>
          <cell r="K20">
            <v>23500</v>
          </cell>
          <cell r="L20">
            <v>54450</v>
          </cell>
        </row>
        <row r="21">
          <cell r="A21">
            <v>320.39999999999998</v>
          </cell>
          <cell r="B21" t="str">
            <v>SUBBASE GRANULAR PARA BACHEO</v>
          </cell>
          <cell r="C21" t="str">
            <v>M3</v>
          </cell>
          <cell r="D21">
            <v>46183</v>
          </cell>
          <cell r="E21">
            <v>45899</v>
          </cell>
          <cell r="F21">
            <v>45230.9</v>
          </cell>
          <cell r="G21">
            <v>49753.990000000005</v>
          </cell>
          <cell r="H21">
            <v>65039</v>
          </cell>
          <cell r="I21">
            <v>58780</v>
          </cell>
          <cell r="J21">
            <v>46690</v>
          </cell>
          <cell r="K21">
            <v>42933</v>
          </cell>
        </row>
        <row r="22">
          <cell r="A22">
            <v>330.1</v>
          </cell>
          <cell r="B22" t="str">
            <v>BASE GRANULAR</v>
          </cell>
          <cell r="C22" t="str">
            <v>M3</v>
          </cell>
          <cell r="D22">
            <v>42754</v>
          </cell>
          <cell r="E22">
            <v>40694</v>
          </cell>
          <cell r="F22">
            <v>38294.300000000003</v>
          </cell>
          <cell r="G22">
            <v>42123.73</v>
          </cell>
          <cell r="H22">
            <v>60589</v>
          </cell>
          <cell r="I22">
            <v>38974</v>
          </cell>
          <cell r="J22">
            <v>51150</v>
          </cell>
          <cell r="K22">
            <v>32972</v>
          </cell>
          <cell r="L22">
            <v>37850</v>
          </cell>
        </row>
        <row r="23">
          <cell r="A23">
            <v>330.2</v>
          </cell>
          <cell r="B23" t="str">
            <v>BASE GRANULAR PARA BACHEO</v>
          </cell>
          <cell r="C23" t="str">
            <v>M3</v>
          </cell>
          <cell r="D23">
            <v>57558</v>
          </cell>
          <cell r="E23">
            <v>60524</v>
          </cell>
          <cell r="F23">
            <v>54569.9</v>
          </cell>
          <cell r="G23">
            <v>60026.890000000007</v>
          </cell>
          <cell r="H23">
            <v>73164</v>
          </cell>
          <cell r="I23">
            <v>51061</v>
          </cell>
          <cell r="J23">
            <v>63752</v>
          </cell>
          <cell r="K23">
            <v>47808</v>
          </cell>
        </row>
        <row r="24">
          <cell r="A24">
            <v>330.3</v>
          </cell>
          <cell r="B24" t="str">
            <v>BASE TRITURADA</v>
          </cell>
          <cell r="C24" t="str">
            <v>M3</v>
          </cell>
          <cell r="E24">
            <v>72975</v>
          </cell>
          <cell r="F24">
            <v>0</v>
          </cell>
          <cell r="G24">
            <v>0</v>
          </cell>
        </row>
        <row r="25">
          <cell r="A25">
            <v>341.3</v>
          </cell>
          <cell r="B25" t="str">
            <v>BASE ESTAB. FRES-CEM(3%) BASE GRANULAR(10%)</v>
          </cell>
          <cell r="C25" t="str">
            <v>M3</v>
          </cell>
          <cell r="D25">
            <v>57558</v>
          </cell>
          <cell r="E25">
            <v>60524</v>
          </cell>
          <cell r="F25">
            <v>79127</v>
          </cell>
          <cell r="G25">
            <v>87039.700000000012</v>
          </cell>
          <cell r="H25">
            <v>73164</v>
          </cell>
          <cell r="I25">
            <v>51061</v>
          </cell>
          <cell r="J25">
            <v>63752</v>
          </cell>
          <cell r="K25">
            <v>47808</v>
          </cell>
          <cell r="L25">
            <v>54465</v>
          </cell>
        </row>
        <row r="26">
          <cell r="A26">
            <v>411.2</v>
          </cell>
          <cell r="B26" t="str">
            <v>EMULSION ASFALTICA DE ROTURA LENTA CRL-1</v>
          </cell>
          <cell r="C26" t="str">
            <v>LT</v>
          </cell>
          <cell r="F26">
            <v>0</v>
          </cell>
          <cell r="G26">
            <v>0</v>
          </cell>
          <cell r="J26">
            <v>420</v>
          </cell>
        </row>
        <row r="27">
          <cell r="A27">
            <v>413.1</v>
          </cell>
          <cell r="B27" t="str">
            <v>EXCAVACION PARA REPARACION PAV. EXISTEN.</v>
          </cell>
          <cell r="C27" t="str">
            <v>M3</v>
          </cell>
          <cell r="D27">
            <v>19965</v>
          </cell>
          <cell r="E27">
            <v>20613</v>
          </cell>
          <cell r="F27">
            <v>20078.3</v>
          </cell>
          <cell r="G27">
            <v>22086.13</v>
          </cell>
          <cell r="H27">
            <v>20657</v>
          </cell>
          <cell r="I27">
            <v>16873</v>
          </cell>
          <cell r="J27">
            <v>19954</v>
          </cell>
          <cell r="K27">
            <v>19906</v>
          </cell>
          <cell r="L27">
            <v>35000</v>
          </cell>
        </row>
        <row r="28">
          <cell r="A28">
            <v>420</v>
          </cell>
          <cell r="B28" t="str">
            <v>IMPRIMACION (EMULSION)</v>
          </cell>
          <cell r="C28" t="str">
            <v>M2</v>
          </cell>
          <cell r="D28">
            <v>646</v>
          </cell>
          <cell r="E28">
            <v>1222</v>
          </cell>
          <cell r="F28">
            <v>887.7</v>
          </cell>
          <cell r="G28">
            <v>976.47000000000014</v>
          </cell>
          <cell r="H28">
            <v>580</v>
          </cell>
          <cell r="I28">
            <v>473</v>
          </cell>
          <cell r="J28">
            <v>560</v>
          </cell>
          <cell r="K28">
            <v>477</v>
          </cell>
          <cell r="L28">
            <v>1210</v>
          </cell>
        </row>
        <row r="29">
          <cell r="A29">
            <v>421</v>
          </cell>
          <cell r="B29" t="str">
            <v>RIEGO DE LIGA</v>
          </cell>
          <cell r="C29" t="str">
            <v>M2</v>
          </cell>
          <cell r="D29">
            <v>332</v>
          </cell>
          <cell r="E29">
            <v>426</v>
          </cell>
          <cell r="F29">
            <v>314.60000000000002</v>
          </cell>
          <cell r="G29">
            <v>346.06000000000006</v>
          </cell>
          <cell r="H29">
            <v>377</v>
          </cell>
          <cell r="I29">
            <v>475</v>
          </cell>
          <cell r="J29">
            <v>381</v>
          </cell>
          <cell r="K29">
            <v>242</v>
          </cell>
          <cell r="L29">
            <v>968</v>
          </cell>
          <cell r="M29">
            <v>570</v>
          </cell>
        </row>
        <row r="30">
          <cell r="A30">
            <v>421.1</v>
          </cell>
          <cell r="B30" t="str">
            <v>RIEGO DE LIGA (CEMENTO ASFALTICO)</v>
          </cell>
          <cell r="C30" t="str">
            <v>M2</v>
          </cell>
          <cell r="D30">
            <v>332</v>
          </cell>
          <cell r="E30">
            <v>426</v>
          </cell>
          <cell r="F30">
            <v>314.60000000000002</v>
          </cell>
          <cell r="G30">
            <v>346.06000000000006</v>
          </cell>
          <cell r="H30">
            <v>377</v>
          </cell>
          <cell r="I30">
            <v>475</v>
          </cell>
          <cell r="J30">
            <v>381</v>
          </cell>
          <cell r="K30">
            <v>242</v>
          </cell>
        </row>
        <row r="31">
          <cell r="A31">
            <v>421.2</v>
          </cell>
          <cell r="B31" t="str">
            <v>RIEGO DE LIGA (EMULSION)</v>
          </cell>
          <cell r="C31" t="str">
            <v>M2</v>
          </cell>
          <cell r="D31">
            <v>430</v>
          </cell>
          <cell r="E31">
            <v>758</v>
          </cell>
          <cell r="F31">
            <v>565.4</v>
          </cell>
          <cell r="G31">
            <v>621.94000000000005</v>
          </cell>
          <cell r="H31">
            <v>397</v>
          </cell>
          <cell r="I31">
            <v>341</v>
          </cell>
          <cell r="J31">
            <v>400</v>
          </cell>
          <cell r="K31">
            <v>346</v>
          </cell>
        </row>
        <row r="32">
          <cell r="A32">
            <v>430</v>
          </cell>
          <cell r="B32" t="str">
            <v>TRATAMIENTO SUPERFICIAL SIMPLE</v>
          </cell>
          <cell r="C32" t="str">
            <v>M2</v>
          </cell>
          <cell r="D32">
            <v>2947</v>
          </cell>
          <cell r="E32">
            <v>3903</v>
          </cell>
          <cell r="F32">
            <v>3339.6</v>
          </cell>
          <cell r="G32">
            <v>3673.5600000000004</v>
          </cell>
          <cell r="H32">
            <v>2661</v>
          </cell>
          <cell r="I32">
            <v>2467</v>
          </cell>
          <cell r="J32">
            <v>2626</v>
          </cell>
          <cell r="K32">
            <v>2262</v>
          </cell>
        </row>
        <row r="33">
          <cell r="A33">
            <v>431</v>
          </cell>
          <cell r="B33" t="str">
            <v>TRATAMIENTO SUPERFICIAL DOBLE</v>
          </cell>
          <cell r="C33" t="str">
            <v>M2</v>
          </cell>
          <cell r="D33">
            <v>4729</v>
          </cell>
          <cell r="E33">
            <v>6887</v>
          </cell>
          <cell r="F33">
            <v>5562.7</v>
          </cell>
          <cell r="G33">
            <v>6118.97</v>
          </cell>
          <cell r="H33">
            <v>4141</v>
          </cell>
          <cell r="I33">
            <v>3778</v>
          </cell>
          <cell r="J33">
            <v>4047</v>
          </cell>
          <cell r="K33">
            <v>3345</v>
          </cell>
        </row>
        <row r="34">
          <cell r="A34">
            <v>432</v>
          </cell>
          <cell r="B34" t="str">
            <v>SELLO ARENA - EMULSION</v>
          </cell>
          <cell r="C34" t="str">
            <v>M2</v>
          </cell>
          <cell r="D34">
            <v>1834</v>
          </cell>
          <cell r="E34">
            <v>2133</v>
          </cell>
          <cell r="F34">
            <v>1920.6</v>
          </cell>
          <cell r="G34">
            <v>2112.66</v>
          </cell>
          <cell r="H34">
            <v>1507</v>
          </cell>
          <cell r="I34">
            <v>1360</v>
          </cell>
          <cell r="J34">
            <v>1620</v>
          </cell>
          <cell r="K34">
            <v>1364</v>
          </cell>
        </row>
        <row r="35">
          <cell r="A35">
            <v>432.1</v>
          </cell>
          <cell r="B35" t="str">
            <v>SELLO EMULSION CRML, rompimiento lento</v>
          </cell>
          <cell r="C35" t="str">
            <v>M2</v>
          </cell>
          <cell r="D35">
            <v>1834</v>
          </cell>
          <cell r="E35">
            <v>2133</v>
          </cell>
          <cell r="F35">
            <v>1920.6</v>
          </cell>
          <cell r="G35">
            <v>2112.66</v>
          </cell>
          <cell r="H35">
            <v>1507</v>
          </cell>
          <cell r="I35">
            <v>1360</v>
          </cell>
          <cell r="J35">
            <v>1620</v>
          </cell>
          <cell r="K35">
            <v>1364</v>
          </cell>
          <cell r="L35">
            <v>1000</v>
          </cell>
        </row>
        <row r="36">
          <cell r="A36">
            <v>433</v>
          </cell>
          <cell r="B36" t="str">
            <v>LECHADA ASFALTICA</v>
          </cell>
          <cell r="C36" t="str">
            <v>M2</v>
          </cell>
          <cell r="D36">
            <v>6299</v>
          </cell>
          <cell r="E36">
            <v>6634</v>
          </cell>
          <cell r="F36">
            <v>6972.9</v>
          </cell>
          <cell r="G36">
            <v>7670.1900000000005</v>
          </cell>
          <cell r="H36">
            <v>5708</v>
          </cell>
          <cell r="I36">
            <v>5428</v>
          </cell>
          <cell r="J36">
            <v>5517</v>
          </cell>
          <cell r="K36">
            <v>4134</v>
          </cell>
        </row>
        <row r="37">
          <cell r="A37">
            <v>440.1</v>
          </cell>
          <cell r="B37" t="str">
            <v>MEZCLA DENSA EN FRIO</v>
          </cell>
          <cell r="C37" t="str">
            <v>M3</v>
          </cell>
          <cell r="D37">
            <v>176355</v>
          </cell>
          <cell r="E37">
            <v>200444</v>
          </cell>
          <cell r="F37">
            <v>202221.8</v>
          </cell>
          <cell r="G37">
            <v>222443.98</v>
          </cell>
          <cell r="H37">
            <v>199896</v>
          </cell>
          <cell r="I37">
            <v>199779</v>
          </cell>
          <cell r="J37">
            <v>208671</v>
          </cell>
          <cell r="K37">
            <v>143585</v>
          </cell>
        </row>
        <row r="38">
          <cell r="A38">
            <v>440.2</v>
          </cell>
          <cell r="B38" t="str">
            <v>MEZCLA DENSA EN FRIO</v>
          </cell>
          <cell r="C38" t="str">
            <v>M3</v>
          </cell>
          <cell r="D38">
            <v>176355</v>
          </cell>
          <cell r="E38">
            <v>200444</v>
          </cell>
          <cell r="F38">
            <v>202221.8</v>
          </cell>
          <cell r="G38">
            <v>222443.98</v>
          </cell>
          <cell r="H38">
            <v>199896</v>
          </cell>
          <cell r="I38">
            <v>199779</v>
          </cell>
          <cell r="J38">
            <v>208671</v>
          </cell>
          <cell r="K38">
            <v>143585</v>
          </cell>
        </row>
        <row r="39">
          <cell r="A39">
            <v>440.3</v>
          </cell>
          <cell r="B39" t="str">
            <v>MEZCLA DENSA EN FRIO</v>
          </cell>
          <cell r="C39" t="str">
            <v>M3</v>
          </cell>
          <cell r="D39">
            <v>176355</v>
          </cell>
          <cell r="E39">
            <v>200444</v>
          </cell>
          <cell r="F39">
            <v>202221.8</v>
          </cell>
          <cell r="G39">
            <v>222443.98</v>
          </cell>
          <cell r="H39">
            <v>199896</v>
          </cell>
          <cell r="I39">
            <v>199779</v>
          </cell>
          <cell r="J39">
            <v>208671</v>
          </cell>
          <cell r="K39">
            <v>143585</v>
          </cell>
        </row>
        <row r="40">
          <cell r="A40">
            <v>440.5</v>
          </cell>
          <cell r="B40" t="str">
            <v>MEZCLA DENSA EN FRIO PARA BACHEO</v>
          </cell>
          <cell r="C40" t="str">
            <v>M3</v>
          </cell>
          <cell r="D40">
            <v>180881</v>
          </cell>
          <cell r="E40">
            <v>204166</v>
          </cell>
          <cell r="F40">
            <v>206720.8</v>
          </cell>
          <cell r="G40">
            <v>227392.88</v>
          </cell>
          <cell r="H40">
            <v>203841</v>
          </cell>
          <cell r="I40">
            <v>202683</v>
          </cell>
          <cell r="J40">
            <v>213759</v>
          </cell>
          <cell r="K40">
            <v>147358</v>
          </cell>
        </row>
        <row r="41">
          <cell r="A41">
            <v>450.5</v>
          </cell>
          <cell r="B41" t="str">
            <v>PARCHEO CON MEZCLA DENSA EN CALIENTE</v>
          </cell>
          <cell r="C41" t="str">
            <v>M3</v>
          </cell>
          <cell r="D41">
            <v>192930</v>
          </cell>
          <cell r="E41">
            <v>200444</v>
          </cell>
          <cell r="F41">
            <v>211516.79999999999</v>
          </cell>
          <cell r="G41">
            <v>232668.48</v>
          </cell>
          <cell r="H41">
            <v>207696</v>
          </cell>
          <cell r="I41">
            <v>242679</v>
          </cell>
          <cell r="J41">
            <v>231746</v>
          </cell>
          <cell r="K41">
            <v>145860</v>
          </cell>
        </row>
        <row r="42">
          <cell r="A42">
            <v>450.6</v>
          </cell>
          <cell r="B42" t="str">
            <v>MEZCLA DENSA EN CALIENTE</v>
          </cell>
          <cell r="C42" t="str">
            <v>M3</v>
          </cell>
          <cell r="D42">
            <v>192930</v>
          </cell>
          <cell r="E42">
            <v>200444</v>
          </cell>
          <cell r="F42">
            <v>211516.79999999999</v>
          </cell>
          <cell r="G42">
            <v>232668.48</v>
          </cell>
          <cell r="H42">
            <v>207696</v>
          </cell>
          <cell r="I42">
            <v>242679</v>
          </cell>
          <cell r="J42">
            <v>231746</v>
          </cell>
          <cell r="K42">
            <v>145860</v>
          </cell>
          <cell r="L42">
            <v>190271</v>
          </cell>
          <cell r="M42">
            <v>209300</v>
          </cell>
        </row>
        <row r="43">
          <cell r="A43">
            <v>450.7</v>
          </cell>
          <cell r="B43" t="str">
            <v>MEZCLA DENSA EN CALIENTE</v>
          </cell>
          <cell r="C43" t="str">
            <v>M3</v>
          </cell>
          <cell r="D43">
            <v>192930</v>
          </cell>
          <cell r="E43">
            <v>200444</v>
          </cell>
          <cell r="F43">
            <v>211516.79999999999</v>
          </cell>
          <cell r="G43">
            <v>232668.48</v>
          </cell>
          <cell r="H43">
            <v>207696</v>
          </cell>
          <cell r="I43">
            <v>242679</v>
          </cell>
          <cell r="J43">
            <v>231746</v>
          </cell>
          <cell r="K43">
            <v>145860</v>
          </cell>
          <cell r="L43">
            <v>186875</v>
          </cell>
          <cell r="M43">
            <v>205600</v>
          </cell>
        </row>
        <row r="44">
          <cell r="A44">
            <v>450.8</v>
          </cell>
          <cell r="B44" t="str">
            <v>MEZCLA DENSA EN CALIENTE</v>
          </cell>
          <cell r="C44" t="str">
            <v>M3</v>
          </cell>
          <cell r="D44">
            <v>192930</v>
          </cell>
          <cell r="E44">
            <v>200444</v>
          </cell>
          <cell r="F44">
            <v>211516.79999999999</v>
          </cell>
          <cell r="G44">
            <v>232668.48</v>
          </cell>
          <cell r="H44">
            <v>207696</v>
          </cell>
          <cell r="I44">
            <v>242679</v>
          </cell>
          <cell r="J44">
            <v>231746</v>
          </cell>
          <cell r="K44">
            <v>145860</v>
          </cell>
        </row>
        <row r="45">
          <cell r="A45">
            <v>450.11</v>
          </cell>
          <cell r="B45" t="str">
            <v>MEZCLA DENSA EN CALIENTE PARA BACHEO</v>
          </cell>
          <cell r="C45" t="str">
            <v>M3</v>
          </cell>
          <cell r="D45">
            <v>198283</v>
          </cell>
          <cell r="E45">
            <v>206058</v>
          </cell>
          <cell r="F45">
            <v>217730.7</v>
          </cell>
          <cell r="G45">
            <v>239503.77000000002</v>
          </cell>
          <cell r="H45">
            <v>214079</v>
          </cell>
          <cell r="I45">
            <v>250271</v>
          </cell>
          <cell r="J45">
            <v>239028</v>
          </cell>
          <cell r="K45">
            <v>149205</v>
          </cell>
        </row>
        <row r="46">
          <cell r="A46">
            <v>450.12</v>
          </cell>
          <cell r="B46" t="str">
            <v>MEZCLA DENSA EN CALIENTE PARA BACHEO</v>
          </cell>
          <cell r="C46" t="str">
            <v>M3</v>
          </cell>
          <cell r="D46">
            <v>198283</v>
          </cell>
          <cell r="E46">
            <v>206058</v>
          </cell>
          <cell r="F46">
            <v>217730.7</v>
          </cell>
          <cell r="G46">
            <v>239503.77000000002</v>
          </cell>
          <cell r="H46">
            <v>214079</v>
          </cell>
          <cell r="I46">
            <v>250271</v>
          </cell>
          <cell r="J46">
            <v>239028</v>
          </cell>
          <cell r="K46">
            <v>149205</v>
          </cell>
        </row>
        <row r="47">
          <cell r="A47">
            <v>450.13</v>
          </cell>
          <cell r="B47" t="str">
            <v>MEZCLA DENSA EN CALIENTE</v>
          </cell>
          <cell r="C47" t="str">
            <v>M3</v>
          </cell>
          <cell r="D47">
            <v>192930</v>
          </cell>
          <cell r="E47">
            <v>200444</v>
          </cell>
          <cell r="F47">
            <v>211516.79999999999</v>
          </cell>
          <cell r="G47">
            <v>232668.48</v>
          </cell>
          <cell r="H47">
            <v>207696</v>
          </cell>
          <cell r="I47">
            <v>242679</v>
          </cell>
          <cell r="J47">
            <v>231746</v>
          </cell>
          <cell r="K47">
            <v>145860</v>
          </cell>
        </row>
        <row r="48">
          <cell r="A48">
            <v>450.14</v>
          </cell>
          <cell r="B48" t="str">
            <v>MEZCLA DENSA EN CALIENTE</v>
          </cell>
          <cell r="C48" t="str">
            <v>M3</v>
          </cell>
          <cell r="D48">
            <v>192930</v>
          </cell>
          <cell r="E48">
            <v>200444</v>
          </cell>
          <cell r="F48">
            <v>211516.79999999999</v>
          </cell>
          <cell r="G48">
            <v>232668.48</v>
          </cell>
          <cell r="H48">
            <v>207696</v>
          </cell>
          <cell r="I48">
            <v>242679</v>
          </cell>
          <cell r="J48">
            <v>231746</v>
          </cell>
          <cell r="K48">
            <v>145860</v>
          </cell>
          <cell r="L48">
            <v>242000</v>
          </cell>
        </row>
        <row r="49">
          <cell r="A49">
            <v>450.15</v>
          </cell>
          <cell r="B49" t="str">
            <v>MEZCLA DENSA EN CALIENTE</v>
          </cell>
          <cell r="C49" t="str">
            <v>M3</v>
          </cell>
          <cell r="D49">
            <v>192930</v>
          </cell>
          <cell r="E49">
            <v>200444</v>
          </cell>
          <cell r="F49">
            <v>211516.79999999999</v>
          </cell>
          <cell r="G49">
            <v>232668.48</v>
          </cell>
          <cell r="H49">
            <v>207696</v>
          </cell>
          <cell r="I49">
            <v>242679</v>
          </cell>
          <cell r="J49">
            <v>231746</v>
          </cell>
          <cell r="K49">
            <v>145860</v>
          </cell>
          <cell r="L49">
            <v>242000</v>
          </cell>
        </row>
        <row r="50">
          <cell r="A50">
            <v>450.16</v>
          </cell>
          <cell r="B50" t="str">
            <v>PARCHEO CON MEZCLA DENSA EN CALIENTE</v>
          </cell>
          <cell r="C50" t="str">
            <v>M3</v>
          </cell>
          <cell r="D50">
            <v>192930</v>
          </cell>
          <cell r="E50">
            <v>200444</v>
          </cell>
          <cell r="F50">
            <v>211516.79999999999</v>
          </cell>
          <cell r="G50">
            <v>232668.48</v>
          </cell>
          <cell r="H50">
            <v>207696</v>
          </cell>
          <cell r="I50">
            <v>242679</v>
          </cell>
          <cell r="J50">
            <v>231746</v>
          </cell>
          <cell r="K50">
            <v>145860</v>
          </cell>
          <cell r="L50">
            <v>295000</v>
          </cell>
        </row>
        <row r="51">
          <cell r="A51">
            <v>450.17</v>
          </cell>
          <cell r="B51" t="str">
            <v>MEZCLA DENSA EN CALIENTE MDC-2</v>
          </cell>
          <cell r="C51" t="str">
            <v>M3</v>
          </cell>
          <cell r="D51">
            <v>192930</v>
          </cell>
          <cell r="E51">
            <v>200444</v>
          </cell>
          <cell r="F51">
            <v>211516.79999999999</v>
          </cell>
          <cell r="G51">
            <v>232668.48</v>
          </cell>
          <cell r="H51">
            <v>207696</v>
          </cell>
          <cell r="I51">
            <v>242679</v>
          </cell>
          <cell r="J51">
            <v>231746</v>
          </cell>
          <cell r="K51">
            <v>145860</v>
          </cell>
          <cell r="L51">
            <v>285000</v>
          </cell>
        </row>
        <row r="52">
          <cell r="A52">
            <v>450.18</v>
          </cell>
          <cell r="B52" t="str">
            <v>MEZCLA DENSA EN CALIENTE MDC-2</v>
          </cell>
          <cell r="C52" t="str">
            <v>M3</v>
          </cell>
          <cell r="D52">
            <v>192930</v>
          </cell>
          <cell r="E52">
            <v>200444</v>
          </cell>
          <cell r="F52">
            <v>211516.79999999999</v>
          </cell>
          <cell r="G52">
            <v>232668.48</v>
          </cell>
          <cell r="H52">
            <v>207696</v>
          </cell>
          <cell r="I52">
            <v>242679</v>
          </cell>
          <cell r="J52">
            <v>231746</v>
          </cell>
          <cell r="K52">
            <v>145860</v>
          </cell>
        </row>
        <row r="53">
          <cell r="A53">
            <v>450.19</v>
          </cell>
          <cell r="B53" t="str">
            <v>MEZCLA DENSA EN CALIENTE MDC-2</v>
          </cell>
          <cell r="C53" t="str">
            <v>M3</v>
          </cell>
          <cell r="D53">
            <v>192930</v>
          </cell>
          <cell r="E53">
            <v>200444</v>
          </cell>
          <cell r="F53">
            <v>211516.79999999999</v>
          </cell>
          <cell r="G53">
            <v>232668.48</v>
          </cell>
          <cell r="H53">
            <v>207696</v>
          </cell>
          <cell r="I53">
            <v>242679</v>
          </cell>
          <cell r="J53">
            <v>231746</v>
          </cell>
          <cell r="K53">
            <v>145860</v>
          </cell>
        </row>
        <row r="54">
          <cell r="A54">
            <v>450.21</v>
          </cell>
          <cell r="B54" t="str">
            <v>MEZCLA DENSA EN CALIENTE MDC-3</v>
          </cell>
          <cell r="C54" t="str">
            <v>M3</v>
          </cell>
          <cell r="D54">
            <v>192930</v>
          </cell>
          <cell r="E54">
            <v>200444</v>
          </cell>
          <cell r="F54">
            <v>211516.79999999999</v>
          </cell>
          <cell r="G54">
            <v>232668.48</v>
          </cell>
          <cell r="H54">
            <v>207696</v>
          </cell>
          <cell r="I54">
            <v>242679</v>
          </cell>
          <cell r="J54">
            <v>231746</v>
          </cell>
          <cell r="K54">
            <v>145860</v>
          </cell>
          <cell r="L54">
            <v>299000</v>
          </cell>
        </row>
        <row r="55">
          <cell r="A55">
            <v>450.22</v>
          </cell>
          <cell r="B55" t="str">
            <v>PARCHEO CON MEZCLA DENSA EN CALIENTE</v>
          </cell>
          <cell r="C55" t="str">
            <v>M3</v>
          </cell>
          <cell r="D55">
            <v>192930</v>
          </cell>
          <cell r="E55">
            <v>200444</v>
          </cell>
          <cell r="F55">
            <v>211516.79999999999</v>
          </cell>
          <cell r="G55">
            <v>232668.48</v>
          </cell>
          <cell r="H55">
            <v>207696</v>
          </cell>
          <cell r="I55">
            <v>242679</v>
          </cell>
          <cell r="J55">
            <v>231746</v>
          </cell>
          <cell r="K55">
            <v>145860</v>
          </cell>
        </row>
        <row r="56">
          <cell r="A56">
            <v>450.23</v>
          </cell>
          <cell r="B56" t="str">
            <v>MEZCLA DENSA EN CALIENTE MDC-1</v>
          </cell>
          <cell r="C56" t="str">
            <v>M3</v>
          </cell>
          <cell r="D56">
            <v>192930</v>
          </cell>
          <cell r="E56">
            <v>200444</v>
          </cell>
          <cell r="F56">
            <v>211516.79999999999</v>
          </cell>
          <cell r="G56">
            <v>232668.48</v>
          </cell>
          <cell r="H56">
            <v>207696</v>
          </cell>
          <cell r="I56">
            <v>242679</v>
          </cell>
          <cell r="J56">
            <v>231746</v>
          </cell>
          <cell r="K56">
            <v>145860</v>
          </cell>
          <cell r="L56">
            <v>280000</v>
          </cell>
        </row>
        <row r="57">
          <cell r="A57">
            <v>450.24</v>
          </cell>
          <cell r="B57" t="str">
            <v>MEZCLA DENSA EN CALIENTE MDC-2</v>
          </cell>
          <cell r="C57" t="str">
            <v>M3</v>
          </cell>
          <cell r="D57">
            <v>192930</v>
          </cell>
          <cell r="E57">
            <v>200444</v>
          </cell>
          <cell r="F57">
            <v>211516.79999999999</v>
          </cell>
          <cell r="G57">
            <v>232668.48</v>
          </cell>
          <cell r="H57">
            <v>207696</v>
          </cell>
          <cell r="I57">
            <v>242679</v>
          </cell>
          <cell r="J57">
            <v>231746</v>
          </cell>
          <cell r="K57">
            <v>145860</v>
          </cell>
          <cell r="L57">
            <v>289000</v>
          </cell>
        </row>
        <row r="58">
          <cell r="A58">
            <v>450.26</v>
          </cell>
          <cell r="B58" t="str">
            <v>MEZCLA DENSA EN CALIENTE MDC-2 PARA BACHEO</v>
          </cell>
          <cell r="C58" t="str">
            <v>M3</v>
          </cell>
          <cell r="D58">
            <v>192930</v>
          </cell>
          <cell r="E58">
            <v>200444</v>
          </cell>
          <cell r="F58">
            <v>211516.79999999999</v>
          </cell>
          <cell r="G58">
            <v>232668.48</v>
          </cell>
          <cell r="H58">
            <v>207696</v>
          </cell>
          <cell r="I58">
            <v>242679</v>
          </cell>
          <cell r="J58">
            <v>231746</v>
          </cell>
          <cell r="K58">
            <v>145860</v>
          </cell>
        </row>
        <row r="59">
          <cell r="A59">
            <v>450.27</v>
          </cell>
          <cell r="B59" t="str">
            <v>MEZCLA DENSA EN CALIENTE MDC-1</v>
          </cell>
          <cell r="C59" t="str">
            <v>M3</v>
          </cell>
          <cell r="D59">
            <v>192930</v>
          </cell>
          <cell r="E59">
            <v>200444</v>
          </cell>
          <cell r="F59">
            <v>211516.79999999999</v>
          </cell>
          <cell r="G59">
            <v>232668.48</v>
          </cell>
          <cell r="H59">
            <v>207696</v>
          </cell>
          <cell r="I59">
            <v>242679</v>
          </cell>
          <cell r="J59">
            <v>231746</v>
          </cell>
          <cell r="K59">
            <v>145860</v>
          </cell>
          <cell r="L59">
            <v>280000</v>
          </cell>
        </row>
        <row r="60">
          <cell r="A60">
            <v>460</v>
          </cell>
          <cell r="B60" t="str">
            <v>FRESADO DE PAVIMENTO ASFALTICO (H= 0.20)</v>
          </cell>
          <cell r="C60" t="str">
            <v>M2</v>
          </cell>
          <cell r="D60">
            <v>6760</v>
          </cell>
          <cell r="E60">
            <v>8250</v>
          </cell>
          <cell r="F60">
            <v>9000.2000000000007</v>
          </cell>
          <cell r="G60">
            <v>9900.2200000000012</v>
          </cell>
          <cell r="H60">
            <v>8139</v>
          </cell>
          <cell r="I60">
            <v>7774</v>
          </cell>
          <cell r="J60">
            <v>8152</v>
          </cell>
          <cell r="K60">
            <v>7892</v>
          </cell>
          <cell r="L60">
            <v>7271</v>
          </cell>
          <cell r="M60">
            <v>2950</v>
          </cell>
        </row>
        <row r="61">
          <cell r="A61">
            <v>460.1</v>
          </cell>
          <cell r="B61" t="str">
            <v>FRESADO DE PAVIMENTO ASFALTICO (H= 0.20)</v>
          </cell>
          <cell r="C61" t="str">
            <v>M3</v>
          </cell>
          <cell r="D61">
            <v>33800</v>
          </cell>
          <cell r="E61">
            <v>41250</v>
          </cell>
          <cell r="F61">
            <v>45001</v>
          </cell>
          <cell r="G61">
            <v>49501.100000000006</v>
          </cell>
          <cell r="H61">
            <v>40695</v>
          </cell>
          <cell r="I61">
            <v>38870</v>
          </cell>
          <cell r="J61">
            <v>40760</v>
          </cell>
          <cell r="K61">
            <v>39460</v>
          </cell>
          <cell r="L61">
            <v>57412</v>
          </cell>
        </row>
        <row r="62">
          <cell r="A62">
            <v>460.3</v>
          </cell>
          <cell r="B62" t="str">
            <v>FRESADO DE PAVIMENTO ASFALTICO, M3 CON TRANS</v>
          </cell>
          <cell r="C62" t="str">
            <v>M3</v>
          </cell>
          <cell r="D62">
            <v>6760</v>
          </cell>
          <cell r="E62">
            <v>8250</v>
          </cell>
          <cell r="F62">
            <v>9000.2000000000007</v>
          </cell>
          <cell r="G62">
            <v>9900.2200000000012</v>
          </cell>
          <cell r="H62">
            <v>8139</v>
          </cell>
          <cell r="I62">
            <v>7774</v>
          </cell>
          <cell r="J62">
            <v>8152</v>
          </cell>
          <cell r="K62">
            <v>7892</v>
          </cell>
        </row>
        <row r="63">
          <cell r="A63">
            <v>460.2</v>
          </cell>
          <cell r="B63" t="str">
            <v>FRESADO DE PAVIMENTO ASFALTICO, M3 SIN TRANS</v>
          </cell>
          <cell r="C63" t="str">
            <v>M3</v>
          </cell>
          <cell r="D63">
            <v>6760</v>
          </cell>
          <cell r="E63">
            <v>8250</v>
          </cell>
          <cell r="F63">
            <v>9000.2000000000007</v>
          </cell>
          <cell r="G63">
            <v>9900.2200000000012</v>
          </cell>
          <cell r="H63">
            <v>8139</v>
          </cell>
          <cell r="I63">
            <v>7774</v>
          </cell>
          <cell r="J63">
            <v>8152</v>
          </cell>
          <cell r="K63">
            <v>7892</v>
          </cell>
          <cell r="L63">
            <v>55495</v>
          </cell>
        </row>
        <row r="64">
          <cell r="A64">
            <v>461.1</v>
          </cell>
          <cell r="B64" t="str">
            <v>PAVIMENTO ASFALTICO RECICLADO EN FRIO</v>
          </cell>
          <cell r="C64" t="str">
            <v>M3</v>
          </cell>
          <cell r="D64">
            <v>41246</v>
          </cell>
          <cell r="E64">
            <v>42740</v>
          </cell>
          <cell r="F64">
            <v>43111.199999999997</v>
          </cell>
          <cell r="G64">
            <v>47422.32</v>
          </cell>
          <cell r="H64">
            <v>38775</v>
          </cell>
          <cell r="I64">
            <v>40002</v>
          </cell>
          <cell r="J64">
            <v>42089</v>
          </cell>
          <cell r="K64">
            <v>37835</v>
          </cell>
        </row>
        <row r="65">
          <cell r="A65">
            <v>461.2</v>
          </cell>
          <cell r="B65" t="str">
            <v>PAVIMENTO ASFALTICO RECICLADO EN FRIO</v>
          </cell>
          <cell r="C65" t="str">
            <v>M3</v>
          </cell>
          <cell r="D65">
            <v>41246</v>
          </cell>
          <cell r="E65">
            <v>42740</v>
          </cell>
          <cell r="F65">
            <v>43111.199999999997</v>
          </cell>
          <cell r="G65">
            <v>47422.32</v>
          </cell>
          <cell r="H65">
            <v>38775</v>
          </cell>
          <cell r="I65">
            <v>40002</v>
          </cell>
          <cell r="J65">
            <v>42089</v>
          </cell>
          <cell r="K65">
            <v>37835</v>
          </cell>
        </row>
        <row r="66">
          <cell r="A66">
            <v>461.3</v>
          </cell>
          <cell r="B66" t="str">
            <v>PAVIMENTO ASFALTICO RECICLADO EN FRIO</v>
          </cell>
          <cell r="C66" t="str">
            <v>M3</v>
          </cell>
          <cell r="D66">
            <v>41246</v>
          </cell>
          <cell r="E66">
            <v>42740</v>
          </cell>
          <cell r="F66">
            <v>43111.199999999997</v>
          </cell>
          <cell r="G66">
            <v>47422.32</v>
          </cell>
          <cell r="H66">
            <v>38775</v>
          </cell>
          <cell r="I66">
            <v>40002</v>
          </cell>
          <cell r="J66">
            <v>42089</v>
          </cell>
          <cell r="K66">
            <v>37835</v>
          </cell>
        </row>
        <row r="67">
          <cell r="A67">
            <v>462.1</v>
          </cell>
          <cell r="B67" t="str">
            <v>PAVIM ASF RECICLADO EN CALIENT</v>
          </cell>
          <cell r="C67" t="str">
            <v>M3</v>
          </cell>
          <cell r="D67">
            <v>51974</v>
          </cell>
          <cell r="E67">
            <v>54317</v>
          </cell>
          <cell r="F67">
            <v>57229.7</v>
          </cell>
          <cell r="G67">
            <v>62952.67</v>
          </cell>
          <cell r="H67">
            <v>54688</v>
          </cell>
          <cell r="I67">
            <v>59810</v>
          </cell>
          <cell r="J67">
            <v>59686</v>
          </cell>
          <cell r="K67">
            <v>44898</v>
          </cell>
        </row>
        <row r="68">
          <cell r="A68">
            <v>462.2</v>
          </cell>
          <cell r="B68" t="str">
            <v>PAVIM ASF RECICLADO EN CALIENT</v>
          </cell>
          <cell r="C68" t="str">
            <v>M3</v>
          </cell>
          <cell r="D68">
            <v>51974</v>
          </cell>
          <cell r="E68">
            <v>54317</v>
          </cell>
          <cell r="F68">
            <v>57229.7</v>
          </cell>
          <cell r="G68">
            <v>62952.67</v>
          </cell>
          <cell r="H68">
            <v>54688</v>
          </cell>
          <cell r="I68">
            <v>59810</v>
          </cell>
          <cell r="J68">
            <v>59686</v>
          </cell>
          <cell r="K68">
            <v>44898</v>
          </cell>
        </row>
        <row r="69">
          <cell r="A69">
            <v>462.3</v>
          </cell>
          <cell r="B69" t="str">
            <v>PAVIM ASF RECICLADO EN CALIENT</v>
          </cell>
          <cell r="C69" t="str">
            <v>M3</v>
          </cell>
          <cell r="D69">
            <v>51974</v>
          </cell>
          <cell r="E69">
            <v>54317</v>
          </cell>
          <cell r="F69">
            <v>57229.7</v>
          </cell>
          <cell r="G69">
            <v>62952.67</v>
          </cell>
          <cell r="H69">
            <v>54688</v>
          </cell>
          <cell r="I69">
            <v>59810</v>
          </cell>
          <cell r="J69">
            <v>59686</v>
          </cell>
          <cell r="K69">
            <v>44898</v>
          </cell>
        </row>
        <row r="70">
          <cell r="A70">
            <v>462.4</v>
          </cell>
          <cell r="B70" t="str">
            <v>PAVIM ASFALT RECICL. EN CALIENTE/BACHEO</v>
          </cell>
          <cell r="C70" t="str">
            <v>M3</v>
          </cell>
          <cell r="D70">
            <v>59712</v>
          </cell>
          <cell r="E70">
            <v>63531</v>
          </cell>
          <cell r="F70">
            <v>67435.5</v>
          </cell>
          <cell r="G70">
            <v>74179.05</v>
          </cell>
          <cell r="H70">
            <v>64121</v>
          </cell>
          <cell r="I70">
            <v>67941</v>
          </cell>
          <cell r="J70">
            <v>69250</v>
          </cell>
          <cell r="K70">
            <v>53307</v>
          </cell>
        </row>
        <row r="71">
          <cell r="A71">
            <v>600.20000000000005</v>
          </cell>
          <cell r="B71" t="str">
            <v>EXCAVACION VARIAS EN ROCA EN SECO</v>
          </cell>
          <cell r="C71" t="str">
            <v>M3</v>
          </cell>
          <cell r="D71">
            <v>26299</v>
          </cell>
          <cell r="E71">
            <v>24249</v>
          </cell>
          <cell r="F71">
            <v>24152.7</v>
          </cell>
          <cell r="G71">
            <v>26567.97</v>
          </cell>
          <cell r="H71">
            <v>26614</v>
          </cell>
          <cell r="I71">
            <v>23163</v>
          </cell>
          <cell r="J71">
            <v>27920</v>
          </cell>
          <cell r="K71">
            <v>23839</v>
          </cell>
        </row>
        <row r="72">
          <cell r="A72">
            <v>600.29999999999995</v>
          </cell>
          <cell r="B72" t="str">
            <v>EXCAVACION VARIAS EN ROCA BAJO AGUA</v>
          </cell>
          <cell r="C72" t="str">
            <v>M3</v>
          </cell>
          <cell r="D72">
            <v>32559</v>
          </cell>
          <cell r="E72">
            <v>31815</v>
          </cell>
          <cell r="F72">
            <v>32217.9</v>
          </cell>
          <cell r="G72">
            <v>35439.69</v>
          </cell>
          <cell r="H72">
            <v>34535</v>
          </cell>
          <cell r="I72">
            <v>27959</v>
          </cell>
          <cell r="J72">
            <v>34077</v>
          </cell>
          <cell r="K72">
            <v>32598</v>
          </cell>
        </row>
        <row r="73">
          <cell r="A73">
            <v>600.6</v>
          </cell>
          <cell r="B73" t="str">
            <v>EXCAVACION VARIAS SIN CLASIFICAR</v>
          </cell>
          <cell r="C73" t="str">
            <v>M3</v>
          </cell>
          <cell r="D73">
            <v>24079</v>
          </cell>
          <cell r="E73">
            <v>32998</v>
          </cell>
          <cell r="F73">
            <v>29815.5</v>
          </cell>
          <cell r="G73">
            <v>32797.050000000003</v>
          </cell>
          <cell r="H73">
            <v>25041</v>
          </cell>
          <cell r="I73">
            <v>21146</v>
          </cell>
          <cell r="J73">
            <v>24588</v>
          </cell>
          <cell r="K73">
            <v>22877</v>
          </cell>
          <cell r="L73">
            <v>20600</v>
          </cell>
        </row>
        <row r="74">
          <cell r="A74">
            <v>600.70000000000005</v>
          </cell>
          <cell r="B74" t="str">
            <v>EXCAVACION VARIAS MATERIAL COMUN EN SECO</v>
          </cell>
          <cell r="C74" t="str">
            <v>M3</v>
          </cell>
          <cell r="D74">
            <v>20506</v>
          </cell>
          <cell r="E74">
            <v>27959</v>
          </cell>
          <cell r="F74">
            <v>25264.799999999999</v>
          </cell>
          <cell r="G74">
            <v>27791.280000000002</v>
          </cell>
          <cell r="H74">
            <v>21311</v>
          </cell>
          <cell r="I74">
            <v>17988</v>
          </cell>
          <cell r="J74">
            <v>20890</v>
          </cell>
          <cell r="K74">
            <v>19430</v>
          </cell>
        </row>
        <row r="75">
          <cell r="A75">
            <v>600.79999999999995</v>
          </cell>
          <cell r="B75" t="str">
            <v>EXCAVACION VARIAS MAT. COMUN BAJO AGUA</v>
          </cell>
          <cell r="C75" t="str">
            <v>M3</v>
          </cell>
          <cell r="D75">
            <v>26161</v>
          </cell>
          <cell r="E75">
            <v>35331</v>
          </cell>
          <cell r="F75">
            <v>33086.9</v>
          </cell>
          <cell r="G75">
            <v>36395.590000000004</v>
          </cell>
          <cell r="H75">
            <v>27617</v>
          </cell>
          <cell r="I75">
            <v>24050</v>
          </cell>
          <cell r="J75">
            <v>26875</v>
          </cell>
          <cell r="K75">
            <v>23622</v>
          </cell>
        </row>
        <row r="76">
          <cell r="A76">
            <v>600.9</v>
          </cell>
          <cell r="B76" t="str">
            <v>EXCAVACIONES VARIAS EN ROCA BAJO AGUA</v>
          </cell>
          <cell r="C76" t="str">
            <v>M3</v>
          </cell>
          <cell r="D76">
            <v>32559</v>
          </cell>
          <cell r="E76">
            <v>31815</v>
          </cell>
          <cell r="F76">
            <v>32217.9</v>
          </cell>
          <cell r="G76">
            <v>35439.69</v>
          </cell>
          <cell r="H76">
            <v>34535</v>
          </cell>
          <cell r="I76">
            <v>27959</v>
          </cell>
          <cell r="J76">
            <v>34077</v>
          </cell>
          <cell r="K76">
            <v>32598</v>
          </cell>
        </row>
        <row r="77">
          <cell r="A77">
            <v>610.1</v>
          </cell>
          <cell r="B77" t="str">
            <v>RELLENO PARA ESTRUCTURAS</v>
          </cell>
          <cell r="C77" t="str">
            <v>M3</v>
          </cell>
          <cell r="D77">
            <v>19312</v>
          </cell>
          <cell r="E77">
            <v>17272</v>
          </cell>
          <cell r="F77">
            <v>21201.4</v>
          </cell>
          <cell r="G77">
            <v>23321.540000000005</v>
          </cell>
          <cell r="H77">
            <v>24786</v>
          </cell>
          <cell r="I77">
            <v>31143</v>
          </cell>
          <cell r="J77">
            <v>17365</v>
          </cell>
          <cell r="K77">
            <v>19312</v>
          </cell>
          <cell r="L77">
            <v>24200</v>
          </cell>
        </row>
        <row r="78">
          <cell r="A78">
            <v>623.1</v>
          </cell>
          <cell r="B78" t="str">
            <v>SUMINISTRO E HINCAMIENTO DE RIELES</v>
          </cell>
          <cell r="C78" t="str">
            <v>M3</v>
          </cell>
          <cell r="D78">
            <v>59266</v>
          </cell>
          <cell r="E78">
            <v>59266</v>
          </cell>
          <cell r="F78">
            <v>65192.6</v>
          </cell>
          <cell r="G78">
            <v>71711.86</v>
          </cell>
          <cell r="H78">
            <v>59266</v>
          </cell>
          <cell r="I78">
            <v>59266</v>
          </cell>
          <cell r="J78">
            <v>59266</v>
          </cell>
          <cell r="K78">
            <v>59266</v>
          </cell>
        </row>
        <row r="79">
          <cell r="A79">
            <v>623.20000000000005</v>
          </cell>
          <cell r="B79" t="str">
            <v>SUMINISTRO E INSTALACION DE RIELES</v>
          </cell>
          <cell r="C79" t="str">
            <v>M3</v>
          </cell>
          <cell r="D79">
            <v>49871</v>
          </cell>
          <cell r="E79">
            <v>49871</v>
          </cell>
          <cell r="F79">
            <v>54858.1</v>
          </cell>
          <cell r="G79">
            <v>60343.91</v>
          </cell>
          <cell r="H79">
            <v>49871</v>
          </cell>
          <cell r="I79">
            <v>49871</v>
          </cell>
          <cell r="J79">
            <v>49871</v>
          </cell>
          <cell r="K79">
            <v>49871</v>
          </cell>
        </row>
        <row r="80">
          <cell r="A80">
            <v>630.29999999999995</v>
          </cell>
          <cell r="B80" t="str">
            <v>CONCRETO CLASE C</v>
          </cell>
          <cell r="C80" t="str">
            <v>M3</v>
          </cell>
          <cell r="D80">
            <v>279236</v>
          </cell>
          <cell r="E80">
            <v>294531</v>
          </cell>
          <cell r="F80">
            <v>289946.8</v>
          </cell>
          <cell r="G80">
            <v>318941.48000000004</v>
          </cell>
          <cell r="H80">
            <v>285754</v>
          </cell>
          <cell r="I80">
            <v>267211</v>
          </cell>
          <cell r="J80">
            <v>270488</v>
          </cell>
          <cell r="K80">
            <v>213438</v>
          </cell>
        </row>
        <row r="81">
          <cell r="A81">
            <v>630.4</v>
          </cell>
          <cell r="B81" t="str">
            <v>CONCRETO CLASE D</v>
          </cell>
          <cell r="C81" t="str">
            <v>M3</v>
          </cell>
          <cell r="D81">
            <v>261647</v>
          </cell>
          <cell r="E81">
            <v>281102</v>
          </cell>
          <cell r="F81">
            <v>268925.8</v>
          </cell>
          <cell r="G81">
            <v>295818.38</v>
          </cell>
          <cell r="H81">
            <v>265299</v>
          </cell>
          <cell r="I81">
            <v>250493</v>
          </cell>
          <cell r="J81">
            <v>252334</v>
          </cell>
          <cell r="K81">
            <v>197162</v>
          </cell>
        </row>
        <row r="82">
          <cell r="A82">
            <v>630.5</v>
          </cell>
          <cell r="B82" t="str">
            <v>CONCRETO CLASE E</v>
          </cell>
          <cell r="C82" t="str">
            <v>M3</v>
          </cell>
          <cell r="D82">
            <v>239651</v>
          </cell>
          <cell r="E82">
            <v>260692</v>
          </cell>
          <cell r="F82">
            <v>242756.8</v>
          </cell>
          <cell r="G82">
            <v>267032.48</v>
          </cell>
          <cell r="H82">
            <v>237037</v>
          </cell>
          <cell r="I82">
            <v>229927</v>
          </cell>
          <cell r="J82">
            <v>227491</v>
          </cell>
          <cell r="K82">
            <v>175738</v>
          </cell>
        </row>
        <row r="83">
          <cell r="A83">
            <v>630.6</v>
          </cell>
          <cell r="B83" t="str">
            <v>CONCRETO CLASE F</v>
          </cell>
          <cell r="C83" t="str">
            <v>M3</v>
          </cell>
          <cell r="D83">
            <v>214526</v>
          </cell>
          <cell r="E83">
            <v>219476</v>
          </cell>
          <cell r="F83">
            <v>218079.4</v>
          </cell>
          <cell r="G83">
            <v>239887.34000000003</v>
          </cell>
          <cell r="H83">
            <v>213901</v>
          </cell>
          <cell r="I83">
            <v>200318</v>
          </cell>
          <cell r="J83">
            <v>202628</v>
          </cell>
          <cell r="K83">
            <v>155789</v>
          </cell>
          <cell r="L83">
            <v>239000</v>
          </cell>
        </row>
        <row r="84">
          <cell r="A84">
            <v>630.70000000000005</v>
          </cell>
          <cell r="B84" t="str">
            <v xml:space="preserve">CONCRETO CLASE G </v>
          </cell>
          <cell r="C84" t="str">
            <v>M3</v>
          </cell>
          <cell r="D84">
            <v>203415</v>
          </cell>
          <cell r="E84">
            <v>232154</v>
          </cell>
          <cell r="F84">
            <v>207572.2</v>
          </cell>
          <cell r="G84">
            <v>228329.42000000004</v>
          </cell>
          <cell r="H84">
            <v>191391</v>
          </cell>
          <cell r="I84">
            <v>202790</v>
          </cell>
          <cell r="J84">
            <v>186902</v>
          </cell>
          <cell r="K84">
            <v>137452</v>
          </cell>
        </row>
        <row r="85">
          <cell r="A85">
            <v>630.12</v>
          </cell>
          <cell r="B85" t="str">
            <v>CONCRETO CLASE G (BASES)</v>
          </cell>
          <cell r="C85" t="str">
            <v>M3</v>
          </cell>
          <cell r="D85">
            <v>190278</v>
          </cell>
          <cell r="E85">
            <v>213015</v>
          </cell>
          <cell r="F85">
            <v>194562.5</v>
          </cell>
          <cell r="G85">
            <v>214018.75000000003</v>
          </cell>
          <cell r="H85">
            <v>180440</v>
          </cell>
          <cell r="I85">
            <v>188474</v>
          </cell>
          <cell r="J85">
            <v>175647</v>
          </cell>
          <cell r="K85">
            <v>130090</v>
          </cell>
        </row>
        <row r="86">
          <cell r="A86">
            <v>630.13</v>
          </cell>
          <cell r="B86" t="str">
            <v>CONCRETO CLASE G (ELEVACIONES)</v>
          </cell>
          <cell r="C86" t="str">
            <v>M3</v>
          </cell>
          <cell r="D86">
            <v>203415</v>
          </cell>
          <cell r="E86">
            <v>232154</v>
          </cell>
          <cell r="F86">
            <v>207572.2</v>
          </cell>
          <cell r="G86">
            <v>228329.42000000004</v>
          </cell>
          <cell r="H86">
            <v>191391</v>
          </cell>
          <cell r="I86">
            <v>202790</v>
          </cell>
          <cell r="J86">
            <v>186902</v>
          </cell>
          <cell r="K86">
            <v>137452</v>
          </cell>
        </row>
        <row r="87">
          <cell r="A87">
            <v>630.15</v>
          </cell>
          <cell r="B87" t="str">
            <v>Sum y coloc bolsacretos clase E y hierro 1/2</v>
          </cell>
          <cell r="C87" t="str">
            <v>M3</v>
          </cell>
          <cell r="D87">
            <v>203415</v>
          </cell>
          <cell r="E87">
            <v>232154</v>
          </cell>
          <cell r="F87">
            <v>207572.2</v>
          </cell>
          <cell r="G87">
            <v>228329.42000000004</v>
          </cell>
          <cell r="H87">
            <v>191391</v>
          </cell>
          <cell r="I87">
            <v>202790</v>
          </cell>
          <cell r="J87">
            <v>186902</v>
          </cell>
          <cell r="K87">
            <v>137452</v>
          </cell>
          <cell r="L87">
            <v>298500</v>
          </cell>
        </row>
        <row r="88">
          <cell r="A88">
            <v>630.16</v>
          </cell>
          <cell r="B88" t="str">
            <v>Sum y coloc pentápodos clase E</v>
          </cell>
          <cell r="C88" t="str">
            <v>M3</v>
          </cell>
          <cell r="D88">
            <v>203415</v>
          </cell>
          <cell r="E88">
            <v>232154</v>
          </cell>
          <cell r="F88">
            <v>207572.2</v>
          </cell>
          <cell r="G88">
            <v>228329.42000000004</v>
          </cell>
          <cell r="H88">
            <v>191391</v>
          </cell>
          <cell r="I88">
            <v>202790</v>
          </cell>
          <cell r="J88">
            <v>186902</v>
          </cell>
          <cell r="K88">
            <v>137452</v>
          </cell>
          <cell r="L88">
            <v>390000</v>
          </cell>
        </row>
        <row r="89">
          <cell r="A89">
            <v>632</v>
          </cell>
          <cell r="B89" t="str">
            <v>BARANDA EN CONCRETO</v>
          </cell>
          <cell r="C89" t="str">
            <v>ML</v>
          </cell>
          <cell r="D89">
            <v>149763</v>
          </cell>
          <cell r="F89">
            <v>0</v>
          </cell>
          <cell r="G89">
            <v>0</v>
          </cell>
          <cell r="L89">
            <v>207200</v>
          </cell>
        </row>
        <row r="90">
          <cell r="A90">
            <v>632.20000000000005</v>
          </cell>
          <cell r="B90" t="str">
            <v>Desisntalación BARANDA EN CONCRETO</v>
          </cell>
          <cell r="C90" t="str">
            <v>ML</v>
          </cell>
          <cell r="D90">
            <v>149763</v>
          </cell>
          <cell r="F90">
            <v>0</v>
          </cell>
          <cell r="G90">
            <v>0</v>
          </cell>
          <cell r="L90">
            <v>20000</v>
          </cell>
        </row>
        <row r="91">
          <cell r="A91">
            <v>640.1</v>
          </cell>
          <cell r="B91" t="str">
            <v>ACERO DE REFUERZO GRADO 37</v>
          </cell>
          <cell r="C91" t="str">
            <v>KG</v>
          </cell>
          <cell r="D91">
            <v>2449</v>
          </cell>
          <cell r="E91">
            <v>1517</v>
          </cell>
          <cell r="F91">
            <v>1977.8</v>
          </cell>
          <cell r="G91">
            <v>2175.58</v>
          </cell>
          <cell r="H91">
            <v>1717</v>
          </cell>
          <cell r="I91">
            <v>2006</v>
          </cell>
          <cell r="J91">
            <v>2261</v>
          </cell>
          <cell r="K91">
            <v>1461</v>
          </cell>
        </row>
        <row r="92">
          <cell r="A92">
            <v>640.29999999999995</v>
          </cell>
          <cell r="B92" t="str">
            <v>ACERO DE REFUERZO GRADO 60</v>
          </cell>
          <cell r="C92" t="str">
            <v>KG</v>
          </cell>
          <cell r="D92">
            <v>2586</v>
          </cell>
          <cell r="E92">
            <v>1517</v>
          </cell>
          <cell r="F92">
            <v>2427.6999999999998</v>
          </cell>
          <cell r="G92">
            <v>2670.47</v>
          </cell>
          <cell r="H92">
            <v>1957</v>
          </cell>
          <cell r="I92">
            <v>2142</v>
          </cell>
          <cell r="J92">
            <v>2534</v>
          </cell>
          <cell r="K92">
            <v>1461</v>
          </cell>
          <cell r="L92">
            <v>2270</v>
          </cell>
        </row>
        <row r="93">
          <cell r="A93">
            <v>646</v>
          </cell>
          <cell r="B93" t="str">
            <v>ANCLAJES O TIEBACKS</v>
          </cell>
          <cell r="C93" t="str">
            <v>ML</v>
          </cell>
          <cell r="D93">
            <v>170000</v>
          </cell>
          <cell r="E93">
            <v>170000</v>
          </cell>
          <cell r="F93">
            <v>187000</v>
          </cell>
          <cell r="G93">
            <v>205700.00000000003</v>
          </cell>
          <cell r="H93">
            <v>170000</v>
          </cell>
          <cell r="I93">
            <v>170000</v>
          </cell>
          <cell r="J93">
            <v>170000</v>
          </cell>
          <cell r="K93">
            <v>170000</v>
          </cell>
        </row>
        <row r="94">
          <cell r="A94">
            <v>660.2</v>
          </cell>
          <cell r="B94" t="str">
            <v>TUBERIA DE CONCRETO SIMPLE DIAM = 600 mm</v>
          </cell>
          <cell r="C94" t="str">
            <v>M</v>
          </cell>
          <cell r="D94">
            <v>128505</v>
          </cell>
          <cell r="E94">
            <v>167497</v>
          </cell>
          <cell r="F94">
            <v>182777.1</v>
          </cell>
          <cell r="G94">
            <v>201054.81000000003</v>
          </cell>
          <cell r="H94">
            <v>176424</v>
          </cell>
          <cell r="I94">
            <v>171799</v>
          </cell>
          <cell r="J94">
            <v>153108</v>
          </cell>
          <cell r="K94">
            <v>112584</v>
          </cell>
        </row>
        <row r="95">
          <cell r="A95">
            <v>661</v>
          </cell>
          <cell r="B95" t="str">
            <v>TUBERIA CONCRETO REFORZADO DIAM = 900 mm</v>
          </cell>
          <cell r="C95" t="str">
            <v>M</v>
          </cell>
          <cell r="D95">
            <v>146874</v>
          </cell>
          <cell r="E95">
            <v>172251</v>
          </cell>
          <cell r="F95">
            <v>190800.5</v>
          </cell>
          <cell r="G95">
            <v>209880.55000000002</v>
          </cell>
          <cell r="H95">
            <v>190497</v>
          </cell>
          <cell r="I95">
            <v>219374</v>
          </cell>
          <cell r="J95">
            <v>233284</v>
          </cell>
          <cell r="K95">
            <v>150657</v>
          </cell>
        </row>
        <row r="96">
          <cell r="A96">
            <v>670.2</v>
          </cell>
          <cell r="B96" t="str">
            <v>DISIPADORES DE ENERGIA EN CONCRETO CICLP</v>
          </cell>
          <cell r="C96" t="str">
            <v>M3</v>
          </cell>
          <cell r="D96">
            <v>214496</v>
          </cell>
          <cell r="E96">
            <v>245929</v>
          </cell>
          <cell r="F96">
            <v>223802.7</v>
          </cell>
          <cell r="G96">
            <v>246182.97000000003</v>
          </cell>
          <cell r="H96">
            <v>201408</v>
          </cell>
          <cell r="I96">
            <v>206788</v>
          </cell>
          <cell r="J96">
            <v>189996</v>
          </cell>
          <cell r="K96">
            <v>154080</v>
          </cell>
          <cell r="L96">
            <v>295000</v>
          </cell>
        </row>
        <row r="97">
          <cell r="A97">
            <v>671</v>
          </cell>
          <cell r="B97" t="str">
            <v>CUNETAS REVESTIDAS EN EN CONCRETO</v>
          </cell>
          <cell r="C97" t="str">
            <v>M3</v>
          </cell>
          <cell r="D97">
            <v>237792</v>
          </cell>
          <cell r="E97">
            <v>251430</v>
          </cell>
          <cell r="F97">
            <v>253119.9</v>
          </cell>
          <cell r="G97">
            <v>278431.89</v>
          </cell>
          <cell r="H97">
            <v>239418</v>
          </cell>
          <cell r="I97">
            <v>218622</v>
          </cell>
          <cell r="J97">
            <v>229263</v>
          </cell>
          <cell r="K97">
            <v>183771</v>
          </cell>
          <cell r="L97">
            <v>260000</v>
          </cell>
        </row>
        <row r="98">
          <cell r="A98">
            <v>672</v>
          </cell>
          <cell r="B98" t="str">
            <v>BORDILLOS (H=0.40 m)</v>
          </cell>
          <cell r="C98" t="str">
            <v>M</v>
          </cell>
          <cell r="D98">
            <v>19432</v>
          </cell>
          <cell r="E98">
            <v>20543</v>
          </cell>
          <cell r="F98">
            <v>19295.099999999999</v>
          </cell>
          <cell r="G98">
            <v>21224.61</v>
          </cell>
          <cell r="H98">
            <v>18902</v>
          </cell>
          <cell r="I98">
            <v>18426</v>
          </cell>
          <cell r="J98">
            <v>17502</v>
          </cell>
          <cell r="K98">
            <v>13841</v>
          </cell>
          <cell r="L98">
            <v>30250</v>
          </cell>
        </row>
        <row r="99">
          <cell r="A99">
            <v>673</v>
          </cell>
          <cell r="B99" t="str">
            <v>MATERIAL FILTRANTE</v>
          </cell>
          <cell r="C99" t="str">
            <v>M3</v>
          </cell>
          <cell r="D99">
            <v>53643</v>
          </cell>
          <cell r="E99">
            <v>28752</v>
          </cell>
          <cell r="F99">
            <v>45012</v>
          </cell>
          <cell r="G99">
            <v>49513.200000000004</v>
          </cell>
          <cell r="H99">
            <v>47076</v>
          </cell>
          <cell r="I99">
            <v>42042</v>
          </cell>
          <cell r="J99">
            <v>44295</v>
          </cell>
          <cell r="K99">
            <v>26138</v>
          </cell>
        </row>
        <row r="100">
          <cell r="A100">
            <v>673.1</v>
          </cell>
          <cell r="B100" t="str">
            <v>DREN HORIZONTAL DE 1 A 10 M</v>
          </cell>
          <cell r="C100" t="str">
            <v>ML</v>
          </cell>
          <cell r="D100">
            <v>10100</v>
          </cell>
          <cell r="E100">
            <v>10100</v>
          </cell>
          <cell r="F100">
            <v>11110</v>
          </cell>
          <cell r="G100">
            <v>12221.000000000002</v>
          </cell>
          <cell r="H100">
            <v>10100</v>
          </cell>
          <cell r="I100">
            <v>10100</v>
          </cell>
          <cell r="J100">
            <v>10100</v>
          </cell>
          <cell r="K100">
            <v>10100</v>
          </cell>
        </row>
        <row r="101">
          <cell r="A101">
            <v>674.1</v>
          </cell>
          <cell r="B101" t="str">
            <v>Nivelación y reconstrucción de pozos de inspección</v>
          </cell>
          <cell r="C101" t="str">
            <v>U</v>
          </cell>
          <cell r="G101">
            <v>0</v>
          </cell>
          <cell r="K101">
            <v>0</v>
          </cell>
          <cell r="L101">
            <v>484000</v>
          </cell>
        </row>
        <row r="102">
          <cell r="A102">
            <v>674.2</v>
          </cell>
          <cell r="B102" t="str">
            <v>Nivelación y reconstrucción de sumideros</v>
          </cell>
          <cell r="C102" t="str">
            <v>U</v>
          </cell>
          <cell r="G102">
            <v>0</v>
          </cell>
          <cell r="K102">
            <v>0</v>
          </cell>
          <cell r="L102">
            <v>726000</v>
          </cell>
        </row>
        <row r="103">
          <cell r="A103">
            <v>674.3</v>
          </cell>
          <cell r="B103" t="str">
            <v>Nivelación y reconstrucción de cajas de válvulas de la EAAB</v>
          </cell>
          <cell r="C103" t="str">
            <v>U</v>
          </cell>
          <cell r="G103">
            <v>0</v>
          </cell>
          <cell r="K103">
            <v>0</v>
          </cell>
        </row>
        <row r="104">
          <cell r="A104">
            <v>674.4</v>
          </cell>
          <cell r="B104" t="str">
            <v>Nivelación y reconstrucción de cajas de energía de CODENSA</v>
          </cell>
          <cell r="C104" t="str">
            <v>U</v>
          </cell>
          <cell r="G104">
            <v>0</v>
          </cell>
          <cell r="K104">
            <v>0</v>
          </cell>
          <cell r="L104">
            <v>363000</v>
          </cell>
        </row>
        <row r="105">
          <cell r="A105">
            <v>674.5</v>
          </cell>
          <cell r="B105" t="str">
            <v>Nivelación y reconstrucción de cajas de la ETB</v>
          </cell>
          <cell r="C105" t="str">
            <v>U</v>
          </cell>
          <cell r="G105">
            <v>0</v>
          </cell>
          <cell r="K105">
            <v>0</v>
          </cell>
          <cell r="L105">
            <v>484000</v>
          </cell>
        </row>
        <row r="106">
          <cell r="A106">
            <v>674.6</v>
          </cell>
          <cell r="B106" t="str">
            <v>Reubicación de postes de CODENSA</v>
          </cell>
          <cell r="C106" t="str">
            <v>U</v>
          </cell>
          <cell r="G106">
            <v>0</v>
          </cell>
          <cell r="L106">
            <v>2420000</v>
          </cell>
        </row>
        <row r="107">
          <cell r="A107">
            <v>681.1</v>
          </cell>
          <cell r="B107" t="str">
            <v>GAVIONES</v>
          </cell>
          <cell r="C107" t="str">
            <v>M3</v>
          </cell>
          <cell r="D107">
            <v>64592</v>
          </cell>
          <cell r="E107">
            <v>62409</v>
          </cell>
          <cell r="F107">
            <v>64017.8</v>
          </cell>
          <cell r="G107">
            <v>70419.58</v>
          </cell>
          <cell r="H107">
            <v>59158</v>
          </cell>
          <cell r="I107">
            <v>59474</v>
          </cell>
          <cell r="J107">
            <v>61987</v>
          </cell>
          <cell r="K107">
            <v>56797</v>
          </cell>
        </row>
        <row r="108">
          <cell r="A108">
            <v>681.2</v>
          </cell>
          <cell r="B108" t="str">
            <v>GAVIONES malla calibre 12</v>
          </cell>
          <cell r="C108" t="str">
            <v>M3</v>
          </cell>
          <cell r="D108">
            <v>64592</v>
          </cell>
          <cell r="E108">
            <v>62409</v>
          </cell>
          <cell r="F108">
            <v>64017.8</v>
          </cell>
          <cell r="G108">
            <v>70419.58</v>
          </cell>
          <cell r="H108">
            <v>59158</v>
          </cell>
          <cell r="I108">
            <v>59474</v>
          </cell>
          <cell r="J108">
            <v>61987</v>
          </cell>
          <cell r="K108">
            <v>56797</v>
          </cell>
          <cell r="L108">
            <v>84100</v>
          </cell>
        </row>
        <row r="109">
          <cell r="A109">
            <v>683</v>
          </cell>
          <cell r="B109" t="str">
            <v>Bolsacretos</v>
          </cell>
          <cell r="C109" t="str">
            <v>M3</v>
          </cell>
          <cell r="D109">
            <v>64592</v>
          </cell>
          <cell r="E109">
            <v>62409</v>
          </cell>
          <cell r="F109">
            <v>64017.8</v>
          </cell>
          <cell r="G109">
            <v>70419.58</v>
          </cell>
          <cell r="H109">
            <v>59158</v>
          </cell>
          <cell r="I109">
            <v>59474</v>
          </cell>
          <cell r="J109">
            <v>61987</v>
          </cell>
          <cell r="K109">
            <v>56797</v>
          </cell>
          <cell r="L109">
            <v>298500</v>
          </cell>
        </row>
        <row r="110">
          <cell r="A110">
            <v>683.2</v>
          </cell>
          <cell r="B110" t="str">
            <v>Bolsacretos Clase E</v>
          </cell>
          <cell r="C110" t="str">
            <v>M3</v>
          </cell>
          <cell r="D110">
            <v>64592</v>
          </cell>
          <cell r="E110">
            <v>62409</v>
          </cell>
          <cell r="F110">
            <v>64017.8</v>
          </cell>
          <cell r="G110">
            <v>70419.58</v>
          </cell>
          <cell r="H110">
            <v>59158</v>
          </cell>
          <cell r="I110">
            <v>59474</v>
          </cell>
          <cell r="J110">
            <v>61987</v>
          </cell>
          <cell r="K110">
            <v>56797</v>
          </cell>
          <cell r="L110">
            <v>298500</v>
          </cell>
        </row>
        <row r="111">
          <cell r="A111">
            <v>700.1</v>
          </cell>
          <cell r="B111" t="str">
            <v>LINEA DE DEMARCACION</v>
          </cell>
          <cell r="C111" t="str">
            <v>M</v>
          </cell>
          <cell r="D111">
            <v>620</v>
          </cell>
          <cell r="E111">
            <v>758</v>
          </cell>
          <cell r="F111">
            <v>629.20000000000005</v>
          </cell>
          <cell r="G111">
            <v>692.12000000000012</v>
          </cell>
          <cell r="H111">
            <v>688</v>
          </cell>
          <cell r="I111">
            <v>650</v>
          </cell>
          <cell r="J111">
            <v>706</v>
          </cell>
          <cell r="K111">
            <v>797</v>
          </cell>
        </row>
        <row r="112">
          <cell r="A112">
            <v>700.2</v>
          </cell>
          <cell r="B112" t="str">
            <v>MARCA VIAL</v>
          </cell>
          <cell r="C112" t="str">
            <v>M2</v>
          </cell>
          <cell r="D112">
            <v>10602</v>
          </cell>
          <cell r="E112">
            <v>13055</v>
          </cell>
          <cell r="F112">
            <v>11539</v>
          </cell>
          <cell r="G112">
            <v>12692.900000000001</v>
          </cell>
          <cell r="H112">
            <v>10656</v>
          </cell>
          <cell r="I112">
            <v>9929</v>
          </cell>
          <cell r="J112">
            <v>11011</v>
          </cell>
          <cell r="K112">
            <v>11092</v>
          </cell>
        </row>
        <row r="113">
          <cell r="A113">
            <v>701</v>
          </cell>
          <cell r="B113" t="str">
            <v>TACHA REFLECTIVA</v>
          </cell>
          <cell r="C113" t="str">
            <v>U</v>
          </cell>
          <cell r="D113">
            <v>10871</v>
          </cell>
          <cell r="E113">
            <v>10214</v>
          </cell>
          <cell r="F113">
            <v>9696.5</v>
          </cell>
          <cell r="G113">
            <v>10666.150000000001</v>
          </cell>
          <cell r="H113">
            <v>8087</v>
          </cell>
          <cell r="I113">
            <v>8758</v>
          </cell>
          <cell r="J113">
            <v>9450</v>
          </cell>
          <cell r="K113">
            <v>10274</v>
          </cell>
        </row>
        <row r="114">
          <cell r="A114">
            <v>710.1</v>
          </cell>
          <cell r="B114" t="str">
            <v>SEÑAL DE TRANSITO</v>
          </cell>
          <cell r="C114" t="str">
            <v>U</v>
          </cell>
          <cell r="D114">
            <v>136206</v>
          </cell>
          <cell r="E114">
            <v>108973</v>
          </cell>
          <cell r="F114">
            <v>90410.1</v>
          </cell>
          <cell r="G114">
            <v>99451.110000000015</v>
          </cell>
          <cell r="H114">
            <v>115436</v>
          </cell>
          <cell r="I114">
            <v>135715</v>
          </cell>
          <cell r="J114">
            <v>116936</v>
          </cell>
          <cell r="K114">
            <v>121453</v>
          </cell>
        </row>
        <row r="115">
          <cell r="A115">
            <v>720</v>
          </cell>
          <cell r="B115" t="str">
            <v>POSTE DE KILOMETRAJE (MOJON)</v>
          </cell>
          <cell r="C115" t="str">
            <v>U</v>
          </cell>
          <cell r="D115">
            <v>67523</v>
          </cell>
          <cell r="E115">
            <v>71059</v>
          </cell>
          <cell r="F115">
            <v>58834.6</v>
          </cell>
          <cell r="G115">
            <v>64718.060000000005</v>
          </cell>
          <cell r="H115">
            <v>55920</v>
          </cell>
          <cell r="I115">
            <v>56476</v>
          </cell>
          <cell r="J115">
            <v>55156</v>
          </cell>
          <cell r="K115">
            <v>53075</v>
          </cell>
        </row>
        <row r="116">
          <cell r="A116">
            <v>730.1</v>
          </cell>
          <cell r="B116" t="str">
            <v>DEFENSA METALICA - CORREA SIMPLE</v>
          </cell>
          <cell r="C116" t="str">
            <v>M</v>
          </cell>
          <cell r="D116">
            <v>115865</v>
          </cell>
          <cell r="E116">
            <v>89369</v>
          </cell>
          <cell r="F116">
            <v>81757.5</v>
          </cell>
          <cell r="G116">
            <v>89933.25</v>
          </cell>
          <cell r="H116">
            <v>104683</v>
          </cell>
          <cell r="I116">
            <v>101349</v>
          </cell>
          <cell r="J116">
            <v>81770</v>
          </cell>
          <cell r="K116">
            <v>102996</v>
          </cell>
        </row>
        <row r="117">
          <cell r="A117">
            <v>730.2</v>
          </cell>
          <cell r="B117" t="str">
            <v>SECCION FINAL - DEFENSA METALICA</v>
          </cell>
          <cell r="C117" t="str">
            <v>U</v>
          </cell>
          <cell r="D117">
            <v>54925</v>
          </cell>
          <cell r="E117">
            <v>37375</v>
          </cell>
          <cell r="F117">
            <v>52731.8</v>
          </cell>
          <cell r="G117">
            <v>58004.98000000001</v>
          </cell>
          <cell r="H117">
            <v>36238</v>
          </cell>
          <cell r="I117">
            <v>37375</v>
          </cell>
          <cell r="J117">
            <v>36400</v>
          </cell>
          <cell r="K117">
            <v>30550</v>
          </cell>
        </row>
        <row r="118">
          <cell r="A118">
            <v>740</v>
          </cell>
          <cell r="B118" t="str">
            <v>CAPTAFAROS</v>
          </cell>
          <cell r="C118" t="str">
            <v>U</v>
          </cell>
          <cell r="D118">
            <v>9672</v>
          </cell>
          <cell r="E118">
            <v>9491</v>
          </cell>
          <cell r="F118">
            <v>7003.7</v>
          </cell>
          <cell r="G118">
            <v>7704.0700000000006</v>
          </cell>
          <cell r="H118">
            <v>6062</v>
          </cell>
          <cell r="I118">
            <v>7374</v>
          </cell>
          <cell r="J118">
            <v>8657</v>
          </cell>
          <cell r="K118">
            <v>7202</v>
          </cell>
        </row>
        <row r="119">
          <cell r="A119">
            <v>741</v>
          </cell>
          <cell r="B119" t="str">
            <v>PINTURA DE MUROS</v>
          </cell>
          <cell r="C119" t="str">
            <v>M2</v>
          </cell>
          <cell r="F119">
            <v>0</v>
          </cell>
          <cell r="G119">
            <v>0</v>
          </cell>
          <cell r="L119">
            <v>10640</v>
          </cell>
        </row>
        <row r="120">
          <cell r="A120">
            <v>810.3</v>
          </cell>
          <cell r="B120" t="str">
            <v>EMPRADIZACION CON BLOQUES DE CESPED</v>
          </cell>
          <cell r="C120" t="str">
            <v>M2</v>
          </cell>
          <cell r="D120">
            <v>4758</v>
          </cell>
          <cell r="E120">
            <v>6691</v>
          </cell>
          <cell r="F120">
            <v>6091.8</v>
          </cell>
          <cell r="G120">
            <v>6700.9800000000005</v>
          </cell>
          <cell r="H120">
            <v>6703</v>
          </cell>
          <cell r="I120">
            <v>7365</v>
          </cell>
          <cell r="J120">
            <v>6507</v>
          </cell>
          <cell r="K120">
            <v>5300</v>
          </cell>
        </row>
        <row r="121">
          <cell r="A121">
            <v>810.4</v>
          </cell>
          <cell r="B121" t="str">
            <v>EMPRADIZACION CON TIERRA ORG Y SEMILLAS</v>
          </cell>
          <cell r="C121" t="str">
            <v>M2</v>
          </cell>
          <cell r="D121">
            <v>6176</v>
          </cell>
          <cell r="E121">
            <v>6592</v>
          </cell>
          <cell r="F121">
            <v>6978.4</v>
          </cell>
          <cell r="G121">
            <v>7676.24</v>
          </cell>
          <cell r="H121">
            <v>6553</v>
          </cell>
          <cell r="I121">
            <v>4957</v>
          </cell>
          <cell r="J121">
            <v>7748</v>
          </cell>
          <cell r="K121">
            <v>11570</v>
          </cell>
        </row>
        <row r="122">
          <cell r="A122">
            <v>820.1</v>
          </cell>
          <cell r="B122" t="str">
            <v>GEOTEXTIL PARA FILTROS</v>
          </cell>
          <cell r="C122" t="str">
            <v>M2</v>
          </cell>
          <cell r="D122">
            <v>3799</v>
          </cell>
          <cell r="E122">
            <v>1863</v>
          </cell>
          <cell r="F122">
            <v>3935.8</v>
          </cell>
          <cell r="G122">
            <v>4329.38</v>
          </cell>
          <cell r="H122">
            <v>2656</v>
          </cell>
          <cell r="I122">
            <v>2596</v>
          </cell>
          <cell r="J122">
            <v>3578</v>
          </cell>
          <cell r="K122">
            <v>1963</v>
          </cell>
          <cell r="L122">
            <v>2400</v>
          </cell>
        </row>
        <row r="123">
          <cell r="A123">
            <v>900.1</v>
          </cell>
          <cell r="B123" t="str">
            <v>TRANS MAT - EXPLAN (100 - 1000M)</v>
          </cell>
          <cell r="C123" t="str">
            <v>M3xES</v>
          </cell>
          <cell r="D123">
            <v>650</v>
          </cell>
          <cell r="E123">
            <v>628</v>
          </cell>
          <cell r="F123">
            <v>572</v>
          </cell>
          <cell r="G123">
            <v>629.20000000000005</v>
          </cell>
          <cell r="H123">
            <v>650</v>
          </cell>
          <cell r="I123">
            <v>533</v>
          </cell>
          <cell r="J123">
            <v>572</v>
          </cell>
          <cell r="K123">
            <v>520</v>
          </cell>
        </row>
        <row r="124">
          <cell r="A124">
            <v>900.2</v>
          </cell>
          <cell r="B124" t="str">
            <v>TRANS MAT - EXPLAN (MAS DE - 1000M)</v>
          </cell>
          <cell r="C124" t="str">
            <v>M3xKM</v>
          </cell>
          <cell r="D124">
            <v>723</v>
          </cell>
          <cell r="E124">
            <v>698</v>
          </cell>
          <cell r="F124">
            <v>634.70000000000005</v>
          </cell>
          <cell r="G124">
            <v>698.17000000000007</v>
          </cell>
          <cell r="H124">
            <v>723</v>
          </cell>
          <cell r="I124">
            <v>593</v>
          </cell>
          <cell r="J124">
            <v>636</v>
          </cell>
          <cell r="K124">
            <v>577</v>
          </cell>
          <cell r="L124">
            <v>715</v>
          </cell>
        </row>
        <row r="125">
          <cell r="A125">
            <v>900.3</v>
          </cell>
          <cell r="B125" t="str">
            <v>TRANS MATERIALES PROV. DE DERRUMBES</v>
          </cell>
          <cell r="C125" t="str">
            <v>M3xKM</v>
          </cell>
          <cell r="D125">
            <v>723</v>
          </cell>
          <cell r="E125">
            <v>698</v>
          </cell>
          <cell r="F125">
            <v>634.70000000000005</v>
          </cell>
          <cell r="G125">
            <v>698.17000000000007</v>
          </cell>
          <cell r="H125">
            <v>723</v>
          </cell>
          <cell r="I125">
            <v>593</v>
          </cell>
          <cell r="J125">
            <v>636</v>
          </cell>
          <cell r="K125">
            <v>577</v>
          </cell>
        </row>
        <row r="126">
          <cell r="F126">
            <v>0</v>
          </cell>
          <cell r="G126">
            <v>0</v>
          </cell>
        </row>
        <row r="127">
          <cell r="A127">
            <v>2000</v>
          </cell>
          <cell r="B127" t="str">
            <v>LIMPIEZA CALZADA EXISTENTE</v>
          </cell>
          <cell r="C127" t="str">
            <v>HA</v>
          </cell>
          <cell r="D127">
            <v>32468</v>
          </cell>
          <cell r="E127">
            <v>37271</v>
          </cell>
          <cell r="F127">
            <v>38209.599999999999</v>
          </cell>
          <cell r="G127">
            <v>42030.560000000005</v>
          </cell>
          <cell r="H127">
            <v>35556</v>
          </cell>
          <cell r="I127">
            <v>28812</v>
          </cell>
          <cell r="J127">
            <v>31985</v>
          </cell>
          <cell r="K127">
            <v>35718</v>
          </cell>
        </row>
        <row r="128">
          <cell r="A128">
            <v>2021</v>
          </cell>
          <cell r="B128" t="str">
            <v>DEMOLICIONES CONCRETO CICLOPEO</v>
          </cell>
          <cell r="C128" t="str">
            <v>M3</v>
          </cell>
          <cell r="D128">
            <v>18834</v>
          </cell>
          <cell r="E128">
            <v>16485</v>
          </cell>
          <cell r="F128">
            <v>16424.099999999999</v>
          </cell>
          <cell r="G128">
            <v>18066.509999999998</v>
          </cell>
          <cell r="H128">
            <v>19404</v>
          </cell>
          <cell r="I128">
            <v>15544</v>
          </cell>
          <cell r="J128">
            <v>18268</v>
          </cell>
          <cell r="K128">
            <v>17859</v>
          </cell>
        </row>
        <row r="129">
          <cell r="A129">
            <v>2022</v>
          </cell>
          <cell r="B129" t="str">
            <v>DEMOLICIONES DE MAMPOSTERIA</v>
          </cell>
          <cell r="C129" t="str">
            <v>M3</v>
          </cell>
          <cell r="D129">
            <v>18287</v>
          </cell>
          <cell r="E129">
            <v>24322</v>
          </cell>
          <cell r="F129">
            <v>21754.7</v>
          </cell>
          <cell r="G129">
            <v>23930.170000000002</v>
          </cell>
          <cell r="H129">
            <v>17644</v>
          </cell>
          <cell r="I129">
            <v>15690</v>
          </cell>
          <cell r="J129">
            <v>15707</v>
          </cell>
          <cell r="K129">
            <v>17203</v>
          </cell>
        </row>
        <row r="130">
          <cell r="A130">
            <v>2490</v>
          </cell>
          <cell r="B130" t="str">
            <v>EXT. COMP. CAPA ROD. - ASFALTO NATURAL</v>
          </cell>
          <cell r="C130" t="str">
            <v>M3</v>
          </cell>
          <cell r="D130">
            <v>128184</v>
          </cell>
          <cell r="F130">
            <v>123653.2</v>
          </cell>
          <cell r="G130">
            <v>136018.52000000002</v>
          </cell>
          <cell r="I130">
            <v>186061</v>
          </cell>
          <cell r="J130">
            <v>97000</v>
          </cell>
        </row>
        <row r="131">
          <cell r="A131">
            <v>2600</v>
          </cell>
          <cell r="B131" t="str">
            <v>RIEGO DE SELLO - ASFALTO LIQUIDO</v>
          </cell>
          <cell r="C131" t="str">
            <v>M2</v>
          </cell>
          <cell r="D131">
            <v>954</v>
          </cell>
          <cell r="E131">
            <v>878</v>
          </cell>
          <cell r="F131">
            <v>742.5</v>
          </cell>
          <cell r="G131">
            <v>816.75000000000011</v>
          </cell>
          <cell r="H131">
            <v>758</v>
          </cell>
          <cell r="I131">
            <v>698</v>
          </cell>
          <cell r="J131">
            <v>883</v>
          </cell>
          <cell r="K131">
            <v>655</v>
          </cell>
        </row>
        <row r="132">
          <cell r="A132">
            <v>2610</v>
          </cell>
          <cell r="B132" t="str">
            <v>RIEGO SELLO - EMULSION</v>
          </cell>
          <cell r="C132" t="str">
            <v>M2</v>
          </cell>
          <cell r="D132">
            <v>1119</v>
          </cell>
          <cell r="E132">
            <v>1573</v>
          </cell>
          <cell r="F132">
            <v>1312.3</v>
          </cell>
          <cell r="G132">
            <v>1443.53</v>
          </cell>
          <cell r="H132">
            <v>907</v>
          </cell>
          <cell r="I132">
            <v>776</v>
          </cell>
          <cell r="J132">
            <v>844</v>
          </cell>
          <cell r="K132">
            <v>680</v>
          </cell>
        </row>
        <row r="133">
          <cell r="A133">
            <v>2630</v>
          </cell>
          <cell r="B133" t="str">
            <v>SELLO FISURAS &gt; 3MM - EMULSION Y ARENA</v>
          </cell>
          <cell r="C133" t="str">
            <v>M</v>
          </cell>
          <cell r="D133">
            <v>153</v>
          </cell>
          <cell r="E133">
            <v>120</v>
          </cell>
          <cell r="F133">
            <v>143</v>
          </cell>
          <cell r="G133">
            <v>157.30000000000001</v>
          </cell>
          <cell r="H133">
            <v>113</v>
          </cell>
          <cell r="I133">
            <v>104</v>
          </cell>
          <cell r="J133">
            <v>96</v>
          </cell>
          <cell r="K133">
            <v>81</v>
          </cell>
        </row>
        <row r="134">
          <cell r="A134">
            <v>2640</v>
          </cell>
          <cell r="B134" t="str">
            <v>SELLO FISURAS &gt;3MM - EMULSION ASFALTIC</v>
          </cell>
          <cell r="C134" t="str">
            <v>M</v>
          </cell>
          <cell r="D134">
            <v>117</v>
          </cell>
          <cell r="E134">
            <v>181</v>
          </cell>
          <cell r="F134">
            <v>154</v>
          </cell>
          <cell r="G134">
            <v>169.4</v>
          </cell>
          <cell r="H134">
            <v>111</v>
          </cell>
          <cell r="I134">
            <v>98</v>
          </cell>
          <cell r="J134">
            <v>99</v>
          </cell>
          <cell r="K134">
            <v>111</v>
          </cell>
        </row>
        <row r="135">
          <cell r="A135">
            <v>3111</v>
          </cell>
          <cell r="B135" t="str">
            <v>BACHEO - CARRETERAS EN AFIRMADO</v>
          </cell>
          <cell r="C135" t="str">
            <v>M3</v>
          </cell>
          <cell r="D135">
            <v>28373</v>
          </cell>
          <cell r="E135">
            <v>50981</v>
          </cell>
          <cell r="F135">
            <v>41206</v>
          </cell>
          <cell r="G135">
            <v>45326.600000000006</v>
          </cell>
          <cell r="H135">
            <v>50801</v>
          </cell>
          <cell r="I135">
            <v>44896</v>
          </cell>
          <cell r="J135">
            <v>31470</v>
          </cell>
          <cell r="K135">
            <v>33248</v>
          </cell>
        </row>
        <row r="136">
          <cell r="A136">
            <v>3340</v>
          </cell>
          <cell r="B136" t="str">
            <v>SELLO FISURAS &lt; 3MM - EMULSION ASFALTIC</v>
          </cell>
          <cell r="C136" t="str">
            <v>M</v>
          </cell>
          <cell r="D136">
            <v>75</v>
          </cell>
          <cell r="E136">
            <v>94</v>
          </cell>
          <cell r="F136">
            <v>82.5</v>
          </cell>
          <cell r="G136">
            <v>90.750000000000014</v>
          </cell>
          <cell r="H136">
            <v>74</v>
          </cell>
          <cell r="I136">
            <v>60</v>
          </cell>
          <cell r="J136">
            <v>72</v>
          </cell>
          <cell r="K136">
            <v>72</v>
          </cell>
        </row>
        <row r="137">
          <cell r="A137">
            <v>4180</v>
          </cell>
          <cell r="B137" t="str">
            <v>CONFORMACION MANUAL CUNETAS</v>
          </cell>
          <cell r="C137" t="str">
            <v>M</v>
          </cell>
          <cell r="D137">
            <v>515</v>
          </cell>
          <cell r="E137">
            <v>763</v>
          </cell>
          <cell r="F137">
            <v>679.8</v>
          </cell>
          <cell r="G137">
            <v>747.78</v>
          </cell>
          <cell r="H137">
            <v>489</v>
          </cell>
          <cell r="I137">
            <v>450</v>
          </cell>
          <cell r="J137">
            <v>438</v>
          </cell>
          <cell r="K137">
            <v>515</v>
          </cell>
        </row>
        <row r="138">
          <cell r="A138">
            <v>4260</v>
          </cell>
          <cell r="B138" t="str">
            <v>LIMPIEZA CUNETA CON MOTONIVELADORA</v>
          </cell>
          <cell r="C138" t="str">
            <v>M</v>
          </cell>
          <cell r="D138">
            <v>98</v>
          </cell>
          <cell r="E138">
            <v>108</v>
          </cell>
          <cell r="F138">
            <v>113.3</v>
          </cell>
          <cell r="G138">
            <v>124.63000000000001</v>
          </cell>
          <cell r="H138">
            <v>108</v>
          </cell>
          <cell r="I138">
            <v>87</v>
          </cell>
          <cell r="J138">
            <v>98</v>
          </cell>
          <cell r="K138">
            <v>108</v>
          </cell>
        </row>
        <row r="139">
          <cell r="A139">
            <v>4300</v>
          </cell>
          <cell r="B139" t="str">
            <v>ZANJAS CORONACION EN CONCRETO</v>
          </cell>
          <cell r="C139" t="str">
            <v>M3</v>
          </cell>
          <cell r="D139">
            <v>209346</v>
          </cell>
          <cell r="E139">
            <v>212238</v>
          </cell>
          <cell r="F139">
            <v>221831.5</v>
          </cell>
          <cell r="G139">
            <v>244014.65000000002</v>
          </cell>
          <cell r="H139">
            <v>213935</v>
          </cell>
          <cell r="I139">
            <v>187175</v>
          </cell>
          <cell r="J139">
            <v>196443</v>
          </cell>
          <cell r="K139">
            <v>169120</v>
          </cell>
        </row>
        <row r="140">
          <cell r="A140">
            <v>4310</v>
          </cell>
          <cell r="B140" t="str">
            <v>ZANJAS DE CORONACION EN MAMPOSTERIA</v>
          </cell>
          <cell r="C140" t="str">
            <v>M3</v>
          </cell>
          <cell r="D140">
            <v>123666</v>
          </cell>
          <cell r="E140">
            <v>121546</v>
          </cell>
          <cell r="F140">
            <v>144047.20000000001</v>
          </cell>
          <cell r="G140">
            <v>158451.92000000001</v>
          </cell>
          <cell r="H140">
            <v>125529</v>
          </cell>
          <cell r="I140">
            <v>111691</v>
          </cell>
          <cell r="J140">
            <v>117728</v>
          </cell>
          <cell r="K140">
            <v>102892</v>
          </cell>
        </row>
        <row r="141">
          <cell r="A141">
            <v>4360</v>
          </cell>
          <cell r="B141" t="str">
            <v>LIMPIEZA CANALES EN TIERRA</v>
          </cell>
          <cell r="C141" t="str">
            <v>M</v>
          </cell>
          <cell r="D141">
            <v>1030</v>
          </cell>
          <cell r="E141">
            <v>1528</v>
          </cell>
          <cell r="F141">
            <v>1358.5</v>
          </cell>
          <cell r="G141">
            <v>1494.3500000000001</v>
          </cell>
          <cell r="H141">
            <v>978</v>
          </cell>
          <cell r="I141">
            <v>900</v>
          </cell>
          <cell r="J141">
            <v>875</v>
          </cell>
          <cell r="K141">
            <v>1030</v>
          </cell>
        </row>
        <row r="142">
          <cell r="A142">
            <v>4560</v>
          </cell>
          <cell r="B142" t="str">
            <v>DRENES HORIZONTALES TUBERIA 2"</v>
          </cell>
          <cell r="C142" t="str">
            <v>M</v>
          </cell>
          <cell r="D142">
            <v>63144</v>
          </cell>
          <cell r="E142">
            <v>66400</v>
          </cell>
          <cell r="F142">
            <v>73068.600000000006</v>
          </cell>
          <cell r="G142">
            <v>80375.460000000006</v>
          </cell>
          <cell r="H142">
            <v>67144</v>
          </cell>
          <cell r="I142">
            <v>64475</v>
          </cell>
          <cell r="J142">
            <v>63826</v>
          </cell>
          <cell r="K142">
            <v>62975</v>
          </cell>
        </row>
        <row r="143">
          <cell r="A143">
            <v>4860</v>
          </cell>
          <cell r="B143" t="str">
            <v>SUPERESTRUCTURAS PONTONES</v>
          </cell>
          <cell r="C143" t="str">
            <v>M3</v>
          </cell>
          <cell r="D143">
            <v>538616</v>
          </cell>
          <cell r="E143">
            <v>608491</v>
          </cell>
          <cell r="F143">
            <v>580783.5</v>
          </cell>
          <cell r="G143">
            <v>638861.85000000009</v>
          </cell>
          <cell r="H143">
            <v>503646</v>
          </cell>
          <cell r="I143">
            <v>685118</v>
          </cell>
          <cell r="J143">
            <v>511905</v>
          </cell>
          <cell r="K143">
            <v>335221</v>
          </cell>
        </row>
        <row r="144">
          <cell r="A144">
            <v>4880</v>
          </cell>
          <cell r="B144" t="str">
            <v>ALCANTARILLA DE CAJON</v>
          </cell>
          <cell r="C144" t="str">
            <v>M3</v>
          </cell>
          <cell r="D144">
            <v>318682</v>
          </cell>
          <cell r="E144">
            <v>364536</v>
          </cell>
          <cell r="F144">
            <v>321745.59999999998</v>
          </cell>
          <cell r="G144">
            <v>353920.16</v>
          </cell>
          <cell r="H144">
            <v>310804</v>
          </cell>
          <cell r="I144">
            <v>314379</v>
          </cell>
          <cell r="J144">
            <v>298178</v>
          </cell>
          <cell r="K144">
            <v>227071</v>
          </cell>
        </row>
        <row r="145">
          <cell r="A145">
            <v>4960</v>
          </cell>
          <cell r="B145" t="str">
            <v>LIMPIEZA OBRAS AREA &lt; = 0.62 M2</v>
          </cell>
          <cell r="C145" t="str">
            <v>M</v>
          </cell>
          <cell r="D145">
            <v>3432</v>
          </cell>
          <cell r="E145">
            <v>5090</v>
          </cell>
          <cell r="F145">
            <v>4529.8</v>
          </cell>
          <cell r="G145">
            <v>4982.7800000000007</v>
          </cell>
          <cell r="H145">
            <v>3260</v>
          </cell>
          <cell r="I145">
            <v>2999</v>
          </cell>
          <cell r="J145">
            <v>2917</v>
          </cell>
          <cell r="K145">
            <v>3432</v>
          </cell>
        </row>
        <row r="146">
          <cell r="A146">
            <v>4970</v>
          </cell>
          <cell r="B146" t="str">
            <v>LIMPIEZA OBRAS AREA &gt; 0.60 M2</v>
          </cell>
          <cell r="C146" t="str">
            <v>M3</v>
          </cell>
          <cell r="D146">
            <v>5148</v>
          </cell>
          <cell r="E146">
            <v>7635</v>
          </cell>
          <cell r="F146">
            <v>6795.8</v>
          </cell>
          <cell r="G146">
            <v>7475.380000000001</v>
          </cell>
          <cell r="H146">
            <v>4891</v>
          </cell>
          <cell r="I146">
            <v>4499</v>
          </cell>
          <cell r="J146">
            <v>4376</v>
          </cell>
          <cell r="K146">
            <v>5148</v>
          </cell>
        </row>
        <row r="147">
          <cell r="A147">
            <v>6006</v>
          </cell>
          <cell r="B147" t="str">
            <v>EXCAVACION MECANICA DESCOLES</v>
          </cell>
          <cell r="C147" t="str">
            <v>M3</v>
          </cell>
          <cell r="D147">
            <v>2470</v>
          </cell>
          <cell r="E147">
            <v>2275</v>
          </cell>
          <cell r="F147">
            <v>2502.5</v>
          </cell>
          <cell r="G147">
            <v>2752.75</v>
          </cell>
          <cell r="H147">
            <v>2275</v>
          </cell>
          <cell r="I147">
            <v>2275</v>
          </cell>
          <cell r="J147">
            <v>2275</v>
          </cell>
          <cell r="K147">
            <v>2925</v>
          </cell>
        </row>
        <row r="148">
          <cell r="A148">
            <v>7108</v>
          </cell>
          <cell r="B148" t="str">
            <v>SEÑALIZACION TEMPORAL</v>
          </cell>
          <cell r="C148" t="str">
            <v>SEÑAL</v>
          </cell>
          <cell r="D148">
            <v>108388</v>
          </cell>
          <cell r="E148">
            <v>98043</v>
          </cell>
          <cell r="F148">
            <v>90412.3</v>
          </cell>
          <cell r="G148">
            <v>99453.530000000013</v>
          </cell>
          <cell r="H148">
            <v>102627</v>
          </cell>
          <cell r="I148">
            <v>105278</v>
          </cell>
          <cell r="J148">
            <v>148143</v>
          </cell>
          <cell r="K148">
            <v>128213</v>
          </cell>
        </row>
        <row r="149">
          <cell r="A149">
            <v>7150</v>
          </cell>
          <cell r="B149" t="str">
            <v>CORTE TALUDES PARA AMPLIACION</v>
          </cell>
          <cell r="C149" t="str">
            <v>M3</v>
          </cell>
          <cell r="D149">
            <v>1268</v>
          </cell>
          <cell r="E149">
            <v>1754</v>
          </cell>
          <cell r="F149">
            <v>1844.7</v>
          </cell>
          <cell r="G149">
            <v>2029.1700000000003</v>
          </cell>
          <cell r="H149">
            <v>1522</v>
          </cell>
          <cell r="I149">
            <v>1451</v>
          </cell>
          <cell r="J149">
            <v>1643</v>
          </cell>
          <cell r="K149">
            <v>1658</v>
          </cell>
        </row>
        <row r="150">
          <cell r="A150">
            <v>7210</v>
          </cell>
          <cell r="B150" t="str">
            <v>RELLENO DE SOCAVACIONES EN TERRAPLENES</v>
          </cell>
          <cell r="C150" t="str">
            <v>M3</v>
          </cell>
          <cell r="D150">
            <v>20549</v>
          </cell>
          <cell r="E150">
            <v>18870</v>
          </cell>
          <cell r="F150">
            <v>22547.8</v>
          </cell>
          <cell r="G150">
            <v>24802.58</v>
          </cell>
          <cell r="H150">
            <v>25871</v>
          </cell>
          <cell r="I150">
            <v>32163</v>
          </cell>
          <cell r="J150">
            <v>18474</v>
          </cell>
          <cell r="K150">
            <v>20549</v>
          </cell>
        </row>
        <row r="151">
          <cell r="A151">
            <v>7304</v>
          </cell>
          <cell r="B151" t="str">
            <v>DEFENSA METALICA - CORREA DOBLE</v>
          </cell>
          <cell r="C151" t="str">
            <v>M</v>
          </cell>
          <cell r="D151">
            <v>203941</v>
          </cell>
          <cell r="E151">
            <v>153282</v>
          </cell>
          <cell r="F151">
            <v>132926.20000000001</v>
          </cell>
          <cell r="G151">
            <v>146218.82000000004</v>
          </cell>
          <cell r="H151">
            <v>186820</v>
          </cell>
          <cell r="I151">
            <v>179382</v>
          </cell>
          <cell r="J151">
            <v>144516</v>
          </cell>
          <cell r="K151">
            <v>184660</v>
          </cell>
        </row>
        <row r="152">
          <cell r="A152">
            <v>7360</v>
          </cell>
          <cell r="B152" t="str">
            <v>ROCERIA Y DESMONTE MANUAL</v>
          </cell>
          <cell r="C152" t="str">
            <v>Ha</v>
          </cell>
          <cell r="D152">
            <v>233188</v>
          </cell>
          <cell r="E152">
            <v>305418</v>
          </cell>
          <cell r="F152">
            <v>286608.3</v>
          </cell>
          <cell r="G152">
            <v>315269.13</v>
          </cell>
          <cell r="H152">
            <v>229151</v>
          </cell>
          <cell r="I152">
            <v>203055</v>
          </cell>
          <cell r="J152">
            <v>225388</v>
          </cell>
          <cell r="K152">
            <v>213460</v>
          </cell>
        </row>
        <row r="153">
          <cell r="A153">
            <v>7370</v>
          </cell>
          <cell r="B153" t="str">
            <v>ROCERIA Y DESMONTE MECANICO</v>
          </cell>
          <cell r="C153" t="str">
            <v>Ha</v>
          </cell>
          <cell r="D153">
            <v>175500</v>
          </cell>
          <cell r="E153">
            <v>170658</v>
          </cell>
          <cell r="F153">
            <v>163735</v>
          </cell>
          <cell r="G153">
            <v>180108.5</v>
          </cell>
          <cell r="H153">
            <v>174038</v>
          </cell>
          <cell r="I153">
            <v>139315</v>
          </cell>
          <cell r="J153">
            <v>151613</v>
          </cell>
          <cell r="K153">
            <v>143000</v>
          </cell>
        </row>
        <row r="154">
          <cell r="A154">
            <v>7390</v>
          </cell>
          <cell r="B154" t="str">
            <v>PODA,CORTE,RETIRO DE ARBOLES</v>
          </cell>
          <cell r="C154" t="str">
            <v>U</v>
          </cell>
          <cell r="D154">
            <v>17537</v>
          </cell>
          <cell r="E154">
            <v>17615</v>
          </cell>
          <cell r="F154">
            <v>15998.4</v>
          </cell>
          <cell r="G154">
            <v>17598.240000000002</v>
          </cell>
          <cell r="H154">
            <v>17473</v>
          </cell>
          <cell r="I154">
            <v>14450</v>
          </cell>
          <cell r="J154">
            <v>15395</v>
          </cell>
          <cell r="K154">
            <v>14287</v>
          </cell>
        </row>
        <row r="155">
          <cell r="A155">
            <v>7700</v>
          </cell>
          <cell r="B155" t="str">
            <v>INDICADORES ALINEAMINETO</v>
          </cell>
          <cell r="C155" t="str">
            <v>U</v>
          </cell>
          <cell r="D155">
            <v>85053</v>
          </cell>
          <cell r="E155">
            <v>110063</v>
          </cell>
          <cell r="F155">
            <v>100381.6</v>
          </cell>
          <cell r="G155">
            <v>110419.76000000001</v>
          </cell>
          <cell r="H155">
            <v>119113</v>
          </cell>
          <cell r="I155">
            <v>125761</v>
          </cell>
          <cell r="J155">
            <v>118613</v>
          </cell>
          <cell r="K155">
            <v>117410</v>
          </cell>
        </row>
        <row r="156">
          <cell r="A156">
            <v>7750</v>
          </cell>
          <cell r="B156" t="str">
            <v>PINTURA - RENOVACION INDICACIONES MOJON</v>
          </cell>
          <cell r="C156" t="str">
            <v>U</v>
          </cell>
          <cell r="D156">
            <v>7076</v>
          </cell>
          <cell r="E156">
            <v>9991</v>
          </cell>
          <cell r="F156">
            <v>6774.9</v>
          </cell>
          <cell r="G156">
            <v>7452.39</v>
          </cell>
          <cell r="H156">
            <v>8524</v>
          </cell>
          <cell r="I156">
            <v>9902</v>
          </cell>
          <cell r="J156">
            <v>9442</v>
          </cell>
          <cell r="K156">
            <v>7398</v>
          </cell>
        </row>
        <row r="157">
          <cell r="A157">
            <v>7780</v>
          </cell>
          <cell r="B157" t="str">
            <v>LIMPIEZA DE SEÑALES Y MOJONES</v>
          </cell>
          <cell r="C157" t="str">
            <v>U</v>
          </cell>
          <cell r="D157">
            <v>4585</v>
          </cell>
          <cell r="E157">
            <v>6665</v>
          </cell>
          <cell r="F157">
            <v>5041.3</v>
          </cell>
          <cell r="G157">
            <v>5545.43</v>
          </cell>
          <cell r="H157">
            <v>4913</v>
          </cell>
          <cell r="I157">
            <v>5273</v>
          </cell>
          <cell r="J157">
            <v>3825</v>
          </cell>
          <cell r="K157">
            <v>4623</v>
          </cell>
        </row>
        <row r="158">
          <cell r="A158">
            <v>7860</v>
          </cell>
          <cell r="B158" t="str">
            <v>LIMPIEZA DEFENSA METALICA</v>
          </cell>
          <cell r="C158" t="str">
            <v>M</v>
          </cell>
          <cell r="D158">
            <v>2188</v>
          </cell>
          <cell r="E158">
            <v>1875</v>
          </cell>
          <cell r="F158">
            <v>1552.1</v>
          </cell>
          <cell r="G158">
            <v>1707.31</v>
          </cell>
          <cell r="H158">
            <v>1538</v>
          </cell>
          <cell r="I158">
            <v>1663</v>
          </cell>
          <cell r="J158">
            <v>1183</v>
          </cell>
          <cell r="K158">
            <v>1752</v>
          </cell>
        </row>
        <row r="159">
          <cell r="A159">
            <v>7900</v>
          </cell>
          <cell r="B159" t="str">
            <v>RETIRO CERCAS - ZONAS LATERALES</v>
          </cell>
          <cell r="C159" t="str">
            <v>M</v>
          </cell>
          <cell r="D159">
            <v>772</v>
          </cell>
          <cell r="E159">
            <v>1145</v>
          </cell>
          <cell r="F159">
            <v>1019.7</v>
          </cell>
          <cell r="G159">
            <v>1121.67</v>
          </cell>
          <cell r="H159">
            <v>733</v>
          </cell>
          <cell r="I159">
            <v>675</v>
          </cell>
          <cell r="J159">
            <v>657</v>
          </cell>
          <cell r="K159">
            <v>772</v>
          </cell>
        </row>
        <row r="160">
          <cell r="A160">
            <v>8150</v>
          </cell>
          <cell r="B160" t="str">
            <v>ARBORIZACION</v>
          </cell>
          <cell r="C160" t="str">
            <v>U</v>
          </cell>
          <cell r="D160">
            <v>10644</v>
          </cell>
          <cell r="E160">
            <v>12715</v>
          </cell>
          <cell r="F160">
            <v>13470.6</v>
          </cell>
          <cell r="G160">
            <v>14817.660000000002</v>
          </cell>
          <cell r="H160">
            <v>10158</v>
          </cell>
          <cell r="I160">
            <v>8702</v>
          </cell>
          <cell r="J160">
            <v>10568</v>
          </cell>
          <cell r="K160">
            <v>8288</v>
          </cell>
        </row>
        <row r="161">
          <cell r="A161">
            <v>9400</v>
          </cell>
          <cell r="B161" t="str">
            <v>INSPECCION VISUAL CARRETERAS</v>
          </cell>
          <cell r="C161" t="str">
            <v>KM</v>
          </cell>
          <cell r="D161">
            <v>33735</v>
          </cell>
          <cell r="E161">
            <v>29205</v>
          </cell>
          <cell r="F161">
            <v>22951.5</v>
          </cell>
          <cell r="G161">
            <v>25246.65</v>
          </cell>
          <cell r="H161">
            <v>21970</v>
          </cell>
          <cell r="I161">
            <v>24912</v>
          </cell>
          <cell r="J161">
            <v>32825</v>
          </cell>
          <cell r="K161">
            <v>19825</v>
          </cell>
        </row>
      </sheetData>
      <sheetData sheetId="5"/>
      <sheetData sheetId="6" refreshError="1"/>
      <sheetData sheetId="7" refreshError="1"/>
      <sheetData sheetId="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sheetName val="factor"/>
      <sheetName val="presupuesto"/>
      <sheetName val="factor (2)"/>
      <sheetName val="presupuesto (2)"/>
      <sheetName val="1"/>
      <sheetName val="2"/>
      <sheetName val="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ACLARACION"/>
      <sheetName val="INDICE"/>
      <sheetName val="MANO DE OBRA"/>
      <sheetName val="EQUIPOS"/>
      <sheetName val="MATERIALES"/>
      <sheetName val="TRANSPORTE"/>
      <sheetName val="MINFRA-MN-IN-10-FR-1"/>
      <sheetName val="GRUPO AJUSTES ICCP"/>
      <sheetName val="PRESUPUESTO"/>
      <sheetName val="AIU"/>
      <sheetName val="Cotizaciones AIU"/>
      <sheetName val="prest soc1"/>
      <sheetName val="prest soc2"/>
      <sheetName val="prest soc3"/>
      <sheetName val="PMT"/>
      <sheetName val="FM INT"/>
      <sheetName val="PPTO INTERVENTORIA"/>
      <sheetName val="PROT BIOSEG OBRA"/>
      <sheetName val="PROT BIOSEG INTERV"/>
      <sheetName val="PAGA"/>
      <sheetName val="CARTERA MOV. DE TIERRAS"/>
      <sheetName val="MEMORIA CANTIDADES"/>
      <sheetName val="1.1- 080111 "/>
      <sheetName val="1.2 - 010202"/>
      <sheetName val="200.1"/>
      <sheetName val="200.2"/>
      <sheetName val="201.1"/>
      <sheetName val="201.2"/>
      <sheetName val="201.3"/>
      <sheetName val="201.4"/>
      <sheetName val="201.5"/>
      <sheetName val="201.6"/>
      <sheetName val="201.8"/>
      <sheetName val="201.9"/>
      <sheetName val="201.10"/>
      <sheetName val="201.11"/>
      <sheetName val="201.12"/>
      <sheetName val="201.13"/>
      <sheetName val="201.14"/>
      <sheetName val="201.17"/>
      <sheetName val="201.18"/>
      <sheetName val="201.19"/>
      <sheetName val="201.20"/>
      <sheetName val="201.21"/>
      <sheetName val="203.1"/>
      <sheetName val="203.2"/>
      <sheetName val="203.3"/>
      <sheetName val="203.4"/>
      <sheetName val="203.5"/>
      <sheetName val="203.6"/>
      <sheetName val="203.7"/>
      <sheetName val="203.8"/>
      <sheetName val="203.9"/>
      <sheetName val="203.10"/>
      <sheetName val="203.11"/>
      <sheetName val="203.12"/>
      <sheetName val="DISTANCIAS"/>
      <sheetName val="2.01- 210.1.1"/>
      <sheetName val="210.1.2"/>
      <sheetName val="2.2- 210.2.1"/>
      <sheetName val="2.02 - 201.16"/>
      <sheetName val="2.3- 10-05-25"/>
      <sheetName val=" 800.1"/>
      <sheetName val="2.4 - 10-01-04"/>
      <sheetName val="2.04 - 201.7"/>
      <sheetName val="2.05 - 06-02-12"/>
      <sheetName val="2.06 - 06-06-29"/>
      <sheetName val="2.07 - 06-11-01"/>
      <sheetName val="2.08 - 06-06-14A"/>
      <sheetName val="2.09 - 06-11-03"/>
      <sheetName val="2.11- 201.15"/>
      <sheetName val="210.2.2"/>
      <sheetName val="210.2.3"/>
      <sheetName val="210.2.4"/>
      <sheetName val="211.1"/>
      <sheetName val="221.1"/>
      <sheetName val="221.2"/>
      <sheetName val="223.1"/>
      <sheetName val="223.2"/>
      <sheetName val="2.10 - 900.2"/>
      <sheetName val="3.01 - 220.1"/>
      <sheetName val="3.1 - 610.2"/>
      <sheetName val="3.02 - 310.1"/>
      <sheetName val="223.3.1"/>
      <sheetName val="223.3.2"/>
      <sheetName val="223.3.3"/>
      <sheetName val="230.1"/>
      <sheetName val="232.1"/>
      <sheetName val="233.1"/>
      <sheetName val="233.10"/>
      <sheetName val="234.1"/>
      <sheetName val="235.1"/>
      <sheetName val="235.10"/>
      <sheetName val="235.11"/>
      <sheetName val="236.1"/>
      <sheetName val="236.10"/>
      <sheetName val="236.11"/>
      <sheetName val="311.1"/>
      <sheetName val="312.1"/>
      <sheetName val="312.2"/>
      <sheetName val="312.3"/>
      <sheetName val="312.4"/>
      <sheetName val="320.1"/>
      <sheetName val="320.2"/>
      <sheetName val="3.03 - 320.3"/>
      <sheetName val="320.4"/>
      <sheetName val="320.5"/>
      <sheetName val="320.6"/>
      <sheetName val="330.1"/>
      <sheetName val="330.2"/>
      <sheetName val="330.4"/>
      <sheetName val="330.5"/>
      <sheetName val="330.6"/>
      <sheetName val="340.1"/>
      <sheetName val="340.2"/>
      <sheetName val="340.3"/>
      <sheetName val="350.1"/>
      <sheetName val="350.2"/>
      <sheetName val="350.3"/>
      <sheetName val="350.4"/>
      <sheetName val="350.10"/>
      <sheetName val="350.11"/>
      <sheetName val="350.12"/>
      <sheetName val="350.13"/>
      <sheetName val="350.14"/>
      <sheetName val="351.1"/>
      <sheetName val="351.2"/>
      <sheetName val="351.10"/>
      <sheetName val="351.11"/>
      <sheetName val="351.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3"/>
      <sheetName val="421.2"/>
      <sheetName val="421.3"/>
      <sheetName val="421.4"/>
      <sheetName val="430.1.1"/>
      <sheetName val="430.1.2"/>
      <sheetName val="430.2.1"/>
      <sheetName val="430.2.2"/>
      <sheetName val="431.1.1"/>
      <sheetName val="431.1.2"/>
      <sheetName val="431.2.1"/>
      <sheetName val="431.2.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3"/>
      <sheetName val="450.4"/>
      <sheetName val="450.5"/>
      <sheetName val="450.6"/>
      <sheetName val="450.7"/>
      <sheetName val="450.8"/>
      <sheetName val="450.10"/>
      <sheetName val="450.11"/>
      <sheetName val="450.12"/>
      <sheetName val="451.1"/>
      <sheetName val="451.2"/>
      <sheetName val="451.3"/>
      <sheetName val="451.4"/>
      <sheetName val="452.1"/>
      <sheetName val="452.2"/>
      <sheetName val="452.3"/>
      <sheetName val="452.4"/>
      <sheetName val="453.1"/>
      <sheetName val="460.1"/>
      <sheetName val="460.2"/>
      <sheetName val="461.1"/>
      <sheetName val="461.2"/>
      <sheetName val="462.1.1"/>
      <sheetName val="462.1.2"/>
      <sheetName val="462.2.1"/>
      <sheetName val="462.2.2"/>
      <sheetName val="464.1"/>
      <sheetName val="465.1"/>
      <sheetName val="465.2"/>
      <sheetName val="466.1"/>
      <sheetName val="466.2"/>
      <sheetName val="500.1"/>
      <sheetName val="500.2"/>
      <sheetName val="501.1"/>
      <sheetName val="501.10"/>
      <sheetName val="501.20"/>
      <sheetName val="505.1"/>
      <sheetName val="510.1"/>
      <sheetName val="600.2.1"/>
      <sheetName val="600.2.2"/>
      <sheetName val="600.2.3"/>
      <sheetName val="600.2.4"/>
      <sheetName val="610.1"/>
      <sheetName val=" - 330.3"/>
      <sheetName val="610.4"/>
      <sheetName val="610.5"/>
      <sheetName val="610.7"/>
      <sheetName val="620.1"/>
      <sheetName val="620.2"/>
      <sheetName val="620.3"/>
      <sheetName val="621.1.1"/>
      <sheetName val="621.1.2"/>
      <sheetName val="621.2"/>
      <sheetName val="621.3"/>
      <sheetName val="621.4"/>
      <sheetName val="621.5"/>
      <sheetName val="621.5.1"/>
      <sheetName val="621.6"/>
      <sheetName val="621.7"/>
      <sheetName val="622.1"/>
      <sheetName val="622.2"/>
      <sheetName val="622.3"/>
      <sheetName val="622.4"/>
      <sheetName val="622.5"/>
      <sheetName val="623.1"/>
      <sheetName val="623.2"/>
      <sheetName val="630.1"/>
      <sheetName val="630.2"/>
      <sheetName val="630.5"/>
      <sheetName val="632.1"/>
      <sheetName val="632.2"/>
      <sheetName val="640.2"/>
      <sheetName val="641.1"/>
      <sheetName val="641.2"/>
      <sheetName val="650.1"/>
      <sheetName val="650.2"/>
      <sheetName val="650.3"/>
      <sheetName val="650.4"/>
      <sheetName val="660.1"/>
      <sheetName val="660.2"/>
      <sheetName val="662.1"/>
      <sheetName val="662.2"/>
      <sheetName val="663.1"/>
      <sheetName val="670.1"/>
      <sheetName val="670.2"/>
      <sheetName val="670.3"/>
      <sheetName val="670.4"/>
      <sheetName val="670.5"/>
      <sheetName val="671.1"/>
      <sheetName val="671.2"/>
      <sheetName val="671.4"/>
      <sheetName val="672.1"/>
      <sheetName val="672.2"/>
      <sheetName val="672.3"/>
      <sheetName val="672.4"/>
      <sheetName val="3,04- 231.1"/>
      <sheetName val="3.5 - 673.1.1"/>
      <sheetName val="4,01-630,4"/>
      <sheetName val=" 420.2 "/>
      <sheetName val="4.02 -12-02-01 A"/>
      <sheetName val="450.2"/>
      <sheetName val="4.03 - 640.1"/>
      <sheetName val="08-05-02"/>
      <sheetName val="5.01 - 600.1.1"/>
      <sheetName val="5.02 - 661.1"/>
      <sheetName val="5.03 - 640.1"/>
      <sheetName val="5.04 - 630.4"/>
      <sheetName val="5.05 - 630.6"/>
      <sheetName val="5.06 - 610.3"/>
      <sheetName val="421.1"/>
      <sheetName val="673.1.2"/>
      <sheetName val="5.07 - 610.6"/>
      <sheetName val="5,08 - 08-05-28 A"/>
      <sheetName val="5.09 - 671.3"/>
      <sheetName val="673.2"/>
      <sheetName val="673.3"/>
      <sheetName val="674.1"/>
      <sheetName val="674.2"/>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1"/>
      <sheetName val="690.1.2"/>
      <sheetName val="700.1"/>
      <sheetName val="5.10 - '02-04-12"/>
      <sheetName val="5.10- 900.2"/>
      <sheetName val="6.01 - 201.7"/>
      <sheetName val="6.02 - 600.1.1"/>
      <sheetName val="6.03 - 630.6"/>
      <sheetName val="6.04 - 640.1"/>
      <sheetName val="6.05 - 630.3"/>
      <sheetName val="6.06 - 610.2"/>
      <sheetName val="6.07 - 642.2"/>
      <sheetName val="6.08 - 900.2"/>
      <sheetName val="7.01 - 600.1.1"/>
      <sheetName val="7.02 - 630.3"/>
      <sheetName val="7.03 - 630.3"/>
      <sheetName val="7.04 - 640.1"/>
      <sheetName val="7.05 - 642.1"/>
      <sheetName val="7.06 "/>
      <sheetName val="7.07 - 610.2"/>
      <sheetName val="7-08 - 080804A"/>
      <sheetName val="7.09-13-11-17 A"/>
      <sheetName val="7.10- 900.2"/>
      <sheetName val="8.01- 700.2"/>
      <sheetName val="700.3"/>
      <sheetName val="8.01 - 710.1"/>
      <sheetName val="8.03 - 741.1"/>
      <sheetName val="710.2"/>
      <sheetName val="8.02 - 720.1"/>
      <sheetName val="8.03 - 730.1"/>
      <sheetName val="8,04 -730.2"/>
      <sheetName val="8.06 - 701.1"/>
      <sheetName val="730.3"/>
      <sheetName val="730.4"/>
      <sheetName val="731.1"/>
      <sheetName val="8.05 - 740.1"/>
      <sheetName val="8.08 - 700.4"/>
      <sheetName val="800.2"/>
      <sheetName val="800.3"/>
      <sheetName val="800.4"/>
      <sheetName val="802.1"/>
      <sheetName val="802.2"/>
      <sheetName val="802.3"/>
      <sheetName val="802.4"/>
      <sheetName val="802.5"/>
      <sheetName val="802.6"/>
      <sheetName val="802.7"/>
      <sheetName val="802.8"/>
      <sheetName val="810.1"/>
      <sheetName val="810.2"/>
      <sheetName val="810.3"/>
      <sheetName val="811.1"/>
      <sheetName val="811.2"/>
      <sheetName val="812.1"/>
      <sheetName val="820.1"/>
      <sheetName val="820.1.2"/>
      <sheetName val="900.1"/>
      <sheetName val="900.3"/>
    </sheetNames>
    <sheetDataSet>
      <sheetData sheetId="0"/>
      <sheetData sheetId="1"/>
      <sheetData sheetId="2"/>
      <sheetData sheetId="3"/>
      <sheetData sheetId="4"/>
      <sheetData sheetId="5"/>
      <sheetData sheetId="6"/>
      <sheetData sheetId="7"/>
      <sheetData sheetId="8"/>
      <sheetData sheetId="9">
        <row r="140">
          <cell r="M140">
            <v>27841044216</v>
          </cell>
        </row>
      </sheetData>
      <sheetData sheetId="10">
        <row r="6">
          <cell r="F6" t="str">
            <v xml:space="preserve"> POTRERITO - LA FERIA - EL RETIRO</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Acta Parcial 1"/>
      <sheetName val="Acta Final"/>
      <sheetName val="Balance2"/>
      <sheetName val="Acta 1 Interv."/>
      <sheetName val="Acta fin Int"/>
      <sheetName val="Balance"/>
      <sheetName val="Corte Pav."/>
      <sheetName val="Demol. Pav."/>
      <sheetName val="Exc. Maq."/>
      <sheetName val="Exc. Manual"/>
      <sheetName val="Retiro"/>
      <sheetName val="Filtro"/>
      <sheetName val="Rell. Imp."/>
      <sheetName val="Subbase"/>
      <sheetName val="Exc. Maq (2)"/>
      <sheetName val="Exc. Man."/>
      <sheetName val="Ret.Sob."/>
      <sheetName val="Filtro (2)"/>
      <sheetName val="Rell. Sitio (2)"/>
      <sheetName val="Rell. Imp"/>
      <sheetName val="Exc. Man. Acue"/>
      <sheetName val="Filtro Acue"/>
      <sheetName val="Rell Acue"/>
      <sheetName val="A.P.U."/>
    </sheetNames>
    <sheetDataSet>
      <sheetData sheetId="0">
        <row r="1">
          <cell r="B1" t="str">
            <v>ALCANTARILLADO CARRERA 20</v>
          </cell>
        </row>
        <row r="2">
          <cell r="A2">
            <v>1</v>
          </cell>
          <cell r="B2" t="str">
            <v>LOCALIZACION-REPLANTEO
 ALCANTARILLADO</v>
          </cell>
          <cell r="C2" t="str">
            <v>ML</v>
          </cell>
          <cell r="D2">
            <v>344</v>
          </cell>
          <cell r="E2">
            <v>1240</v>
          </cell>
        </row>
        <row r="3">
          <cell r="A3">
            <v>2</v>
          </cell>
          <cell r="B3" t="str">
            <v>CORTE DE PAVIMENTO FLEXIBLE</v>
          </cell>
          <cell r="C3" t="str">
            <v>ML</v>
          </cell>
          <cell r="D3">
            <v>0</v>
          </cell>
          <cell r="E3">
            <v>5800</v>
          </cell>
        </row>
        <row r="4">
          <cell r="A4">
            <v>3</v>
          </cell>
          <cell r="B4" t="str">
            <v>DEMOL.PAVIMENTO FLEXIBLE + RETIRO 10KMS</v>
          </cell>
          <cell r="C4" t="str">
            <v>M3</v>
          </cell>
          <cell r="D4">
            <v>0</v>
          </cell>
          <cell r="E4">
            <v>45180</v>
          </cell>
        </row>
        <row r="5">
          <cell r="A5">
            <v>4</v>
          </cell>
          <cell r="B5" t="str">
            <v>EXCAVACION MAQUINA ALCANT.Y ACUEDUCTO</v>
          </cell>
          <cell r="C5" t="str">
            <v>M3</v>
          </cell>
          <cell r="D5">
            <v>550.79999999999995</v>
          </cell>
          <cell r="E5">
            <v>3800</v>
          </cell>
        </row>
        <row r="6">
          <cell r="A6">
            <v>5</v>
          </cell>
          <cell r="B6" t="str">
            <v>EXCAVACION MANUAL.TIERRA</v>
          </cell>
          <cell r="C6" t="str">
            <v>M3</v>
          </cell>
          <cell r="D6">
            <v>152</v>
          </cell>
          <cell r="E6">
            <v>11380</v>
          </cell>
        </row>
        <row r="7">
          <cell r="A7">
            <v>6</v>
          </cell>
          <cell r="B7" t="str">
            <v>EXCAVACION EN CONGLOMERADO</v>
          </cell>
          <cell r="C7" t="str">
            <v>M3</v>
          </cell>
          <cell r="D7">
            <v>171.11</v>
          </cell>
          <cell r="E7">
            <v>14760</v>
          </cell>
        </row>
        <row r="8">
          <cell r="A8">
            <v>7</v>
          </cell>
          <cell r="B8" t="str">
            <v>RETIRO TUBERIA EXISTENTE 6"</v>
          </cell>
          <cell r="C8" t="str">
            <v>ML</v>
          </cell>
          <cell r="D8">
            <v>154</v>
          </cell>
          <cell r="E8">
            <v>4060</v>
          </cell>
        </row>
        <row r="9">
          <cell r="A9">
            <v>8</v>
          </cell>
          <cell r="B9" t="str">
            <v>RETIRO TUBERIA EXISTENTE DE 6" A 30"</v>
          </cell>
          <cell r="C9" t="str">
            <v>ML</v>
          </cell>
          <cell r="D9">
            <v>120</v>
          </cell>
          <cell r="E9">
            <v>13650</v>
          </cell>
        </row>
        <row r="10">
          <cell r="A10">
            <v>9</v>
          </cell>
          <cell r="B10" t="str">
            <v>RETIRO SOBRANTES MAQUINA &lt;=10KM.</v>
          </cell>
          <cell r="C10" t="str">
            <v>M3</v>
          </cell>
          <cell r="D10">
            <v>524</v>
          </cell>
          <cell r="E10">
            <v>14957</v>
          </cell>
        </row>
        <row r="11">
          <cell r="A11">
            <v>10</v>
          </cell>
          <cell r="B11" t="str">
            <v>COLCHON ARENA-GRAVA TUBER.</v>
          </cell>
          <cell r="C11" t="str">
            <v>M3</v>
          </cell>
          <cell r="D11">
            <v>42.24</v>
          </cell>
          <cell r="E11">
            <v>39411</v>
          </cell>
        </row>
        <row r="12">
          <cell r="A12">
            <v>11</v>
          </cell>
          <cell r="B12" t="str">
            <v>TUB PVC NOVAFORT 6"</v>
          </cell>
          <cell r="C12" t="str">
            <v>ML</v>
          </cell>
          <cell r="D12">
            <v>224</v>
          </cell>
          <cell r="E12">
            <v>24020</v>
          </cell>
        </row>
        <row r="13">
          <cell r="A13">
            <v>12</v>
          </cell>
          <cell r="B13" t="str">
            <v>TUB PVC NOVAFORT 30"</v>
          </cell>
          <cell r="C13" t="str">
            <v>ML</v>
          </cell>
          <cell r="D13">
            <v>120</v>
          </cell>
          <cell r="E13">
            <v>351930</v>
          </cell>
        </row>
        <row r="14">
          <cell r="A14">
            <v>13</v>
          </cell>
          <cell r="B14" t="str">
            <v>CODO PVC DE 6"X90 NOVAFORT</v>
          </cell>
          <cell r="C14" t="str">
            <v>UND</v>
          </cell>
          <cell r="D14">
            <v>20</v>
          </cell>
          <cell r="E14">
            <v>5574</v>
          </cell>
        </row>
        <row r="15">
          <cell r="A15">
            <v>14</v>
          </cell>
          <cell r="B15" t="str">
            <v>RELLENO MATERIAL SITIO COMPACTADO</v>
          </cell>
          <cell r="C15" t="str">
            <v>M3</v>
          </cell>
          <cell r="D15">
            <v>349.5</v>
          </cell>
          <cell r="E15">
            <v>8770</v>
          </cell>
        </row>
        <row r="16">
          <cell r="A16">
            <v>15</v>
          </cell>
          <cell r="B16" t="str">
            <v>RELLENO IMPORTADO BALASTO</v>
          </cell>
          <cell r="C16" t="str">
            <v>M3</v>
          </cell>
          <cell r="D16">
            <v>524.29999999999995</v>
          </cell>
          <cell r="E16">
            <v>38000</v>
          </cell>
        </row>
        <row r="17">
          <cell r="A17">
            <v>16</v>
          </cell>
          <cell r="B17" t="str">
            <v>DEMOL.ANDEN E=0.10 +RETIRO</v>
          </cell>
          <cell r="C17" t="str">
            <v>M2</v>
          </cell>
          <cell r="D17">
            <v>48</v>
          </cell>
          <cell r="E17">
            <v>3590</v>
          </cell>
        </row>
        <row r="18">
          <cell r="A18">
            <v>17</v>
          </cell>
          <cell r="B18" t="str">
            <v>ANDEN EN CONCRETO</v>
          </cell>
          <cell r="C18" t="str">
            <v>M2</v>
          </cell>
          <cell r="D18">
            <v>48</v>
          </cell>
          <cell r="E18">
            <v>34730</v>
          </cell>
        </row>
        <row r="19">
          <cell r="A19">
            <v>18</v>
          </cell>
          <cell r="B19" t="str">
            <v>DEMOL.CAJA INSPECCION</v>
          </cell>
          <cell r="C19" t="str">
            <v>UND</v>
          </cell>
          <cell r="D19">
            <v>15</v>
          </cell>
          <cell r="E19">
            <v>8740</v>
          </cell>
        </row>
        <row r="20">
          <cell r="A20">
            <v>19</v>
          </cell>
          <cell r="B20" t="str">
            <v>CAJA INSPECCION [CONCRETO]</v>
          </cell>
          <cell r="C20" t="str">
            <v>UND</v>
          </cell>
          <cell r="D20">
            <v>20</v>
          </cell>
          <cell r="E20">
            <v>188030</v>
          </cell>
        </row>
        <row r="21">
          <cell r="A21">
            <v>20</v>
          </cell>
          <cell r="B21" t="str">
            <v>CAMARA INSPECCION TIPO B H=3.51-4.00 MTS</v>
          </cell>
          <cell r="C21" t="str">
            <v>UND</v>
          </cell>
          <cell r="D21">
            <v>2</v>
          </cell>
          <cell r="E21">
            <v>1385550</v>
          </cell>
        </row>
        <row r="22">
          <cell r="A22">
            <v>21</v>
          </cell>
          <cell r="B22" t="str">
            <v>DEMOL.CAMARA DE CONCRETO + RETIRO</v>
          </cell>
          <cell r="C22" t="str">
            <v>UND</v>
          </cell>
          <cell r="D22">
            <v>2</v>
          </cell>
          <cell r="E22">
            <v>213310</v>
          </cell>
        </row>
        <row r="23">
          <cell r="A23">
            <v>22</v>
          </cell>
          <cell r="B23" t="str">
            <v>BOMBEO AGUAS RESIDUALES</v>
          </cell>
          <cell r="C23" t="str">
            <v>DIA</v>
          </cell>
          <cell r="D23">
            <v>6</v>
          </cell>
          <cell r="E23">
            <v>54820</v>
          </cell>
        </row>
        <row r="24">
          <cell r="A24">
            <v>25</v>
          </cell>
          <cell r="B24" t="str">
            <v>SUBBASE COMPACTADA</v>
          </cell>
          <cell r="C24" t="str">
            <v>M3</v>
          </cell>
          <cell r="D24">
            <v>84.48</v>
          </cell>
          <cell r="E24">
            <v>51170</v>
          </cell>
        </row>
        <row r="25">
          <cell r="A25">
            <v>26</v>
          </cell>
          <cell r="B25" t="str">
            <v>BASE COMPACTADA</v>
          </cell>
          <cell r="C25" t="str">
            <v>M3</v>
          </cell>
          <cell r="D25">
            <v>56.32</v>
          </cell>
          <cell r="E25">
            <v>68980</v>
          </cell>
        </row>
        <row r="26">
          <cell r="A26">
            <v>27</v>
          </cell>
          <cell r="B26" t="str">
            <v>IMPRIMACION</v>
          </cell>
          <cell r="C26" t="str">
            <v>M2</v>
          </cell>
          <cell r="D26">
            <v>0</v>
          </cell>
          <cell r="E26">
            <v>1420</v>
          </cell>
        </row>
        <row r="27">
          <cell r="A27">
            <v>28</v>
          </cell>
          <cell r="B27" t="str">
            <v>CARPETA ASFALTICA DE 3"</v>
          </cell>
          <cell r="C27" t="str">
            <v>M3</v>
          </cell>
          <cell r="D27">
            <v>0</v>
          </cell>
          <cell r="E27">
            <v>383190</v>
          </cell>
        </row>
        <row r="29">
          <cell r="B29" t="str">
            <v>ALCANTARILLADO CALLE 23 ENTRE CALLES 24 Y 25 BARRIO REFUGIO DEL SOL</v>
          </cell>
        </row>
        <row r="30">
          <cell r="B30" t="str">
            <v>LOCALIZACION-REPLANTEO ALCANTARILLADO</v>
          </cell>
          <cell r="C30" t="str">
            <v>ML</v>
          </cell>
          <cell r="D30">
            <v>114.5</v>
          </cell>
          <cell r="E30">
            <v>1221</v>
          </cell>
        </row>
        <row r="31">
          <cell r="A31">
            <v>2.2000000000000002</v>
          </cell>
          <cell r="B31" t="str">
            <v>EXCAVACION MAQUINA ALCANTARILLADO</v>
          </cell>
          <cell r="C31" t="str">
            <v>M3</v>
          </cell>
          <cell r="D31">
            <v>141.97999999999999</v>
          </cell>
          <cell r="E31">
            <v>3800</v>
          </cell>
        </row>
        <row r="32">
          <cell r="A32">
            <v>2.2999999999999998</v>
          </cell>
          <cell r="B32" t="str">
            <v>EXCAVACION MANUAL.TIERRA SECA H=1.8M</v>
          </cell>
          <cell r="C32" t="str">
            <v>M3</v>
          </cell>
          <cell r="D32">
            <v>125.66</v>
          </cell>
          <cell r="E32">
            <v>11380</v>
          </cell>
        </row>
        <row r="33">
          <cell r="A33">
            <v>2.4</v>
          </cell>
          <cell r="B33" t="str">
            <v>RETIRO TUBERIA EXISTENTE</v>
          </cell>
          <cell r="C33" t="str">
            <v>ML</v>
          </cell>
          <cell r="D33">
            <v>110</v>
          </cell>
          <cell r="E33">
            <v>3895</v>
          </cell>
        </row>
        <row r="34">
          <cell r="A34">
            <v>2.5</v>
          </cell>
          <cell r="B34" t="str">
            <v>RETIRO SOBRANTES MAQUINA &lt;=10KM.</v>
          </cell>
          <cell r="C34" t="str">
            <v>M3</v>
          </cell>
          <cell r="D34">
            <v>198.36</v>
          </cell>
          <cell r="E34">
            <v>14957</v>
          </cell>
        </row>
        <row r="35">
          <cell r="A35">
            <v>2.6</v>
          </cell>
          <cell r="B35" t="str">
            <v>COLCHON ARENA-GRAVA TUBERIA.</v>
          </cell>
          <cell r="C35" t="str">
            <v>M3</v>
          </cell>
          <cell r="D35">
            <v>20.46</v>
          </cell>
          <cell r="E35">
            <v>39411</v>
          </cell>
        </row>
        <row r="36">
          <cell r="A36">
            <v>2.7</v>
          </cell>
          <cell r="B36" t="str">
            <v>TUB PVC NOVAFORT 6"</v>
          </cell>
          <cell r="C36" t="str">
            <v>ML</v>
          </cell>
          <cell r="D36">
            <v>150</v>
          </cell>
          <cell r="E36">
            <v>33080</v>
          </cell>
        </row>
        <row r="37">
          <cell r="A37">
            <v>2.8</v>
          </cell>
          <cell r="B37" t="str">
            <v>TUB PVC NOVAFORT 8"</v>
          </cell>
          <cell r="C37" t="str">
            <v>ML</v>
          </cell>
          <cell r="D37">
            <v>120</v>
          </cell>
          <cell r="E37">
            <v>46800</v>
          </cell>
        </row>
        <row r="38">
          <cell r="A38">
            <v>2.9</v>
          </cell>
          <cell r="B38" t="str">
            <v>SILLA YEE NOVAFORT 250X160MM</v>
          </cell>
          <cell r="C38" t="str">
            <v>UND</v>
          </cell>
          <cell r="D38">
            <v>22</v>
          </cell>
          <cell r="E38">
            <v>49900</v>
          </cell>
        </row>
        <row r="39">
          <cell r="A39">
            <v>2.1</v>
          </cell>
          <cell r="B39" t="str">
            <v>RELLENO BALASTO IMPORTADO</v>
          </cell>
          <cell r="C39" t="str">
            <v>M3</v>
          </cell>
          <cell r="D39">
            <v>178.36</v>
          </cell>
          <cell r="E39">
            <v>44380</v>
          </cell>
        </row>
        <row r="40">
          <cell r="A40">
            <v>2.11</v>
          </cell>
          <cell r="B40" t="str">
            <v>RELLENO MATERIAL SITIO COMPACTADO</v>
          </cell>
          <cell r="C40" t="str">
            <v>M3</v>
          </cell>
          <cell r="D40">
            <v>49</v>
          </cell>
          <cell r="E40">
            <v>8459</v>
          </cell>
        </row>
        <row r="41">
          <cell r="A41">
            <v>2.12</v>
          </cell>
          <cell r="B41" t="str">
            <v>DEMOL.ANDEN</v>
          </cell>
          <cell r="C41" t="str">
            <v>M2</v>
          </cell>
          <cell r="D41">
            <v>23.1</v>
          </cell>
          <cell r="E41">
            <v>3497</v>
          </cell>
        </row>
        <row r="42">
          <cell r="A42">
            <v>2.13</v>
          </cell>
          <cell r="B42" t="str">
            <v>DEMOL.CAJA INSPECCION</v>
          </cell>
          <cell r="C42" t="str">
            <v>UND</v>
          </cell>
          <cell r="D42">
            <v>22</v>
          </cell>
          <cell r="E42">
            <v>8379</v>
          </cell>
        </row>
        <row r="43">
          <cell r="A43">
            <v>2.14</v>
          </cell>
          <cell r="B43" t="str">
            <v>CAJA INSPECCION 60x 60 CM [CONCRETO]</v>
          </cell>
          <cell r="C43" t="str">
            <v>UND</v>
          </cell>
          <cell r="D43">
            <v>22</v>
          </cell>
          <cell r="E43">
            <v>181126</v>
          </cell>
        </row>
        <row r="44">
          <cell r="A44">
            <v>2.15</v>
          </cell>
          <cell r="B44" t="str">
            <v>ANDEN CONCRETO E=10 2.500Psi</v>
          </cell>
          <cell r="C44" t="str">
            <v>M2</v>
          </cell>
          <cell r="D44">
            <v>23.1</v>
          </cell>
          <cell r="E44">
            <v>34730</v>
          </cell>
        </row>
        <row r="45">
          <cell r="A45">
            <v>2.16</v>
          </cell>
          <cell r="B45" t="str">
            <v>CAMARA INSPECCION TIPO B, H=1.50-2.00 MTS</v>
          </cell>
          <cell r="C45" t="str">
            <v>UND</v>
          </cell>
          <cell r="D45">
            <v>3</v>
          </cell>
          <cell r="E45">
            <v>957300</v>
          </cell>
        </row>
        <row r="46">
          <cell r="A46">
            <v>2.17</v>
          </cell>
          <cell r="B46" t="str">
            <v>DEMOL.CAMARA DE CONCRETO + RETIRO</v>
          </cell>
          <cell r="C46" t="str">
            <v>UND</v>
          </cell>
          <cell r="D46">
            <v>3</v>
          </cell>
          <cell r="E46">
            <v>207350</v>
          </cell>
        </row>
        <row r="48">
          <cell r="B48" t="str">
            <v>ACUEDUCTO CLL 21 CRAS 10, 10A, 12 Y CRA 11 CLL 21  Y ZANJON OSCURO</v>
          </cell>
        </row>
        <row r="49">
          <cell r="B49" t="str">
            <v>LOCALIZACION ACUEDUCTO</v>
          </cell>
          <cell r="C49" t="str">
            <v>ML</v>
          </cell>
          <cell r="D49">
            <v>350</v>
          </cell>
          <cell r="E49">
            <v>1240</v>
          </cell>
        </row>
        <row r="50">
          <cell r="A50">
            <v>3.2</v>
          </cell>
          <cell r="B50" t="str">
            <v>EXCAVACION MANUAL</v>
          </cell>
          <cell r="C50" t="str">
            <v>M3</v>
          </cell>
          <cell r="D50">
            <v>168</v>
          </cell>
          <cell r="E50">
            <v>11380</v>
          </cell>
        </row>
        <row r="51">
          <cell r="A51">
            <v>3.3</v>
          </cell>
          <cell r="B51" t="str">
            <v>FILTRO DE ARENA</v>
          </cell>
          <cell r="C51" t="str">
            <v>M3</v>
          </cell>
          <cell r="D51">
            <v>21</v>
          </cell>
          <cell r="E51">
            <v>39690</v>
          </cell>
        </row>
        <row r="52">
          <cell r="A52">
            <v>3.4</v>
          </cell>
          <cell r="B52" t="str">
            <v>SUMINISTRO E INATALACION DE TUBERIA PVC RDE 21 DE 3" UNION MECANICA</v>
          </cell>
          <cell r="C52" t="str">
            <v>ML</v>
          </cell>
          <cell r="D52">
            <v>354</v>
          </cell>
          <cell r="E52">
            <v>19170</v>
          </cell>
        </row>
        <row r="53">
          <cell r="A53">
            <v>3.5</v>
          </cell>
          <cell r="B53" t="str">
            <v>DOMICILIARIAS PF+UAD DE 3"X1/2"</v>
          </cell>
          <cell r="C53" t="str">
            <v>UND</v>
          </cell>
          <cell r="D53">
            <v>50</v>
          </cell>
          <cell r="E53">
            <v>71862</v>
          </cell>
        </row>
        <row r="54">
          <cell r="A54">
            <v>3.6</v>
          </cell>
          <cell r="B54" t="str">
            <v>TEE HF 3"X3" EXTREMO LISO</v>
          </cell>
          <cell r="C54" t="str">
            <v>UND</v>
          </cell>
          <cell r="D54">
            <v>2</v>
          </cell>
          <cell r="E54">
            <v>122500</v>
          </cell>
        </row>
        <row r="55">
          <cell r="A55">
            <v>3.7</v>
          </cell>
          <cell r="B55" t="str">
            <v>CRUZ HF EXTREMO LISO 3"X3"</v>
          </cell>
          <cell r="C55" t="str">
            <v>UND</v>
          </cell>
          <cell r="D55">
            <v>1</v>
          </cell>
          <cell r="E55">
            <v>148000</v>
          </cell>
        </row>
        <row r="56">
          <cell r="A56">
            <v>3.8</v>
          </cell>
          <cell r="B56" t="str">
            <v>RELLENO DE EXCAVACION MATERIAL DEL SITIO COMPACTA</v>
          </cell>
          <cell r="C56" t="str">
            <v>M3</v>
          </cell>
          <cell r="D56">
            <v>168</v>
          </cell>
          <cell r="E56">
            <v>9710</v>
          </cell>
        </row>
        <row r="57">
          <cell r="A57">
            <v>3.9</v>
          </cell>
          <cell r="B57" t="str">
            <v>CODO PVC PRESION 3"X90</v>
          </cell>
          <cell r="C57" t="str">
            <v>UND</v>
          </cell>
          <cell r="D57">
            <v>1</v>
          </cell>
          <cell r="E57">
            <v>51707</v>
          </cell>
        </row>
        <row r="58">
          <cell r="A58">
            <v>3.1</v>
          </cell>
          <cell r="B58" t="str">
            <v>CODO PVC PRESION 3"X45</v>
          </cell>
          <cell r="C58" t="str">
            <v>UND</v>
          </cell>
          <cell r="D58">
            <v>1</v>
          </cell>
          <cell r="E58">
            <v>35640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 val="A.P.U`s"/>
      <sheetName val="Cantidades"/>
      <sheetName val="Mat. y Equ."/>
      <sheetName val="Balance"/>
      <sheetName val="Balance (2)"/>
      <sheetName val="Acta 70%"/>
      <sheetName val="Acta 70% Interv"/>
    </sheetNames>
    <sheetDataSet>
      <sheetData sheetId="0">
        <row r="1">
          <cell r="B1" t="str">
            <v>ACTA DE MAYORES Y MENORES CANTIDADES E ÍTEMS NO PREVISTOS</v>
          </cell>
          <cell r="J1" t="str">
            <v>Versión</v>
          </cell>
          <cell r="K1" t="str">
            <v>Código</v>
          </cell>
        </row>
        <row r="2">
          <cell r="B2" t="str">
            <v>Vigencia a partir de</v>
          </cell>
        </row>
        <row r="3">
          <cell r="B3" t="str">
            <v>JUNIO DE 2012</v>
          </cell>
        </row>
        <row r="6">
          <cell r="B6" t="str">
            <v>ACTA N°</v>
          </cell>
          <cell r="C6" t="str">
            <v>01</v>
          </cell>
          <cell r="D6" t="str">
            <v>DE MAYORES Y MENORES E ITEMS NO PREVISTOS</v>
          </cell>
        </row>
        <row r="8">
          <cell r="A8" t="str">
            <v xml:space="preserve">TIPO DE CONTRATO: </v>
          </cell>
          <cell r="C8" t="str">
            <v>OBRA</v>
          </cell>
          <cell r="F8" t="str">
            <v xml:space="preserve">CONTRATO No. </v>
          </cell>
          <cell r="G8" t="str">
            <v>011</v>
          </cell>
        </row>
        <row r="9">
          <cell r="A9" t="str">
            <v xml:space="preserve">CONTRATISTA : </v>
          </cell>
          <cell r="C9" t="str">
            <v>LOS BEDOYA LIMITADA</v>
          </cell>
        </row>
        <row r="10">
          <cell r="A10" t="str">
            <v xml:space="preserve">INTERVENTOR: </v>
          </cell>
          <cell r="C10" t="str">
            <v>SOCIEDAD CUNDINAMARQUESA DE INGENIEROS</v>
          </cell>
        </row>
        <row r="12">
          <cell r="A12" t="str">
            <v>Mediante la presente Acta,  el Ingeniero WILKAR ARROYO CASTILLO Director de Obra del  Contratista  y el Ingeniero RODOLFO LAGUNA SANCHEZ Director de Interventoría dejan constancia, de las modificaciones a las cantidades de obra, el dia 28 del mes de JUNIO</v>
          </cell>
        </row>
        <row r="13">
          <cell r="A13" t="str">
            <v>ÍTEM</v>
          </cell>
          <cell r="B13" t="str">
            <v>DESCRIPCIÓN 
(Corresponde a los ítems o productos contratados)</v>
          </cell>
          <cell r="C13" t="str">
            <v>UNIDAD</v>
          </cell>
          <cell r="D13" t="str">
            <v>CONTRATO</v>
          </cell>
          <cell r="G13" t="str">
            <v>CANTIDADES</v>
          </cell>
          <cell r="I13" t="str">
            <v>VALORES</v>
          </cell>
          <cell r="K13" t="str">
            <v>CANTIDAD FINAL</v>
          </cell>
          <cell r="L13" t="str">
            <v>VALOR TOTAL</v>
          </cell>
        </row>
        <row r="14">
          <cell r="D14" t="str">
            <v>CANTIDAD CONTRATO</v>
          </cell>
          <cell r="E14" t="str">
            <v>VALOR UNITARIO</v>
          </cell>
          <cell r="F14" t="str">
            <v>VALOR TOTAL</v>
          </cell>
          <cell r="G14" t="str">
            <v>MAYORES (+)</v>
          </cell>
          <cell r="H14" t="str">
            <v>MENORES (-)</v>
          </cell>
          <cell r="I14" t="str">
            <v>MAYORES (+)</v>
          </cell>
          <cell r="J14" t="str">
            <v>MENORES (-)</v>
          </cell>
        </row>
        <row r="15">
          <cell r="A15">
            <v>1</v>
          </cell>
          <cell r="B15" t="str">
            <v>Nivelacion, trazado y replanteo topografico</v>
          </cell>
          <cell r="C15" t="str">
            <v>ML</v>
          </cell>
          <cell r="D15">
            <v>256</v>
          </cell>
          <cell r="E15">
            <v>16000</v>
          </cell>
          <cell r="F15">
            <v>4096000</v>
          </cell>
          <cell r="G15">
            <v>149</v>
          </cell>
          <cell r="I15">
            <v>2384000</v>
          </cell>
          <cell r="J15">
            <v>0</v>
          </cell>
          <cell r="K15">
            <v>405</v>
          </cell>
          <cell r="L15">
            <v>6480000</v>
          </cell>
        </row>
        <row r="16">
          <cell r="A16">
            <v>2</v>
          </cell>
          <cell r="B16" t="str">
            <v>Excavacion en material comun</v>
          </cell>
          <cell r="C16" t="str">
            <v>M3</v>
          </cell>
          <cell r="D16">
            <v>860</v>
          </cell>
          <cell r="E16">
            <v>12313</v>
          </cell>
          <cell r="F16">
            <v>10589180</v>
          </cell>
          <cell r="H16">
            <v>-503</v>
          </cell>
          <cell r="I16">
            <v>0</v>
          </cell>
          <cell r="J16">
            <v>-6193439</v>
          </cell>
          <cell r="K16">
            <v>357</v>
          </cell>
          <cell r="L16">
            <v>4395741</v>
          </cell>
        </row>
        <row r="17">
          <cell r="A17">
            <v>3</v>
          </cell>
          <cell r="B17" t="str">
            <v>Recubrimiento en concreto reforzado del canal</v>
          </cell>
          <cell r="C17" t="str">
            <v>ML</v>
          </cell>
          <cell r="D17">
            <v>121.51005038451339</v>
          </cell>
          <cell r="E17">
            <v>1093590</v>
          </cell>
          <cell r="F17">
            <v>132882176</v>
          </cell>
          <cell r="H17">
            <v>-16.510050384513391</v>
          </cell>
          <cell r="I17">
            <v>0</v>
          </cell>
          <cell r="J17">
            <v>-18055226</v>
          </cell>
          <cell r="K17">
            <v>105</v>
          </cell>
          <cell r="L17">
            <v>114826950</v>
          </cell>
        </row>
        <row r="18">
          <cell r="A18">
            <v>4</v>
          </cell>
          <cell r="B18" t="str">
            <v>Pontones</v>
          </cell>
          <cell r="C18" t="str">
            <v>M2</v>
          </cell>
          <cell r="D18">
            <v>118.30012005516895</v>
          </cell>
          <cell r="E18">
            <v>245400</v>
          </cell>
          <cell r="F18">
            <v>29030849.46153846</v>
          </cell>
          <cell r="H18">
            <v>-118.300120055169</v>
          </cell>
          <cell r="I18">
            <v>0</v>
          </cell>
          <cell r="J18">
            <v>-29030849.5</v>
          </cell>
          <cell r="K18">
            <v>0</v>
          </cell>
          <cell r="L18">
            <v>0</v>
          </cell>
        </row>
        <row r="19">
          <cell r="A19">
            <v>5</v>
          </cell>
          <cell r="B19" t="str">
            <v>Acero de refuerzo, flejada y colocacion</v>
          </cell>
          <cell r="C19" t="str">
            <v>KG</v>
          </cell>
          <cell r="D19">
            <v>659.13424242424242</v>
          </cell>
          <cell r="E19">
            <v>3300</v>
          </cell>
          <cell r="F19">
            <v>2175143</v>
          </cell>
          <cell r="H19">
            <v>-659.13424242424196</v>
          </cell>
          <cell r="I19">
            <v>0</v>
          </cell>
          <cell r="J19">
            <v>-2175143</v>
          </cell>
          <cell r="K19">
            <v>0</v>
          </cell>
          <cell r="L19">
            <v>0</v>
          </cell>
        </row>
        <row r="20">
          <cell r="A20" t="str">
            <v>COSTOS DIRECTOS</v>
          </cell>
          <cell r="F20">
            <v>178773348.46153846</v>
          </cell>
          <cell r="I20">
            <v>2384000</v>
          </cell>
          <cell r="J20">
            <v>-55454657.5</v>
          </cell>
          <cell r="L20">
            <v>125702691</v>
          </cell>
        </row>
        <row r="21">
          <cell r="A21" t="str">
            <v>COSTOS INDIRECTOS</v>
          </cell>
          <cell r="F21">
            <v>53632004.538461536</v>
          </cell>
          <cell r="I21">
            <v>715200</v>
          </cell>
          <cell r="J21">
            <v>-16636398</v>
          </cell>
          <cell r="L21">
            <v>37710808</v>
          </cell>
        </row>
        <row r="22">
          <cell r="B22" t="str">
            <v>ADMINISTRACIÓN</v>
          </cell>
          <cell r="D22">
            <v>0.22</v>
          </cell>
          <cell r="F22">
            <v>39330136.661538459</v>
          </cell>
          <cell r="I22">
            <v>524480</v>
          </cell>
          <cell r="J22">
            <v>-12200025</v>
          </cell>
          <cell r="L22">
            <v>27654592</v>
          </cell>
        </row>
        <row r="23">
          <cell r="B23" t="str">
            <v>IMPREVISTOS</v>
          </cell>
          <cell r="D23">
            <v>0.03</v>
          </cell>
          <cell r="F23">
            <v>5363200.4538461538</v>
          </cell>
          <cell r="I23">
            <v>71520</v>
          </cell>
          <cell r="J23">
            <v>-1663640</v>
          </cell>
          <cell r="L23">
            <v>3771081</v>
          </cell>
        </row>
        <row r="24">
          <cell r="B24" t="str">
            <v>UTILIDAD</v>
          </cell>
          <cell r="D24">
            <v>0.05</v>
          </cell>
          <cell r="F24">
            <v>8938667.4230769239</v>
          </cell>
          <cell r="I24">
            <v>119200</v>
          </cell>
          <cell r="J24">
            <v>-2772733</v>
          </cell>
          <cell r="L24">
            <v>6285135</v>
          </cell>
        </row>
        <row r="25">
          <cell r="B25" t="str">
            <v>IVA 16% SOBRE UTILIDAD</v>
          </cell>
          <cell r="F25">
            <v>0</v>
          </cell>
          <cell r="I25">
            <v>0</v>
          </cell>
          <cell r="J25">
            <v>0</v>
          </cell>
          <cell r="L25">
            <v>0</v>
          </cell>
        </row>
        <row r="27">
          <cell r="A27" t="str">
            <v>COSTOS DIRECTOS E INDIRECTOS</v>
          </cell>
          <cell r="F27">
            <v>232405353</v>
          </cell>
          <cell r="I27">
            <v>3099200</v>
          </cell>
          <cell r="J27">
            <v>-72091055.5</v>
          </cell>
          <cell r="L27">
            <v>163413499</v>
          </cell>
        </row>
        <row r="29">
          <cell r="A29" t="str">
            <v>ÍTEMS NO PREVISTOS</v>
          </cell>
        </row>
        <row r="30">
          <cell r="A30" t="str">
            <v>INP 1</v>
          </cell>
          <cell r="B30" t="str">
            <v>Limpieza de canal existente</v>
          </cell>
          <cell r="C30" t="str">
            <v>ML</v>
          </cell>
          <cell r="E30">
            <v>2246</v>
          </cell>
          <cell r="F30">
            <v>0</v>
          </cell>
          <cell r="G30">
            <v>105</v>
          </cell>
          <cell r="I30">
            <v>235830</v>
          </cell>
          <cell r="J30">
            <v>0</v>
          </cell>
          <cell r="K30">
            <v>105</v>
          </cell>
          <cell r="L30">
            <v>235830</v>
          </cell>
        </row>
        <row r="31">
          <cell r="A31" t="str">
            <v>INP 2</v>
          </cell>
          <cell r="B31" t="str">
            <v>Estudio de suelos y diseño estructural</v>
          </cell>
          <cell r="C31" t="str">
            <v>GL</v>
          </cell>
          <cell r="E31">
            <v>2505714</v>
          </cell>
          <cell r="F31">
            <v>0</v>
          </cell>
          <cell r="G31">
            <v>1</v>
          </cell>
          <cell r="I31">
            <v>2505714</v>
          </cell>
          <cell r="J31">
            <v>0</v>
          </cell>
          <cell r="K31">
            <v>1</v>
          </cell>
          <cell r="L31">
            <v>2505714</v>
          </cell>
        </row>
        <row r="32">
          <cell r="A32" t="str">
            <v>INP 3</v>
          </cell>
          <cell r="B32" t="str">
            <v>Retiro de escombros y material sobrante de limpieza y excavaciones</v>
          </cell>
          <cell r="C32" t="str">
            <v>M3</v>
          </cell>
          <cell r="E32">
            <v>15489</v>
          </cell>
          <cell r="F32">
            <v>0</v>
          </cell>
          <cell r="G32">
            <v>230</v>
          </cell>
          <cell r="I32">
            <v>3562470</v>
          </cell>
          <cell r="J32">
            <v>0</v>
          </cell>
          <cell r="K32">
            <v>230</v>
          </cell>
          <cell r="L32">
            <v>3562470</v>
          </cell>
        </row>
        <row r="33">
          <cell r="A33" t="str">
            <v>INP 4</v>
          </cell>
          <cell r="B33" t="str">
            <v>Filtro geodren</v>
          </cell>
          <cell r="C33" t="str">
            <v>ML</v>
          </cell>
          <cell r="E33">
            <v>87426</v>
          </cell>
          <cell r="F33">
            <v>0</v>
          </cell>
          <cell r="G33">
            <v>210</v>
          </cell>
          <cell r="I33">
            <v>18359460</v>
          </cell>
          <cell r="J33">
            <v>0</v>
          </cell>
          <cell r="K33">
            <v>210</v>
          </cell>
          <cell r="L33">
            <v>18359460</v>
          </cell>
        </row>
        <row r="34">
          <cell r="A34" t="str">
            <v>INP 5</v>
          </cell>
          <cell r="B34" t="str">
            <v>Tuberia perforada 2" PVC para filtro</v>
          </cell>
          <cell r="C34" t="str">
            <v>ML</v>
          </cell>
          <cell r="E34">
            <v>84951</v>
          </cell>
          <cell r="F34">
            <v>0</v>
          </cell>
          <cell r="G34">
            <v>210</v>
          </cell>
          <cell r="I34">
            <v>17839710</v>
          </cell>
          <cell r="J34">
            <v>0</v>
          </cell>
          <cell r="K34">
            <v>210</v>
          </cell>
          <cell r="L34">
            <v>17839710</v>
          </cell>
        </row>
        <row r="35">
          <cell r="A35" t="str">
            <v>INP 6</v>
          </cell>
          <cell r="B35" t="str">
            <v>Relleno importado balastro</v>
          </cell>
          <cell r="C35" t="str">
            <v>M3</v>
          </cell>
          <cell r="E35">
            <v>52894</v>
          </cell>
          <cell r="F35">
            <v>0</v>
          </cell>
          <cell r="G35">
            <v>180</v>
          </cell>
          <cell r="I35">
            <v>9520920</v>
          </cell>
          <cell r="J35">
            <v>0</v>
          </cell>
          <cell r="K35">
            <v>180</v>
          </cell>
          <cell r="L35">
            <v>9520920</v>
          </cell>
        </row>
        <row r="36">
          <cell r="A36" t="str">
            <v>INP 7</v>
          </cell>
          <cell r="B36" t="str">
            <v>Junta de expansión para dilataciones - cinta PVC</v>
          </cell>
          <cell r="C36" t="str">
            <v>ML</v>
          </cell>
          <cell r="E36">
            <v>13591</v>
          </cell>
          <cell r="F36">
            <v>0</v>
          </cell>
          <cell r="G36">
            <v>77</v>
          </cell>
          <cell r="I36">
            <v>1046507</v>
          </cell>
          <cell r="J36">
            <v>0</v>
          </cell>
          <cell r="K36">
            <v>77</v>
          </cell>
          <cell r="L36">
            <v>1046507</v>
          </cell>
        </row>
        <row r="37">
          <cell r="A37" t="str">
            <v>COSTOS DIRECTOS ÍTEMS NO PREVISTOS</v>
          </cell>
          <cell r="F37">
            <v>0</v>
          </cell>
          <cell r="I37">
            <v>53070611</v>
          </cell>
          <cell r="J37">
            <v>0</v>
          </cell>
          <cell r="L37">
            <v>53070611</v>
          </cell>
        </row>
        <row r="38">
          <cell r="A38" t="str">
            <v>COSTOS INDIRECTOS ÍTEMS NO PREVISTOS</v>
          </cell>
          <cell r="F38">
            <v>0</v>
          </cell>
          <cell r="I38">
            <v>15921183</v>
          </cell>
          <cell r="J38">
            <v>0</v>
          </cell>
          <cell r="L38">
            <v>15921183</v>
          </cell>
        </row>
        <row r="39">
          <cell r="B39" t="str">
            <v>ADMINISTRACIÓN</v>
          </cell>
          <cell r="D39">
            <v>0.22</v>
          </cell>
          <cell r="F39">
            <v>0</v>
          </cell>
          <cell r="I39">
            <v>11675534</v>
          </cell>
          <cell r="J39">
            <v>0</v>
          </cell>
          <cell r="L39">
            <v>11675534</v>
          </cell>
        </row>
        <row r="40">
          <cell r="B40" t="str">
            <v>IMPREVISTOS</v>
          </cell>
          <cell r="D40">
            <v>0.03</v>
          </cell>
          <cell r="F40">
            <v>0</v>
          </cell>
          <cell r="I40">
            <v>1592118</v>
          </cell>
          <cell r="J40">
            <v>0</v>
          </cell>
          <cell r="L40">
            <v>1592118</v>
          </cell>
        </row>
        <row r="41">
          <cell r="B41" t="str">
            <v>UTILIDAD</v>
          </cell>
          <cell r="D41">
            <v>0.05</v>
          </cell>
          <cell r="F41">
            <v>0</v>
          </cell>
          <cell r="I41">
            <v>2653531</v>
          </cell>
          <cell r="J41">
            <v>0</v>
          </cell>
          <cell r="L41">
            <v>2653531</v>
          </cell>
        </row>
        <row r="42">
          <cell r="B42" t="str">
            <v>IVA 16% SOBRE UTILIDAD</v>
          </cell>
          <cell r="D42">
            <v>0</v>
          </cell>
          <cell r="F42">
            <v>0</v>
          </cell>
          <cell r="I42">
            <v>0</v>
          </cell>
          <cell r="J42">
            <v>0</v>
          </cell>
          <cell r="L42">
            <v>0</v>
          </cell>
        </row>
        <row r="44">
          <cell r="A44" t="str">
            <v>COSTOS DIRECTOS E INDIRECTOS ÍTEMS NO PREVISTOS</v>
          </cell>
          <cell r="F44">
            <v>0</v>
          </cell>
          <cell r="I44">
            <v>68991794</v>
          </cell>
          <cell r="J44">
            <v>0</v>
          </cell>
          <cell r="L44">
            <v>68991794</v>
          </cell>
        </row>
        <row r="46">
          <cell r="B46" t="str">
            <v>COSTOS DIRECTOS</v>
          </cell>
          <cell r="F46">
            <v>178773348.46153846</v>
          </cell>
          <cell r="I46">
            <v>55454611</v>
          </cell>
          <cell r="J46">
            <v>-55454657.5</v>
          </cell>
          <cell r="L46">
            <v>178773302</v>
          </cell>
        </row>
        <row r="47">
          <cell r="B47" t="str">
            <v>SUBTOTAL A.I.U.</v>
          </cell>
          <cell r="F47">
            <v>53632004.538461536</v>
          </cell>
          <cell r="I47">
            <v>16636383</v>
          </cell>
          <cell r="J47">
            <v>-16636398</v>
          </cell>
          <cell r="L47">
            <v>53631990</v>
          </cell>
        </row>
        <row r="48">
          <cell r="B48" t="str">
            <v>ADMINISTRACIÓN</v>
          </cell>
          <cell r="D48">
            <v>0.22</v>
          </cell>
          <cell r="F48">
            <v>39330137</v>
          </cell>
          <cell r="I48">
            <v>12200014</v>
          </cell>
          <cell r="J48">
            <v>-12200025</v>
          </cell>
          <cell r="L48">
            <v>39330126</v>
          </cell>
        </row>
        <row r="49">
          <cell r="B49" t="str">
            <v>IMPREVISTOS</v>
          </cell>
          <cell r="D49">
            <v>0.03</v>
          </cell>
          <cell r="F49">
            <v>5363200</v>
          </cell>
          <cell r="I49">
            <v>1663638</v>
          </cell>
          <cell r="J49">
            <v>-1663640</v>
          </cell>
          <cell r="L49">
            <v>5363199</v>
          </cell>
        </row>
        <row r="50">
          <cell r="B50" t="str">
            <v>UTILIDAD</v>
          </cell>
          <cell r="D50">
            <v>0.05</v>
          </cell>
          <cell r="F50">
            <v>8938667</v>
          </cell>
          <cell r="I50">
            <v>2772731</v>
          </cell>
          <cell r="J50">
            <v>-2772733</v>
          </cell>
          <cell r="L50">
            <v>8938665</v>
          </cell>
        </row>
        <row r="51">
          <cell r="B51" t="str">
            <v>IVA 16% SOBRE UTILIDAD</v>
          </cell>
          <cell r="D51">
            <v>0</v>
          </cell>
          <cell r="F51">
            <v>0</v>
          </cell>
          <cell r="I51">
            <v>0</v>
          </cell>
          <cell r="J51">
            <v>0</v>
          </cell>
          <cell r="L51">
            <v>0</v>
          </cell>
        </row>
        <row r="53">
          <cell r="B53" t="str">
            <v>VALOR TOTAL COSTOS DIRECTOS E INDIRECTOS</v>
          </cell>
          <cell r="F53">
            <v>232405353</v>
          </cell>
          <cell r="I53">
            <v>72090994</v>
          </cell>
          <cell r="J53">
            <v>-72091055.5</v>
          </cell>
          <cell r="L53">
            <v>232405292</v>
          </cell>
        </row>
        <row r="55">
          <cell r="A55" t="str">
            <v>DIFERENCIA CONTRATO INICIAL VS. CONDICIONES ACTUALIZADAS</v>
          </cell>
          <cell r="L55">
            <v>-61</v>
          </cell>
        </row>
        <row r="57">
          <cell r="A57" t="str">
            <v>(Esta parte va únicamente en la última página)</v>
          </cell>
        </row>
        <row r="58">
          <cell r="C58" t="str">
            <v>EL CONTRATISTA:</v>
          </cell>
          <cell r="I58" t="str">
            <v>EL INTERVENTOR:</v>
          </cell>
        </row>
        <row r="59">
          <cell r="B59" t="str">
            <v>Firma:</v>
          </cell>
          <cell r="E59">
            <v>41088</v>
          </cell>
          <cell r="I59" t="str">
            <v>Firma:</v>
          </cell>
        </row>
        <row r="60">
          <cell r="B60" t="str">
            <v>Nombre:</v>
          </cell>
          <cell r="F60" t="str">
            <v>FECHA DE ELABORACIÓN</v>
          </cell>
          <cell r="I60" t="str">
            <v>Nombre:</v>
          </cell>
        </row>
        <row r="61">
          <cell r="B61" t="str">
            <v>REP. LEGAL CONTRATISTA O DIRECTOR DE OBRA</v>
          </cell>
          <cell r="I61" t="str">
            <v>REP. LEGAL INTERVENTORÍA O DIRECTOR DE INTERVENTORÍA</v>
          </cell>
        </row>
        <row r="62">
          <cell r="A62" t="str">
            <v>Nota:</v>
          </cell>
          <cell r="L62" t="str">
            <v>Original FONADE</v>
          </cell>
        </row>
        <row r="63">
          <cell r="A63" t="str">
            <v>En los contratos a precio global, la segunda casilla se diligencia con los capítulos correspondientes.</v>
          </cell>
          <cell r="L63" t="str">
            <v>Copias: Contratista, Interventor</v>
          </cell>
        </row>
        <row r="64">
          <cell r="A64" t="str">
            <v>Todos los valores estarán expresados en pesos aproximando los centavos por exceso o por defecto.</v>
          </cell>
        </row>
      </sheetData>
      <sheetData sheetId="1"/>
      <sheetData sheetId="2"/>
      <sheetData sheetId="3"/>
      <sheetData sheetId="4"/>
      <sheetData sheetId="5" refreshError="1"/>
      <sheetData sheetId="6"/>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 val="Equipo"/>
      <sheetName val="materiales"/>
      <sheetName val="ot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 sheetId="106" refreshError="1"/>
      <sheetData sheetId="107" refreshError="1"/>
      <sheetData sheetId="108"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Listado Equipos"/>
    </sheetNames>
    <sheetDataSet>
      <sheetData sheetId="0" refreshError="1"/>
      <sheetData sheetId="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Explanaciones"/>
      <sheetName val="Resumen Quebrada Aguablanca"/>
      <sheetName val="Base Explanación"/>
      <sheetName val="Análisis mov. tierra"/>
      <sheetName val="La ye - milan"/>
      <sheetName val="K9-K15"/>
      <sheetName val="K15-K20"/>
      <sheetName val="K20-25"/>
      <sheetName val="K25-K30"/>
      <sheetName val="K30-K35"/>
      <sheetName val="K35-K40"/>
      <sheetName val="Alcantarillado Existente"/>
      <sheetName val="ME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9">
          <cell r="A9">
            <v>1</v>
          </cell>
          <cell r="B9">
            <v>9200</v>
          </cell>
          <cell r="C9">
            <v>10000</v>
          </cell>
          <cell r="D9">
            <v>22.5</v>
          </cell>
          <cell r="E9">
            <v>22.4</v>
          </cell>
        </row>
        <row r="10">
          <cell r="A10">
            <v>2</v>
          </cell>
          <cell r="B10">
            <v>10000</v>
          </cell>
          <cell r="C10">
            <v>11000</v>
          </cell>
          <cell r="D10">
            <v>75.599999999999994</v>
          </cell>
          <cell r="E10">
            <v>60.4</v>
          </cell>
        </row>
        <row r="11">
          <cell r="A11">
            <v>3</v>
          </cell>
          <cell r="B11">
            <v>11000</v>
          </cell>
          <cell r="C11">
            <v>12000</v>
          </cell>
          <cell r="D11">
            <v>85.9</v>
          </cell>
          <cell r="E11">
            <v>85.4</v>
          </cell>
        </row>
        <row r="12">
          <cell r="A12">
            <v>4</v>
          </cell>
          <cell r="B12">
            <v>12000</v>
          </cell>
          <cell r="C12">
            <v>13000</v>
          </cell>
          <cell r="D12">
            <v>79.8</v>
          </cell>
          <cell r="E12">
            <v>77.2</v>
          </cell>
        </row>
        <row r="13">
          <cell r="A13">
            <v>5</v>
          </cell>
          <cell r="B13">
            <v>13000</v>
          </cell>
          <cell r="C13">
            <v>14000</v>
          </cell>
          <cell r="D13">
            <v>76.5</v>
          </cell>
          <cell r="E13">
            <v>94.8</v>
          </cell>
        </row>
        <row r="14">
          <cell r="A14">
            <v>6</v>
          </cell>
          <cell r="B14">
            <v>14000</v>
          </cell>
          <cell r="C14">
            <v>15000</v>
          </cell>
          <cell r="D14">
            <v>104.9</v>
          </cell>
          <cell r="E14">
            <v>97.2</v>
          </cell>
        </row>
        <row r="15">
          <cell r="A15">
            <v>7</v>
          </cell>
          <cell r="B15">
            <v>15000</v>
          </cell>
          <cell r="C15">
            <v>16000</v>
          </cell>
          <cell r="D15">
            <v>60.5</v>
          </cell>
          <cell r="E15">
            <v>70.400000000000006</v>
          </cell>
        </row>
        <row r="16">
          <cell r="A16">
            <v>8</v>
          </cell>
          <cell r="B16">
            <v>16000</v>
          </cell>
          <cell r="C16">
            <v>17000</v>
          </cell>
          <cell r="D16">
            <v>49.5</v>
          </cell>
          <cell r="E16">
            <v>45.8</v>
          </cell>
        </row>
        <row r="17">
          <cell r="A17">
            <v>9</v>
          </cell>
          <cell r="B17">
            <v>17000</v>
          </cell>
          <cell r="C17">
            <v>18000</v>
          </cell>
          <cell r="D17">
            <v>31</v>
          </cell>
          <cell r="E17">
            <v>31.2</v>
          </cell>
        </row>
        <row r="18">
          <cell r="A18">
            <v>10</v>
          </cell>
          <cell r="B18">
            <v>18000</v>
          </cell>
          <cell r="C18">
            <v>19000</v>
          </cell>
          <cell r="D18">
            <v>50.3</v>
          </cell>
          <cell r="E18">
            <v>51.8</v>
          </cell>
        </row>
        <row r="19">
          <cell r="A19">
            <v>11</v>
          </cell>
          <cell r="B19">
            <v>19000</v>
          </cell>
          <cell r="C19">
            <v>20000</v>
          </cell>
          <cell r="D19">
            <v>62.3</v>
          </cell>
          <cell r="E19">
            <v>66.400000000000006</v>
          </cell>
        </row>
        <row r="20">
          <cell r="A20">
            <v>12</v>
          </cell>
          <cell r="B20">
            <v>20000</v>
          </cell>
          <cell r="C20">
            <v>21000</v>
          </cell>
          <cell r="D20">
            <v>32.799999999999997</v>
          </cell>
          <cell r="E20">
            <v>38</v>
          </cell>
        </row>
        <row r="21">
          <cell r="A21">
            <v>13</v>
          </cell>
          <cell r="B21">
            <v>21000</v>
          </cell>
          <cell r="C21">
            <v>22000</v>
          </cell>
          <cell r="D21">
            <v>42.3</v>
          </cell>
          <cell r="E21">
            <v>38.6</v>
          </cell>
        </row>
        <row r="22">
          <cell r="A22">
            <v>14</v>
          </cell>
          <cell r="B22">
            <v>22000</v>
          </cell>
          <cell r="C22">
            <v>23000</v>
          </cell>
          <cell r="D22">
            <v>47.2</v>
          </cell>
          <cell r="E22">
            <v>55.2</v>
          </cell>
        </row>
        <row r="23">
          <cell r="A23">
            <v>15</v>
          </cell>
          <cell r="B23">
            <v>23000</v>
          </cell>
          <cell r="C23">
            <v>24000</v>
          </cell>
          <cell r="D23">
            <v>34.700000000000003</v>
          </cell>
          <cell r="E23">
            <v>38.200000000000003</v>
          </cell>
        </row>
        <row r="24">
          <cell r="A24">
            <v>16</v>
          </cell>
          <cell r="B24">
            <v>24000</v>
          </cell>
          <cell r="C24">
            <v>25000</v>
          </cell>
          <cell r="D24">
            <v>30.5</v>
          </cell>
          <cell r="E24">
            <v>38.799999999999997</v>
          </cell>
        </row>
        <row r="25">
          <cell r="A25">
            <v>17</v>
          </cell>
          <cell r="B25">
            <v>25000</v>
          </cell>
          <cell r="C25">
            <v>26000</v>
          </cell>
          <cell r="D25">
            <v>16.899999999999999</v>
          </cell>
          <cell r="E25">
            <v>15.2</v>
          </cell>
        </row>
        <row r="26">
          <cell r="A26">
            <v>18</v>
          </cell>
          <cell r="B26">
            <v>26000</v>
          </cell>
          <cell r="C26">
            <v>27000</v>
          </cell>
          <cell r="D26">
            <v>27.3</v>
          </cell>
          <cell r="E26">
            <v>30.6</v>
          </cell>
        </row>
        <row r="27">
          <cell r="A27">
            <v>19</v>
          </cell>
          <cell r="B27">
            <v>27000</v>
          </cell>
          <cell r="C27">
            <v>28000</v>
          </cell>
          <cell r="D27">
            <v>23.1</v>
          </cell>
          <cell r="E27">
            <v>22.6</v>
          </cell>
        </row>
        <row r="28">
          <cell r="A28">
            <v>20</v>
          </cell>
          <cell r="B28">
            <v>28000</v>
          </cell>
          <cell r="C28">
            <v>29000</v>
          </cell>
          <cell r="D28">
            <v>17.399999999999999</v>
          </cell>
          <cell r="E28">
            <v>23.4</v>
          </cell>
        </row>
        <row r="29">
          <cell r="A29">
            <v>21</v>
          </cell>
          <cell r="B29">
            <v>29000</v>
          </cell>
          <cell r="C29">
            <v>30000</v>
          </cell>
          <cell r="D29">
            <v>21.1</v>
          </cell>
          <cell r="E29">
            <v>23.6</v>
          </cell>
        </row>
        <row r="30">
          <cell r="A30">
            <v>22</v>
          </cell>
          <cell r="B30">
            <v>30000</v>
          </cell>
          <cell r="C30">
            <v>31000</v>
          </cell>
          <cell r="D30">
            <v>18.899999999999999</v>
          </cell>
          <cell r="E30">
            <v>22.6</v>
          </cell>
        </row>
        <row r="31">
          <cell r="A31">
            <v>23</v>
          </cell>
          <cell r="B31">
            <v>31000</v>
          </cell>
          <cell r="C31">
            <v>32000</v>
          </cell>
          <cell r="D31">
            <v>13.1</v>
          </cell>
          <cell r="E31">
            <v>15.4</v>
          </cell>
        </row>
        <row r="32">
          <cell r="A32">
            <v>24</v>
          </cell>
          <cell r="B32">
            <v>32000</v>
          </cell>
          <cell r="C32">
            <v>33000</v>
          </cell>
          <cell r="D32">
            <v>18.7</v>
          </cell>
          <cell r="E32">
            <v>22.6</v>
          </cell>
        </row>
        <row r="33">
          <cell r="A33">
            <v>25</v>
          </cell>
          <cell r="B33">
            <v>33000</v>
          </cell>
          <cell r="C33">
            <v>34000</v>
          </cell>
          <cell r="D33">
            <v>12.5</v>
          </cell>
          <cell r="E33">
            <v>14.4</v>
          </cell>
        </row>
        <row r="34">
          <cell r="A34">
            <v>26</v>
          </cell>
          <cell r="B34">
            <v>34000</v>
          </cell>
          <cell r="C34">
            <v>35000</v>
          </cell>
          <cell r="D34">
            <v>21.1</v>
          </cell>
          <cell r="E34">
            <v>23.6</v>
          </cell>
        </row>
        <row r="35">
          <cell r="A35">
            <v>27</v>
          </cell>
          <cell r="B35">
            <v>35000</v>
          </cell>
          <cell r="C35">
            <v>36000</v>
          </cell>
          <cell r="D35">
            <v>0</v>
          </cell>
          <cell r="E35">
            <v>0</v>
          </cell>
        </row>
        <row r="36">
          <cell r="A36">
            <v>28</v>
          </cell>
          <cell r="B36">
            <v>36000</v>
          </cell>
          <cell r="C36">
            <v>37000</v>
          </cell>
          <cell r="D36">
            <v>11.4</v>
          </cell>
          <cell r="E36">
            <v>15.4</v>
          </cell>
        </row>
        <row r="37">
          <cell r="A37">
            <v>29</v>
          </cell>
          <cell r="B37">
            <v>37000</v>
          </cell>
          <cell r="C37">
            <v>38000</v>
          </cell>
          <cell r="D37">
            <v>18.600000000000001</v>
          </cell>
          <cell r="E37">
            <v>23</v>
          </cell>
        </row>
        <row r="38">
          <cell r="A38">
            <v>30</v>
          </cell>
          <cell r="B38">
            <v>38000</v>
          </cell>
          <cell r="C38">
            <v>39000</v>
          </cell>
          <cell r="D38">
            <v>44.9</v>
          </cell>
          <cell r="E38">
            <v>52.8</v>
          </cell>
        </row>
        <row r="39">
          <cell r="A39">
            <v>31</v>
          </cell>
          <cell r="B39">
            <v>39000</v>
          </cell>
          <cell r="C39">
            <v>39619</v>
          </cell>
          <cell r="D39">
            <v>8.4</v>
          </cell>
          <cell r="E39">
            <v>7.6</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O 1"/>
      <sheetName val="PR9 - PR39"/>
      <sheetName val="MEM1"/>
      <sheetName val="Hoja1"/>
    </sheetNames>
    <sheetDataSet>
      <sheetData sheetId="0" refreshError="1"/>
      <sheetData sheetId="1" refreshError="1"/>
      <sheetData sheetId="2" refreshError="1">
        <row r="9">
          <cell r="B9">
            <v>9200</v>
          </cell>
          <cell r="C9">
            <v>10000</v>
          </cell>
          <cell r="D9">
            <v>22.5</v>
          </cell>
          <cell r="E9">
            <v>22.4</v>
          </cell>
          <cell r="F9">
            <v>38.200000000000003</v>
          </cell>
          <cell r="G9">
            <v>226.8</v>
          </cell>
          <cell r="H9">
            <v>106.3</v>
          </cell>
          <cell r="I9">
            <v>2.2999999999999998</v>
          </cell>
          <cell r="J9">
            <v>30.5</v>
          </cell>
          <cell r="K9">
            <v>6</v>
          </cell>
          <cell r="L9">
            <v>0</v>
          </cell>
          <cell r="M9">
            <v>1833.6</v>
          </cell>
        </row>
        <row r="10">
          <cell r="B10">
            <v>10000</v>
          </cell>
          <cell r="C10">
            <v>11000</v>
          </cell>
          <cell r="D10">
            <v>75.599999999999994</v>
          </cell>
          <cell r="E10">
            <v>60.4</v>
          </cell>
          <cell r="F10">
            <v>66.5</v>
          </cell>
          <cell r="G10">
            <v>501</v>
          </cell>
          <cell r="H10">
            <v>193.5</v>
          </cell>
          <cell r="I10">
            <v>3.9</v>
          </cell>
          <cell r="J10">
            <v>102.1</v>
          </cell>
          <cell r="K10">
            <v>10</v>
          </cell>
          <cell r="L10">
            <v>0</v>
          </cell>
          <cell r="M10">
            <v>3192</v>
          </cell>
        </row>
        <row r="11">
          <cell r="B11">
            <v>11000</v>
          </cell>
          <cell r="C11">
            <v>12000</v>
          </cell>
          <cell r="D11">
            <v>85.9</v>
          </cell>
          <cell r="E11">
            <v>85.4</v>
          </cell>
          <cell r="F11">
            <v>79.099999999999994</v>
          </cell>
          <cell r="G11">
            <v>551.1</v>
          </cell>
          <cell r="H11">
            <v>220.2</v>
          </cell>
          <cell r="I11">
            <v>4.7</v>
          </cell>
          <cell r="J11">
            <v>105.9</v>
          </cell>
          <cell r="K11">
            <v>12</v>
          </cell>
          <cell r="L11">
            <v>0</v>
          </cell>
          <cell r="M11">
            <v>3796.8</v>
          </cell>
        </row>
        <row r="12">
          <cell r="B12">
            <v>12000</v>
          </cell>
          <cell r="C12">
            <v>13000</v>
          </cell>
          <cell r="D12">
            <v>79.8</v>
          </cell>
          <cell r="E12">
            <v>77.2</v>
          </cell>
          <cell r="F12">
            <v>82.5</v>
          </cell>
          <cell r="G12">
            <v>550</v>
          </cell>
          <cell r="H12">
            <v>217.7</v>
          </cell>
          <cell r="I12">
            <v>4.7</v>
          </cell>
          <cell r="J12">
            <v>107.6</v>
          </cell>
          <cell r="K12">
            <v>10</v>
          </cell>
          <cell r="L12">
            <v>1</v>
          </cell>
          <cell r="M12">
            <v>3960</v>
          </cell>
        </row>
        <row r="13">
          <cell r="B13">
            <v>13000</v>
          </cell>
          <cell r="C13">
            <v>14000</v>
          </cell>
          <cell r="D13">
            <v>76.5</v>
          </cell>
          <cell r="E13">
            <v>94.8</v>
          </cell>
          <cell r="F13">
            <v>85</v>
          </cell>
          <cell r="G13">
            <v>531.5</v>
          </cell>
          <cell r="H13">
            <v>211.2</v>
          </cell>
          <cell r="I13">
            <v>4.7</v>
          </cell>
          <cell r="J13">
            <v>103.4</v>
          </cell>
          <cell r="K13">
            <v>12</v>
          </cell>
          <cell r="L13">
            <v>0</v>
          </cell>
          <cell r="M13">
            <v>4080</v>
          </cell>
        </row>
        <row r="14">
          <cell r="B14">
            <v>14000</v>
          </cell>
          <cell r="C14">
            <v>15000</v>
          </cell>
          <cell r="D14">
            <v>104.9</v>
          </cell>
          <cell r="E14">
            <v>97.2</v>
          </cell>
          <cell r="F14">
            <v>90.3</v>
          </cell>
          <cell r="G14">
            <v>655.6</v>
          </cell>
          <cell r="H14">
            <v>243.8</v>
          </cell>
          <cell r="I14">
            <v>5.0999999999999996</v>
          </cell>
          <cell r="J14">
            <v>141.4</v>
          </cell>
          <cell r="K14">
            <v>7</v>
          </cell>
          <cell r="L14">
            <v>2</v>
          </cell>
          <cell r="M14">
            <v>4334.3999999999996</v>
          </cell>
        </row>
        <row r="15">
          <cell r="B15">
            <v>15000</v>
          </cell>
          <cell r="C15">
            <v>16000</v>
          </cell>
          <cell r="D15">
            <v>60.5</v>
          </cell>
          <cell r="E15">
            <v>70.400000000000006</v>
          </cell>
          <cell r="F15">
            <v>77.400000000000006</v>
          </cell>
          <cell r="G15">
            <v>469.3</v>
          </cell>
          <cell r="H15">
            <v>197.7</v>
          </cell>
          <cell r="I15">
            <v>4.3</v>
          </cell>
          <cell r="J15">
            <v>81.900000000000006</v>
          </cell>
          <cell r="K15">
            <v>11</v>
          </cell>
          <cell r="L15">
            <v>0</v>
          </cell>
          <cell r="M15">
            <v>3715.2</v>
          </cell>
        </row>
        <row r="16">
          <cell r="B16">
            <v>16000</v>
          </cell>
          <cell r="C16">
            <v>17000</v>
          </cell>
          <cell r="D16">
            <v>49.5</v>
          </cell>
          <cell r="E16">
            <v>45.8</v>
          </cell>
          <cell r="F16">
            <v>56.8</v>
          </cell>
          <cell r="G16">
            <v>353.8</v>
          </cell>
          <cell r="H16">
            <v>142.9</v>
          </cell>
          <cell r="I16">
            <v>3.1</v>
          </cell>
          <cell r="J16">
            <v>66.7</v>
          </cell>
          <cell r="K16">
            <v>8</v>
          </cell>
          <cell r="L16">
            <v>0</v>
          </cell>
          <cell r="M16">
            <v>2726.4</v>
          </cell>
        </row>
        <row r="17">
          <cell r="B17">
            <v>17000</v>
          </cell>
          <cell r="C17">
            <v>18000</v>
          </cell>
          <cell r="D17">
            <v>31</v>
          </cell>
          <cell r="E17">
            <v>31.2</v>
          </cell>
          <cell r="F17">
            <v>49.1</v>
          </cell>
          <cell r="G17">
            <v>275.5</v>
          </cell>
          <cell r="H17">
            <v>123.2</v>
          </cell>
          <cell r="I17">
            <v>2.7</v>
          </cell>
          <cell r="J17">
            <v>41.9</v>
          </cell>
          <cell r="K17">
            <v>7</v>
          </cell>
          <cell r="L17">
            <v>0</v>
          </cell>
          <cell r="M17">
            <v>2356.8000000000002</v>
          </cell>
        </row>
        <row r="18">
          <cell r="B18">
            <v>18000</v>
          </cell>
          <cell r="C18">
            <v>19000</v>
          </cell>
          <cell r="D18">
            <v>50.3</v>
          </cell>
          <cell r="E18">
            <v>51.8</v>
          </cell>
          <cell r="F18">
            <v>45.1</v>
          </cell>
          <cell r="G18">
            <v>324.5</v>
          </cell>
          <cell r="H18">
            <v>123.2</v>
          </cell>
          <cell r="I18">
            <v>2.7</v>
          </cell>
          <cell r="J18">
            <v>67.900000000000006</v>
          </cell>
          <cell r="K18">
            <v>7</v>
          </cell>
          <cell r="L18">
            <v>0</v>
          </cell>
          <cell r="M18">
            <v>2164.8000000000002</v>
          </cell>
        </row>
        <row r="19">
          <cell r="B19">
            <v>19000</v>
          </cell>
          <cell r="C19">
            <v>20000</v>
          </cell>
          <cell r="D19">
            <v>62.3</v>
          </cell>
          <cell r="E19">
            <v>66.400000000000006</v>
          </cell>
          <cell r="F19">
            <v>67.3</v>
          </cell>
          <cell r="G19">
            <v>441.1</v>
          </cell>
          <cell r="H19">
            <v>177.2</v>
          </cell>
          <cell r="I19">
            <v>3.9</v>
          </cell>
          <cell r="J19">
            <v>84</v>
          </cell>
          <cell r="K19">
            <v>10</v>
          </cell>
          <cell r="L19">
            <v>0</v>
          </cell>
          <cell r="M19">
            <v>3230.4</v>
          </cell>
        </row>
        <row r="20">
          <cell r="B20">
            <v>20000</v>
          </cell>
          <cell r="C20">
            <v>21000</v>
          </cell>
          <cell r="D20">
            <v>32.799999999999997</v>
          </cell>
          <cell r="E20">
            <v>49</v>
          </cell>
          <cell r="F20">
            <v>51</v>
          </cell>
          <cell r="G20">
            <v>280</v>
          </cell>
          <cell r="H20">
            <v>123.2</v>
          </cell>
          <cell r="I20">
            <v>2.7</v>
          </cell>
          <cell r="J20">
            <v>44.3</v>
          </cell>
          <cell r="K20">
            <v>6</v>
          </cell>
          <cell r="L20">
            <v>0</v>
          </cell>
          <cell r="M20">
            <v>2448</v>
          </cell>
        </row>
        <row r="21">
          <cell r="B21">
            <v>21000</v>
          </cell>
          <cell r="C21">
            <v>22000</v>
          </cell>
          <cell r="D21">
            <v>42.3</v>
          </cell>
          <cell r="E21">
            <v>38.6</v>
          </cell>
          <cell r="F21">
            <v>43.3</v>
          </cell>
          <cell r="G21">
            <v>277.39999999999998</v>
          </cell>
          <cell r="H21">
            <v>106.5</v>
          </cell>
          <cell r="I21">
            <v>2.2999999999999998</v>
          </cell>
          <cell r="J21">
            <v>57.2</v>
          </cell>
          <cell r="K21">
            <v>6</v>
          </cell>
          <cell r="L21">
            <v>0</v>
          </cell>
          <cell r="M21">
            <v>2078.4</v>
          </cell>
        </row>
        <row r="22">
          <cell r="B22">
            <v>22000</v>
          </cell>
          <cell r="C22">
            <v>23000</v>
          </cell>
          <cell r="D22">
            <v>47.2</v>
          </cell>
          <cell r="E22">
            <v>55.2</v>
          </cell>
          <cell r="F22">
            <v>62.8</v>
          </cell>
          <cell r="G22">
            <v>372.9</v>
          </cell>
          <cell r="H22">
            <v>158.4</v>
          </cell>
          <cell r="I22">
            <v>3.5</v>
          </cell>
          <cell r="J22">
            <v>63.7</v>
          </cell>
          <cell r="K22">
            <v>9</v>
          </cell>
          <cell r="L22">
            <v>0</v>
          </cell>
          <cell r="M22">
            <v>3014.4</v>
          </cell>
        </row>
        <row r="23">
          <cell r="B23">
            <v>23000</v>
          </cell>
          <cell r="C23">
            <v>24000</v>
          </cell>
          <cell r="D23">
            <v>34.700000000000003</v>
          </cell>
          <cell r="E23">
            <v>38.200000000000003</v>
          </cell>
          <cell r="F23">
            <v>34.9</v>
          </cell>
          <cell r="G23">
            <v>231.2</v>
          </cell>
          <cell r="H23">
            <v>89.8</v>
          </cell>
          <cell r="I23">
            <v>2</v>
          </cell>
          <cell r="J23">
            <v>46.8</v>
          </cell>
          <cell r="K23">
            <v>5</v>
          </cell>
          <cell r="L23">
            <v>0</v>
          </cell>
          <cell r="M23">
            <v>1675.2</v>
          </cell>
        </row>
        <row r="24">
          <cell r="B24">
            <v>24000</v>
          </cell>
          <cell r="C24">
            <v>25000</v>
          </cell>
          <cell r="D24">
            <v>30.5</v>
          </cell>
          <cell r="E24">
            <v>38.799999999999997</v>
          </cell>
          <cell r="F24">
            <v>41.8</v>
          </cell>
          <cell r="G24">
            <v>246</v>
          </cell>
          <cell r="H24">
            <v>105.6</v>
          </cell>
          <cell r="I24">
            <v>2.2999999999999998</v>
          </cell>
          <cell r="J24">
            <v>41.1</v>
          </cell>
          <cell r="K24">
            <v>5</v>
          </cell>
          <cell r="L24">
            <v>0</v>
          </cell>
          <cell r="M24">
            <v>2006.4</v>
          </cell>
        </row>
        <row r="25">
          <cell r="B25">
            <v>25000</v>
          </cell>
          <cell r="C25">
            <v>26000</v>
          </cell>
          <cell r="D25">
            <v>16.899999999999999</v>
          </cell>
          <cell r="E25">
            <v>15.2</v>
          </cell>
          <cell r="F25">
            <v>29.1</v>
          </cell>
          <cell r="G25">
            <v>155.30000000000001</v>
          </cell>
          <cell r="H25">
            <v>70.400000000000006</v>
          </cell>
          <cell r="I25">
            <v>1.6</v>
          </cell>
          <cell r="J25">
            <v>22.7</v>
          </cell>
          <cell r="K25">
            <v>4</v>
          </cell>
          <cell r="L25">
            <v>0</v>
          </cell>
          <cell r="M25">
            <v>1396.8</v>
          </cell>
        </row>
        <row r="26">
          <cell r="B26">
            <v>26000</v>
          </cell>
          <cell r="C26">
            <v>27000</v>
          </cell>
          <cell r="D26">
            <v>27.3</v>
          </cell>
          <cell r="E26">
            <v>30.6</v>
          </cell>
          <cell r="F26">
            <v>27.6</v>
          </cell>
          <cell r="G26">
            <v>185.2</v>
          </cell>
          <cell r="H26">
            <v>72.7</v>
          </cell>
          <cell r="I26">
            <v>1.6</v>
          </cell>
          <cell r="J26">
            <v>36.700000000000003</v>
          </cell>
          <cell r="K26">
            <v>3</v>
          </cell>
          <cell r="L26">
            <v>0</v>
          </cell>
          <cell r="M26">
            <v>1324.8</v>
          </cell>
        </row>
        <row r="27">
          <cell r="B27">
            <v>27000</v>
          </cell>
          <cell r="C27">
            <v>28000</v>
          </cell>
          <cell r="D27">
            <v>23.1</v>
          </cell>
          <cell r="E27">
            <v>22.6</v>
          </cell>
          <cell r="F27">
            <v>47.3</v>
          </cell>
          <cell r="G27">
            <v>255.3</v>
          </cell>
          <cell r="H27">
            <v>123.2</v>
          </cell>
          <cell r="I27">
            <v>2.7</v>
          </cell>
          <cell r="J27">
            <v>31.1</v>
          </cell>
          <cell r="K27">
            <v>6</v>
          </cell>
          <cell r="L27">
            <v>0</v>
          </cell>
          <cell r="M27">
            <v>2270.4</v>
          </cell>
        </row>
        <row r="28">
          <cell r="B28">
            <v>28000</v>
          </cell>
          <cell r="C28">
            <v>29000</v>
          </cell>
          <cell r="D28">
            <v>17.399999999999999</v>
          </cell>
          <cell r="E28">
            <v>23.4</v>
          </cell>
          <cell r="F28">
            <v>36</v>
          </cell>
          <cell r="G28">
            <v>184.5</v>
          </cell>
          <cell r="H28">
            <v>88</v>
          </cell>
          <cell r="I28">
            <v>2</v>
          </cell>
          <cell r="J28">
            <v>23.4</v>
          </cell>
          <cell r="K28">
            <v>5</v>
          </cell>
          <cell r="L28">
            <v>0</v>
          </cell>
          <cell r="M28">
            <v>1728</v>
          </cell>
        </row>
        <row r="29">
          <cell r="B29">
            <v>29000</v>
          </cell>
          <cell r="C29">
            <v>30000</v>
          </cell>
          <cell r="D29">
            <v>21.1</v>
          </cell>
          <cell r="E29">
            <v>23.6</v>
          </cell>
          <cell r="F29">
            <v>41.8</v>
          </cell>
          <cell r="G29">
            <v>222.2</v>
          </cell>
          <cell r="H29">
            <v>105.6</v>
          </cell>
          <cell r="I29">
            <v>2.2999999999999998</v>
          </cell>
          <cell r="J29">
            <v>28.5</v>
          </cell>
          <cell r="K29">
            <v>6</v>
          </cell>
          <cell r="L29">
            <v>0</v>
          </cell>
          <cell r="M29">
            <v>2006.4</v>
          </cell>
        </row>
        <row r="30">
          <cell r="B30">
            <v>30000</v>
          </cell>
          <cell r="C30">
            <v>31000</v>
          </cell>
          <cell r="D30">
            <v>18.899999999999999</v>
          </cell>
          <cell r="E30">
            <v>22.6</v>
          </cell>
          <cell r="F30">
            <v>48.4</v>
          </cell>
          <cell r="G30">
            <v>244.6</v>
          </cell>
          <cell r="H30">
            <v>123.2</v>
          </cell>
          <cell r="I30">
            <v>2.7</v>
          </cell>
          <cell r="J30">
            <v>25.5</v>
          </cell>
          <cell r="K30">
            <v>7</v>
          </cell>
          <cell r="L30">
            <v>0</v>
          </cell>
          <cell r="M30">
            <v>2323.1999999999998</v>
          </cell>
        </row>
        <row r="31">
          <cell r="B31">
            <v>31000</v>
          </cell>
          <cell r="C31">
            <v>32000</v>
          </cell>
          <cell r="D31">
            <v>13.1</v>
          </cell>
          <cell r="E31">
            <v>15.4</v>
          </cell>
          <cell r="F31">
            <v>27.6</v>
          </cell>
          <cell r="G31">
            <v>145.69999999999999</v>
          </cell>
          <cell r="H31">
            <v>70.400000000000006</v>
          </cell>
          <cell r="I31">
            <v>1.6</v>
          </cell>
          <cell r="J31">
            <v>17.7</v>
          </cell>
          <cell r="K31">
            <v>4</v>
          </cell>
          <cell r="L31">
            <v>0</v>
          </cell>
          <cell r="M31">
            <v>1324.8</v>
          </cell>
        </row>
        <row r="32">
          <cell r="B32">
            <v>32000</v>
          </cell>
          <cell r="C32">
            <v>33000</v>
          </cell>
          <cell r="D32">
            <v>18.7</v>
          </cell>
          <cell r="E32">
            <v>22.6</v>
          </cell>
          <cell r="F32">
            <v>40</v>
          </cell>
          <cell r="G32">
            <v>216</v>
          </cell>
          <cell r="H32">
            <v>105.6</v>
          </cell>
          <cell r="I32">
            <v>2.2999999999999998</v>
          </cell>
          <cell r="J32">
            <v>25.2</v>
          </cell>
          <cell r="K32">
            <v>6</v>
          </cell>
          <cell r="L32">
            <v>0</v>
          </cell>
          <cell r="M32">
            <v>1920</v>
          </cell>
        </row>
        <row r="33">
          <cell r="B33">
            <v>33000</v>
          </cell>
          <cell r="C33">
            <v>34000</v>
          </cell>
          <cell r="D33">
            <v>12.5</v>
          </cell>
          <cell r="E33">
            <v>14.4</v>
          </cell>
          <cell r="F33">
            <v>41.5</v>
          </cell>
          <cell r="G33">
            <v>200.4</v>
          </cell>
          <cell r="H33">
            <v>105.6</v>
          </cell>
          <cell r="I33">
            <v>2.2999999999999998</v>
          </cell>
          <cell r="J33">
            <v>16.899999999999999</v>
          </cell>
          <cell r="K33">
            <v>6</v>
          </cell>
          <cell r="L33">
            <v>0</v>
          </cell>
          <cell r="M33">
            <v>1992</v>
          </cell>
        </row>
        <row r="34">
          <cell r="B34">
            <v>34000</v>
          </cell>
          <cell r="C34">
            <v>35000</v>
          </cell>
          <cell r="D34">
            <v>21.1</v>
          </cell>
          <cell r="E34">
            <v>23.6</v>
          </cell>
          <cell r="F34">
            <v>19.899999999999999</v>
          </cell>
          <cell r="G34">
            <v>140.1</v>
          </cell>
          <cell r="H34">
            <v>54.2</v>
          </cell>
          <cell r="I34">
            <v>1.2</v>
          </cell>
          <cell r="J34">
            <v>28.4</v>
          </cell>
          <cell r="K34">
            <v>3</v>
          </cell>
          <cell r="L34">
            <v>0</v>
          </cell>
          <cell r="M34">
            <v>955.2</v>
          </cell>
        </row>
        <row r="35">
          <cell r="B35">
            <v>35000</v>
          </cell>
          <cell r="C35">
            <v>36000</v>
          </cell>
          <cell r="D35">
            <v>0</v>
          </cell>
          <cell r="E35">
            <v>0</v>
          </cell>
          <cell r="F35">
            <v>29.1</v>
          </cell>
          <cell r="G35">
            <v>112.4</v>
          </cell>
          <cell r="H35">
            <v>70.400000000000006</v>
          </cell>
          <cell r="I35">
            <v>1.6</v>
          </cell>
          <cell r="J35">
            <v>0</v>
          </cell>
          <cell r="K35">
            <v>4</v>
          </cell>
          <cell r="L35">
            <v>0</v>
          </cell>
          <cell r="M35">
            <v>1396.8</v>
          </cell>
        </row>
        <row r="36">
          <cell r="B36">
            <v>36000</v>
          </cell>
          <cell r="C36">
            <v>37000</v>
          </cell>
          <cell r="D36">
            <v>11.4</v>
          </cell>
          <cell r="E36">
            <v>15.4</v>
          </cell>
          <cell r="F36">
            <v>42.2</v>
          </cell>
          <cell r="G36">
            <v>197.6</v>
          </cell>
          <cell r="H36">
            <v>105.6</v>
          </cell>
          <cell r="I36">
            <v>2.2999999999999998</v>
          </cell>
          <cell r="J36">
            <v>15.4</v>
          </cell>
          <cell r="K36">
            <v>5</v>
          </cell>
          <cell r="L36">
            <v>0</v>
          </cell>
          <cell r="M36">
            <v>2025.6</v>
          </cell>
        </row>
        <row r="37">
          <cell r="B37">
            <v>37000</v>
          </cell>
          <cell r="C37">
            <v>38000</v>
          </cell>
          <cell r="D37">
            <v>18.600000000000001</v>
          </cell>
          <cell r="E37">
            <v>23</v>
          </cell>
          <cell r="F37">
            <v>49.5</v>
          </cell>
          <cell r="G37">
            <v>243.9</v>
          </cell>
          <cell r="H37">
            <v>123.2</v>
          </cell>
          <cell r="I37">
            <v>2.7</v>
          </cell>
          <cell r="J37">
            <v>25.1</v>
          </cell>
          <cell r="K37">
            <v>7</v>
          </cell>
          <cell r="L37">
            <v>0</v>
          </cell>
          <cell r="M37">
            <v>2376</v>
          </cell>
        </row>
        <row r="38">
          <cell r="B38">
            <v>38000</v>
          </cell>
          <cell r="C38">
            <v>39000</v>
          </cell>
          <cell r="D38">
            <v>44.9</v>
          </cell>
          <cell r="E38">
            <v>52.8</v>
          </cell>
          <cell r="F38">
            <v>45.8</v>
          </cell>
          <cell r="G38">
            <v>310.8</v>
          </cell>
          <cell r="H38">
            <v>123.2</v>
          </cell>
          <cell r="I38">
            <v>2.7</v>
          </cell>
          <cell r="J38">
            <v>60.5</v>
          </cell>
          <cell r="K38">
            <v>7</v>
          </cell>
          <cell r="L38">
            <v>0</v>
          </cell>
          <cell r="M38">
            <v>2198.4</v>
          </cell>
        </row>
        <row r="39">
          <cell r="B39">
            <v>39000</v>
          </cell>
          <cell r="C39">
            <v>39619</v>
          </cell>
          <cell r="D39">
            <v>8.4</v>
          </cell>
          <cell r="E39">
            <v>7.6</v>
          </cell>
          <cell r="F39">
            <v>14.6</v>
          </cell>
          <cell r="G39">
            <v>77.599999999999994</v>
          </cell>
          <cell r="H39">
            <v>35.200000000000003</v>
          </cell>
          <cell r="I39">
            <v>0.8</v>
          </cell>
          <cell r="J39">
            <v>11.3</v>
          </cell>
          <cell r="K39">
            <v>2</v>
          </cell>
          <cell r="L39">
            <v>0</v>
          </cell>
          <cell r="M39">
            <v>700.8</v>
          </cell>
        </row>
      </sheetData>
      <sheetData sheetId="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Unitarios"/>
      <sheetName val="Analisis  Unitarios (2)"/>
      <sheetName val="Marmol Sinubeta"/>
      <sheetName val="Viga soporte"/>
      <sheetName val="Alberto"/>
    </sheetNames>
    <sheetDataSet>
      <sheetData sheetId="0" refreshError="1"/>
      <sheetData sheetId="1" refreshError="1"/>
      <sheetData sheetId="2" refreshError="1"/>
      <sheetData sheetId="3" refreshError="1"/>
      <sheetData sheetId="4"/>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35"/>
      <sheetName val="140"/>
      <sheetName val="161"/>
      <sheetName val="154"/>
      <sheetName val="142"/>
      <sheetName val="136"/>
      <sheetName val="148"/>
      <sheetName val="162"/>
    </sheetNames>
    <sheetDataSet>
      <sheetData sheetId="0" refreshError="1"/>
      <sheetData sheetId="1" refreshError="1">
        <row r="1">
          <cell r="A1" t="str">
            <v>Descripción del Set</v>
          </cell>
          <cell r="B1" t="str">
            <v>Cuenta</v>
          </cell>
          <cell r="C1" t="str">
            <v>Importe</v>
          </cell>
          <cell r="D1" t="str">
            <v>Descripción de la cuenta</v>
          </cell>
          <cell r="E1" t="str">
            <v>Costos de producción</v>
          </cell>
        </row>
        <row r="2">
          <cell r="F2" t="str">
            <v>Real</v>
          </cell>
        </row>
        <row r="3">
          <cell r="A3" t="str">
            <v>Ingresos por Ventas</v>
          </cell>
          <cell r="B3">
            <v>305101000</v>
          </cell>
          <cell r="C3">
            <v>640452113.88999999</v>
          </cell>
          <cell r="D3" t="str">
            <v>Ingresos por Ventas terceros</v>
          </cell>
        </row>
        <row r="4">
          <cell r="B4">
            <v>305101010</v>
          </cell>
          <cell r="D4" t="str">
            <v>Ingresos Terceros Apelco</v>
          </cell>
        </row>
        <row r="5">
          <cell r="B5">
            <v>310101000</v>
          </cell>
          <cell r="D5" t="str">
            <v>Ingresos Por ventas Filiales</v>
          </cell>
        </row>
        <row r="8">
          <cell r="A8" t="str">
            <v>Bonific y Descuentos S/Ventas</v>
          </cell>
          <cell r="B8">
            <v>405101000</v>
          </cell>
          <cell r="C8">
            <v>-5183464.0199999996</v>
          </cell>
          <cell r="D8" t="str">
            <v>Bonificaciones y Descuentos Terceros</v>
          </cell>
        </row>
        <row r="9">
          <cell r="B9">
            <v>410101000</v>
          </cell>
          <cell r="D9" t="str">
            <v>Bonificaciones y Descuentos Filiales</v>
          </cell>
        </row>
        <row r="13">
          <cell r="A13" t="str">
            <v>Ingresos de Operación</v>
          </cell>
          <cell r="B13">
            <v>305301000</v>
          </cell>
          <cell r="D13" t="str">
            <v>Ingresos Articulos Publicitarios</v>
          </cell>
        </row>
        <row r="14">
          <cell r="B14">
            <v>305401000</v>
          </cell>
          <cell r="D14" t="str">
            <v>Ingresos Diversos Facturables</v>
          </cell>
        </row>
        <row r="15">
          <cell r="B15">
            <v>305401010</v>
          </cell>
          <cell r="C15">
            <v>3580</v>
          </cell>
          <cell r="D15" t="str">
            <v>Otros Ingresos de operación</v>
          </cell>
        </row>
        <row r="16">
          <cell r="B16">
            <v>310401000</v>
          </cell>
          <cell r="D16" t="str">
            <v>Ingresos Otros Filiales</v>
          </cell>
        </row>
        <row r="17">
          <cell r="B17">
            <v>310601000</v>
          </cell>
          <cell r="D17" t="str">
            <v>Ingresos por Arrendamiento de Inmuebles Filiales</v>
          </cell>
        </row>
        <row r="18">
          <cell r="B18">
            <v>310601010</v>
          </cell>
          <cell r="D18" t="str">
            <v>Ingresos por Arrendamiento de Equipo Filiales</v>
          </cell>
        </row>
        <row r="19">
          <cell r="B19">
            <v>310601020</v>
          </cell>
          <cell r="D19" t="str">
            <v>Ingresos por Arrendamiento de Maquinaria Filiales</v>
          </cell>
        </row>
        <row r="20">
          <cell r="B20">
            <v>310701000</v>
          </cell>
          <cell r="D20" t="str">
            <v>Ingresos por Servicios Filiales</v>
          </cell>
          <cell r="H20">
            <v>810110030</v>
          </cell>
          <cell r="I20">
            <v>-25088.25</v>
          </cell>
          <cell r="J20" t="str">
            <v>810110030  Uniformes y Equipo de Seguridad</v>
          </cell>
          <cell r="K20">
            <v>805101000</v>
          </cell>
          <cell r="L20">
            <v>-4310685.29</v>
          </cell>
          <cell r="M20" t="str">
            <v>805101000  Salarios</v>
          </cell>
        </row>
        <row r="21">
          <cell r="H21">
            <v>810110040</v>
          </cell>
          <cell r="I21">
            <v>-87860.79</v>
          </cell>
          <cell r="J21" t="str">
            <v>810110040  Provision Gratificacion Anual</v>
          </cell>
          <cell r="K21">
            <v>805101001</v>
          </cell>
          <cell r="L21">
            <v>-8235403.96</v>
          </cell>
          <cell r="M21" t="str">
            <v>805101001  Sueldos</v>
          </cell>
          <cell r="Q21" t="str">
            <v>Gas Carbonico</v>
          </cell>
          <cell r="R21">
            <v>0</v>
          </cell>
        </row>
        <row r="22">
          <cell r="H22">
            <v>810110065</v>
          </cell>
          <cell r="I22">
            <v>-189301</v>
          </cell>
          <cell r="J22" t="str">
            <v>810110065  Bono Prestacion Automovil</v>
          </cell>
          <cell r="K22">
            <v>805101010</v>
          </cell>
          <cell r="L22">
            <v>-9338.94</v>
          </cell>
          <cell r="M22" t="str">
            <v>805101010  Prima Dominical</v>
          </cell>
        </row>
        <row r="23">
          <cell r="H23">
            <v>810110070</v>
          </cell>
          <cell r="I23">
            <v>-13992.27</v>
          </cell>
          <cell r="J23" t="str">
            <v>810110070  Prevision Social</v>
          </cell>
          <cell r="K23">
            <v>810110090</v>
          </cell>
          <cell r="L23">
            <v>-1008905.17</v>
          </cell>
          <cell r="M23" t="str">
            <v>810110090  Dias Festivos</v>
          </cell>
          <cell r="Q23" t="str">
            <v>Botella Pet</v>
          </cell>
          <cell r="R23">
            <v>0</v>
          </cell>
        </row>
        <row r="24">
          <cell r="H24">
            <v>810110085</v>
          </cell>
          <cell r="I24">
            <v>-92557.49</v>
          </cell>
          <cell r="J24" t="str">
            <v>810110085  Vales de Despensa</v>
          </cell>
          <cell r="K24" t="str">
            <v>Sueldos</v>
          </cell>
          <cell r="L24">
            <v>-13564333.359999999</v>
          </cell>
          <cell r="M24" t="str">
            <v>Sueldos y Salarios</v>
          </cell>
          <cell r="Q24" t="str">
            <v>Botella Vidrio</v>
          </cell>
          <cell r="R24">
            <v>0</v>
          </cell>
        </row>
        <row r="25">
          <cell r="A25" t="str">
            <v xml:space="preserve">Costos de Producción Variables </v>
          </cell>
          <cell r="H25">
            <v>810110095</v>
          </cell>
          <cell r="I25">
            <v>-1579.5</v>
          </cell>
          <cell r="J25" t="str">
            <v>810110095  Pago Incapacidad Enfermedades</v>
          </cell>
          <cell r="K25">
            <v>810110000</v>
          </cell>
          <cell r="L25">
            <v>-1079676.6000000001</v>
          </cell>
          <cell r="M25" t="str">
            <v>810110000  Vacaciones</v>
          </cell>
          <cell r="Q25" t="str">
            <v>Lata</v>
          </cell>
          <cell r="R25">
            <v>0</v>
          </cell>
        </row>
        <row r="26">
          <cell r="H26">
            <v>810115000</v>
          </cell>
          <cell r="I26">
            <v>-50785.5</v>
          </cell>
          <cell r="J26" t="str">
            <v>810115000  Ayuda Sindical</v>
          </cell>
          <cell r="K26" t="str">
            <v>Vacaciones</v>
          </cell>
          <cell r="L26">
            <v>-1079676.6000000001</v>
          </cell>
          <cell r="M26" t="str">
            <v>Vacaciones</v>
          </cell>
          <cell r="Q26" t="str">
            <v>Material de Empaque</v>
          </cell>
          <cell r="R26">
            <v>0</v>
          </cell>
        </row>
        <row r="27">
          <cell r="A27" t="str">
            <v>Azúcar</v>
          </cell>
          <cell r="B27">
            <v>880101000</v>
          </cell>
          <cell r="C27">
            <v>0</v>
          </cell>
          <cell r="D27" t="str">
            <v>Consumo de Azucar</v>
          </cell>
          <cell r="H27">
            <v>810115005</v>
          </cell>
          <cell r="I27">
            <v>-117426.1</v>
          </cell>
          <cell r="J27" t="str">
            <v>810115005  Cuotas I.M.S.S.</v>
          </cell>
          <cell r="K27">
            <v>810110075</v>
          </cell>
          <cell r="L27">
            <v>-1202846.3500000001</v>
          </cell>
          <cell r="M27" t="str">
            <v>810110075  Prima Vacacional</v>
          </cell>
          <cell r="Q27" t="str">
            <v>Total Materias Primas</v>
          </cell>
          <cell r="R27">
            <v>0</v>
          </cell>
        </row>
        <row r="28">
          <cell r="B28">
            <v>880101010</v>
          </cell>
          <cell r="C28">
            <v>0</v>
          </cell>
          <cell r="D28" t="str">
            <v>Clarificado Azucar</v>
          </cell>
          <cell r="H28">
            <v>810115010</v>
          </cell>
          <cell r="I28">
            <v>-61613.59</v>
          </cell>
          <cell r="J28" t="str">
            <v>810115010  Infonavit</v>
          </cell>
          <cell r="K28" t="str">
            <v>Prima</v>
          </cell>
          <cell r="L28">
            <v>-1202846.3500000001</v>
          </cell>
          <cell r="M28" t="str">
            <v>Prima Vacacional</v>
          </cell>
        </row>
        <row r="29">
          <cell r="C29" t="str">
            <v xml:space="preserve"> </v>
          </cell>
          <cell r="H29">
            <v>810115015</v>
          </cell>
          <cell r="I29">
            <v>-76549.149999999994</v>
          </cell>
          <cell r="J29" t="str">
            <v>810115015  Sistema de Ahorro para el Retiro</v>
          </cell>
          <cell r="K29">
            <v>810104000</v>
          </cell>
          <cell r="L29">
            <v>0</v>
          </cell>
          <cell r="M29" t="str">
            <v>810104000  Jubilacion y Prima de antiguedad</v>
          </cell>
          <cell r="Q29" t="str">
            <v>Sosa caustica</v>
          </cell>
          <cell r="R29">
            <v>0</v>
          </cell>
        </row>
        <row r="30">
          <cell r="A30" t="str">
            <v>Fructosa</v>
          </cell>
          <cell r="B30">
            <v>880101020</v>
          </cell>
          <cell r="C30">
            <v>0</v>
          </cell>
          <cell r="D30" t="str">
            <v>Consumo de Alta Fructuosa</v>
          </cell>
          <cell r="H30" t="str">
            <v>Prev.</v>
          </cell>
          <cell r="I30">
            <v>-847988.84</v>
          </cell>
          <cell r="J30" t="str">
            <v>Prev. Social y Prestaciones</v>
          </cell>
          <cell r="K30" t="str">
            <v>Prima</v>
          </cell>
          <cell r="L30">
            <v>0</v>
          </cell>
          <cell r="M30" t="str">
            <v>Prima Antiguedad</v>
          </cell>
          <cell r="Q30" t="str">
            <v>Papel filtro</v>
          </cell>
          <cell r="R30">
            <v>0</v>
          </cell>
        </row>
        <row r="31">
          <cell r="C31" t="str">
            <v xml:space="preserve"> </v>
          </cell>
          <cell r="H31">
            <v>810110010</v>
          </cell>
          <cell r="I31">
            <v>-14911.8</v>
          </cell>
          <cell r="J31" t="str">
            <v>810110010  Indemnizacion por Corte de Contrato</v>
          </cell>
          <cell r="K31">
            <v>810104005</v>
          </cell>
          <cell r="L31">
            <v>-143364</v>
          </cell>
          <cell r="M31" t="str">
            <v>810104005  Costo de Obligaciones</v>
          </cell>
          <cell r="Q31" t="str">
            <v>Jabon lubricante</v>
          </cell>
          <cell r="R31">
            <v>0</v>
          </cell>
        </row>
        <row r="32">
          <cell r="A32" t="str">
            <v>Concentrado</v>
          </cell>
          <cell r="B32">
            <v>880101030</v>
          </cell>
          <cell r="C32">
            <v>0</v>
          </cell>
          <cell r="D32" t="str">
            <v>Consumo de Concentrado</v>
          </cell>
          <cell r="H32" t="str">
            <v>Indemnizaciones</v>
          </cell>
          <cell r="I32">
            <v>-14911.8</v>
          </cell>
          <cell r="J32" t="str">
            <v>Indemnizaciones</v>
          </cell>
          <cell r="K32" t="str">
            <v>Costo</v>
          </cell>
          <cell r="L32">
            <v>-143364</v>
          </cell>
          <cell r="M32" t="str">
            <v>Costo Laboral</v>
          </cell>
          <cell r="Q32" t="str">
            <v>Diesel</v>
          </cell>
          <cell r="R32">
            <v>0</v>
          </cell>
        </row>
        <row r="33">
          <cell r="B33">
            <v>880101035</v>
          </cell>
          <cell r="C33">
            <v>0</v>
          </cell>
          <cell r="D33" t="str">
            <v>Consumo de Concentrado Poder de Terceros</v>
          </cell>
          <cell r="H33">
            <v>810113005</v>
          </cell>
          <cell r="I33">
            <v>-714.91</v>
          </cell>
          <cell r="J33" t="str">
            <v>810113005  Cursos de Capacitacion Internos</v>
          </cell>
          <cell r="K33">
            <v>810102000</v>
          </cell>
          <cell r="L33">
            <v>-38940</v>
          </cell>
          <cell r="M33" t="str">
            <v>810102000  Defunciones</v>
          </cell>
          <cell r="Q33" t="str">
            <v>Gasoleo Industrial</v>
          </cell>
          <cell r="R33">
            <v>0</v>
          </cell>
        </row>
        <row r="34">
          <cell r="C34" t="str">
            <v xml:space="preserve"> </v>
          </cell>
          <cell r="H34">
            <v>810113010</v>
          </cell>
          <cell r="I34">
            <v>-662.9</v>
          </cell>
          <cell r="J34" t="str">
            <v>810113010  Cursos de Capacitacion Externos</v>
          </cell>
          <cell r="K34">
            <v>810105005</v>
          </cell>
          <cell r="L34">
            <v>-2780488.14</v>
          </cell>
          <cell r="M34" t="str">
            <v>810105005  Fondo de Ahorro Empresa</v>
          </cell>
          <cell r="Q34" t="str">
            <v>Sulfato de aluminio/amonio</v>
          </cell>
          <cell r="R34">
            <v>0</v>
          </cell>
        </row>
        <row r="35">
          <cell r="A35" t="str">
            <v>Jarabe</v>
          </cell>
          <cell r="B35">
            <v>880101040</v>
          </cell>
          <cell r="C35">
            <v>0</v>
          </cell>
          <cell r="D35" t="str">
            <v>Consumo de Jarabe para Aguas Sabores</v>
          </cell>
          <cell r="H35" t="str">
            <v>Capacitación</v>
          </cell>
          <cell r="I35">
            <v>-1377.81</v>
          </cell>
          <cell r="J35" t="str">
            <v>Capacitación</v>
          </cell>
          <cell r="K35">
            <v>810110015</v>
          </cell>
          <cell r="L35">
            <v>-9923.2800000000007</v>
          </cell>
          <cell r="M35" t="str">
            <v>810110015  Fomento Deportes</v>
          </cell>
          <cell r="Q35" t="str">
            <v>Otros</v>
          </cell>
          <cell r="R35">
            <v>0</v>
          </cell>
        </row>
        <row r="36">
          <cell r="B36">
            <v>880101060</v>
          </cell>
          <cell r="C36">
            <v>0</v>
          </cell>
          <cell r="D36" t="str">
            <v>Consumo de Jarabe Terminado</v>
          </cell>
          <cell r="H36" t="str">
            <v>Subtotal</v>
          </cell>
          <cell r="I36">
            <v>-2026155.73</v>
          </cell>
          <cell r="J36" t="str">
            <v>Subtotal Sueldos, Sal. y Pres.</v>
          </cell>
          <cell r="K36">
            <v>810110020</v>
          </cell>
          <cell r="L36">
            <v>-301666.11</v>
          </cell>
          <cell r="M36" t="str">
            <v>810110020  Eventos de Fin de Año</v>
          </cell>
          <cell r="Q36" t="str">
            <v>Suma Materiales Indirectos</v>
          </cell>
          <cell r="R36">
            <v>0</v>
          </cell>
        </row>
        <row r="37">
          <cell r="C37" t="str">
            <v xml:space="preserve"> </v>
          </cell>
          <cell r="H37">
            <v>835106000</v>
          </cell>
          <cell r="I37">
            <v>-37615.42</v>
          </cell>
          <cell r="J37" t="str">
            <v>835106000  Servicios Externos Mtto General</v>
          </cell>
          <cell r="K37">
            <v>810110025</v>
          </cell>
          <cell r="L37">
            <v>-27331.48</v>
          </cell>
          <cell r="M37" t="str">
            <v>810110025  1% Guarderias</v>
          </cell>
        </row>
        <row r="38">
          <cell r="A38" t="str">
            <v>Gas Carbónico</v>
          </cell>
          <cell r="B38">
            <v>880101050</v>
          </cell>
          <cell r="C38">
            <v>0</v>
          </cell>
          <cell r="D38" t="str">
            <v>Consumo de Gas Carbonico</v>
          </cell>
          <cell r="H38">
            <v>835106010</v>
          </cell>
          <cell r="I38">
            <v>-2198.92</v>
          </cell>
          <cell r="J38" t="str">
            <v>835106010  Consumo de Materiales Mtto General</v>
          </cell>
          <cell r="K38">
            <v>810110030</v>
          </cell>
          <cell r="L38">
            <v>-750881.95</v>
          </cell>
          <cell r="M38" t="str">
            <v>810110030  Uniformes y Equipo de Seguridad</v>
          </cell>
          <cell r="Q38" t="str">
            <v>Consumo de Agua</v>
          </cell>
          <cell r="R38">
            <v>0</v>
          </cell>
        </row>
        <row r="39">
          <cell r="B39">
            <v>880101055</v>
          </cell>
          <cell r="C39">
            <v>0</v>
          </cell>
          <cell r="D39" t="str">
            <v>Consumo gas nitrogeno</v>
          </cell>
        </row>
        <row r="40">
          <cell r="A40" t="str">
            <v>Preformas</v>
          </cell>
          <cell r="B40">
            <v>880101070</v>
          </cell>
          <cell r="C40">
            <v>0</v>
          </cell>
          <cell r="D40" t="str">
            <v>Consumo de Preformas</v>
          </cell>
        </row>
        <row r="41">
          <cell r="C41" t="str">
            <v xml:space="preserve"> </v>
          </cell>
        </row>
        <row r="42">
          <cell r="A42" t="str">
            <v>Tapa Lata</v>
          </cell>
          <cell r="B42">
            <v>880101080</v>
          </cell>
          <cell r="C42">
            <v>0</v>
          </cell>
          <cell r="D42" t="str">
            <v>Consumo de Tapa para Lata</v>
          </cell>
        </row>
        <row r="43">
          <cell r="C43" t="str">
            <v xml:space="preserve"> </v>
          </cell>
        </row>
        <row r="44">
          <cell r="A44" t="str">
            <v>Hermetapas</v>
          </cell>
          <cell r="B44">
            <v>880103000</v>
          </cell>
          <cell r="C44">
            <v>0</v>
          </cell>
          <cell r="D44" t="str">
            <v>Consumo de Hermetapa</v>
          </cell>
        </row>
        <row r="45">
          <cell r="C45" t="str">
            <v xml:space="preserve"> </v>
          </cell>
        </row>
        <row r="46">
          <cell r="A46" t="str">
            <v>Producción en Proc.Mater.cons.</v>
          </cell>
          <cell r="B46">
            <v>880102000</v>
          </cell>
          <cell r="C46">
            <v>0</v>
          </cell>
          <cell r="D46" t="str">
            <v>Produccion en Proceso Materiales consumi</v>
          </cell>
        </row>
        <row r="47">
          <cell r="H47">
            <v>875108000</v>
          </cell>
          <cell r="I47">
            <v>-6116.56</v>
          </cell>
          <cell r="J47" t="str">
            <v>875108000  Depreciacion Histori</v>
          </cell>
          <cell r="K47">
            <v>810115005</v>
          </cell>
          <cell r="L47">
            <v>-3695885.78</v>
          </cell>
        </row>
        <row r="48">
          <cell r="H48" t="str">
            <v>Depreciación</v>
          </cell>
          <cell r="I48">
            <v>-10831.03</v>
          </cell>
          <cell r="J48" t="str">
            <v>Depreciación Histórica</v>
          </cell>
          <cell r="K48">
            <v>810115010</v>
          </cell>
          <cell r="L48">
            <v>-1931784.31</v>
          </cell>
        </row>
        <row r="49">
          <cell r="H49">
            <v>875101005</v>
          </cell>
          <cell r="I49">
            <v>-7636.67</v>
          </cell>
          <cell r="J49" t="str">
            <v>875101005  Amortizacion Actuali</v>
          </cell>
          <cell r="K49">
            <v>810115015</v>
          </cell>
          <cell r="L49">
            <v>-2418365.16</v>
          </cell>
        </row>
        <row r="50">
          <cell r="H50" t="str">
            <v>Reexpresión</v>
          </cell>
          <cell r="I50">
            <v>-7636.67</v>
          </cell>
          <cell r="J50" t="str">
            <v>Reexpresión Depreciación</v>
          </cell>
          <cell r="K50" t="str">
            <v>Prev.</v>
          </cell>
          <cell r="L50">
            <v>-17359607.039999999</v>
          </cell>
        </row>
        <row r="51">
          <cell r="H51">
            <v>835102000</v>
          </cell>
          <cell r="I51">
            <v>-392200.32</v>
          </cell>
          <cell r="J51" t="str">
            <v>835102000  Rentas Filiales</v>
          </cell>
          <cell r="K51">
            <v>810110005</v>
          </cell>
          <cell r="L51">
            <v>-48575.48</v>
          </cell>
        </row>
        <row r="52">
          <cell r="H52">
            <v>835103005</v>
          </cell>
          <cell r="I52">
            <v>-1438.89</v>
          </cell>
          <cell r="J52" t="str">
            <v>835103005  Renta Personas Morales</v>
          </cell>
          <cell r="K52">
            <v>810110010</v>
          </cell>
          <cell r="L52">
            <v>-251923.57</v>
          </cell>
        </row>
        <row r="53">
          <cell r="H53">
            <v>835103020</v>
          </cell>
          <cell r="I53">
            <v>-8108.07</v>
          </cell>
          <cell r="J53" t="str">
            <v>835103020  Renta Equipo Oficina</v>
          </cell>
          <cell r="K53" t="str">
            <v>Indemnizaciones</v>
          </cell>
          <cell r="L53">
            <v>-300499.05</v>
          </cell>
        </row>
        <row r="54">
          <cell r="H54">
            <v>835103025</v>
          </cell>
          <cell r="I54">
            <v>-9540.82</v>
          </cell>
          <cell r="J54" t="str">
            <v>835103025  Renta Equipo Cómputo</v>
          </cell>
          <cell r="K54">
            <v>810113000</v>
          </cell>
          <cell r="L54">
            <v>-20280</v>
          </cell>
        </row>
        <row r="55">
          <cell r="H55" t="str">
            <v>Rentas</v>
          </cell>
          <cell r="I55">
            <v>-411288.1</v>
          </cell>
          <cell r="J55" t="str">
            <v>Rentas</v>
          </cell>
          <cell r="K55">
            <v>810113005</v>
          </cell>
          <cell r="L55">
            <v>-45732</v>
          </cell>
        </row>
        <row r="56">
          <cell r="H56">
            <v>810108000</v>
          </cell>
          <cell r="I56">
            <v>-4627.28</v>
          </cell>
          <cell r="J56" t="str">
            <v>810108000  Gasto de cafetería</v>
          </cell>
          <cell r="K56">
            <v>810113010</v>
          </cell>
          <cell r="L56">
            <v>-574022.91</v>
          </cell>
        </row>
        <row r="57">
          <cell r="H57">
            <v>855101005</v>
          </cell>
          <cell r="I57">
            <v>-109145.36</v>
          </cell>
          <cell r="J57" t="str">
            <v>855101005  Papeleria y Articulos de Escritorio</v>
          </cell>
          <cell r="K57" t="str">
            <v>Capacitación</v>
          </cell>
          <cell r="L57">
            <v>-640034.91</v>
          </cell>
        </row>
        <row r="58">
          <cell r="H58">
            <v>855101010</v>
          </cell>
          <cell r="I58">
            <v>-154845.51999999999</v>
          </cell>
          <cell r="J58" t="str">
            <v>855101010  Papeleria Impresa</v>
          </cell>
          <cell r="K58" t="str">
            <v>Subtotal</v>
          </cell>
          <cell r="L58">
            <v>-34290361.310000002</v>
          </cell>
        </row>
        <row r="59">
          <cell r="H59">
            <v>855101015</v>
          </cell>
          <cell r="I59">
            <v>-118662.93</v>
          </cell>
          <cell r="J59" t="str">
            <v>855101015  Papeleria para Equipo de computo</v>
          </cell>
          <cell r="K59">
            <v>835105010</v>
          </cell>
          <cell r="L59">
            <v>0</v>
          </cell>
        </row>
        <row r="60">
          <cell r="H60">
            <v>855101020</v>
          </cell>
          <cell r="I60">
            <v>-701.15</v>
          </cell>
          <cell r="J60" t="str">
            <v>855101020  Copias Fotostaticas</v>
          </cell>
          <cell r="K60" t="str">
            <v>Mtto.</v>
          </cell>
          <cell r="L60">
            <v>0</v>
          </cell>
        </row>
        <row r="61">
          <cell r="H61" t="str">
            <v>Servicios</v>
          </cell>
          <cell r="I61">
            <v>-387982.24</v>
          </cell>
          <cell r="J61" t="str">
            <v>Servicios de Oficina</v>
          </cell>
          <cell r="K61">
            <v>835106000</v>
          </cell>
          <cell r="L61">
            <v>-1482098.25</v>
          </cell>
        </row>
        <row r="62">
          <cell r="H62">
            <v>825118005</v>
          </cell>
          <cell r="I62">
            <v>-51.31</v>
          </cell>
          <cell r="J62" t="str">
            <v>825118005  Cuotas y Puentes Federales</v>
          </cell>
          <cell r="K62">
            <v>835106010</v>
          </cell>
          <cell r="L62">
            <v>-393793.57</v>
          </cell>
        </row>
        <row r="63">
          <cell r="H63" t="str">
            <v>Gastos</v>
          </cell>
          <cell r="I63">
            <v>-51.31</v>
          </cell>
          <cell r="J63" t="str">
            <v>Gastos de Viaje</v>
          </cell>
          <cell r="K63">
            <v>855101000</v>
          </cell>
          <cell r="L63">
            <v>-176543.62</v>
          </cell>
        </row>
        <row r="64">
          <cell r="H64">
            <v>815110000</v>
          </cell>
          <cell r="I64">
            <v>-640</v>
          </cell>
          <cell r="J64" t="str">
            <v>815110000  Cuotas a Camaras y Asociaciones</v>
          </cell>
          <cell r="K64">
            <v>835306060</v>
          </cell>
          <cell r="L64">
            <v>-24078</v>
          </cell>
        </row>
        <row r="65">
          <cell r="H65">
            <v>815110005</v>
          </cell>
          <cell r="I65">
            <v>-599</v>
          </cell>
          <cell r="J65" t="str">
            <v>815110005  Suscripciones</v>
          </cell>
          <cell r="K65" t="str">
            <v>Mtto.</v>
          </cell>
          <cell r="L65">
            <v>-2076513.44</v>
          </cell>
        </row>
        <row r="66">
          <cell r="H66" t="str">
            <v>Cuotas</v>
          </cell>
          <cell r="I66">
            <v>-1239</v>
          </cell>
          <cell r="J66" t="str">
            <v>Cuotas y Suscripciones</v>
          </cell>
          <cell r="K66">
            <v>835109000</v>
          </cell>
          <cell r="L66">
            <v>-2184629.38</v>
          </cell>
        </row>
        <row r="67">
          <cell r="H67">
            <v>825102000</v>
          </cell>
          <cell r="I67">
            <v>-1500</v>
          </cell>
          <cell r="J67" t="str">
            <v>825102000  Honorarios Personas Fisicas</v>
          </cell>
          <cell r="K67">
            <v>835109010</v>
          </cell>
          <cell r="L67">
            <v>-29.97</v>
          </cell>
        </row>
        <row r="68">
          <cell r="H68" t="str">
            <v>Honorarios</v>
          </cell>
          <cell r="I68">
            <v>-1500</v>
          </cell>
          <cell r="J68" t="str">
            <v>Honorarios</v>
          </cell>
          <cell r="K68" t="str">
            <v>Mtto.</v>
          </cell>
          <cell r="L68">
            <v>-2184659.35</v>
          </cell>
        </row>
        <row r="69">
          <cell r="H69">
            <v>835101010</v>
          </cell>
          <cell r="I69">
            <v>0</v>
          </cell>
          <cell r="J69" t="str">
            <v>835101010  Seguro de Vida</v>
          </cell>
          <cell r="K69">
            <v>835308000</v>
          </cell>
          <cell r="L69">
            <v>-2110024.9700000002</v>
          </cell>
        </row>
        <row r="70">
          <cell r="H70" t="str">
            <v>Seguros</v>
          </cell>
          <cell r="I70">
            <v>0</v>
          </cell>
          <cell r="J70" t="str">
            <v>Seguros y Fianzas</v>
          </cell>
          <cell r="K70">
            <v>835308010</v>
          </cell>
          <cell r="L70">
            <v>-1356072.27</v>
          </cell>
        </row>
        <row r="71">
          <cell r="H71">
            <v>845101005</v>
          </cell>
          <cell r="I71">
            <v>-10361.4</v>
          </cell>
          <cell r="J71" t="str">
            <v>845101005  Gasolina</v>
          </cell>
          <cell r="K71" t="str">
            <v>Mtto.</v>
          </cell>
          <cell r="L71">
            <v>-3466097.24</v>
          </cell>
        </row>
        <row r="72">
          <cell r="H72" t="str">
            <v>Combustibles</v>
          </cell>
          <cell r="I72">
            <v>-10361.4</v>
          </cell>
          <cell r="J72" t="str">
            <v>Combustibles y Lubricantes</v>
          </cell>
          <cell r="K72">
            <v>835307000</v>
          </cell>
          <cell r="L72">
            <v>-95406.02</v>
          </cell>
        </row>
        <row r="73">
          <cell r="H73">
            <v>860101005</v>
          </cell>
          <cell r="I73">
            <v>-8860.43</v>
          </cell>
          <cell r="J73" t="str">
            <v>860101005  2% sobre Nominas Estatal</v>
          </cell>
          <cell r="K73">
            <v>835307010</v>
          </cell>
          <cell r="L73">
            <v>-261019.89</v>
          </cell>
        </row>
        <row r="74">
          <cell r="H74">
            <v>860101010</v>
          </cell>
          <cell r="I74">
            <v>-14178.55</v>
          </cell>
          <cell r="J74" t="str">
            <v>860101010  2% sobre Nominas D.F.</v>
          </cell>
          <cell r="K74" t="str">
            <v>Mtto.</v>
          </cell>
          <cell r="L74">
            <v>-356425.91</v>
          </cell>
        </row>
        <row r="75">
          <cell r="H75">
            <v>860101015</v>
          </cell>
          <cell r="I75">
            <v>-5530.08</v>
          </cell>
          <cell r="J75" t="str">
            <v>860101015  Tenencias</v>
          </cell>
          <cell r="K75">
            <v>835308110</v>
          </cell>
          <cell r="L75">
            <v>-764477.8</v>
          </cell>
        </row>
        <row r="76">
          <cell r="H76">
            <v>860101030</v>
          </cell>
          <cell r="I76">
            <v>-214.7</v>
          </cell>
          <cell r="J76" t="str">
            <v>860101030  Otros Impuestos y Derechos Federales</v>
          </cell>
          <cell r="K76" t="str">
            <v>Mtto.</v>
          </cell>
          <cell r="L76">
            <v>-764477.8</v>
          </cell>
        </row>
        <row r="77">
          <cell r="H77">
            <v>860101035</v>
          </cell>
          <cell r="I77">
            <v>-7500</v>
          </cell>
          <cell r="J77" t="str">
            <v>860101035  Otros Impuestos y Derechos Estatales</v>
          </cell>
          <cell r="K77">
            <v>875101000</v>
          </cell>
          <cell r="L77">
            <v>-146971.98000000001</v>
          </cell>
        </row>
        <row r="78">
          <cell r="H78" t="str">
            <v>Impuestos</v>
          </cell>
          <cell r="I78">
            <v>-36283.760000000002</v>
          </cell>
          <cell r="J78" t="str">
            <v>Impuestos y Derechos</v>
          </cell>
          <cell r="K78">
            <v>875108000</v>
          </cell>
          <cell r="L78">
            <v>-1141102.18</v>
          </cell>
        </row>
        <row r="79">
          <cell r="H79">
            <v>860102000</v>
          </cell>
          <cell r="I79">
            <v>-1277.03</v>
          </cell>
          <cell r="J79" t="str">
            <v>860102000  Comidas de Trabajo</v>
          </cell>
          <cell r="K79">
            <v>875108041</v>
          </cell>
          <cell r="L79">
            <v>-285058.11</v>
          </cell>
        </row>
        <row r="80">
          <cell r="H80">
            <v>860102005</v>
          </cell>
          <cell r="I80">
            <v>-1099.0999999999999</v>
          </cell>
          <cell r="J80" t="str">
            <v>860102005  Multas</v>
          </cell>
          <cell r="K80" t="str">
            <v>Depreciación</v>
          </cell>
          <cell r="L80">
            <v>-1573132.27</v>
          </cell>
        </row>
        <row r="81">
          <cell r="H81">
            <v>860102015</v>
          </cell>
          <cell r="I81">
            <v>-688.3</v>
          </cell>
          <cell r="J81" t="str">
            <v>860102015  Partidas sin Requisitos Fiscales</v>
          </cell>
          <cell r="K81">
            <v>875101005</v>
          </cell>
          <cell r="L81">
            <v>-275249.98</v>
          </cell>
        </row>
        <row r="82">
          <cell r="H82" t="str">
            <v>No</v>
          </cell>
          <cell r="I82">
            <v>-3064.43</v>
          </cell>
          <cell r="J82" t="str">
            <v>No Deducibles</v>
          </cell>
          <cell r="K82">
            <v>875108030</v>
          </cell>
          <cell r="L82">
            <v>-3846000</v>
          </cell>
        </row>
        <row r="83">
          <cell r="H83">
            <v>810110125</v>
          </cell>
          <cell r="I83">
            <v>-2597</v>
          </cell>
          <cell r="J83" t="str">
            <v>810110125  Ayuda Transporte</v>
          </cell>
          <cell r="K83">
            <v>875108040</v>
          </cell>
          <cell r="L83">
            <v>-992044.89</v>
          </cell>
        </row>
        <row r="84">
          <cell r="H84">
            <v>825101000</v>
          </cell>
          <cell r="I84">
            <v>-440</v>
          </cell>
          <cell r="J84" t="str">
            <v>825101000  Contratacion de Personal</v>
          </cell>
          <cell r="K84" t="str">
            <v>Reexpresión</v>
          </cell>
          <cell r="L84">
            <v>-5113294.87</v>
          </cell>
        </row>
        <row r="85">
          <cell r="H85">
            <v>825105015</v>
          </cell>
          <cell r="I85">
            <v>-2385.09</v>
          </cell>
          <cell r="J85" t="str">
            <v>825105015  Diversos Servicios de Terceros</v>
          </cell>
          <cell r="K85">
            <v>835102000</v>
          </cell>
          <cell r="L85">
            <v>-7310321.3099999996</v>
          </cell>
        </row>
        <row r="86">
          <cell r="H86">
            <v>825109000</v>
          </cell>
          <cell r="I86">
            <v>-47292.26</v>
          </cell>
          <cell r="J86" t="str">
            <v>825109000  Servicios de seguridad</v>
          </cell>
          <cell r="K86">
            <v>835103000</v>
          </cell>
          <cell r="L86">
            <v>-337812</v>
          </cell>
        </row>
        <row r="87">
          <cell r="H87">
            <v>825112000</v>
          </cell>
          <cell r="I87">
            <v>-3806.25</v>
          </cell>
          <cell r="J87" t="str">
            <v>825112000  Gastos Bancarios</v>
          </cell>
          <cell r="K87">
            <v>835103005</v>
          </cell>
          <cell r="L87">
            <v>-63347.43</v>
          </cell>
        </row>
        <row r="88">
          <cell r="H88">
            <v>825118000</v>
          </cell>
          <cell r="I88">
            <v>-10420.51</v>
          </cell>
          <cell r="J88" t="str">
            <v>825118000  Servicios de Automoviles y Pasaje</v>
          </cell>
          <cell r="K88">
            <v>835103020</v>
          </cell>
          <cell r="L88">
            <v>-76610.16</v>
          </cell>
        </row>
        <row r="89">
          <cell r="H89">
            <v>825307000</v>
          </cell>
          <cell r="I89">
            <v>-21739.14</v>
          </cell>
          <cell r="J89" t="str">
            <v>825307000  Gastos legales</v>
          </cell>
          <cell r="K89">
            <v>835103025</v>
          </cell>
          <cell r="L89">
            <v>-1544990.16</v>
          </cell>
        </row>
        <row r="90">
          <cell r="H90">
            <v>825310000</v>
          </cell>
          <cell r="I90">
            <v>-19745.5</v>
          </cell>
          <cell r="J90" t="str">
            <v>825310000  Servicios de Traslado de Valores</v>
          </cell>
          <cell r="K90" t="str">
            <v>Rentas</v>
          </cell>
          <cell r="L90">
            <v>-9333081.0600000005</v>
          </cell>
        </row>
        <row r="91">
          <cell r="H91">
            <v>835104000</v>
          </cell>
          <cell r="I91">
            <v>-93885.119999999995</v>
          </cell>
          <cell r="J91" t="str">
            <v>835104000  Telefonos</v>
          </cell>
          <cell r="K91">
            <v>810108000</v>
          </cell>
          <cell r="L91">
            <v>-14685.51</v>
          </cell>
        </row>
        <row r="92">
          <cell r="H92">
            <v>835104010</v>
          </cell>
          <cell r="I92">
            <v>-351127.17</v>
          </cell>
          <cell r="J92" t="str">
            <v>835104010  Comunicaciones</v>
          </cell>
          <cell r="K92">
            <v>810109000</v>
          </cell>
          <cell r="L92">
            <v>-180476.94</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MPD"/>
      <sheetName val="ACTIVIDADES PPTO GRAL."/>
      <sheetName val="Hoja1"/>
      <sheetName val="ANEXO DETALLE POBLACION"/>
      <sheetName val="1,1 CAFETERIA"/>
      <sheetName val="Hoja2"/>
      <sheetName val="ACTIV. PROGRAM-FIDIC-FINA -"/>
      <sheetName val="ACTIV. PROD-INDIC POBL OBJ."/>
      <sheetName val="Listados"/>
      <sheetName val=" ACTIVIDADES PPTO GRAL"/>
      <sheetName val="PPTO DETALLADO 2020"/>
      <sheetName val="DETALLE POBLACIÓN"/>
      <sheetName val="ANEXO INTERVENTORIA 1.1.8"/>
      <sheetName val="ANEXO INTERVENTORIA 2.1.3"/>
      <sheetName val="PPTO DETALLADO 2021"/>
      <sheetName val="PPTO DETALLADO 2022"/>
      <sheetName val="PPTO DETALLADO 2023"/>
      <sheetName val="MYLIST"/>
      <sheetName val="ANEXO DETALLE POBLACIÓN"/>
      <sheetName val="DETALLE DE ACTIVIDADES"/>
    </sheetNames>
    <sheetDataSet>
      <sheetData sheetId="0">
        <row r="2">
          <cell r="A2" t="str">
            <v xml:space="preserve">31010010001 -  A diciembre de 2015 está implementado el Componente Comunitario de la Estrategia AIEPI, enfatizando en la aplicación de prácticas clave de salud infantil, en 49 organizaciones en los TIO </v>
          </cell>
        </row>
        <row r="3">
          <cell r="A3" t="str">
            <v>31010010002 -  A diciembre de 2015 está implementado el componente clínico de la estrategia AIEPI en 50 IPS de los TIOS</v>
          </cell>
        </row>
        <row r="4">
          <cell r="A4" t="str">
            <v>31010010003 -  A diciembre de 2015 se ha aumentado a 98% las coberturas de vacunación por monitoreos rápidos en las comunas de los TIOS</v>
          </cell>
        </row>
        <row r="5">
          <cell r="A5" t="str">
            <v>31010010004 -  A diciembre de 2015 se han incrementado a 10 centros de escucha para desarrolar acciones de promoción de la salud mental, prevención y mitigación de los riesgos en el consumo de SPA en los TIOS</v>
          </cell>
        </row>
        <row r="6">
          <cell r="A6" t="str">
            <v>31010010005 -  A diciembre de 2015 funcionan 18 servicios amigables para jóvenes en los TIOS</v>
          </cell>
        </row>
        <row r="7">
          <cell r="A7" t="str">
            <v>31010010006 -  A diciembre de 2015, 22 orientadores comunitarios de calle interactúan con NNAJ en riesgo de vinculación o con participación en conflicto violento en los TIO</v>
          </cell>
        </row>
        <row r="8">
          <cell r="A8" t="str">
            <v>31010010007 -  A diciembre de 2015 se han incrementado a 9,103 los NNAJ de grupos vulnerables (Desplazados, LGTBI, de la calle y en situación de calle, desmovilizados e infractores de la Ley) vinculados al sistema educativo oficial consolidado</v>
          </cell>
        </row>
        <row r="9">
          <cell r="A9" t="str">
            <v>31010010008 -  En el período 2012-2015 se benefician 26 Instituciones Educativas Oficiales con kit  escolares</v>
          </cell>
        </row>
        <row r="10">
          <cell r="A10" t="str">
            <v xml:space="preserve">31010010009 -  A diciembre de 2015 se han incrementado a 11 los INFOCALIs  adecuados como espacios de creatividad digital y multimedial </v>
          </cell>
        </row>
        <row r="11">
          <cell r="A11" t="str">
            <v>31010010010 -  A diciembre de 2015, están capacitados al menos 8000 NNAJ  en el uso de Tecnologías de la información y la Comunicación TICs, en la red de bibliotecas o INFOCALIs</v>
          </cell>
        </row>
        <row r="12">
          <cell r="A12" t="str">
            <v>31010010011 -  En el período 2012-2015 se Promueve la  vinculacion de 12.166 NNAJ de Cali  a procesos de producciòn artistica</v>
          </cell>
        </row>
        <row r="13">
          <cell r="A13" t="str">
            <v>31010010012 -  A diciembre de 2015 se Implementan cuatro estrategias de educación y comunicación dirigidas a jóvenes vinculados a expresiones artísticas de cultura urbana en las comunas</v>
          </cell>
        </row>
        <row r="14">
          <cell r="A14" t="str">
            <v>31010010013 -  En el período 2012-2015 se benefician 14,160 niños mediante programas de iniciación y formación deportiva en TIO con énfasis en resolución de conflictos</v>
          </cell>
        </row>
        <row r="15">
          <cell r="A15" t="str">
            <v>31010010014 -  En el período 2012-2015 hay 10 Instituciones educativas con jornada escolar extendida y complementaria</v>
          </cell>
        </row>
        <row r="16">
          <cell r="A16" t="str">
            <v>31010010015 -  En el período 2012-2015 se Vinculan 14.800 estudiantes a  los procesos artísticos y culturales en el  marco de las jornadas escolares extendidas y complementarias</v>
          </cell>
        </row>
        <row r="17">
          <cell r="A17" t="str">
            <v>31010010016 -  En el período 2012-2015 se Prestan 10 escenarios deportivos para el programa de jornadas escolar extendida</v>
          </cell>
        </row>
        <row r="18">
          <cell r="A18" t="str">
            <v xml:space="preserve">31010010017 -  A diciembre de 2015, se han vinculado 1,000 Jóvenes desescolarizados en procesos de  nivelación  educativa  y digital </v>
          </cell>
        </row>
        <row r="19">
          <cell r="A19" t="str">
            <v>31010010018 -  A diciembre de 2015 están funcionando 2 Alianzas publico-privadas para la atención a NNAJ vinculados al conflicto con énfasis en reconstrucción de lazos familiares, la prevención del consumo de SPA y rehabilitación psicológica por violencia</v>
          </cell>
        </row>
        <row r="20">
          <cell r="A20" t="str">
            <v xml:space="preserve">31010010019 -  A diciembre de 2015 se han vinculado 2,000 Jóvenes a procesos de desaprendizaje de la violencia </v>
          </cell>
        </row>
        <row r="21">
          <cell r="A21" t="str">
            <v>31010010020 -  A diciembre de 2013 se formula e implementa una estrategia permanente de lucha contra la explotación sexual, laboral y comercial de NNAJ</v>
          </cell>
        </row>
        <row r="22">
          <cell r="A22" t="str">
            <v>31010010021 -  En el período 2012-2015 se da Asistencia psicológica profesional a 20 Instituciones Educativas Oficiales en los TIO</v>
          </cell>
        </row>
        <row r="23">
          <cell r="A23" t="str">
            <v>31010010022 -  En el período 2012-2015 se Fortalecen 5 organizaciones dancísticas y musicales folclóricas de la comuna 1</v>
          </cell>
        </row>
        <row r="24">
          <cell r="A24" t="str">
            <v>31010010023 -  En el período 2012-2015 se Capacita en gestión cultural a 100  líderes  de las  comunas 6,16 y 21, y realizar  con ellos un intercambio de experiencias sobre gestiòn  cultural  en el abmikto nacional e internacional</v>
          </cell>
        </row>
        <row r="25">
          <cell r="A25" t="str">
            <v>31010010024 -  En el período 2012-2015 se Capacitan 900 jóvenes no escolarizados y adultos en diversas disciplinas artísticas, en las comunas 1, 3, 6, 13, 14, 18, 20 y 21</v>
          </cell>
        </row>
        <row r="26">
          <cell r="A26" t="str">
            <v>31010010025 -  En el período 2012-2015 se Intervienen 4,000 jóvenes a través de talleres vivenciales en aprendizaje experiencial para la transformación de imaginarios y prácticas, en las comunas 1, 3, 6, 7, 13, 14, 15, 16, 18, 20 y 21.</v>
          </cell>
        </row>
        <row r="27">
          <cell r="A27" t="str">
            <v>31010010026 -  En el período 2012-2015 se han capacitado 2,400 personas en el reconocimiento, la  restitución y la promoción de sus derechos y deberes, en el marco de la política pública de primera infancia, infancia y adolescencia, en las comunas 1, 3, 6</v>
          </cell>
        </row>
        <row r="28">
          <cell r="A28" t="str">
            <v>31010020001 -  Adiciembre de 2013 hay 11 Puntos de información y orientación sobre programas sociales y rutas de acceso funcionando en los CALI de las comunas de los TIOS</v>
          </cell>
        </row>
        <row r="29">
          <cell r="A29" t="str">
            <v>31010020002 -  En el período 2012-2015 se han atendido  a 1,000 a Mujeres víctimas de violencia basada en genero, familiar y sexual</v>
          </cell>
        </row>
        <row r="30">
          <cell r="A30" t="str">
            <v>31010020003 -  A diciembre de 2015 se han Incrementado a 11 Redes de promoción del buen trato y de gestión de la convivencia familiar en las comunas priorizadas para TIOS</v>
          </cell>
        </row>
        <row r="31">
          <cell r="A31" t="str">
            <v>31010020004 -  Adiciembre de 2013 está funcionando una Estrategia  de cualificación en convivencia familiar a líderes comunitarios y agentes institucionales</v>
          </cell>
        </row>
        <row r="32">
          <cell r="A32" t="str">
            <v xml:space="preserve">31010020005 -  A diciembre de 2015 se han promovido tres Estrategias IEC con talentos locales para la movilización social, la promoción de la convivencia pacífica y la prevención del  consumo de sustancias psicoactivas - SPA </v>
          </cell>
        </row>
        <row r="33">
          <cell r="A33" t="str">
            <v>31010020006 -  En el período 2012-2015 se Fomenta la Recreación en parques a 46,883 familias en los TIOS</v>
          </cell>
        </row>
        <row r="34">
          <cell r="A34" t="str">
            <v>31010020007 -  A diciembre de 2015, se han realizado 11 Convenios de apoyo a Iniciativas productivas lideradas por jóvenes en riesgo y /o madres cabeza de hogar  en las 11 comunas con mayores niveles de pobreza, violencia e inseguridad</v>
          </cell>
        </row>
        <row r="35">
          <cell r="A35" t="str">
            <v>31010020008 -  A diciembre de 2014, se implementa una  estrategia  IEC con adultos mayores para el intercambio de saberes, afianzamiento de lazos familiares y promoción del sentido de pertenencia con el municipio, su historia y sus tradiciones</v>
          </cell>
        </row>
        <row r="36">
          <cell r="A36" t="str">
            <v>31010020009 -  En el período 2012-2015 se han atendido 19,645 adultos mayores con enfoque diferencial</v>
          </cell>
        </row>
        <row r="37">
          <cell r="A37" t="str">
            <v>31010020010 -  En el período 2012-2015 se han atendido 400 personas con discapacidad y sus familias</v>
          </cell>
        </row>
        <row r="38">
          <cell r="A38" t="str">
            <v>31010020011 -  En el período 2012-2015 se Capacita a 100 personas de la  comuna 16, entre  jóvenes y adultos en diversas disciplinas artísticas</v>
          </cell>
        </row>
        <row r="39">
          <cell r="A39" t="str">
            <v>31010020012 -  A diciembre de 2015 se Celebra al menos una semana cultural por la vida en la  comuna 16, con la  participación de diferentes grupos poblacionales especiales (jóvenes, adulto mayor, discapacitados).</v>
          </cell>
        </row>
        <row r="40">
          <cell r="A40" t="str">
            <v>31010020013 -  A diciembre de 2015 se ha implementado 1 Programa de sensibilización para la prevención de la violencia familiar, en las comunas 1, 3, 6, 7, 13, 14, 15, 16, 18, 20 y 21</v>
          </cell>
        </row>
        <row r="41">
          <cell r="A41" t="str">
            <v xml:space="preserve">31010030001 -  A diciembre de 2015, 4000 Familias estan  vinculadas a la Red UNIDOS de superación de la pobreza extrema alcanzando los logros del programa </v>
          </cell>
        </row>
        <row r="42">
          <cell r="A42" t="str">
            <v xml:space="preserve">31010030002 -  A diciembre de 2015, 8 servicios sociales de la  alcaldía estan articulados a los  programas y estrategias nacionales de superación de la pobreza extrema </v>
          </cell>
        </row>
        <row r="43">
          <cell r="A43" t="str">
            <v xml:space="preserve">31010030003 -  A diciembre de 2013,  está operando  un Sistema de información en línea para el seguimiento y verificación de requisitos para reconocimiento de subsidios de programas de superación de la pobreza extrema </v>
          </cell>
        </row>
        <row r="44">
          <cell r="A44" t="str">
            <v>31010030004 -  A diciembre de 2015, 4000 Adultos vinculados al Programa Ingreso Social Básico del Departamento para la Prosperidad Social en proceso de culminación de la  formación educativa básica</v>
          </cell>
        </row>
        <row r="45">
          <cell r="A45" t="str">
            <v>31010030005 -  A diciembre de 2015, 4000 Jóvenes vinculados a los programas de superación de la pobreza extrema con  formación técnica y tecnológica</v>
          </cell>
        </row>
        <row r="46">
          <cell r="A46" t="str">
            <v xml:space="preserve">31010030006 -  A diciembre de 2015,  Se capacitan 4000 Madres y Padres líderes de los programas de superación de la pobreza extrema con habilidades para la crianza </v>
          </cell>
        </row>
        <row r="47">
          <cell r="A47" t="str">
            <v>31010030007 -  A diciembre de 2015, se realizan almenos  6 Convenios para elaborar y comercializar con el apoyo de organizaciones sociales, Mercadiarios sociales orientados a atender la demanda de alimentos de la  población más pobre de Cali</v>
          </cell>
        </row>
        <row r="48">
          <cell r="A48" t="str">
            <v>31010030008 -  A diciembre de 2013, se realizan 47 Convenios  para operar ollas comunitarias en barrios de comunas con mayores índices de violencia y pobreza</v>
          </cell>
        </row>
        <row r="49">
          <cell r="A49" t="str">
            <v xml:space="preserve">31010030009 -  A diciembre de 2014,  se realizan 6 Convenios  para conformar y operar  bancos de alimentos ubicados respectivamente en la zona oriental, nor-oriental y ladera en los segmentos sur, central y nor-occidental. </v>
          </cell>
        </row>
        <row r="50">
          <cell r="A50" t="str">
            <v xml:space="preserve">31010030010 -  En el período 2012-2015 se benefician 26 Instituciones Educativas Oficiales con desayunos escolares </v>
          </cell>
        </row>
        <row r="51">
          <cell r="A51" t="str">
            <v>31010040001 -  En el período 2012-2015 se aumenta en 2,000 las Mujeres cabeza de hogar  vinculadas a programas de capacitación para el trabajo y emprendimiento con enfoque diferencial</v>
          </cell>
        </row>
        <row r="52">
          <cell r="A52" t="str">
            <v>31010040002 -  En el período 212-2015 se aumenta en 1,800 los Jóvenes vinculados a programas de capacitación para el trabajo y emprendimiento con enfoque diferencial</v>
          </cell>
        </row>
        <row r="53">
          <cell r="A53" t="str">
            <v>31010040003 -  A diciembre de 2015, se realiza un Convenio para implementar programas de emprendimiento para la población afro (alimentos, pequeña manufactura, industria cultural,  afro-estética, entre otros)</v>
          </cell>
        </row>
        <row r="54">
          <cell r="A54" t="str">
            <v xml:space="preserve">31010040004 -  A diciembre de 2015, 880  Personas con discapacidad  han sido beneficiadas por el Banco de Ayudas Técnicas </v>
          </cell>
        </row>
        <row r="55">
          <cell r="A55" t="str">
            <v>31010040005 -  A diciembre de 2015 se Implementa un programa de capacitación en emprendimiento para la población con discapacidad y carretilleros</v>
          </cell>
        </row>
        <row r="56">
          <cell r="A56" t="str">
            <v>31010040006 -  A diciembre de 2014 se Capacita en planes de  negocio y  marketing a emprendimientos culturales, a representantes  de 50  organizacioense  culturales  de las comunas 13, 15 y 21</v>
          </cell>
        </row>
        <row r="57">
          <cell r="A57" t="str">
            <v>31020010001 -  En el período 212-2015, 22 Sitios deteriorados, parques y zonas blandas de separadores viales, zonas verdes,  entornos instituciones educativas oficiales, son recuperados ambiental y paisajística con participación ciudadana</v>
          </cell>
        </row>
        <row r="58">
          <cell r="A58" t="str">
            <v>31020010002 -  A diciembre de 2015,  se realizan 11 campañas comunitarias para recuperación de entornos deteriorados ubicados sobre las vías utilizadas por las rutas alimentadores del MIO.</v>
          </cell>
        </row>
        <row r="59">
          <cell r="A59" t="str">
            <v>31020010003 -  A diciembre de 2015, se realizan 11 campañas comunitarias para recuperación de entornos deteriorados ubicados sobre las vías utilizadas por las rutas cívicas escolares en el marco de las jornadas complementarias</v>
          </cell>
        </row>
        <row r="60">
          <cell r="A60" t="str">
            <v xml:space="preserve">31020010004 -  A diciembre de 2015 se han desarrollado 50 Iniciativas comunitarias para la apropiación de espacio público desarrolladas </v>
          </cell>
        </row>
        <row r="61">
          <cell r="A61" t="str">
            <v>31020010005 -  En el período 2012-2015 se realiza el mantenimiento de 132 equipamientos comunitarios (Sedes comunales, Casas de la cultura, escenarios deportivos) en los TIO</v>
          </cell>
        </row>
        <row r="62">
          <cell r="A62" t="str">
            <v>31020010006 -  En el período 2012-2015 se realiza el Mantenimiento a 2.6 km de vías en territorios de inclusión y oportunidades (TIO)</v>
          </cell>
        </row>
        <row r="63">
          <cell r="A63" t="str">
            <v xml:space="preserve">31020010007 -  A diciembre de 2015 el 90%  de los establecimientos comerciales, institucionales y los que expenden alimentos en los TIO cumplen con requisitos de calidad </v>
          </cell>
        </row>
        <row r="64">
          <cell r="A64" t="str">
            <v>31020010008 -  A diciembre de 2015 se ha Incrementado al 95% la cobertura de vacunación antirábica en caninos y felinos en los TIO</v>
          </cell>
        </row>
        <row r="65">
          <cell r="A65" t="str">
            <v>31020010009 -  En el período 2012-2015 se atiende el 100% de las quejas por contaminación auditiva en los TIO</v>
          </cell>
        </row>
        <row r="66">
          <cell r="A66" t="str">
            <v>31020010010 -  A diciembre de 2015 se ha realizado capacitación a 100 personas por comuna de los TIOS en manejo adecuado de factores de riesgo que facilitan la proliferación de vectores y roedores en los sectores recuperados.</v>
          </cell>
        </row>
        <row r="67">
          <cell r="A67" t="str">
            <v>31020010011 -  En el período 2012-2015 se realiza el Mejoramiento a la infraestructura física de 4 Centros de Administración Local Integrado - CALI, en las comunas 7, 13,15 y 18</v>
          </cell>
        </row>
        <row r="68">
          <cell r="A68" t="str">
            <v>31020010012 -  En el período 2012-2015 se implementan 5 Estrategias pedagogicas para promover el manejo Adecuado de Residuos Sólidos</v>
          </cell>
        </row>
        <row r="69">
          <cell r="A69" t="str">
            <v xml:space="preserve">31030010001 -  A diciembre de 2015 se han rconocido y premiado 11 Iniciativas comunitarias de seguridad y convivencia </v>
          </cell>
        </row>
        <row r="70">
          <cell r="A70" t="str">
            <v>31030010002 -  A diciembre de 2015 se han conformado 125 Frentes de Seguridad Barrial (alarmas)</v>
          </cell>
        </row>
        <row r="71">
          <cell r="A71" t="str">
            <v xml:space="preserve">31030010003 -  A diciembre de 2015 se ha desarrollado una (1) Estrategia IEC para el desarme voluntario de la comunidad </v>
          </cell>
        </row>
        <row r="72">
          <cell r="A72" t="str">
            <v xml:space="preserve">31030010004 -  A diciembre de 2015 se han realizado 125 Operativos de control del expendio de licor a menores en establecimientos </v>
          </cell>
        </row>
        <row r="73">
          <cell r="A73" t="str">
            <v>31030010005 -  A diciembre de 2015 se han intervenido 10 Entornos de las Sedes educativas para la promoción de la convivencia y la seguridad</v>
          </cell>
        </row>
        <row r="74">
          <cell r="A74" t="str">
            <v>31030010006 -  En el período 2012-2015 se Realiza un programa de cine al barrio con énfasis en valores que promuevan la convivencia y la seguridad</v>
          </cell>
        </row>
        <row r="75">
          <cell r="A75" t="str">
            <v>31030010007 -  A diciembre de 2015 se han realizado 48 Operativos de control a establecimientos de comercio para la prevención de la prostitución y la explotación sexual de NNA</v>
          </cell>
        </row>
        <row r="76">
          <cell r="A76" t="str">
            <v xml:space="preserve">31030020001 -  A diciembre de 2015, se capacitan  400 Facilitadores formados en estrategias de convivencia que orienten la población vinculada a casos de violencia hacia diferentes instancias y mecanismos de resolución pacífica de conflictos </v>
          </cell>
        </row>
        <row r="77">
          <cell r="A77" t="str">
            <v>31030020002 -  A diciembre de 2015, se realizan 4 Concursos anuales de reconocimiento a iniciativas Comunitarias que promuevan pedagogía de la convivencia y cultura de la legalidad, en convenio con universidades</v>
          </cell>
        </row>
        <row r="78">
          <cell r="A78" t="str">
            <v>31030020003 -  A diciembre de 2015 se han realizado 3 Talleres  de  resolución de conflictos comunitarios en la comuna 16.</v>
          </cell>
        </row>
        <row r="79">
          <cell r="A79" t="str">
            <v xml:space="preserve">31030030001 -  A diciembre de 2015 se han realizado 4 estudios de caracterización de conflictos  y alianzas público-privadas para realizar seguimiento y evaluación a la Estrategia TIOS, con georeferenciación </v>
          </cell>
        </row>
        <row r="80">
          <cell r="A80" t="str">
            <v>31030030002 -  A diciembre de 2015, se han realizado 4 Estudios y diseños de modelos de intervención en temas priorizados para los TIOS</v>
          </cell>
        </row>
        <row r="81">
          <cell r="A81" t="str">
            <v xml:space="preserve">31030030003 -  En el período 2012-2015 se ha implementado un Sistema de seguimiento y evaluación de la Estrategia TIOS </v>
          </cell>
        </row>
        <row r="82">
          <cell r="A82" t="str">
            <v>32010010001 -  En el período 2012-2015 se incrementan en 3,094 los Niños y niñas matriculados en el nivel de preescolar</v>
          </cell>
        </row>
        <row r="83">
          <cell r="A83" t="str">
            <v>32010010002 -  En el período 2012-2015 se incrementan en 2,982 los Niños, niñas y adolescentes matriculados en el nivel de primaria</v>
          </cell>
        </row>
        <row r="84">
          <cell r="A84" t="str">
            <v>32010010003 -  En el período 2012-2015 se incrementan en 4,771 los Niños, niñas, adolescentes y jóvenes matriculados en el nivel de secundaria</v>
          </cell>
        </row>
        <row r="85">
          <cell r="A85" t="str">
            <v>32010010004 -  En el período 2012-2015 se incrementan en 9,042 los Adolescentes y jóvenes matriculados en el nivel de media</v>
          </cell>
        </row>
        <row r="86">
          <cell r="A86" t="str">
            <v>32010010005 -  En el período 2012-2015 se incrementan a 35,810 los Jóvenes y adultos vinculados al sistema educativo por ciclos acelerados</v>
          </cell>
        </row>
        <row r="87">
          <cell r="A87" t="str">
            <v>32010010006 -  En el período 2012-2015 se reducen en 1,982 los Niños, niñas y jóvenes en situación de deserción escolar en el sistema educativo regular oficial</v>
          </cell>
        </row>
        <row r="88">
          <cell r="A88" t="str">
            <v>32010010007 -  En el período 2012-2015 se hay 304 Aulas nuevas en las Instituciones Educativas Oficiales construidas con normas NTC</v>
          </cell>
        </row>
        <row r="89">
          <cell r="A89" t="str">
            <v>32010010008 -  En el período 2012-2015 se hace el Mantenimiento de 300 aulas existentes en las Instituciones Educativas Oficiales bajo normas NTC</v>
          </cell>
        </row>
        <row r="90">
          <cell r="A90" t="str">
            <v>32010010009 -  En el período 2012-2015 se hace el Mantenimiento y adecuación de 120 ambientes escolares</v>
          </cell>
        </row>
        <row r="91">
          <cell r="A91" t="str">
            <v>32010010010 -  En el período 2012-2015 se hace Dotación a 88 Instituciones Educativas</v>
          </cell>
        </row>
        <row r="92">
          <cell r="A92" t="str">
            <v>32010010011 -  En el período 2012-2015 hay 91 Instituciones educativas administrando fondos de servicios educativos</v>
          </cell>
        </row>
        <row r="93">
          <cell r="A93" t="str">
            <v>32010010012 -  En el período 2012-2015 se ralizan Pagos al 100% del personal docente, administrativo y contratos de cobertura educativa</v>
          </cell>
        </row>
        <row r="94">
          <cell r="A94" t="str">
            <v>32010010013 -  En el período 2012-2015 hay 250 Establecimientos de educación para el trabajo y el desarrollo humano con regulación por parte de la SEM</v>
          </cell>
        </row>
        <row r="95">
          <cell r="A95" t="str">
            <v>32010010014 -  En el período 2012-2015 se benefician 18 Instituciones educativas oficales con desayunos escolares</v>
          </cell>
        </row>
        <row r="96">
          <cell r="A96" t="str">
            <v>32010010015 -  En el período 2012-2015 se raliza el 100% del Pago de servicios públicos y arrendamientos de sedes educativas oficiales</v>
          </cell>
        </row>
        <row r="97">
          <cell r="A97" t="str">
            <v>32010020001 -  En el período 2012-2015 se dotan 150,000 Computadores para uso en el aula (por fuera de la sala de sistemas) de  los estudiantes de las instituciones educativas oficiales.</v>
          </cell>
        </row>
        <row r="98">
          <cell r="A98" t="str">
            <v xml:space="preserve">32010020002 -  En el período 2012-2015 hay 9,235 Computadores de las instituciones educativas oficiales en las salas de sistemas con licenciamiento de software </v>
          </cell>
        </row>
        <row r="99">
          <cell r="A99" t="str">
            <v>32010020003 -  En el período 2012-2015 se capacitan 3,356 Docentes de las Instituciones Educativas Oficiales en uso de TIC’s como herramienta para mejorar el aprendizaje de los estudiantes en el aula</v>
          </cell>
        </row>
        <row r="100">
          <cell r="A100" t="str">
            <v>32010020004 -  En el período 2012-2015 se Adecuan 151 salas de sistemas en instituciones educativas</v>
          </cell>
        </row>
        <row r="101">
          <cell r="A101" t="str">
            <v>32010030001 -  En el período 2012-2015 se Establecen 3 convenios y alianzas con instituciones de educación superior  en formación para el trabajo y el desarrollo humano</v>
          </cell>
        </row>
        <row r="102">
          <cell r="A102" t="str">
            <v>32010030002 -  En el período 2012-2015 hay 51 Establecimientos Educativos Oficiales acompañados por tutores para el mejoramiento del aprendizaje de los estudiantes</v>
          </cell>
        </row>
        <row r="103">
          <cell r="A103" t="str">
            <v>32010030003 -  En el período 2012-2015 hay 50 Instituciones Educativas Oficiales acompañadas en el desarrollo de competencias ciudadanas en los diversos ambientes educativos</v>
          </cell>
        </row>
        <row r="104">
          <cell r="A104" t="str">
            <v>32010030004 -  En el período 2012-2015 se implementa un Sistema de evaluación de la calidad educativa de las Instituciones Educativas</v>
          </cell>
        </row>
        <row r="105">
          <cell r="A105" t="str">
            <v>32010030005 -  En el período 2012-2015 se implementa un Sistema de monitoreo y evaluación de la educación municipal</v>
          </cell>
        </row>
        <row r="106">
          <cell r="A106" t="str">
            <v>32010030006 -  En el período 2012-2015 se establece 1 Alianza y/o convenio para la formación de docentes de las Instituciones Educativas Oficiales en programas de postgrado</v>
          </cell>
        </row>
        <row r="107">
          <cell r="A107" t="str">
            <v>32010030007 -  En el período 2012-2015 se establece una Alianzas público – privadas para la promoción de la educación técnica, tecnológica y/o superior en el Distrito de Aguablanca</v>
          </cell>
        </row>
        <row r="108">
          <cell r="A108" t="str">
            <v>32010030008 -  En el período 2012-2015 hay 32 Instituciones Educativas Oficiales con reformulación de PEI</v>
          </cell>
        </row>
        <row r="109">
          <cell r="A109" t="str">
            <v>32010040001 -  En el período 2014-2015 se Formula e implementa la política pública de lectura y bibliotecas</v>
          </cell>
        </row>
        <row r="110">
          <cell r="A110" t="str">
            <v>32010040002 -  A diciembre de 2015, está ajustado el Plan de lectura y escritura</v>
          </cell>
        </row>
        <row r="111">
          <cell r="A111" t="str">
            <v>32010040003 -  En el período 2012-2015 se benefician 1,395,000 Personas con los programas de fomento a la lectura y la escritura a través de la red de bibliotecas públicas comunitarias, centros culturales y espacios no convencionales</v>
          </cell>
        </row>
        <row r="112">
          <cell r="A112" t="str">
            <v>32010040004 -  En el período 2012-2015 se benefician 100,000 Niñas y niños en edad escolar con los programas de fomento a la lectura y la escritura a través de la red de bibliotecas</v>
          </cell>
        </row>
        <row r="113">
          <cell r="A113" t="str">
            <v>32020010001 -  A diciembre de 2015 Lograr que, por lo menos, 2,900 pesonas pertenecientes a grupos poblacionales seleccionados participen de acciones de promociòn de la afiliaciòn al régimen subsidiado</v>
          </cell>
        </row>
        <row r="114">
          <cell r="A114" t="str">
            <v>32020010002 -  Al 2015 el 85% de las victimas de la violencia incluidas en el registro unico de victimas,que tengan documento de identidad  y que se localicen en el Municipio de Cali estan afiliadas al SGSSS</v>
          </cell>
        </row>
        <row r="115">
          <cell r="A115" t="str">
            <v>32020010003 -  A diciembbre de 2015, lograr que las EPS cumplan, por lo menos, el 85% de sus planes de afiliaciòn</v>
          </cell>
        </row>
        <row r="116">
          <cell r="A116" t="str">
            <v xml:space="preserve">32020010004 -  A diciembbre de 2015  a la poblaciòn afiliada al règimen subsidiado se la ha garantizado la continuidad </v>
          </cell>
        </row>
        <row r="117">
          <cell r="A117" t="str">
            <v>32020010005 -  A diciembre de 2015 Lograr que, por lo menos, el 75% de la poblaciòn pobre no asegurada del Municipio cuente con atención en salud.</v>
          </cell>
        </row>
        <row r="118">
          <cell r="A118" t="str">
            <v>32020010006 -  En el período 2012-2015 se incrementa a 5,712 los creadores y gestores culturales afiliados al sistema social de salud</v>
          </cell>
        </row>
        <row r="119">
          <cell r="A119" t="str">
            <v>32020020001 -  a diciembre de 2015 se captará al menos el  75% de las gestantes en el primer trimestre, para ingreso a control prenatal</v>
          </cell>
        </row>
        <row r="120">
          <cell r="A120" t="str">
            <v xml:space="preserve">32020020002 -  a diciembre de 2015 se logrará adherencia a control prenatal en el 95% de las gestantes. </v>
          </cell>
        </row>
        <row r="121">
          <cell r="A121" t="str">
            <v>32020020003 -  a diciembre de 2015 el 80% de los pacientes de TB Pulmonar  se habrán diagnosticado oportunamente</v>
          </cell>
        </row>
        <row r="122">
          <cell r="A122" t="str">
            <v>32020020004 -  A diciembre de 2015 el 60% de los pacientes de TB tendrán diagnóstico oportuno de coinfección y resistencia a fármacos</v>
          </cell>
        </row>
        <row r="123">
          <cell r="A123" t="str">
            <v>32020020005 -  A diciembre de 2015 el 75% de Pacientes inmunosuprimidos (VIH, diabéticos, etc) se les ha realizado prueba cutánea de tuberculina</v>
          </cell>
        </row>
        <row r="124">
          <cell r="A124" t="str">
            <v>32020020006 -  Disminunir en el cuatrenio un 50% de  los PQR  recibidos en la SSPM- SAC, relacionados con el acceso a los servicios de salud de los usuarios de la red de salud pública.</v>
          </cell>
        </row>
        <row r="125">
          <cell r="A125" t="str">
            <v xml:space="preserve">32020020007 -  Disminunir en el cuatrenio un 50% de los PQR recibidos en la SSPM SAC, relacionados con el acceso a los servicios de salud de los usuarios del régimen subsidiado y contribuitivo.  </v>
          </cell>
        </row>
        <row r="126">
          <cell r="A126" t="str">
            <v>32020020008 -  establecer 10 equipos operativos que implementan la estrategia de atención primaria en salud</v>
          </cell>
        </row>
        <row r="127">
          <cell r="A127" t="str">
            <v>32020020009 -  A  diciembre de 2015 las ESE Municipales cuentan con proyecto de reestructuraciòn elaborado  que incluye  un diagnóstico social, económico, de eficiencia  y conveniencia de las ESES</v>
          </cell>
        </row>
        <row r="128">
          <cell r="A128" t="str">
            <v>32020020010 -  A  diciembre de 2015 se ha implementado la Estrategia de Atención Primaria en Salud  en sus componentes de análisis de situacion de salud, intersectorialidad, participacion comunitaria y vigilancia en salud pública</v>
          </cell>
        </row>
        <row r="129">
          <cell r="A129" t="str">
            <v>32020020011 -  A diciembre de 201 lasEse's municipales han mejorado su capacidad resolutiva</v>
          </cell>
        </row>
        <row r="130">
          <cell r="A130" t="str">
            <v xml:space="preserve">32020020012 -  a diciembre de 2015 se ha Incrementado el  cumplimiento de las  intervenciones de las 10 prioridades en Salud Publica contempladas en la línea de Promoción de la Salud y la calidad de vida y prevención de los riesgos </v>
          </cell>
        </row>
        <row r="131">
          <cell r="A131" t="str">
            <v>32020020013 -  a diciembre de 2015 se ha Incrementado el seguimiento a la aplicación de la política de prestación de servicios a 20 IPS</v>
          </cell>
        </row>
        <row r="132">
          <cell r="A132" t="str">
            <v>32020020014 -  En el período 2012-2015 se Mantiene el índice aédico  por debajo de 5%</v>
          </cell>
        </row>
        <row r="133">
          <cell r="A133" t="str">
            <v xml:space="preserve">32020020015 -  A diciembre de 2015 se ha Incrementado al 90% la cobertura de vacunación antirrábica en caninos y felinos </v>
          </cell>
        </row>
        <row r="134">
          <cell r="A134" t="str">
            <v>32020030002 -  A diciembre de 2015 se ha incrementado en un 10% el Consumo de frutas y verduras  en los escolares de básica primaria de las sedes intervenidas con proyectos pedagógicos con enfoque de competencias.</v>
          </cell>
        </row>
        <row r="135">
          <cell r="A135" t="str">
            <v>32020030003 -  Aj junio de 2013 se cuenta con linemientos para la práctica de la actividad física con enfoque de estilos de vida saludable</v>
          </cell>
        </row>
        <row r="136">
          <cell r="A136" t="str">
            <v>32020030004 -  Formular una política publica para el deporte</v>
          </cell>
        </row>
        <row r="137">
          <cell r="A137" t="str">
            <v>32020030005 -  beneficiar 56,740 niños mediante programas de iniciación y formación deportiva en comunas</v>
          </cell>
        </row>
        <row r="138">
          <cell r="A138" t="str">
            <v>32020030006 -  beneficiar 139,877 deportistas con eventos deportivos en el periodo de gobierno</v>
          </cell>
        </row>
        <row r="139">
          <cell r="A139" t="str">
            <v>32020030007 -  beneficiar 4 mil niños mediante programas de iniciación y formación deportiva en corregimientos</v>
          </cell>
        </row>
        <row r="140">
          <cell r="A140" t="str">
            <v>32020030008 -  Capacitar a mil personas del sector deportivo en el periodo de gobierno</v>
          </cell>
        </row>
        <row r="141">
          <cell r="A141" t="str">
            <v>32020030009 -  Realizar 24 juegoos deportivos en el periodo de gobierno (LGTB, corregimientos,  afro-descendientes,  reclusorios, recicladores)</v>
          </cell>
        </row>
        <row r="142">
          <cell r="A142" t="str">
            <v>3202003001 -  A diciembre de 2015 las instituciones educativas públicas ofrecen alimentos sanos de acuerdo al decreto 0666 de 2009</v>
          </cell>
        </row>
        <row r="143">
          <cell r="A143" t="str">
            <v>32020030010 -  Fomentar la recreación en 15 parque para beneficiar a 600 mil personas en el periodo de gobierno</v>
          </cell>
        </row>
        <row r="144">
          <cell r="A144" t="str">
            <v xml:space="preserve">32020030011 -  Fomentar la recreación mediante el programa de la ciclovida beneficiando 200 mil personas por año </v>
          </cell>
        </row>
        <row r="145">
          <cell r="A145" t="str">
            <v xml:space="preserve">32020030012 -  Fomentar la recreación mediante 23 eventos recreativos en comunas </v>
          </cell>
        </row>
        <row r="146">
          <cell r="A146" t="str">
            <v>32020030013 -  Fomentar la recreación mediante 4 eventos con énfasis en prevención de sustancias y violencia familiar</v>
          </cell>
        </row>
        <row r="147">
          <cell r="A147" t="str">
            <v>32020040001 -  En el epríodo 2012-2015 se brinda asistencia técnica para la producción de sistemas agrarios sostenibles a 800 Pequeños productores de los corregimientos</v>
          </cell>
        </row>
        <row r="148">
          <cell r="A148" t="str">
            <v xml:space="preserve">32020040002 -  a diciembre de 2015  se ha Incrementado de 75 a 178 el número de sedes educativas que reportan información requerida para el SISVAN escolar. </v>
          </cell>
        </row>
        <row r="149">
          <cell r="A149" t="str">
            <v xml:space="preserve">32020040003 -  A diciembre de 2015 se ha Incrementado de 30 a 75 IPS como unidades generadoras de datos para el  SISVAN materno infantil </v>
          </cell>
        </row>
        <row r="150">
          <cell r="A150" t="str">
            <v>32020040004 -  A diciembre de 2015 se apoyan 3 Estrategias de aseguramiento y sostenibilidad para la comercialización de los productos de los pequeños productores de los corregimientos</v>
          </cell>
        </row>
        <row r="151">
          <cell r="A151" t="str">
            <v>32020040005 -  A diciembre de 2014 está Formulada la Política Pública de Seguridad Alimentaria</v>
          </cell>
        </row>
        <row r="152">
          <cell r="A152" t="str">
            <v>32030010001 -  En el período 2012-2015 hay 3,631 Niños y niñas matriculados en educación inicial (pre-jardín y jardín) para primera infancia, en coordinación con los programas correspondientes del orden nacional (De Cero a Siempre, PAIPI, entre otros) y d</v>
          </cell>
        </row>
        <row r="153">
          <cell r="A153" t="str">
            <v>32030010002 -  En el período 2012-2015 hay 29,000 Madres gestantes capacitadas sobre desarrollo infantil educación inicial  y pautas de crianza humanizada</v>
          </cell>
        </row>
        <row r="154">
          <cell r="A154" t="str">
            <v>32030010003 -  En el período 2012-2015, 71,000 Niños y niñas de primera infancia acceden al derecho a la identidad</v>
          </cell>
        </row>
        <row r="155">
          <cell r="A155" t="str">
            <v>32030010004 -  Fomentar la recreación mediante ocho eventos para madres comunitarias</v>
          </cell>
        </row>
        <row r="156">
          <cell r="A156" t="str">
            <v>32030010005 -  Adecuar 37 escenarios deportivos para la primera infancia en el periodo de gobiernno</v>
          </cell>
        </row>
        <row r="157">
          <cell r="A157" t="str">
            <v>32030010006 -  En el período 2012-2015, 6,000 Niños y niñas de primera infancia participan en procesos de promoción de los derechos culturales a través de lenguajes expresivos y estéticos</v>
          </cell>
        </row>
        <row r="158">
          <cell r="A158" t="str">
            <v>32030010007 -  Todas las IPS que atienden partos en el municipio  de Cali, en un periodo de 4 años  implementan la estrategia IAMI</v>
          </cell>
        </row>
        <row r="159">
          <cell r="A159" t="str">
            <v xml:space="preserve">32030010008 -  A diciembre de 2015 habrán aumentado a 97% las coberturas de vacunación por monitoreos rápidos </v>
          </cell>
        </row>
        <row r="160">
          <cell r="A160" t="str">
            <v xml:space="preserve">32030010009 -  Durante el cuatrienio el 95% de las entidades vacunadoras cumplen con los lineamientos del Ministerio de Salud y Protección Social    </v>
          </cell>
        </row>
        <row r="161">
          <cell r="A161" t="str">
            <v>32030010010 -  a diciembre de 2015 el 80% de los RN en las IPS de Cali son amamantados en la primera hora de nacimiento</v>
          </cell>
        </row>
        <row r="162">
          <cell r="A162" t="str">
            <v>32030010011 -  Fomentar la recreación que beneficia a 7000 niños de primera infancia en el periodo de gobierno</v>
          </cell>
        </row>
        <row r="163">
          <cell r="A163" t="str">
            <v>32030020001 -  Fomentar la recreación y la cultura con vacaciones recreativas que beneficie 80,000 niños en el periodo de gobierno</v>
          </cell>
        </row>
        <row r="164">
          <cell r="A164" t="str">
            <v>32030020002 -  Fomentar el buen uso del tiempo libre beneficiando a 60000  AJ en el periodo de gobierno</v>
          </cell>
        </row>
        <row r="165">
          <cell r="A165" t="str">
            <v>32030020003 -  En el período 2012-2015 se apoya la atención integral con enfoque psicosocial de 3,981 Niños, Niñas, Adolescentes y Jóvenes hasta los 17 años (NNAJ) con enfoque psicosocial en los hogares de paso</v>
          </cell>
        </row>
        <row r="166">
          <cell r="A166" t="str">
            <v>32030020004 -  En el período 2012-2015 se promueve la participación de 5.000 adolescentes y jóvenes en actividades artísticas y culturales</v>
          </cell>
        </row>
        <row r="167">
          <cell r="A167" t="str">
            <v>32030020005 -  En el período 2012-2015, se promueve la participación de 400 Jóvenes en procesos de desarrollo social y desaprendizaje de la violencia</v>
          </cell>
        </row>
        <row r="168">
          <cell r="A168" t="str">
            <v>32030020006 -  En el período 2012-2015, NNAJ son vinculados a procesos de prevención de la violencia familiar y sexual (casa de justicia y Comisarias de familia)</v>
          </cell>
        </row>
        <row r="169">
          <cell r="A169" t="str">
            <v>32030020007 -  A diciembre de 2015 se cuenta con 10 zonas de orientación escolar  para la prevención de las violencias, el consumo de SPA, la promoción de la convivencia y la sexualidad responsable en las instituciones educativas</v>
          </cell>
        </row>
        <row r="170">
          <cell r="A170" t="str">
            <v>32030020008 -  A diciembre de 2012 se Evalúa y ajusta la Política Pública de Juventud</v>
          </cell>
        </row>
        <row r="171">
          <cell r="A171" t="str">
            <v>32030020009 -  En el período 2012-2015, se realizan 72 Jornadas de integración orientadas a familias vulnerables en las comunas 2, 4, 5, 8, 9, 11, 12, 17, 19 y 22</v>
          </cell>
        </row>
        <row r="172">
          <cell r="A172" t="str">
            <v>32030020010 -  En el período 2012-2015 se Intervienn 1800 jóvenes a través de talleres vivenciales en aprendizaje experiencial para la transformación de imaginarios y prácticas en las comunas 4, 5, 8, 9, 10, 11, 12, 17 y 19 .</v>
          </cell>
        </row>
        <row r="173">
          <cell r="A173" t="str">
            <v>32030020011 -  En el período 2012-2015 se Capacitan 100 integrantes de la red del buen trato y líderes comunitarios en las comunas 2, 4, 5, 8, 9, 10, 11, 12, 17 y 19</v>
          </cell>
        </row>
        <row r="174">
          <cell r="A174" t="str">
            <v>32030020012 -  En el período 2012-2015 se Capacitan 2,200 personas en el reconocimiento, la  restitución y la promoción de sus derechos y deberes, en el marco de la política pública de primera infancia, infancia y adolescencia en las comunas 2, 4, 5, 8, 9</v>
          </cell>
        </row>
        <row r="175">
          <cell r="A175" t="str">
            <v>32030020013 -  En el período 2012-2015 se Capacitan 100 integrantes del Comité de Planeación, lideres comunitarios, Grupos de Base de la Comuna y ONG’s como actores multiplicadores en temas de prevención del consumo de sustancias psicoactivas en la comuna</v>
          </cell>
        </row>
        <row r="176">
          <cell r="A176" t="str">
            <v xml:space="preserve">32030030001 -  En el período 2012-2015 se fortalen y apoya en sus iniciativas comunitarias a 150 Organizaciones de mujeres </v>
          </cell>
        </row>
        <row r="177">
          <cell r="A177" t="str">
            <v>32030030002 -  En el período 2013-2015 se Implementa una estrategia permanente de Información Educación y Comunicación (IEC) en el reconocimiento y fomento de acciones afirmativas para la diversidad sexual</v>
          </cell>
        </row>
        <row r="178">
          <cell r="A178" t="str">
            <v>32030030003 -  A noviembre de 2015, 200 servidores públicos capacitados en capacidades y formación para el desempeño de la función pública con perspectiva de género</v>
          </cell>
        </row>
        <row r="179">
          <cell r="A179" t="str">
            <v xml:space="preserve">32030030004 -  En el período 2012-2015 se formula e implementa una Política pública de población con diversidad sexual y de género </v>
          </cell>
        </row>
        <row r="180">
          <cell r="A180" t="str">
            <v>32030030005 -  En el período 2012-2015 se Promueve la participación de 300 mujeres en procesos artísticos y culturales</v>
          </cell>
        </row>
        <row r="181">
          <cell r="A181" t="str">
            <v>32030040001 -  En el período 2012-2015 se realiza atención integral a 1525 mujeres víctimas de violencia basada en genero, familiar y sexual</v>
          </cell>
        </row>
        <row r="182">
          <cell r="A182" t="str">
            <v>32030040002 -  En el período 2012-2013 se elabora un Protocolo para la atención a mujeres Víctimas de violencias</v>
          </cell>
        </row>
        <row r="183">
          <cell r="A183" t="str">
            <v>32030040003 -  En el período 2012-2015 hay 18 Instituciones Educativas Oficiales con PEI revisado con enfoque de género y de prevención de las violencias contra las Mujeres</v>
          </cell>
        </row>
        <row r="184">
          <cell r="A184" t="str">
            <v>32030040004 -  A diciembre de 2015 se ha desarrollado una Estrategia IEC con talentos locales para la promoción y prevención de la violencia contra la Mujer</v>
          </cell>
        </row>
        <row r="185">
          <cell r="A185" t="str">
            <v>32030050001 -  En el período 2012-2015 se fortalecen las capacidades humanas y saberes ancestrales de 5,200 Personas de los grupos étnicos (Afros e indígenas)</v>
          </cell>
        </row>
        <row r="186">
          <cell r="A186" t="str">
            <v xml:space="preserve">32030050002 -  En el período 2012-2015 se revisan 6 Planes de vida de los pueblos indígenas y se formula el del consejo comunitario  Playa renaciente </v>
          </cell>
        </row>
        <row r="187">
          <cell r="A187" t="str">
            <v>32030050003 -  En el período 2012-2015 se vicnulan 12,134 Estudiantes de grupos étnicos afrodescendientes al sistema educativo regular</v>
          </cell>
        </row>
        <row r="188">
          <cell r="A188" t="str">
            <v>32030050004 -  En el período 2012-2015 se vinculan 887 Estudiantes de grupos étnicos indígenas al sistema educativo regular</v>
          </cell>
        </row>
        <row r="189">
          <cell r="A189" t="str">
            <v>32030050005 -  Fomentar la recreación en la preservación de los juegos tradicionales para beneficiar a 7,500 indígenas en el periodo de gobierno</v>
          </cell>
        </row>
        <row r="190">
          <cell r="A190" t="str">
            <v>32030050006 -  800 Niños y niñas de primera infancia, adolescentes y jóvenes  pertenecientes a grupos étnicos participan en  la recuperación y preservación de las tradiciones a través de actividades de promoción y difusión de actividades artísticas y cult</v>
          </cell>
        </row>
        <row r="191">
          <cell r="A191" t="str">
            <v>32030050007 -  implementar cuatro estrategias para el reconocimiento, valoración e inclusión de la diversidad étnica y cultural den  Santiago de Cali</v>
          </cell>
        </row>
        <row r="192">
          <cell r="A192" t="str">
            <v xml:space="preserve">32030050008 -  Realizar un proyecto de investigación de identidad étnica y lenguas nativas de los grupos de especial interés </v>
          </cell>
        </row>
        <row r="193">
          <cell r="A193" t="str">
            <v xml:space="preserve">32030050009 -  capacitar a  1000 personas de las organizaciones de grupos étnicos y de especial interés , ,durante  la  presente  administración </v>
          </cell>
        </row>
        <row r="194">
          <cell r="A194" t="str">
            <v xml:space="preserve">32030050010 -  Realizar 20 actividades culturales  para el fortalecimiento de la identidad de las parcialidades y autoridades indígenas.  </v>
          </cell>
        </row>
        <row r="195">
          <cell r="A195" t="str">
            <v>32030050011 -  Crear una escuela de derecho propio de los pueblos indígenas del municipio de Santiago de Cali, durante la  presente  administración</v>
          </cell>
        </row>
        <row r="196">
          <cell r="A196" t="str">
            <v>32030050012 -  Realizar acciones  de  fortalecimiento  y recuperación  de  identidad  cultural  con  seis pueblos indígena  del Municipio de Cal</v>
          </cell>
        </row>
        <row r="197">
          <cell r="A197" t="str">
            <v xml:space="preserve">32030050013 -  En el período 2012-2015, 69 Instituciones Educativas Oficiales implementan la cátedra de estudios afrocolombianos </v>
          </cell>
        </row>
        <row r="198">
          <cell r="A198" t="str">
            <v>32030060001 -  En el período 2012-2015 se atienden integralmente 1,400 Adultos mayores con enfoque psicosocial</v>
          </cell>
        </row>
        <row r="199">
          <cell r="A199" t="str">
            <v>32030060002 -  En el período 2012-2015 se crean 2 Espacios de atención integral para los adultos mayores (Centros día)</v>
          </cell>
        </row>
        <row r="200">
          <cell r="A200" t="str">
            <v>32030060003 -  A diciembre de 2014 se realizan actividades culturales y artísticas  con 80 Adultos mayores de los Centros  de atención día</v>
          </cell>
        </row>
        <row r="201">
          <cell r="A201" t="str">
            <v>32030060004 -  En el período 2012-2015 hay 1,000 Adultos mayores con apoyo para su movilidad en el Sistema de Transporte Masivo con puntaje hasta 39.32</v>
          </cell>
        </row>
        <row r="202">
          <cell r="A202" t="str">
            <v>32030060005 -  A diciembre de 2014  hay 37 Grupos organizados de Adultos mayores por comuna y corregimiento que participan en actividades artísticas y culturales</v>
          </cell>
        </row>
        <row r="203">
          <cell r="A203" t="str">
            <v>32030060006 -  A diciembre de 2013 está Formulada la Política Pública para el Adulto mayor</v>
          </cell>
        </row>
        <row r="204">
          <cell r="A204" t="str">
            <v>32030060007 -  A diciembre de 2013 se presenta el Proyecto de Acuerdo al Concejo Municipal que permita la creación de la Estampilla Pro Adulto Mayor, a fin de crear los Centros de Bienestar del Adulto Mayor y los Centros DÍA</v>
          </cell>
        </row>
        <row r="205">
          <cell r="A205" t="str">
            <v>32030060008 -  Fomentar la recreación mediante la relización de 4 eventos para el adulto mayor en el periodo de gobierno</v>
          </cell>
        </row>
        <row r="206">
          <cell r="A206" t="str">
            <v>32030060009 -  En el período 2012-2015 se Atienden integralmente a 500 adultos mayores con enfoque diferencial</v>
          </cell>
        </row>
        <row r="207">
          <cell r="A207" t="str">
            <v>32030070001 -  Fomentar la recreación que beneficia a 2,800 personas con discapacitados en el periodo de gobierno</v>
          </cell>
        </row>
        <row r="208">
          <cell r="A208" t="str">
            <v>32030070002 -  promover la participación de  550 personas con discapacidad en actividades de promoción y difusión de actividades artísticas y culturales</v>
          </cell>
        </row>
        <row r="209">
          <cell r="A209" t="str">
            <v>32030070003 -  En el período 2012-2015 se incrementa en 1,788 las Personas con discapacidad que reciben ayudas técnicas</v>
          </cell>
        </row>
        <row r="210">
          <cell r="A210" t="str">
            <v>32030070004 -  En el período 2012-2015 se vinculan 255 Niños, niñas, adolescentes y jóvenes con discapacidad al sistema educativa oficial consolidado</v>
          </cell>
        </row>
        <row r="211">
          <cell r="A211" t="str">
            <v>32030070005 -  En el período 2012-2015 hay 700 Personas con discapacidad con apoyo para su movilidad urbana en el Sistema de Transporte Masivo – MIO</v>
          </cell>
        </row>
        <row r="212">
          <cell r="A212" t="str">
            <v xml:space="preserve">32030070006 -  En el período 2012-2015 el 60% de Vehículos del Sistema Integrado de Transporte Masivo MIO está adecuado para el uso de personas con discapacidad </v>
          </cell>
        </row>
        <row r="213">
          <cell r="A213" t="str">
            <v xml:space="preserve">32030070007 -  En el período 2012-2015 el 100% de la Infraestructura del  Sistema Integrado de Transporte Masivo MIO está adecuada para el uso de personas con discapacidad </v>
          </cell>
        </row>
        <row r="214">
          <cell r="A214" t="str">
            <v>32030070008 -  En el período 2012-2015 el 60% de Vehículos del Sistema Integrado de Transporte Masivo MIO está adecuado para el uso de personas con discapacidad en óptimas condiciones de operatividad, que cumplen los estándares de calidad (certificación I</v>
          </cell>
        </row>
        <row r="215">
          <cell r="A215" t="str">
            <v>32030070009 -  En el período 2012-2015 el 100% de vehículos adquiridos del Sistema Integrado de Transporte Masivo MIO están adecuados para el uso de personas con discapacidad</v>
          </cell>
        </row>
        <row r="216">
          <cell r="A216" t="str">
            <v>32030070010 -  En el período 2012-2015 el 100% del Personal operativo de Metrocali está capacitado en atención al cliente, sensibilización y toma de conciencia, enfocados en atención a población vulnerable (personas con discapacidad, adultos mayores, muje</v>
          </cell>
        </row>
        <row r="217">
          <cell r="A217" t="str">
            <v>32030070011 -  En el período 2012-2015 se atienden 3,000 personas con discapacidad y sus familias</v>
          </cell>
        </row>
        <row r="218">
          <cell r="A218" t="str">
            <v xml:space="preserve">32030080001 -  En el período 2012-2015 se implementa un hogar de paso de habitante de y en calle </v>
          </cell>
        </row>
        <row r="219">
          <cell r="A219" t="str">
            <v>32040010001 -  Formular el Plan Decenal de Cultura, durante la presente administración</v>
          </cell>
        </row>
        <row r="220">
          <cell r="A220" t="str">
            <v>32040010002 -  realizar la capacitación de 3000 personas en diversas expresiones  y manifestaciones culturales y artísticas</v>
          </cell>
        </row>
        <row r="221">
          <cell r="A221" t="str">
            <v xml:space="preserve">32040010003 -  promover  la  conformación de  siete semilleros de Expresiones artísticas de folclor del Pacífico </v>
          </cell>
        </row>
        <row r="222">
          <cell r="A222" t="str">
            <v>32040010004 -  Promover  la conformación de  20 semilleros de salsa  durante  la  presente  administración</v>
          </cell>
        </row>
        <row r="223">
          <cell r="A223" t="str">
            <v xml:space="preserve">32040010005 -  Fortalecer 59 Bibliotecas con Dotaciones y Colecciones, durante la presente administración.   </v>
          </cell>
        </row>
        <row r="224">
          <cell r="A224" t="str">
            <v>32040010006 -  Realizar 293 eventos artísticos y culturales durante la  presente  administración</v>
          </cell>
        </row>
        <row r="225">
          <cell r="A225" t="str">
            <v>32040010007 -  Promover la creación e implementación  de  50 creaciones culturales  durante la presente  administración</v>
          </cell>
        </row>
        <row r="226">
          <cell r="A226" t="str">
            <v>32040010008 -  Promover la participación de 23,730 personas en procesos de formación artística (danza, cine, teatro, música, poesía, pintura) en comunas y corregimientos, durante la  presente  administración</v>
          </cell>
        </row>
        <row r="227">
          <cell r="A227" t="str">
            <v xml:space="preserve">32040010009 -  Realizar 10 programas de formación artística desarrollados en comunas y corregimientos (danza, cine, teatro, música, poesía, pintura), en la  administración actual </v>
          </cell>
        </row>
        <row r="228">
          <cell r="A228" t="str">
            <v>32040010010 -  Crear y fortalecer 80 grupos culturales en todas las manifestaciones culturales y  artísticas,  en la  administración  actual.</v>
          </cell>
        </row>
        <row r="229">
          <cell r="A229" t="str">
            <v>32040010011 -  Realizar la producción  de 37  audiovisuales en las comunas y corregimientos, d el  municipio,  en la  presente  administración</v>
          </cell>
        </row>
        <row r="230">
          <cell r="A230" t="str">
            <v xml:space="preserve">32040010012 -  En 2014 se realiza la caracterización de los  artistas, empresas, compañías y gestores culturales de la ciudad,  en la  presente  administración </v>
          </cell>
        </row>
        <row r="231">
          <cell r="A231" t="str">
            <v xml:space="preserve">32040010013 -  Promover la  conformación de  tres  semilleros de Orquestas de Música Clásica, con la participación de NNAJ </v>
          </cell>
        </row>
        <row r="232">
          <cell r="A232" t="str">
            <v xml:space="preserve">32040010014 -  Crear y  fortalecer  tres orquestas filarmónicas con la participación  de NNAJ  durante la actual administración  </v>
          </cell>
        </row>
        <row r="233">
          <cell r="A233" t="str">
            <v xml:space="preserve">32040020001 -  Diseñar  e  implementar  5 programas de conservación, intervención  y difusión del patrimonio cultural durante  la  presente administración </v>
          </cell>
        </row>
        <row r="234">
          <cell r="A234" t="str">
            <v xml:space="preserve">32040020002 -  Crear  e implementar un Centro de  memoria étnico  </v>
          </cell>
        </row>
        <row r="235">
          <cell r="A235" t="str">
            <v xml:space="preserve">32040020003 -  Desarrollar  dos programas de circulación de las manifestaciones culturales   </v>
          </cell>
        </row>
        <row r="236">
          <cell r="A236" t="str">
            <v>32040020004 -  Identificar  15 patrimonios materiales e inmateriales, hasta  diciembre   de  2015</v>
          </cell>
        </row>
        <row r="237">
          <cell r="A237" t="str">
            <v xml:space="preserve">32040020005 -  Implementar el plan Especial de Manejo y Protección de la Hacienda Cañasgordas </v>
          </cell>
        </row>
        <row r="238">
          <cell r="A238" t="str">
            <v xml:space="preserve">32040020006 -  En el período 2012 - 2015, se formula e implementa el Plan Especial de Manejo y Protección del Centro Histórico de Cali </v>
          </cell>
        </row>
        <row r="239">
          <cell r="A239" t="str">
            <v>32040020007 -  Crear cuatro  nuevas  esculturas,  con el desarrollo de concursos  de artes plasticas</v>
          </cell>
        </row>
        <row r="240">
          <cell r="A240" t="str">
            <v xml:space="preserve">32040030001 -  Implementar tres programas de protección, fortalecimiento, conservación, difusión y circulación  de manifestaciones culturales de la diferentes colonias </v>
          </cell>
        </row>
        <row r="241">
          <cell r="A241" t="str">
            <v xml:space="preserve">32040030002 -  Construir y fortalecer la agenda cultural del pacífico </v>
          </cell>
        </row>
        <row r="242">
          <cell r="A242" t="str">
            <v xml:space="preserve">32050010001 -  A diciembre de 2015 se han realizado 96 Consejos de Seguridad para direccionamiento de la política de seguridad </v>
          </cell>
        </row>
        <row r="243">
          <cell r="A243" t="str">
            <v xml:space="preserve">32050010002 -  A diciembre de 2015 se han realizado 1460 Informes de análisis sobre el delito </v>
          </cell>
        </row>
        <row r="244">
          <cell r="A244" t="str">
            <v xml:space="preserve">32050020001 -  A diciembre de 2012 se han incrementado a 329 los Cuadrantes de Policía </v>
          </cell>
        </row>
        <row r="245">
          <cell r="A245" t="str">
            <v>32050020002 -  A diciembre de 2015 se ha ejecutado el 100% del Ppto asignado para Sostenimiento de la movilidad ejecutado</v>
          </cell>
        </row>
        <row r="246">
          <cell r="A246" t="str">
            <v xml:space="preserve">32050020003 -  A diciembre de 2015 se han recuperado o acondicionado 11 Estaciones de policía </v>
          </cell>
        </row>
        <row r="247">
          <cell r="A247" t="str">
            <v xml:space="preserve">32050020004 -  A diciembre de 2015 se han instalad 1000 Cámaras de seguridad para el monitoreo del delito </v>
          </cell>
        </row>
        <row r="248">
          <cell r="A248" t="str">
            <v xml:space="preserve">32050020005 -  A diciembre de 2015 se ha ejecutado el 100% del Ppto asignado para Mantenimiento del sistema de video vigilancia  </v>
          </cell>
        </row>
        <row r="249">
          <cell r="A249" t="str">
            <v>32050020006 -  A diciembre de 2015 se han reconocido  Reconocimientos a los mejores cuadrantes de seguridad por buenas prácticas policiales</v>
          </cell>
        </row>
        <row r="250">
          <cell r="A250" t="str">
            <v>3205003001 -  A diciembre de 2015 se han creado 5  Inspecciones nuevas para atención de comisiones civiles</v>
          </cell>
        </row>
        <row r="251">
          <cell r="A251" t="str">
            <v>3205003002 -  A diciembre de 2015 se han incorparado 3 Comisarías permanentes para la atención de la violencia intrafamiliar</v>
          </cell>
        </row>
        <row r="252">
          <cell r="A252" t="str">
            <v>3205003003 -  A diciembre de 2015 se ha realizado el Mantenimiento, fortalecimiento y dotación en 11 comisarías de familia</v>
          </cell>
        </row>
        <row r="253">
          <cell r="A253" t="str">
            <v>3205003004 -  A diciembre de 2013 se cuentan con 3 Casas de Justicia ofertando atención con jueces de paz</v>
          </cell>
        </row>
        <row r="254">
          <cell r="A254" t="str">
            <v>3205003005 -  A diciembre de 2015 se han realizado 8 Programas de Resocialización carcelaria (incluye centro de menores)</v>
          </cell>
        </row>
        <row r="255">
          <cell r="A255" t="str">
            <v>3205003006 -  A diciembre de 2015 se han ralizado el Mejoramiento y dotación de 2 Centros carcelarios</v>
          </cell>
        </row>
        <row r="256">
          <cell r="A256" t="str">
            <v>3205003007 -  A diciembre de 2015 se ha apoyado año a año el mejoramiento de la infraestructura del centro menor infractor</v>
          </cell>
        </row>
        <row r="257">
          <cell r="A257" t="str">
            <v>3205003008 -  A diciembre de 2015 se ha desarrolado 1 Programa gradualidad de la pena , justicia reparativa para menores infractores</v>
          </cell>
        </row>
        <row r="258">
          <cell r="A258" t="str">
            <v xml:space="preserve">3205003009 -  A diciembre de 2014, al menos 214 Jueces de paz brindaran  atención en espacios de acceso  comunitario adecuadamente dotados y apoyados </v>
          </cell>
        </row>
        <row r="259">
          <cell r="A259" t="str">
            <v xml:space="preserve">3205003010 -  A ciicembre de 2014, al menos 214 Jueces de paz estaran capacitados en metodologías alternativas de reconciliación y reparación </v>
          </cell>
        </row>
        <row r="260">
          <cell r="A260" t="str">
            <v>3205003011 -  A ciicembre de 2015 se realizan 4 Convenios para apoyar producción comunitaria de material audiovisual, multimedia, artístico y gráfico sobre temáticas de  convivencia y cultura de la legalidad con participación de organizaciones de base</v>
          </cell>
        </row>
        <row r="261">
          <cell r="A261" t="str">
            <v xml:space="preserve">3205003012 -  A diciembre de 2015, se haran 4 Concursos anuales CALIDA  barrios y vecinos calidosos </v>
          </cell>
        </row>
        <row r="262">
          <cell r="A262" t="str">
            <v xml:space="preserve">3205003013 -  A diicembre  de 2014,  44 estudiantes de pasantía apoyan la labor de jueces de paz </v>
          </cell>
        </row>
        <row r="263">
          <cell r="A263" t="str">
            <v>32050040001 -  Diseñar  e  implementar cinco  estrategias de cultura ciudadana definidas e implementadas</v>
          </cell>
        </row>
        <row r="264">
          <cell r="A264" t="str">
            <v xml:space="preserve">32050040002 -  A diciembre de 2015 se han reconocido y premiado 12 Iniciativas ciudadanas de promoción de la seguridad y la convivencia </v>
          </cell>
        </row>
        <row r="265">
          <cell r="A265" t="str">
            <v>32050040003 -  A diciembre de 2015 se ha desarrollado 1 Estrategias IEC orientadas a desestimular el delito y fortalecer actitudes ciudadanas honestas y responsables</v>
          </cell>
        </row>
        <row r="266">
          <cell r="A266" t="str">
            <v>32050040004 -  A diciembre de 2012 se ha implementado el 100% del comparendo ambiental</v>
          </cell>
        </row>
        <row r="267">
          <cell r="A267" t="str">
            <v xml:space="preserve">32050040005 -  A diciembre de 2015 se han realizado 24700 visitas de Inspección, control y vigilancia a establecimientos públicos. </v>
          </cell>
        </row>
        <row r="268">
          <cell r="A268" t="str">
            <v>32050040006 -  A diciembre de 2015 80 Operativos de control al consumo de licor por parte de menores en establecimientos</v>
          </cell>
        </row>
        <row r="269">
          <cell r="A269" t="str">
            <v>32050040007 -  A diciembre de 2015 se han realizdo 240 Operativos Protección derechos del consumidor</v>
          </cell>
        </row>
        <row r="270">
          <cell r="A270" t="str">
            <v>32050040008 -  A diciembre de 2013 se ha Implementado una Política Pública de los Juegos de Suerte y Azar en el Municipio de Santiago de Cali</v>
          </cell>
        </row>
        <row r="271">
          <cell r="A271" t="str">
            <v xml:space="preserve">32050050001 -  A diciembre de 2015 se han elaborado e implementado 22 Planes de Seguridad por comuna </v>
          </cell>
        </row>
        <row r="272">
          <cell r="A272" t="str">
            <v xml:space="preserve">32050050002 -  A diciembre de 2015 se han vinculado a programa de rumba sana 400 Establecimientos y medios ambulantes de diversión (chivas rumberas y similares) </v>
          </cell>
        </row>
        <row r="273">
          <cell r="A273" t="str">
            <v xml:space="preserve">32050050003 -  A diciembre de 2015 se ha implementado una IEC para promover la Rumba Responsable </v>
          </cell>
        </row>
        <row r="274">
          <cell r="A274" t="str">
            <v xml:space="preserve">32050050004 -  A diciembre de 2015 se han conformado 190 Frentes de Seguridad Barrial </v>
          </cell>
        </row>
        <row r="275">
          <cell r="A275" t="str">
            <v>32050050005 -  A diciembre de 2015 se han vinculado 300 empresas al programa de Empresas Seguras</v>
          </cell>
        </row>
        <row r="276">
          <cell r="A276" t="str">
            <v>32050050006 -  A diciembre de 2015 se ha implementado uan Estrategia IEC para el fomento del auto cuidado</v>
          </cell>
        </row>
        <row r="277">
          <cell r="A277" t="str">
            <v>32050050007 -  A diciembre de 2013 se ha establecido un plan de seguridad en el interior del Sistema de Transporte Masivo de Occidente -MIO</v>
          </cell>
        </row>
        <row r="278">
          <cell r="A278" t="str">
            <v xml:space="preserve">32060010001 -  A diicembre de 2015,  al memos 15 Servicios operando en las rutas de atención y reparación  a las víctimas del conflicto </v>
          </cell>
        </row>
        <row r="279">
          <cell r="A279" t="str">
            <v xml:space="preserve">32060010002 -  A diciembre de 2013, se implementa un  Sistema integrado de información que posibilite la sistematización, caracterización, seguimiento, control y evaluación de los procesos de atención integral a  la población víctima del conflicto armado </v>
          </cell>
        </row>
        <row r="280">
          <cell r="A280" t="str">
            <v>32060010003 -  A diciembre de 2015, estan implementadas 3 Nuevas modalidades de atención humanitaria de urgencia y protección a víctimas del conflicto armado interno</v>
          </cell>
        </row>
        <row r="281">
          <cell r="A281" t="str">
            <v>32060010004 -  A diciembre de 2013, se realizan 4 procesos de memorias históricas de víctimas del conflicto interno asentadas en Cali documentados</v>
          </cell>
        </row>
        <row r="282">
          <cell r="A282" t="str">
            <v>32060010005 -  A diciembre de 2015, estan implementados 4  Puntos de toma de declaraciones de hechos victimizantes en las instalaciones del centro local de atención a víctimas del conflicto armado interno operando</v>
          </cell>
        </row>
        <row r="283">
          <cell r="A283" t="str">
            <v>32060010006 -  A  diciembre de 2015, esta implementado un Servicio de Call Center Automatizado para incrementar la capacidad de orientación y asignación telefónica de citas dentro del centro local de atención a víctimas del conflicto armado interno implem</v>
          </cell>
        </row>
        <row r="284">
          <cell r="A284" t="str">
            <v>32060010007 -  A diciembre de 2015, estan implementados 3 Puntos de información y orientación a las víctimas del conflicto armado interno implementados (Ladera, Distrito de Aguablanca y Terminal de Transporte)</v>
          </cell>
        </row>
        <row r="285">
          <cell r="A285" t="str">
            <v xml:space="preserve">32060010008 -  A diciembre de 2014, se implementa un  Plan de prevención y contingencia para el manejo del desplazamiento forzado masivo hacia la ciudad de Cali por razón del conflicto armado interno Departamentos de mayor expulsión: Nariño, Cauca, Valle </v>
          </cell>
        </row>
        <row r="286">
          <cell r="A286" t="str">
            <v xml:space="preserve">32060020001 -  En el período 2012-2015 se han incrementado en 566 las Soluciones de vivienda nueva, usada o autoconstruida entregadas a la población víctima del conflicto armado interno  asentada en la ciudad de Santiago de Cali </v>
          </cell>
        </row>
        <row r="287">
          <cell r="A287" t="str">
            <v>32060020002 -  Al 2015 el 75% de las personas victimas del conflicto armado que hayan sido caracterizadas  y acepten la atencion psicosocial  reciban la atencion emocional y social ( psicosocial)</v>
          </cell>
        </row>
        <row r="288">
          <cell r="A288" t="str">
            <v>32060020003 -  En el período 2012-2015 se aumenta en 2,107 el Mejoramiento de los procesos de atención educativa a la población escolar víctima del conflicto armado matriculados en instituciones educativas oficiales y de cobertura educativa</v>
          </cell>
        </row>
        <row r="289">
          <cell r="A289" t="str">
            <v>32060020004 -  A diciembre de 2015,  se implementan almenos 4 Alianzas público – privadas para promover la capacidad de generación de ingresos y empleabilidad para las víctimas del conflicto armado interno firmadas</v>
          </cell>
        </row>
        <row r="290">
          <cell r="A290" t="str">
            <v>32060020005 -  En el período 2012-2015 se Realiza alfabetización al 100% de la población analfabeta víctima del conflicto interno asentada en Santiago de Cali</v>
          </cell>
        </row>
        <row r="291">
          <cell r="A291" t="str">
            <v>32060020006 -  Implementar 4 escuelas de inicicación y formación deportiva para niños víctimas del conflicto armado</v>
          </cell>
        </row>
        <row r="292">
          <cell r="A292" t="str">
            <v>32060020007 -  n el período 2012-2015 se realizan Realizar  cuatro procesos formativos para identificar y promover  talentos culturales entre la población  vìctima del conflicto  armado</v>
          </cell>
        </row>
        <row r="293">
          <cell r="A293" t="str">
            <v>32060030001 -  A diciembre de 2015, se implementan al menos 3 Rutas de acceso a procedimientos a seguir para acceder a protección y denuncia de afectaciones a la vida, la libertad y la integridad implementadas</v>
          </cell>
        </row>
        <row r="294">
          <cell r="A294" t="str">
            <v xml:space="preserve">32060030002 -  A diciembre de 2015, se vinculan al menos 3000 desmovilizados  a prestación de Servicio social  </v>
          </cell>
        </row>
        <row r="295">
          <cell r="A295" t="str">
            <v>32060030003 -  A diciembre de 2015, se implementan 4 Rutas de Orientación para el acceso de la población desmovilizada a la oferta de la Alcaldía y otras entidades nacionales del área social con presencia en el municipio</v>
          </cell>
        </row>
        <row r="296">
          <cell r="A296" t="str">
            <v xml:space="preserve">32070010001 -  A diciembre de 2013 se Formula la política pública municipal de Participación Ciudadana  </v>
          </cell>
        </row>
        <row r="297">
          <cell r="A297" t="str">
            <v>32070010002 -  En el período 2012 - 2015, se capacitan 3,500 Personas en la Escuela de Formación de Liderazgo Participativo</v>
          </cell>
        </row>
        <row r="298">
          <cell r="A298" t="str">
            <v>32070010003 -  En el período 2012 - 2015, se realizan 10 Proceso de elecciones y conformación  de organización territorial</v>
          </cell>
        </row>
        <row r="299">
          <cell r="A299" t="str">
            <v xml:space="preserve">32070010004 -  En el período 2012 - 2015, se diseñan e implementan 5 Estrategias, instrumentos y mecanismos de participación con el objeto  incentivar la participación y organización ciudadana. </v>
          </cell>
        </row>
        <row r="300">
          <cell r="A300" t="str">
            <v xml:space="preserve">32070010005 -  En el período 2012 - 2015, se realiza un Programa de capacitación a los  jóvenes  caleños interesados en lo público, a  través  del conocimiento de herramientas para el ejercicio de control social </v>
          </cell>
        </row>
        <row r="301">
          <cell r="A301" t="str">
            <v xml:space="preserve">33010010001 -  En el período 2012 - 2015, se apoyan 6 Programas de fomento y fortalecimiento de clústeres existentes en la ciudad </v>
          </cell>
        </row>
        <row r="302">
          <cell r="A302" t="str">
            <v>33010010002 -  En el período 2012 - 2015, se Fortalecen 5 clústeres regionales en el Departamento del Valle del Cauca con Beneficios para Cali</v>
          </cell>
        </row>
        <row r="303">
          <cell r="A303" t="str">
            <v>33010010003 -  En el período 2012 - 2015, se apoya la construcción de 3 Alianzas para Centros de  Innovación en clústeres de Cali</v>
          </cell>
        </row>
        <row r="304">
          <cell r="A304" t="str">
            <v>33010010004 -  En el período 2012 - 2015, se Fortalecen 14 programas de industrias culturales</v>
          </cell>
        </row>
        <row r="305">
          <cell r="A305" t="str">
            <v>33010010005 -  En el período 2013 - 2015, se Implementa el Centro de Servicio Público de Empleo</v>
          </cell>
        </row>
        <row r="306">
          <cell r="A306" t="str">
            <v>33010020001 -  En el período 2012 - 2015, 500 Empresas MiPymes mejoran integralmente sus capacidades competitivas con instrumentos de fortalecimiento empresarial</v>
          </cell>
        </row>
        <row r="307">
          <cell r="A307" t="str">
            <v>33010020002 -  En el período 2012 - 2015, se establecen 4 Centros de desarrollo empresarial</v>
          </cell>
        </row>
        <row r="308">
          <cell r="A308" t="str">
            <v>33010030001 -  En el período 2012 - 2015, se Diseña e implementa la institucionalidad para el desarrollo / competitividad</v>
          </cell>
        </row>
        <row r="309">
          <cell r="A309" t="str">
            <v xml:space="preserve">33020010001 -  En el período 2012 - 2015, se apoyan y fortalecen 500 MiPymes </v>
          </cell>
        </row>
        <row r="310">
          <cell r="A310" t="str">
            <v xml:space="preserve">33020010002 -  En el período 2012 - 2015, hay 15 Pymes rurales con acompañamiento gerencial y técnico </v>
          </cell>
        </row>
        <row r="311">
          <cell r="A311" t="str">
            <v>33020010003 -  A diciembre de 2015 se realiza una Alianza público-privada con almacenes de cadena para el mercadeo de la producción local de Mipymes</v>
          </cell>
        </row>
        <row r="312">
          <cell r="A312" t="str">
            <v>33020020001 -  En el período 2012 - 2015, se apoyan 200 Mipymes en el proceso de formalización</v>
          </cell>
        </row>
        <row r="313">
          <cell r="A313" t="str">
            <v>33020020002 -  En el período 2012 - 2015, se realiza la Gestión para la constitución de 4 alianzas de microcréditos</v>
          </cell>
        </row>
        <row r="314">
          <cell r="A314" t="str">
            <v>33030010001 -  En el período 2012 - 2015, se elaboran 10 Alianzas nacionales e internacionales para la promoción y fomento del emprendimiento</v>
          </cell>
        </row>
        <row r="315">
          <cell r="A315" t="str">
            <v>33030010002 -  En el período 2012 - 2015, se da Asistencia técnica y acompañamiento empresarial y estratégico a 300 iniciativas de emprendimiento</v>
          </cell>
        </row>
        <row r="316">
          <cell r="A316" t="str">
            <v>33030010003 -  En el período 2012 - 2015 hay 5 Instituciones educativas oficiales que implementan la cátedra de emprendimiento e innovación</v>
          </cell>
        </row>
        <row r="317">
          <cell r="A317" t="str">
            <v>33030010004 -  En el período 2012 - 2015, se capacitan 10,000 Personas en competencias para el trabajo y el emprendimiento en convenio con el SENA</v>
          </cell>
        </row>
        <row r="318">
          <cell r="A318" t="str">
            <v>33030010005 -  En el período 2012 - 2015, se realizan 3 Ferias empresariales para estudiantes de educación media de las instituciones educativas oficiales</v>
          </cell>
        </row>
        <row r="319">
          <cell r="A319" t="str">
            <v>33030020001 -  Apoyar el desarrollo de 50 iniciativas de emprendimiento orientadas hacia la cultura, ciencia y tecnología, ambientales, empresariales y, ecoturísticos, entre otras</v>
          </cell>
        </row>
        <row r="320">
          <cell r="A320" t="str">
            <v>33030020002 -  En el período 2012 - 2015, se da Asistencia técnica a 100 emprendimientos comunitarios innovadores</v>
          </cell>
        </row>
        <row r="321">
          <cell r="A321" t="str">
            <v>33030030001 -  En el período 2012 - 2015, se apoyan 150 Proyectos asociativos de economía solidaria</v>
          </cell>
        </row>
        <row r="322">
          <cell r="A322" t="str">
            <v>33030030002 -  A diciembre de 2014, se encuentra elaborada la Política Pública para la economía solidaria</v>
          </cell>
        </row>
        <row r="323">
          <cell r="A323" t="str">
            <v>33030040001 -  A diciembre de 2014, se encuentra Formulado el Plan de Competitividad Municipal</v>
          </cell>
        </row>
        <row r="324">
          <cell r="A324" t="str">
            <v>33030040002 -  A diciembre de 2014, se ha Creado el Consejo Municipal de Ciencia, Tecnología e Innovación</v>
          </cell>
        </row>
        <row r="325">
          <cell r="A325" t="str">
            <v xml:space="preserve">33030040003 -  En el período 2012 - 2015, se apoyan 15 Proyectos de investigación e innovación </v>
          </cell>
        </row>
        <row r="326">
          <cell r="A326" t="str">
            <v xml:space="preserve">33030040004 -  En el período 2012 - 2015, se presentan 10 Proyectos de Ciencia, Tecnología e Innovación a Colciencias </v>
          </cell>
        </row>
        <row r="327">
          <cell r="A327" t="str">
            <v xml:space="preserve">33030040005 -  A diciembre de 2014, está formulada la política municipal de ciencia, tecnología e innovación </v>
          </cell>
        </row>
        <row r="328">
          <cell r="A328" t="str">
            <v>33030040006 -  A diciembre de 2014, está funcionando el Sistema Regional integrado de información para la innovación, emprendimiento y empresarismo</v>
          </cell>
        </row>
        <row r="329">
          <cell r="A329" t="str">
            <v>34010010001 -  A diciembre de 2015 se tienen 1,486 ha de Nuevas áreas protegidas declaradas administradas y en proceso de declaratoria</v>
          </cell>
        </row>
        <row r="330">
          <cell r="A330" t="str">
            <v>34010010002 -  A diciembre de 2015 hay 2 Corredores ambientales y paisajísticos en franjas ribereñas desarrollados</v>
          </cell>
        </row>
        <row r="331">
          <cell r="A331" t="str">
            <v xml:space="preserve">34010010003 -  En el período 2012 - 2015 se incrementa a 988 ha, el Área en zona rural en proceso de restauración o rehabilitación </v>
          </cell>
        </row>
        <row r="332">
          <cell r="A332" t="str">
            <v>34010010004 -  En el período 2012 - 2015 se incrementan a 800 los Nacimientos hídricos con implementación de acciones de recuperación y aislamientos  de zonas estratégicas de captación de agua</v>
          </cell>
        </row>
        <row r="333">
          <cell r="A333" t="str">
            <v>34010010005 -  A diciembre de 2015 se ha Recuperado ambientalmente las lagunas Charco Azul y el Pondaje</v>
          </cell>
        </row>
        <row r="334">
          <cell r="A334" t="str">
            <v>34010010006 -  A diciembre de 2015 se implementa un Modelo piloto  de compensación por servicios ambientales en el territorio rural</v>
          </cell>
        </row>
        <row r="335">
          <cell r="A335" t="str">
            <v>34010010007 -  En el período 2012 - 2015 se formulan y adoptan 7 planes de manejo de humedales</v>
          </cell>
        </row>
        <row r="336">
          <cell r="A336" t="str">
            <v>34010010008 -  En el período 2012 - 2015 hay 1,700 ha restauradas de bosque</v>
          </cell>
        </row>
        <row r="337">
          <cell r="A337" t="str">
            <v>34010020001 -  A diciembre de 2014 se instalan 3 estaciones de  monitoreo de la calidad de  agua superficial</v>
          </cell>
        </row>
        <row r="338">
          <cell r="A338" t="str">
            <v>34010020002 -  En el período 2012 - 2015 se instalan 30 piezómetros de la Red de monitoreo de la calidad del recurso hídrico subterráneo</v>
          </cell>
        </row>
        <row r="339">
          <cell r="A339" t="str">
            <v xml:space="preserve">34010020003 -  A diciembre de 2015 se mantendran cerradas en 100% de las minas ilegales denunciadas </v>
          </cell>
        </row>
        <row r="340">
          <cell r="A340" t="str">
            <v>34010020004 -  A diciembre de 2014 está formulado el Plan de Gestión Ambiental Municipal PGAM</v>
          </cell>
        </row>
        <row r="341">
          <cell r="A341" t="str">
            <v>34010020005 -  En el período 2012 - 2015 se inspeccionan 4,000 Vehículos automotores / año en el marco del programa de control y vigilancia de la contaminación atmosférica</v>
          </cell>
        </row>
        <row r="342">
          <cell r="A342" t="str">
            <v>34010020006 -  En el período 2012 - 2015 se regulan 38 Fuentes fijas de contaminación atmosférica</v>
          </cell>
        </row>
        <row r="343">
          <cell r="A343" t="str">
            <v>34010020007 -  En el período 2012 - 2015 están operando 9 Estaciones del Sistema de Vigilancia de Calidad de Aire</v>
          </cell>
        </row>
        <row r="344">
          <cell r="A344" t="str">
            <v>34010020008 -  En el período 2012 - 2015 se regulan 50 Empresas que hacen aprovechamiento de fauna y flora silvestres</v>
          </cell>
        </row>
        <row r="345">
          <cell r="A345" t="str">
            <v>34010020009 -  En el período 2012 - 2015 hay una Línea ecológica de atención ciudadana en operación</v>
          </cell>
        </row>
        <row r="346">
          <cell r="A346" t="str">
            <v>34010020010 -  En el período 2012 - 2015 se desarrollan 150 Operativos de monitoreo, vigilancia y control de ruido anuales</v>
          </cell>
        </row>
        <row r="347">
          <cell r="A347" t="str">
            <v xml:space="preserve">34010020011 -  A diciembre de 2014 está formulado el Estatuto de ruido de Santiago de Cali </v>
          </cell>
        </row>
        <row r="348">
          <cell r="A348" t="str">
            <v>34010020012 -  A diciembre de 2014 se implementa el Observatorio Ambiental del municipio de Santiago de Cali</v>
          </cell>
        </row>
        <row r="349">
          <cell r="A349" t="str">
            <v>34010020013 -  A diciembre de 2015 está elaborado el Estudio de localización de sitios de disposición final de residuos  peligrosos</v>
          </cell>
        </row>
        <row r="350">
          <cell r="A350" t="str">
            <v>34010030001 -  En el período 2012-2015 hay 50 Instituciones educativas oficiales  acompañadas en  la  implementación del Proyecto Ambiental Escolar PRAE.</v>
          </cell>
        </row>
        <row r="351">
          <cell r="A351" t="str">
            <v>34010030002 -  En el período 2012-2015  se capacitan 352 Docentes de las sedes educativas públicas para el fortalecimiento de los PRAE</v>
          </cell>
        </row>
        <row r="352">
          <cell r="A352" t="str">
            <v>34010030003 -  En el período 2012-2015 hay 22 Proyectos Ciudadanos de Educación Ambiental (PROCEDA) en las comunas de la ciudad</v>
          </cell>
        </row>
        <row r="353">
          <cell r="A353" t="str">
            <v>34010030004 -  A diciembre de 2013 se fortalece el Sistema de gestión ambiental comunitario - SIGAC, a través de la implementación de 22 agendas ambientales comunitarias</v>
          </cell>
        </row>
        <row r="354">
          <cell r="A354" t="str">
            <v xml:space="preserve">34010030005 -  En el período 2012-2015 se fortalece el Jardín botánico como Centro de Investigación y Educación Ambiental Regional </v>
          </cell>
        </row>
        <row r="355">
          <cell r="A355" t="str">
            <v>34010030006 -  En el período 2012-2015 se implementa un Programa de sensibilización ciudadana para la promoción de la cultura de basura cero y capacitación de infractores del comparendo ambiental</v>
          </cell>
        </row>
        <row r="356">
          <cell r="A356" t="str">
            <v xml:space="preserve">34010030007 -  En el período 2012-2015 se consolidan 2 Ecoparques como centros de educación y cultural ambiental </v>
          </cell>
        </row>
        <row r="357">
          <cell r="A357" t="str">
            <v>34010030008 -  En el período 2012-2015 se implementa a través de alianzas estratégicas un Programa de educación ambiental y cultura ciudadana para la promoción, el ahorro, uso eficiente y alternativo de agua y energía</v>
          </cell>
        </row>
        <row r="358">
          <cell r="A358" t="str">
            <v xml:space="preserve">34010030009 -  A diciembre de 2014 se desarrollan 4 Programas de capacitación a congregaciones y lugares de culto para la formulación e implementación de acciones ambientales correctivas de impacto sonoros </v>
          </cell>
        </row>
        <row r="359">
          <cell r="A359" t="str">
            <v>34010030010 -  A diciembre de 2015 se desarrollan 4 Programas de capacitación a congregaciones y lugares de culto sobre formulación e implementación del Plan de Manejo Ambiental (PMA)</v>
          </cell>
        </row>
        <row r="360">
          <cell r="A360" t="str">
            <v>34010030011 -  En el período 2012-2015 se Recuperan 24.85 km de las condiciones naturales de los cauces de las Quebradas en la zona de ladera del área urbana de Santiago de Cali</v>
          </cell>
        </row>
        <row r="361">
          <cell r="A361" t="str">
            <v xml:space="preserve">34020010001 -  En el período 2012-2015 se realizan 4 Evaluaciones de amenaza, vulnerabilidad y riesgo por fenómenos naturales </v>
          </cell>
        </row>
        <row r="362">
          <cell r="A362" t="str">
            <v>34020010002 -  A diciembre de 2015 hay 4 Instrumentos normativos para la localización y construcción segura de edificaciones</v>
          </cell>
        </row>
        <row r="363">
          <cell r="A363" t="str">
            <v>34020010003 -  A diciembre de 2013 se implementa un Proyecto piloto sobre adaptación al cambio climático</v>
          </cell>
        </row>
        <row r="364">
          <cell r="A364" t="str">
            <v>34020020001 -  En el período 2012-2015 se reubican 15,000 Viviendas de zonas de alto riesgo no mitigable</v>
          </cell>
        </row>
        <row r="365">
          <cell r="A365" t="str">
            <v>34020020002 -  En el período 2012-2015 se recuperan y estabilizan 30 ha del Área de ladera urbana no ocupable</v>
          </cell>
        </row>
        <row r="366">
          <cell r="A366" t="str">
            <v>34020020003 -  En el período 2012-2015 están reforzados 17 km de diques de los Ríos Cauca y Cali</v>
          </cell>
        </row>
        <row r="367">
          <cell r="A367" t="str">
            <v>34020020004 -  En el período 2012-2015 hay 6 Ríos con restauración del flujo hidráulico en puntos críticos</v>
          </cell>
        </row>
        <row r="368">
          <cell r="A368" t="str">
            <v>34020020005 -  En el período 2012-2015 se diseñan e implementan 7 proyectos de alertas tempranas en coordinación con y para las comunidades aledañas a los ríos de la ciudad y con riesgo de inundaciones</v>
          </cell>
        </row>
        <row r="369">
          <cell r="A369" t="str">
            <v xml:space="preserve">34020020006 -  En el período 2012-2015 se Estabilizan 500 metros lineales de margen del rio y quebradas en sectores vulnerables </v>
          </cell>
        </row>
        <row r="370">
          <cell r="A370" t="str">
            <v>34020030001 -  En el período 2012-2015 se coordinan 4 organismos de socorro con la administración municipal</v>
          </cell>
        </row>
        <row r="371">
          <cell r="A371" t="str">
            <v>34020030002 -  A diciembre de 2012 se cuenta con un Plan de contingencia para el manejo de residuos sólidos en situación de desastre</v>
          </cell>
        </row>
        <row r="372">
          <cell r="A372" t="str">
            <v>34020030003 -  A diciembre de 2015 se implenta un Plan de prevención y atención de incendios forestales</v>
          </cell>
        </row>
        <row r="373">
          <cell r="A373" t="str">
            <v>34020030004 -  A diciembre de 2015 hay diseñadas e implementadas 2 Estrategias de IEC para la prevención y atención de desastres y emergencias</v>
          </cell>
        </row>
        <row r="374">
          <cell r="A374" t="str">
            <v>34030010001 -  A diciembre de 2015 está formulada la  Política de Mejoramiento Integral de Barrios</v>
          </cell>
        </row>
        <row r="375">
          <cell r="A375" t="str">
            <v>34030010002 -  En el período 2012-2015 se mejoran 10,000 viviendas</v>
          </cell>
        </row>
        <row r="376">
          <cell r="A376" t="str">
            <v>34030010003 -  En el período 2012-2015 se titulan 8,000 predios</v>
          </cell>
        </row>
        <row r="377">
          <cell r="A377" t="str">
            <v>34030010004 -  En el período 2012-2015 se generan 4,000 Soluciones habitacionales en el programa de recomposición de asentamientos de desarrollo incompleto</v>
          </cell>
        </row>
        <row r="378">
          <cell r="A378" t="str">
            <v>34030020001 -  En el período 2012-2015 se generan 32,000 viviendas tipo VIP y VIS a partir de procesos de habilitación de suelo urbanizable y/o de renovación, redensificación y reconversión de suelo urbanizado</v>
          </cell>
        </row>
        <row r="379">
          <cell r="A379" t="str">
            <v xml:space="preserve">3403002002 -  A diciembre de 2014 está elaborado el Censo unificado de beneficiados de subsidio de vivienda </v>
          </cell>
        </row>
        <row r="380">
          <cell r="A380" t="str">
            <v>34040010001 -  En el período 2012-2015 se genera y recupera 129,936 m2 de Espacio Público accesible con la infraestructura del SITM-MIO</v>
          </cell>
        </row>
        <row r="381">
          <cell r="A381" t="str">
            <v>34040010002 -  En el período 2012-2015 se construye y mantiene 24,600 m2 más de la red de andenes priorizada</v>
          </cell>
        </row>
        <row r="382">
          <cell r="A382" t="str">
            <v>34040010003 -  En el período 2012-2015 se gestiona la adopción de 78,000 m2 de espacio público</v>
          </cell>
        </row>
        <row r="383">
          <cell r="A383" t="str">
            <v>34040010004 -  En el período 2012-2015 se construyen 12 nuevos parques</v>
          </cell>
        </row>
        <row r="384">
          <cell r="A384" t="str">
            <v xml:space="preserve">34040010005 -  En el período 2012-2015 se diseña e implementa la Ecorruta turismo de naturaleza </v>
          </cell>
        </row>
        <row r="385">
          <cell r="A385" t="str">
            <v xml:space="preserve">34040010006 -  En el período 2012-2015 se siembran 100,000 Arboles en el marco del programa de arborización urbana GUAYACAN 2015      </v>
          </cell>
        </row>
        <row r="386">
          <cell r="A386" t="str">
            <v>34040010007 -  En el período 2012-2015 se recupera y sostiene 15 Espacios públicos invadidos</v>
          </cell>
        </row>
        <row r="387">
          <cell r="A387" t="str">
            <v>34040010008 -  En el período 2012-2015 se vinculan 1500 Comerciantes informales del centro a programas de emprendimiento</v>
          </cell>
        </row>
        <row r="388">
          <cell r="A388" t="str">
            <v xml:space="preserve">34040010009 -  En el período 2012-2015 se regulan en sistemas modulares a 100 Comerciantes informales </v>
          </cell>
        </row>
        <row r="389">
          <cell r="A389" t="str">
            <v xml:space="preserve">34040010010 -  En el período 2012-2015 se implementan cuatro estrategias de recuperación y apropiación de espacio público en las comunas y corregimientos del municipio  de Cali,  durante  la presente  administracion    </v>
          </cell>
        </row>
        <row r="390">
          <cell r="A390" t="str">
            <v xml:space="preserve">34040010011 -  En el período 2012 - 2015, se capacitan 100 Estudiantes de 10 y 11 como gestores de cultura ciudadana      </v>
          </cell>
        </row>
        <row r="391">
          <cell r="A391" t="str">
            <v xml:space="preserve">34040010012 -  En el período 2012 - 2015, se hace Mantenimiento anual a 28 fuentes ornamentales  </v>
          </cell>
        </row>
        <row r="392">
          <cell r="A392" t="str">
            <v xml:space="preserve">34040010013 -  En el período 2012 - 2015, se hace Mantenimiento a 44 Monumentos </v>
          </cell>
        </row>
        <row r="393">
          <cell r="A393" t="str">
            <v>34040010014 -  En el período 2012 - 2015, se hace Mantenimiento y reposición al 100% del mobiliario urbano concesionado</v>
          </cell>
        </row>
        <row r="394">
          <cell r="A394" t="str">
            <v>34040010015 -  A diciembre de 2013 está actualizado el estatuto arbóreo</v>
          </cell>
        </row>
        <row r="395">
          <cell r="A395" t="str">
            <v>34040010016 -  A diciembre de 2015 está actualizado el Inventario y caracterización de espacio público</v>
          </cell>
        </row>
        <row r="396">
          <cell r="A396" t="str">
            <v xml:space="preserve">34040010017 -  En el período 2012 - 2015 se elabora el Manual normativo para el mobiliario urbano a partir del diseño universal      </v>
          </cell>
        </row>
        <row r="397">
          <cell r="A397" t="str">
            <v>34040010018 -  En el período 2012 - 2015 el área con Control de la hormiga arriera en parques y zonas verdes públicas es de 300,000 m2</v>
          </cell>
        </row>
        <row r="398">
          <cell r="A398" t="str">
            <v>34040010019 -  En el período 2012 - 2015 se hace mantenimiento a 14,685,974 m2 de  zonas verdes, jardines, parques y población arborea del Municipio</v>
          </cell>
        </row>
        <row r="399">
          <cell r="A399" t="str">
            <v>34040010020 -  A diciembre de 2015 se han construido 68 m2 de muros de contención en corregimientos</v>
          </cell>
        </row>
        <row r="400">
          <cell r="A400" t="str">
            <v>34040020001 -  Construir, adecuar y reparar 600 escenarios deportivos y recreativos en el periodo de gobierno</v>
          </cell>
        </row>
        <row r="401">
          <cell r="A401" t="str">
            <v>34040020002 -  Construir un escenarios deportivo para nuevas tendencias deportivas en el periodo de gobierno</v>
          </cell>
        </row>
        <row r="402">
          <cell r="A402" t="str">
            <v>34040020003 -  Construir un centro deportivo de alto rendimiento en el periodo de gobierno.</v>
          </cell>
        </row>
        <row r="403">
          <cell r="A403" t="str">
            <v>34040020004 -  Construir y/o adecuar 14 escenarios deportivos para la realización de los Juegos Mundiales.</v>
          </cell>
        </row>
        <row r="404">
          <cell r="A404" t="str">
            <v xml:space="preserve">34040020005 -  Fortalecer con infraestructura 24 bibliotecas  y centros culturales del  municpio, en la presente administrciòn </v>
          </cell>
        </row>
        <row r="405">
          <cell r="A405" t="str">
            <v>34040020006 -  A diciembre de 2015 se ha Construido y puesto en funcionamiento la primera fase del centro de vigilancia y control de zoonosis y bienestar animal</v>
          </cell>
        </row>
        <row r="406">
          <cell r="A406" t="str">
            <v>34040020007 -  En el período 2012 - 2015 se hace Adecuación y mantenimiento a 3 casas de la juventud</v>
          </cell>
        </row>
        <row r="407">
          <cell r="A407" t="str">
            <v xml:space="preserve">34040020008 -  En el período 2012 - 2015 se hace Adecuación, mantenimiento y dotación a 23 CALI </v>
          </cell>
        </row>
        <row r="408">
          <cell r="A408" t="str">
            <v>34040020009 -  En el período 2012 - 2015 se hace Mantenimiento a 200 sedes comunales</v>
          </cell>
        </row>
        <row r="409">
          <cell r="A409" t="str">
            <v>34040020010 -  En el período 2012 - 2015 se Construyen 5 equipamientos comunitarios</v>
          </cell>
        </row>
        <row r="410">
          <cell r="A410" t="str">
            <v xml:space="preserve">34040020011 -  A diciembre de 2014 se completa la Construcción de la tercera casa de justicia </v>
          </cell>
        </row>
        <row r="411">
          <cell r="A411" t="str">
            <v>34040020012 -  En el período 2012 - 2015 se consolidan 5 Nodos colectivos de equipamientos</v>
          </cell>
        </row>
        <row r="412">
          <cell r="A412" t="str">
            <v>34050010001 -  En el período 2012 - 2015 se realizan Auditorías de seguridad vial al 100%  de proyectos (diseños, construcción y operación)</v>
          </cell>
        </row>
        <row r="413">
          <cell r="A413" t="str">
            <v>34050010002 -  En el período 2014 - 2015 el Observatorio de la movilidad está en funcionamiento</v>
          </cell>
        </row>
        <row r="414">
          <cell r="A414" t="str">
            <v>34050010003 -  En el período 2012 - 2015 se Modernización 300 intersecciones de la red semaforizada</v>
          </cell>
        </row>
        <row r="415">
          <cell r="A415" t="str">
            <v>34050010004 -  En el período 2012 - 2015 se instalan 10,000 Señales verticales informativas, preventivas, prohibitivas</v>
          </cell>
        </row>
        <row r="416">
          <cell r="A416" t="str">
            <v xml:space="preserve">34050010005 -  En el período 2012 - 2015 se marcan 190,000 m2 de Señalización horizontal de la red vial </v>
          </cell>
        </row>
        <row r="417">
          <cell r="A417" t="str">
            <v xml:space="preserve">34050010006 -  En el período 2012 - 2015 se instalan 195 Cámaras de vigilancia  para el control del tráfico </v>
          </cell>
        </row>
        <row r="418">
          <cell r="A418" t="str">
            <v xml:space="preserve">34050010007 -  A diciembre de 2015 se implementa en un 60% el Plan de Movilidad Urbana PIMU </v>
          </cell>
        </row>
        <row r="419">
          <cell r="A419" t="str">
            <v xml:space="preserve">34050020001 -  A diciembre de 2013 está Actualizado el estudio de las necesidades de infraestructura y operación del SITM, incluyendo la actualización de matriz origen-destino para cuantificación de la demanda de pasajeros            </v>
          </cell>
        </row>
        <row r="420">
          <cell r="A420" t="str">
            <v>34050020002 -  En el período 2012-2015 están habilitados los 38.6 km de corredores troncales</v>
          </cell>
        </row>
        <row r="421">
          <cell r="A421" t="str">
            <v>34050020003 -  En el período 2012-2015 se han intervenido 92.5 km de corredores pretroncales</v>
          </cell>
        </row>
        <row r="422">
          <cell r="A422" t="str">
            <v>34050020004 -  En el período 2012-2015 se construyen 2 Patios taller</v>
          </cell>
        </row>
        <row r="423">
          <cell r="A423" t="str">
            <v>34050020005 -  A diciembre de 201 5 está construído el sistema aerosuspendido MIO Cable en la Comuna 20</v>
          </cell>
        </row>
        <row r="424">
          <cell r="A424" t="str">
            <v>34050020006 -  En el período 2012-2015 se construyen 7 Estaciones Terminales para el MIO</v>
          </cell>
        </row>
        <row r="425">
          <cell r="A425" t="str">
            <v>3405003001 -  En el período 2012-2015 se realiza el Mantenimiento de 6 km de la red Plan Maestro de ciclorrutas</v>
          </cell>
        </row>
        <row r="426">
          <cell r="A426" t="str">
            <v>3405003002 -  En el período 2012-2015 se construyen 30.4 km de la red Plan Maestro de ciclorrutas</v>
          </cell>
        </row>
        <row r="427">
          <cell r="A427" t="str">
            <v>3405003003 -  En el período 2012-2015 se construyen 5 Parqueaderos de bicicletas en las terminales SITM</v>
          </cell>
        </row>
        <row r="428">
          <cell r="A428" t="str">
            <v xml:space="preserve">3405003004 -  En el período 2012-2015 se implementa el Sistema de Bicicletas Públicas             </v>
          </cell>
        </row>
        <row r="429">
          <cell r="A429" t="str">
            <v>3405003005 -  A diciembre de 2015, hay Integración de transportadores con rutas legales de transporte público, organizados y/o asociados en sectores de ladera, al SITM MIO (comunas 1,18,19,20)</v>
          </cell>
        </row>
        <row r="430">
          <cell r="A430" t="str">
            <v xml:space="preserve">3405003006 -  A diciembre de 2015 se implementa una zona sin tráfico vehicular (zona boulevard del rio Cali)  </v>
          </cell>
        </row>
        <row r="431">
          <cell r="A431" t="str">
            <v xml:space="preserve">3405003007 -  En el período 2012-2015 se pasa del 11% al 12% los Viajes diarios en bicicleta </v>
          </cell>
        </row>
        <row r="432">
          <cell r="A432" t="str">
            <v xml:space="preserve">34050040001 -  A diciembre de 2014 están elaborados los estudios de factibilidad, prediseño, diseño del Corredor Verde   </v>
          </cell>
        </row>
        <row r="433">
          <cell r="A433" t="str">
            <v xml:space="preserve">34050040002 -  A diciembre de 2015 se avanza en 30% la la construcción del Corredor Verde </v>
          </cell>
        </row>
        <row r="434">
          <cell r="A434" t="str">
            <v xml:space="preserve">34050050001 -  En el período 2012-2015 se Continúa la ejecución de las 21 obras a realizar por el Sistema de contribución de Valorización </v>
          </cell>
        </row>
        <row r="435">
          <cell r="A435" t="str">
            <v>34050050002 -  En el período 2012-2015 se rehabilitan 67.4 km de 367 km de vía</v>
          </cell>
        </row>
        <row r="436">
          <cell r="A436" t="str">
            <v>34050050003 -  En el período 2012-2015 se  pavimentan 22.0 km de 107 km de vía en la zona urbana</v>
          </cell>
        </row>
        <row r="437">
          <cell r="A437" t="str">
            <v>34050050004 -  En el período 2012-2015 se  se  pavimentan 9.0 km de vía de la Vuelta de Occidente</v>
          </cell>
        </row>
        <row r="438">
          <cell r="A438" t="str">
            <v>34050050005 -  En el período 2012-2015 se realiza el Mantenimiento 60 km de vías rurales</v>
          </cell>
        </row>
        <row r="439">
          <cell r="A439" t="str">
            <v>34050050006 -  En el período 2012-2015 se realiza el Mantenimiento de 80 puentes peatonales y vehiculares</v>
          </cell>
        </row>
        <row r="440">
          <cell r="A440" t="str">
            <v>34050050007 -  En el período 2012-2015 se Construyen 10 puentes vehiculares y peatonales</v>
          </cell>
        </row>
        <row r="441">
          <cell r="A441" t="str">
            <v>34050050008 -  A diciembre de 2014 está actualizado el Plan Vial y de Transporte</v>
          </cell>
        </row>
        <row r="442">
          <cell r="A442" t="str">
            <v>34050050009 -  A diciembre de 2014 se ha realizado el Estudio origen – destino de mercancías (Estatuto de carga)</v>
          </cell>
        </row>
        <row r="443">
          <cell r="A443" t="str">
            <v>34050050010 -  A diciembre de 2014 se ha realizado el Estudio Plan Maestro de parqueaderos y estacionamientos</v>
          </cell>
        </row>
        <row r="444">
          <cell r="A444" t="str">
            <v xml:space="preserve">34050050011 -  A diciembre de 2015 se ha implementado en un 30% el Plan maestro de parqueaderos </v>
          </cell>
        </row>
        <row r="445">
          <cell r="A445" t="str">
            <v>34050050012 -  En el período 2012 - 2015 se implementa la motovía</v>
          </cell>
        </row>
        <row r="446">
          <cell r="A446" t="str">
            <v xml:space="preserve">34050050013 -  A diciembre de 2015 se ha Gestionado de manera concertada la formulación de estudio de prediseño y factibilidad de la conexión vial ciudad región </v>
          </cell>
        </row>
        <row r="447">
          <cell r="A447" t="str">
            <v>34050050014 -  A diciembre de 2015 se ha avanzado en un 40% la construcción del eje vial ciudad región</v>
          </cell>
        </row>
        <row r="448">
          <cell r="A448" t="str">
            <v>34050060001 -  En el período 2012 - 2015 se elaboran 4  Estudios de accidentalidad vial en la red vial del municipio</v>
          </cell>
        </row>
        <row r="449">
          <cell r="A449" t="str">
            <v xml:space="preserve">34050060002 -  En el período 2012 - 2015 se elaboran 4  Estudios de ingeniería de tránsito: mapas de intersecciones críticas por morbilidad y mortalidad de usuarios de la red </v>
          </cell>
        </row>
        <row r="450">
          <cell r="A450" t="str">
            <v>34050060003 -  En el período 2012 - 2015 se elaboran 4 Estudios de accidentalidad vial y alternativas de solución en el Sistema de Transporte Masivo MIO</v>
          </cell>
        </row>
        <row r="451">
          <cell r="A451" t="str">
            <v xml:space="preserve">34050060004 -  En el período 2012 - 2015 se Implementan 5 Zonas 30 (seguridad vial para escolares) y programas de rutas seguras al Colegio en todas las zonas escolares de la cinco comunas de mayor accidentalidad de Cali         </v>
          </cell>
        </row>
        <row r="452">
          <cell r="A452" t="str">
            <v xml:space="preserve">34050060005 -  Implementación de escuela de formación en educación vial </v>
          </cell>
        </row>
        <row r="453">
          <cell r="A453" t="str">
            <v>34050060006 -  En el período 2012 - 2015 se realizan 1,800 Operativos para optimizar el control y la seguridad vial</v>
          </cell>
        </row>
        <row r="454">
          <cell r="A454" t="str">
            <v>34060010001 -  A diciembre de 2015, 800 Edificaciones cuentan con sistema de almacenamiento de agua cumpliendo requisitos sanitarios</v>
          </cell>
        </row>
        <row r="455">
          <cell r="A455" t="str">
            <v>34060010002 -  A diciembre de 2015 se ha aumentado de 10 a 17 sistemas de tratamiento de agua residual en el área rural</v>
          </cell>
        </row>
        <row r="456">
          <cell r="A456" t="str">
            <v>34060010003 -  A diciembre de 2015 se ha aumentado de 25 a 28 sistemas de suministro de agua potable en el área rural</v>
          </cell>
        </row>
        <row r="457">
          <cell r="A457" t="str">
            <v xml:space="preserve">34060010004 -  En el período 2012-2015 se paga anualmente el 100% del déficit de subsidios a las empresas de servicios públicos, (acueducto, alcantarillado y aseo), de los usuarios de los estratos 1,2, y 3, que cumplan con las condiciones establecidas en </v>
          </cell>
        </row>
        <row r="458">
          <cell r="A458" t="str">
            <v>34060010005 -  A diciembre de 2015 se ha reparado el alcantarillado y PTARD en El Saladito</v>
          </cell>
        </row>
        <row r="459">
          <cell r="A459" t="str">
            <v>34060010006 -  A diciembre de 2015 se ha mejorado el acueducto y PTAP de  Villa del Rosario y cabecera La Paz</v>
          </cell>
        </row>
        <row r="460">
          <cell r="A460" t="str">
            <v xml:space="preserve">34060020001 -  A diciembre de 2015 está adoptada a Política Municipal de servicios públicos domiciliarios </v>
          </cell>
        </row>
        <row r="461">
          <cell r="A461" t="str">
            <v>34060020002 -  A diciembre de 2015 está formulado y adoptado el Plan Maestro de Servicios Públicos y TIC</v>
          </cell>
        </row>
        <row r="462">
          <cell r="A462" t="str">
            <v>34060020003 -  A diciembre de 2015 está formulado y adoptado el Plan Maestro de Servicios Públicos y TIC</v>
          </cell>
        </row>
        <row r="463">
          <cell r="A463" t="str">
            <v>34060020004 -  A diciembre de 2015 está ajustado y adoptado el Estatuto de Servicios Públicos</v>
          </cell>
        </row>
        <row r="464">
          <cell r="A464" t="str">
            <v xml:space="preserve">34060020005 -  A diciembre de 2014  está diseñado e implementado el programa Agua para Todos / mínimo vital </v>
          </cell>
        </row>
        <row r="465">
          <cell r="A465" t="str">
            <v xml:space="preserve">34060020006 -  En el período 2012-2015 está ejecutado el 97.5% del plan de inversiones de saneamiento y manejo de vertimientos en el área urbana </v>
          </cell>
        </row>
        <row r="466">
          <cell r="A466" t="str">
            <v>34060020007 -  En el período 2012-2015 está ejecutado el 97.5% del plan de inversiones de acueducto</v>
          </cell>
        </row>
        <row r="467">
          <cell r="A467" t="str">
            <v>34060020008 -  En el período 2012-2015 se realizan las Gestiones necesarias para el cese de la intervención de las Empresas Municipales de Cali – EMCALI</v>
          </cell>
        </row>
        <row r="468">
          <cell r="A468" t="str">
            <v>34060030001 -  En el período 2012-2015 se reduce del 13.5% al 10% el Nivel de pérdidas en energía eléctrica</v>
          </cell>
        </row>
        <row r="469">
          <cell r="A469" t="str">
            <v>34060030002 -  En el período 2012-2015 se aumenta al 95.4% las Viviendas con servicio de energía eléctrica autorizada</v>
          </cell>
        </row>
        <row r="470">
          <cell r="A470" t="str">
            <v>34060030003 -  En el período 2012-2015 se realiza el Cambio gradual del 50% Alumbrado Público a luz blanca o similar</v>
          </cell>
        </row>
        <row r="471">
          <cell r="A471" t="str">
            <v>34060030004 -  En el período 2012-2015 se realizan 16 Informes de supervisión y control al convenio interadministrativo de alumbrado público</v>
          </cell>
        </row>
        <row r="472">
          <cell r="A472" t="str">
            <v xml:space="preserve">34060040001 -  A diciembre de 2015 hay 2 Estaciones de transferencia de escombros en operación </v>
          </cell>
        </row>
        <row r="473">
          <cell r="A473" t="str">
            <v xml:space="preserve">34060040002 -  A diciembre de 2015 está implementada una Alternativa de aprovechamiento de escombros </v>
          </cell>
        </row>
        <row r="474">
          <cell r="A474" t="str">
            <v xml:space="preserve">34060040003 -  A diciembre de 2015 hay  un Sitio de disposición final de escombros en operación </v>
          </cell>
        </row>
        <row r="475">
          <cell r="A475" t="str">
            <v xml:space="preserve">34060040004 -  En el período 2012 -2015 se sustituyen 1,450 vehículos de tracción animal (censo 2006)        </v>
          </cell>
        </row>
        <row r="476">
          <cell r="A476" t="str">
            <v xml:space="preserve">34060040005 -  A diciembre de 2013 está rrealizado el Estudio técnico y socioeconómico de la cadena del reciclaje </v>
          </cell>
        </row>
        <row r="477">
          <cell r="A477" t="str">
            <v>34060040006 -  A diciembre de 2015 hay 2 Centros de acopio de residuos aprovechables en operación</v>
          </cell>
        </row>
        <row r="478">
          <cell r="A478" t="str">
            <v xml:space="preserve">34060040007 -  En el período 2012 -2015 está en operación un Sistema de Manejo adecuado de lodos de alcantarillado, biosólidos y plantas de tratamiento de agua potable </v>
          </cell>
        </row>
        <row r="479">
          <cell r="A479" t="str">
            <v>34060040008 -  A diciembre de 2015 hay un Sistema de aprovechamiento de residuos orgánicos operando</v>
          </cell>
        </row>
        <row r="480">
          <cell r="A480" t="str">
            <v xml:space="preserve">34060040009 -  En 2013 está instala una Planta de tratamiento de lixiviados del sitio de disposición final de Navarro </v>
          </cell>
        </row>
        <row r="481">
          <cell r="A481" t="str">
            <v>34060040010 -  En el período 2012 -2015 hay una Planta operando y con mantenimiento del vertedero de  Navarro con capacidad para 47,300 m3</v>
          </cell>
        </row>
        <row r="482">
          <cell r="A482" t="str">
            <v>34060040011 -  En el período 2012 -2015 se implementa el el Plan de cierre y clausura del vertedero de Navarro</v>
          </cell>
        </row>
        <row r="483">
          <cell r="A483" t="str">
            <v xml:space="preserve">34060040012 -  En el período 2012 -2015 se pasa de controlar y registrar de 620 a 1,000 las Empresas generadoras de Residuos sólidos peligrosos </v>
          </cell>
        </row>
        <row r="484">
          <cell r="A484" t="str">
            <v>34060040013 -  En el período 2012 -2015 se implementan 2 Proyectos de inclusión social en la Gestión Integral de Residuos Sólidos</v>
          </cell>
        </row>
        <row r="485">
          <cell r="A485" t="str">
            <v xml:space="preserve">34060040014 -  En el período 2012 -2015 se implementa una Campaña para la instalación de puntos de recolección de residuos de aparatos eléctricos y electrónicos RAEE, generados por el sector domiciliario </v>
          </cell>
        </row>
        <row r="486">
          <cell r="A486" t="str">
            <v xml:space="preserve">34060040015 -  En el período 2012 -2015 se realiza la Clausura y recuperación paisajística de la escombrera de la 50 (Aut. Simón Bolívar); y control de las  demás escombreras ilegales          </v>
          </cell>
        </row>
        <row r="487">
          <cell r="A487" t="str">
            <v>34060040016 -  A diciembre de 2014 está Diseñada e implementada una estrategia para el manejo de equinos y vehículos de tracción animal, en el marco del programa de sustitución</v>
          </cell>
        </row>
        <row r="488">
          <cell r="A488" t="str">
            <v xml:space="preserve">34070010001 -  A diciembre de 2014 está revisado y ajustado el Plan de Ordenamiento Territorial </v>
          </cell>
        </row>
        <row r="489">
          <cell r="A489" t="str">
            <v>34070010002 -  A diciembre de 2015 están ajustadas y adoptadas las fichas normativas</v>
          </cell>
        </row>
        <row r="490">
          <cell r="A490" t="str">
            <v>34070010003 -  A diciembre de 2015 hay un avance del 30% en la reglamentación de las unidades de planificación rural</v>
          </cell>
        </row>
        <row r="491">
          <cell r="A491" t="str">
            <v xml:space="preserve">34070010004 -  En el perído 2012-2015 están adopatdos los Instrumentos de planificación, financiación o gestión del suelo reglamentarios del POT </v>
          </cell>
        </row>
        <row r="492">
          <cell r="A492" t="str">
            <v>34070010005 -  En el período 2012 - 2015, se adoptan 8 planes parciales</v>
          </cell>
        </row>
        <row r="493">
          <cell r="A493" t="str">
            <v>34070010006 -  A diciembre de 2015 está Formulada la Política de Desarrollo Rural del Municipio</v>
          </cell>
        </row>
        <row r="494">
          <cell r="A494" t="str">
            <v>34070010007 -  En el período 2012 - 2015, se atiende al menos el 50% de las quejas por control de construcciones de la vigencia</v>
          </cell>
        </row>
        <row r="495">
          <cell r="A495" t="str">
            <v>34070010008 -  En el período 2012 - 2015,  el 25% de los proyectos de construcción de vivienda de las personas registradas y dedicadas al desarrollo y actividad de enajenación de vivienda tienen control técnico, jurídico y financiero</v>
          </cell>
        </row>
        <row r="496">
          <cell r="A496" t="str">
            <v xml:space="preserve">34070010009 -  En el período 2012 - 2015, se realiza Control posterior al 50% de las licencias de construcción expedidas por las Curadurías Urbanas </v>
          </cell>
        </row>
        <row r="497">
          <cell r="A497" t="str">
            <v>34070010010 -  En el período 2012 - 2015, se atiende el 50% de las Quejas por control ornato</v>
          </cell>
        </row>
        <row r="498">
          <cell r="A498" t="str">
            <v>34070010011 -  En el período 2012 - 2015, se realiza el 100% del Control de ornato a los predios ubicados en los sitios de interés</v>
          </cell>
        </row>
        <row r="499">
          <cell r="A499" t="str">
            <v xml:space="preserve">34070010012 -  En el período 2012 - 2015, se adecúa el 10% de las zonas verdes cedidas </v>
          </cell>
        </row>
        <row r="500">
          <cell r="A500" t="str">
            <v>34070010013 -  En el período 2012 - 2015, está funcionado el Comité de Espacio Público como instancia asesora,  consultiva y vinculante</v>
          </cell>
        </row>
        <row r="501">
          <cell r="A501" t="str">
            <v>34070020001 -  En el período 2012 - 2015 se inician 3 Proyectos de RU mediante formas de asociación público privadas</v>
          </cell>
        </row>
        <row r="502">
          <cell r="A502" t="str">
            <v>34070020002 -  A diciembre de 2015 está formulado y adoptado el Plan del Centro Global</v>
          </cell>
        </row>
        <row r="503">
          <cell r="A503" t="str">
            <v>34070020003 -  A diciembre de 2013 están Gestionados los predios para la terminación del Proyecto “Ciudad Paraíso”</v>
          </cell>
        </row>
        <row r="504">
          <cell r="A504" t="str">
            <v>35010010001 -  En el período 2012 - 2015 se realizan 4 Investigaciones o estudios de factibilidad realizados de proyectos de interés común de la ciudad-región</v>
          </cell>
        </row>
        <row r="505">
          <cell r="A505" t="str">
            <v xml:space="preserve">35010010002 -  En el período 2012 - 2015 se diseñan, financian e implementan 2 Proyectos de desarrollo conjunto de la ciudad-región </v>
          </cell>
        </row>
        <row r="506">
          <cell r="A506" t="str">
            <v>35010010003 -  En el período 2012 - 2015 se implementan 2 Convenios con municipios vecinos para integración al MIO</v>
          </cell>
        </row>
        <row r="507">
          <cell r="A507" t="str">
            <v>35020010001 -  A diciembre de 2015 se ha gestionado la construcción vía  Carrera 1 entre Calle 73 y Río Cauca (3 km)</v>
          </cell>
        </row>
        <row r="508">
          <cell r="A508" t="str">
            <v>35020010002 -  A diciembre de 2015 se ha gestionado la la construcción Calzada Occidental  Vía  Cali Jamundí entre el Rio Lili y la Carrera 122 (1.5 km)</v>
          </cell>
        </row>
        <row r="509">
          <cell r="A509" t="str">
            <v>35020010003 -  A diciembre de 2015 está elaborado el Estudio para la formulación e implementación de un Plan de Movilidad Regional ( sistema de transporte férreo urbano -  regional de pasajeros y su articulación con el SITM )</v>
          </cell>
        </row>
        <row r="510">
          <cell r="A510" t="str">
            <v>35020010004 -  A diciembre de 2015 está elaborado el Estudio para la mitigación de impactos de las torres de telecomunicaciones de Santiago de Cali – Segunda Fase</v>
          </cell>
        </row>
        <row r="511">
          <cell r="A511" t="str">
            <v xml:space="preserve">35020020001 -  En el período 2012 - 2015 el 100% de las Instituciones Municipales estan vinculadas a la Red Municipal de Datos (REMI) </v>
          </cell>
        </row>
        <row r="512">
          <cell r="A512" t="str">
            <v>35020020002 -  En el período 2012 - 2015 están adecuadas 7 Salas de internet comunitarias (INFOCALI)</v>
          </cell>
        </row>
        <row r="513">
          <cell r="A513" t="str">
            <v>35020020003 -  En el período 2012 - 2015 hay 30,000 ciudadanos  capacitados en el uso y apropiación de TIC</v>
          </cell>
        </row>
        <row r="514">
          <cell r="A514" t="str">
            <v>35020020004 -  A diciembre de 2015 existen 6 Zonas habilitadas de espacio público con accesibilidad a Internet</v>
          </cell>
        </row>
        <row r="515">
          <cell r="A515" t="str">
            <v xml:space="preserve">35020020005 -  En el período 2012 - 2015 se cuenta con 56 Bibliotecas públicas con conectividad de la red municipal </v>
          </cell>
        </row>
        <row r="516">
          <cell r="A516" t="str">
            <v>35020020006 -  En el período 2012 - 2015,  8,436 Servidores Públicos estan capacitados y certificados en el uso y apropiación de TIC</v>
          </cell>
        </row>
        <row r="517">
          <cell r="A517" t="str">
            <v>35020020007 -  En el período 2012 - 2015 se Diseña e implementa un programa para dotar de tecnologías a 5 instituciones de los sectores educación, salud, gobierno en línea, datacenter, entretenimiento y turismo</v>
          </cell>
        </row>
        <row r="518">
          <cell r="A518" t="str">
            <v>35020020008 -  En el período 2012 - 2015 se diseña e implementa un programa para dotar de servicios de banda ancha y fortalecimiento de la telefonía y televisión a 35,450 clientes de estratos 1 y 2</v>
          </cell>
        </row>
        <row r="519">
          <cell r="A519" t="str">
            <v>35030010001 -  En el período 2012 - 2015 hay 10 nuevas empresas extranjeras que invierten en la ciudad-región</v>
          </cell>
        </row>
        <row r="520">
          <cell r="A520" t="str">
            <v>35030010002 -  A diciembre de 2013, se crea un "finishingschool" para preparar graduados universitarios para laborar en el sector BPO/KPO y otros</v>
          </cell>
        </row>
        <row r="521">
          <cell r="A521" t="str">
            <v>35030010003 -  En el período 2012 - 2015, se incrementan la operación a 8 Rutas aéreas internacionales directas</v>
          </cell>
        </row>
        <row r="522">
          <cell r="A522" t="str">
            <v>35030020001 -  A diciembre de 2015 se diseña e implementa una Alianza público-privada para el bilingüismo</v>
          </cell>
        </row>
        <row r="523">
          <cell r="A523" t="str">
            <v>35030020002 -  En el período 2012 - 2015 hay 45 Instituciones educativas oficiales que incrementan 2 horas semanales en la enseñanza del bilingüismo</v>
          </cell>
        </row>
        <row r="524">
          <cell r="A524" t="str">
            <v>35030020003 -  A diciembre de 2015 está Formulada la política pública para la enseñanza del bilingüismo</v>
          </cell>
        </row>
        <row r="525">
          <cell r="A525" t="str">
            <v>35030030001 -  A diciembre de 2013 está Formulada e implementada la Política Pública de cooperación internacional</v>
          </cell>
        </row>
        <row r="526">
          <cell r="A526" t="str">
            <v>35030030002 -  En el período 2012 - 2015, se implementan ocho Proyectos financiados con recursos de entidades multilaterales y agencias bilaterales</v>
          </cell>
        </row>
        <row r="527">
          <cell r="A527" t="str">
            <v>35030030003 -  A diciembre de 2013, se ejecutan dos Programas y gestión de proyectos y recursos de  cooperación y financiación</v>
          </cell>
        </row>
        <row r="528">
          <cell r="A528" t="str">
            <v>35030040001 -  A diciembre de 2014, se implementan dos Convenios y/o proyectos de cooperación con la diáspora</v>
          </cell>
        </row>
        <row r="529">
          <cell r="A529" t="str">
            <v xml:space="preserve">35040010001 -  En 2014 se Realiza una alianza público privada para un complejo de artes escénicas de talla mundial asociado a la salsa </v>
          </cell>
        </row>
        <row r="530">
          <cell r="A530" t="str">
            <v>35040010002 -  En el período 2014 - 2015 se Promueve la participaciòn de 4 artistas internacionales afrodescendientes en el  Festival de Música del Pacífico Petronio Álvarez</v>
          </cell>
        </row>
        <row r="531">
          <cell r="A531" t="str">
            <v>35040010003 -  En el período 2012 - 2015 se realizan anualmente 4 eventos culturales de escala internacional</v>
          </cell>
        </row>
        <row r="532">
          <cell r="A532" t="str">
            <v>35040010004 -  En 2013 se realiza un festival de talla Internacional en temas culturales (Literatura, Música o Gastronomía del Pacifico)</v>
          </cell>
        </row>
        <row r="533">
          <cell r="A533" t="str">
            <v>35040010005 -  En el período 2014-2015 se Realizan 7 intercambios culturales de talla internacional</v>
          </cell>
        </row>
        <row r="534">
          <cell r="A534" t="str">
            <v>35040010006 -  A junio de 2013 se realiza el primer circuito de festivales “Pazifico Rock en Santiago de Cali”</v>
          </cell>
        </row>
        <row r="535">
          <cell r="A535" t="str">
            <v>35040020001 -  En 2013 se Realizan los Juegos Mundiales</v>
          </cell>
        </row>
        <row r="536">
          <cell r="A536" t="str">
            <v>35040020002 -  En el período 2014-2015 se Realizan 2 eventos deportivos internacionales</v>
          </cell>
        </row>
        <row r="537">
          <cell r="A537" t="str">
            <v>35040020003 -  En 2014 se Realiza un campeonato mundial de Ciclísmo de pista</v>
          </cell>
        </row>
        <row r="538">
          <cell r="A538" t="str">
            <v>35040020004 -  A Diciembre de 2015 se Crea un fondo para el deporte</v>
          </cell>
        </row>
        <row r="539">
          <cell r="A539" t="str">
            <v xml:space="preserve">35040030001 -  En el período 2012 - 2015, se lanza e implementa la Estrategia de marca ciudad </v>
          </cell>
        </row>
        <row r="540">
          <cell r="A540" t="str">
            <v>35040030002 -  En el período 2012 - 2015, se efectuan y apoyan 12 Congresos internacionales</v>
          </cell>
        </row>
        <row r="541">
          <cell r="A541" t="str">
            <v>35040030003 -  En el período 2012 - 2015 se hace Presencia de Cali en 7 ferias turísticas nacionales e internacionales</v>
          </cell>
        </row>
        <row r="542">
          <cell r="A542" t="str">
            <v>35040030004 -  A diciembre de 2014 se Formula el Plan Decenal de Turismo</v>
          </cell>
        </row>
        <row r="543">
          <cell r="A543" t="str">
            <v>35040030005 -  A Diciembre de 2015 está Implementado el 40% del Plan Decenal de Turismo</v>
          </cell>
        </row>
        <row r="544">
          <cell r="A544" t="str">
            <v xml:space="preserve">35040030006 -  En el período 2012 - 2015 se Promueve  la visita de 200 periodistas de talla internacional al municipio de  Cali </v>
          </cell>
        </row>
        <row r="545">
          <cell r="A545" t="str">
            <v>35040030007 -  En el período 2012 - 2015 se Capacitan 200  Estudiantes de 10 y 11, capacitados como Guías turísticos con formación en bilingüismo</v>
          </cell>
        </row>
        <row r="546">
          <cell r="A546" t="str">
            <v>35040030008 -  A diciembre de 2015 están Adecuadas 3 paradas de la ruta fluvial sobre el Río Cauca, en los corregimientos El Hormiguero y Navarro</v>
          </cell>
        </row>
        <row r="547">
          <cell r="A547" t="str">
            <v>35040030009 -  En el período 2012 - 2015 se Capacitan 600 personas sobre procesos de turismo, gastronomía, atención al cliente, mercadeo, promoción y divulgación</v>
          </cell>
        </row>
        <row r="548">
          <cell r="A548" t="str">
            <v>35040030010 -  En el período 2012-2015 se brinda Asistencia técnica para el fortalecimiento de 114 sitios con potencial  para el turismo de naturaleza y su aprovechamiento ambiental</v>
          </cell>
        </row>
        <row r="549">
          <cell r="A549" t="str">
            <v xml:space="preserve">35040030011 -  En el período 2012 - 2015 se Definee e implementan 4 estrategias de promociòn de los sitios turisticos de carácter natural </v>
          </cell>
        </row>
        <row r="550">
          <cell r="A550" t="str">
            <v>35040030012 -  En el período 2012 - 2015 se Capacitan 100 personas mayores de 20 años como Guías turísticos con formación en bilingüismo</v>
          </cell>
        </row>
        <row r="551">
          <cell r="A551" t="str">
            <v>35040030013 -  En el período 2012 - 2015 se formula e implementa un Programa para el fortalecimiento de las MiPymes dedicadas al turismo</v>
          </cell>
        </row>
        <row r="552">
          <cell r="A552" t="str">
            <v>35040030014 -  En el período 2012 - 2015 se Diseña e  implementa una estrategia para fortalecer el gremio gastronómico de la ciudad- región</v>
          </cell>
        </row>
        <row r="553">
          <cell r="A553" t="str">
            <v>35040030015 -  En el período 2012-2015 se formula e implementa una política Pública de Turismo</v>
          </cell>
        </row>
        <row r="554">
          <cell r="A554" t="str">
            <v>35040030016 -  En el período 2012 - 2015 se Impletan 4 estrategias de promoción de las diferentes zonas gastronómicas presetnes  en  la ciudad</v>
          </cell>
        </row>
        <row r="555">
          <cell r="A555" t="str">
            <v>35040030017 -  En el período 2012 - 2015 hay una Recuperación paisajística y turística de los cerros tutelares de Cali a cargo de  habitantes de zona rural</v>
          </cell>
        </row>
        <row r="556">
          <cell r="A556" t="str">
            <v xml:space="preserve">36010010001 -  A diciembre de 2015, están implementados los 142 Requisitos de la Norma NTCGP1000:2009 </v>
          </cell>
        </row>
        <row r="557">
          <cell r="A557" t="str">
            <v>36010010002 -  A diciembre de 2015, están implementados los 29 Elementos del Modelo Estándar de Control Interno</v>
          </cell>
        </row>
        <row r="558">
          <cell r="A558" t="str">
            <v>36010010003 -  A diciembre de 2015, están implementadas las cinco  Políticas del Sistema de Desarrollo Administrativo</v>
          </cell>
        </row>
        <row r="559">
          <cell r="A559" t="str">
            <v>36010010004 -  En el período 2012 - 2015, se incrementa en 62 la Cobertura del Programa anual de auditoría interna</v>
          </cell>
        </row>
        <row r="560">
          <cell r="A560" t="str">
            <v>36010010005 -  En el período 2012 - 2015, se implementa un Modelo de Gerencia Jurídica Pública</v>
          </cell>
        </row>
        <row r="561">
          <cell r="A561" t="str">
            <v>36010020001 -  A diciembre de 2013, los Cargos están identificados y perfilados por procesos</v>
          </cell>
        </row>
        <row r="562">
          <cell r="A562" t="str">
            <v xml:space="preserve">36010020002 -  A diciembre de 2013, está implementado el Manual de Funciones de acuerdo al Modelo de Operación por Procesos </v>
          </cell>
        </row>
        <row r="563">
          <cell r="A563" t="str">
            <v>36010020003 -  En el período 2012 - 2015, se implementan las Políticas operativas de gestión del talento humano</v>
          </cell>
        </row>
        <row r="564">
          <cell r="A564" t="str">
            <v>36010020004 -  En el período 2012 - 2015, se diseña e implementa la Política de dirección  y liderazgo</v>
          </cell>
        </row>
        <row r="565">
          <cell r="A565" t="str">
            <v xml:space="preserve">36010020005 -  A diciembre de 2015 se ha conciliado el saldo del Pasivo pensional de manera que llegue a cero  la diferencia entre el  valor  del pasivo pensional  calculado por el Municipio de Cali y el valor calculado por  el FONPET_MHCP  </v>
          </cell>
        </row>
        <row r="566">
          <cell r="A566" t="str">
            <v>36010020006 -  En el período 2012 - 2015, se realiza el Diagnóstico de las condiciones físicas de los puestos de trabajo en la administración</v>
          </cell>
        </row>
        <row r="567">
          <cell r="A567" t="str">
            <v xml:space="preserve">36010030001 -  En el período 2012 - 2015, se realiza el Estudio de articulación de la estructura administrativa con la estructura territorial de la ciudad </v>
          </cell>
        </row>
        <row r="568">
          <cell r="A568" t="str">
            <v>36010030002 -  A diciembre de 2015 se realiza la Restructuración del Sistema Municipal de Planificación</v>
          </cell>
        </row>
        <row r="569">
          <cell r="A569" t="str">
            <v>36020010001 -  A partir del 2012 se retoma la Gestión Tributaria propia en un 100%</v>
          </cell>
        </row>
        <row r="570">
          <cell r="A570" t="str">
            <v xml:space="preserve">36020010002 -  A diciembre de 2013 se tiene 100% implementada la declaración tributaria electrónica </v>
          </cell>
        </row>
        <row r="571">
          <cell r="A571" t="str">
            <v>36020010003 -  Al finalizar el periodo de gobierno se cuenta con el cumplimiento oportuno del 60% de los declarantes del impuesto Predial Unificado( Predios al día)</v>
          </cell>
        </row>
        <row r="572">
          <cell r="A572" t="str">
            <v>36020010004 -  Al finalizar el periodo de gobierno por lo menos el 90% de los declarantes ICA del periodo gravable anterior declaran en el periodo gravable de la vigencia actual</v>
          </cell>
        </row>
        <row r="573">
          <cell r="A573" t="str">
            <v>36020010005 -  En el período 2012-2015 se Reduce (recupera) el 50% de la cartera morosa (cobro de multas y comparendos)</v>
          </cell>
        </row>
        <row r="574">
          <cell r="A574" t="str">
            <v>36020010006 -  A diciembre de 2015 se cuentar con el 100% de predios urbanos actualizados (Sobre base Catastral urbana)</v>
          </cell>
        </row>
        <row r="575">
          <cell r="A575" t="str">
            <v>36020010007 -  A diciembre de 2015 se cuenta con 320.000 predios actualizados por medio de Conservación Catastral</v>
          </cell>
        </row>
        <row r="576">
          <cell r="A576" t="str">
            <v xml:space="preserve">36020010008 -  En el período 2012-2015 son administrados de manera integral (Información cualitativa y cuantitativa del bien) los Bienes inmuebles del municipio </v>
          </cell>
        </row>
        <row r="577">
          <cell r="A577" t="str">
            <v>36020010009 -  En el período 2012-2015 se subsana como mínimo el 95%  de los hallazgos encontrados en la información contable del Municipio de Cali según los entes de control</v>
          </cell>
        </row>
        <row r="578">
          <cell r="A578" t="str">
            <v>36020010010 -  En el perído de gobierno, recuperar el 20% la cartera morosa de la Secretaría de Vivienda social ($14,932.4 millones)</v>
          </cell>
        </row>
        <row r="579">
          <cell r="A579" t="str">
            <v>36020010011 -  En el perído de gobierno, reducir en 30% la cartera tributaria vencida ($615,715 millones)</v>
          </cell>
        </row>
        <row r="580">
          <cell r="A580" t="str">
            <v>36030010001 -  A diciembre de 2015, está adoptado, socializado e implementado el estudio de nomenclatura</v>
          </cell>
        </row>
        <row r="581">
          <cell r="A581" t="str">
            <v>36030010002 -  En el período 2012 - 2015, se mantiene actualizada en 100% la Base de datos de estratificación</v>
          </cell>
        </row>
        <row r="582">
          <cell r="A582" t="str">
            <v>36030010003 -  A diciembre de 2013 está realizado el Censo de Estratificación de Fincas y Viviendas dispersas</v>
          </cell>
        </row>
        <row r="583">
          <cell r="A583" t="str">
            <v xml:space="preserve">36030010004 -  A diciembre de 2015, se encuentra en un 75% la implementación de la Infraestructura de Datos Espaciales de Santiago de Cali- IDESC </v>
          </cell>
        </row>
        <row r="584">
          <cell r="A584" t="str">
            <v>36030010005 -  En el período 2012-2015, se ha construido en un 100% la Red geodésica satelital del municipio y está en funcionamiento</v>
          </cell>
        </row>
        <row r="585">
          <cell r="A585" t="str">
            <v>36030010006 -  En el período 2012 - 2015, las 17 Dependencias tienen capacitación y asistencia técnica en formulación de proyectos</v>
          </cell>
        </row>
        <row r="586">
          <cell r="A586" t="str">
            <v>36030010007 -  A diciembre de 2015 hay dos Módulos de SAP en productivo para el seguimiento y evaluación de proyectos y toma de decisiones</v>
          </cell>
        </row>
        <row r="587">
          <cell r="A587" t="str">
            <v xml:space="preserve">36030010008 -  En el período 2012 - 2015, se publican al menos cuatro documentos con estadísticas básicas en el Municipio </v>
          </cell>
        </row>
        <row r="588">
          <cell r="A588" t="str">
            <v>36030010009 -  A diciembre de 2015 está formulado el Plan Prospectivo Cali, Visión 2036</v>
          </cell>
        </row>
        <row r="589">
          <cell r="A589" t="str">
            <v>36030010010 -  A diciembre de 2015, se atienden al menos el 90% de las solicitudes de encuesta del Sisbén</v>
          </cell>
        </row>
        <row r="590">
          <cell r="A590" t="str">
            <v xml:space="preserve">36030010011 -  A diciembre de 2015 se cuenta con una base Predial de la Administración Municipal armonizada en un 100% </v>
          </cell>
        </row>
        <row r="591">
          <cell r="A591" t="str">
            <v>36030010012 -  A diciembre de 2013 está realizada Encuesta  socioeconómica de Cali</v>
          </cell>
        </row>
        <row r="592">
          <cell r="A592" t="str">
            <v>36030010013 -  A diciembre de 2012 está en funcionamiento la Unidad de Gestión de Proyectos</v>
          </cell>
        </row>
        <row r="593">
          <cell r="A593" t="str">
            <v>36030010014 -  En el período 2012 - 2015, se actualiza el Expediente Municipal</v>
          </cell>
        </row>
        <row r="594">
          <cell r="A594" t="str">
            <v>36030010015 -  En el período 2012 - 2015, se formula, evalúa y divulga el instrumento de planificación</v>
          </cell>
        </row>
        <row r="595">
          <cell r="A595" t="str">
            <v>36030010016 -  A diciembre de 2013 se incrementa a 22 los módulos del Software MySAP en el Sistema de Gestión Administrativo y Financiero Territorial de Santiago de Cali (SGAFT)</v>
          </cell>
        </row>
        <row r="596">
          <cell r="A596" t="str">
            <v>36030020001 -  En el período 2012 - 2015, se realizan 8 Procesos de rendición de cuentas participativos a través de diferentes mecanismos</v>
          </cell>
        </row>
        <row r="597">
          <cell r="A597" t="str">
            <v xml:space="preserve">36030020002 -  A diciembre de 2015, está implementada la Estrategia Gobierno en línea </v>
          </cell>
        </row>
        <row r="598">
          <cell r="A598" t="str">
            <v>36030020003 -  A diciembre de 2015, se incrementan a 45 los Trámites y servicios nuevos ofrecidos en línea a los ciudadanos</v>
          </cell>
        </row>
        <row r="599">
          <cell r="A599" t="str">
            <v>36030020004 -  A diciembre de 2015, hay cinco Trámites del DAPM vinculados a la Ventanilla Única del Constructor</v>
          </cell>
        </row>
        <row r="600">
          <cell r="A600" t="str">
            <v>36030020005 -  En el período 2012 - 2015, está implementado el Centro de datos alterno</v>
          </cell>
        </row>
        <row r="601">
          <cell r="A601" t="str">
            <v>36030020006 -  A diciembre de 2015, se ha Digitalizado el 40% de la cartografía de la planoteca del DAP</v>
          </cell>
        </row>
        <row r="602">
          <cell r="A602" t="str">
            <v>36030020007 -  A diciembre del 2015, está implementada la desconcentración de la atencion en los CALI's</v>
          </cell>
        </row>
        <row r="603">
          <cell r="A603" t="str">
            <v>36030020008 -  A diciembre de 2015 están organizados el 100% de los documentos que los Servidores públicos tienen en sus escritorios y oficinas garantizando su ubicación, custodia y trazabilidad en cada una de sus etapas del ciclo Vital</v>
          </cell>
        </row>
        <row r="604">
          <cell r="A604" t="str">
            <v>36030020009 -  A diciembre de 2015 se digitalizan al menos  5.700.000 registros de archivo para facilitar su consulta, ubicación y conservación del expediente fisico</v>
          </cell>
        </row>
        <row r="605">
          <cell r="A605" t="str">
            <v>36030020010 -  A diciembre de 2015 está construido o adecuado un inmueble para el funcionamiento del  Archivo General del Municipio de Santiago de Cali</v>
          </cell>
        </row>
        <row r="606">
          <cell r="A606" t="str">
            <v>36030020011 -  A diciembre de 2015 están clasificados, organizados y depurados el 60% del fondo acumulado de la Administracion Central Municipal</v>
          </cell>
        </row>
        <row r="607">
          <cell r="A607" t="str">
            <v>36030020012 -  A diciembre del 2015, está implementada la ventanilla única del Municipio de Cali</v>
          </cell>
        </row>
        <row r="608">
          <cell r="A608" t="str">
            <v>36030030001 -  En el período 2012 - 2015, se diseña e implenta la Política de Gestión Ética</v>
          </cell>
        </row>
        <row r="609">
          <cell r="A609" t="str">
            <v>36030030002 -  En el período 2012 - 2015, se aumentan en 5,000 los Servidores públicos capacitados para aplicar el autocontrol</v>
          </cell>
        </row>
        <row r="610">
          <cell r="A610" t="str">
            <v>36030030003 -  En el período 2012 - 2015, se atienden oportunamente el 100% de los Requerimientos de órganos de control externo</v>
          </cell>
        </row>
        <row r="611">
          <cell r="A611" t="str">
            <v>36030030004 -  En el período 2012 - 2015, se monitorean y evalúan 8 Dependencias  en el impacto de la conducta disciplinable de los servidores en la gestión pública</v>
          </cell>
        </row>
        <row r="612">
          <cell r="A612" t="str">
            <v xml:space="preserve">36030030005 -  En el período 2012 - 2015, se Disminuye de 4 años a 2 años el tiempo promedio de respuesta en los procesos disciplinarios para garantía de los términos procesales </v>
          </cell>
        </row>
        <row r="613">
          <cell r="A613" t="str">
            <v>36030030006 -  En el período 2012 - 2015, se aumenta a 5,700 servidores públicos a los que se ha alicado el Componente preventivo de la acción disciplinaria</v>
          </cell>
        </row>
        <row r="614">
          <cell r="A614" t="str">
            <v>36030030007 -  En el período 2012 - 2015, se aplica la herramienta de transparencia a los Contratos objeto de auditorías visibles</v>
          </cell>
        </row>
        <row r="615">
          <cell r="A615" t="str">
            <v>36030030008 -  En el período 2012 - 2015, se realiza un Programa transversal para la promoción y fomento del control social a la gestión pública</v>
          </cell>
        </row>
        <row r="616">
          <cell r="A616" t="str">
            <v xml:space="preserve">36030030009 -  En el período 2012 - 2015, se realiza un Programa de capacitación a los  jóvenes  caleños interesados en lo público, a  través   del conocimiento de herramientas para el ejercicio de control social </v>
          </cell>
        </row>
      </sheetData>
      <sheetData sheetId="1">
        <row r="2">
          <cell r="A2" t="str">
            <v xml:space="preserve">31010010001 -  A diciembre de 2015 está implementado el Componente Comunitario de la Estrategia AIEPI, enfatizando en la aplicación de prácticas clave de salud infantil, en 49 organizaciones en los TIO </v>
          </cell>
        </row>
      </sheetData>
      <sheetData sheetId="2">
        <row r="2">
          <cell r="D2" t="str">
            <v>4111 SECRETARIA GENERAL</v>
          </cell>
        </row>
      </sheetData>
      <sheetData sheetId="3"/>
      <sheetData sheetId="4"/>
      <sheetData sheetId="5">
        <row r="2">
          <cell r="A2" t="str">
            <v xml:space="preserve">31010010001 -  A diciembre de 2015 está implementado el Componente Comunitario de la Estrategia AIEPI, enfatizando en la aplicación de prácticas clave de salud infantil, en 49 organizaciones en los TIO </v>
          </cell>
        </row>
      </sheetData>
      <sheetData sheetId="6">
        <row r="2">
          <cell r="A2" t="str">
            <v xml:space="preserve">31010010001 -  A diciembre de 2015 está implementado el Componente Comunitario de la Estrategia AIEPI, enfatizando en la aplicación de prácticas clave de salud infantil, en 49 organizaciones en los TIO </v>
          </cell>
        </row>
      </sheetData>
      <sheetData sheetId="7">
        <row r="2">
          <cell r="A2" t="str">
            <v xml:space="preserve">31010010001 -  A diciembre de 2015 está implementado el Componente Comunitario de la Estrategia AIEPI, enfatizando en la aplicación de prácticas clave de salud infantil, en 49 organizaciones en los TIO </v>
          </cell>
        </row>
      </sheetData>
      <sheetData sheetId="8">
        <row r="2">
          <cell r="A2" t="str">
            <v>Departamento</v>
          </cell>
        </row>
      </sheetData>
      <sheetData sheetId="9">
        <row r="2">
          <cell r="D2" t="str">
            <v>4111 SECRETARIA GENERAL</v>
          </cell>
        </row>
      </sheetData>
      <sheetData sheetId="10">
        <row r="2">
          <cell r="A2" t="str">
            <v>Departamento</v>
          </cell>
        </row>
      </sheetData>
      <sheetData sheetId="11"/>
      <sheetData sheetId="12"/>
      <sheetData sheetId="13"/>
      <sheetData sheetId="14"/>
      <sheetData sheetId="15"/>
      <sheetData sheetId="16"/>
      <sheetData sheetId="17" refreshError="1"/>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CONSOLIDATED"/>
      <sheetName val="SOFT DRINKS"/>
      <sheetName val="WATER"/>
      <sheetName val="BEER"/>
      <sheetName val="OTHER PRODUCTS"/>
      <sheetName val="DATASHEET"/>
      <sheetName val="INPUTS"/>
      <sheetName val="PRECIERRE"/>
    </sheetNames>
    <sheetDataSet>
      <sheetData sheetId="0" refreshError="1">
        <row r="2">
          <cell r="B2" t="str">
            <v>PBVI</v>
          </cell>
          <cell r="C2" t="str">
            <v>BUDGET</v>
          </cell>
          <cell r="D2">
            <v>1</v>
          </cell>
          <cell r="E2">
            <v>1999</v>
          </cell>
          <cell r="F2">
            <v>1</v>
          </cell>
        </row>
        <row r="3">
          <cell r="B3" t="str">
            <v>PMEX</v>
          </cell>
          <cell r="C3" t="str">
            <v>ROLLING</v>
          </cell>
          <cell r="D3">
            <v>2</v>
          </cell>
          <cell r="E3">
            <v>2000</v>
          </cell>
          <cell r="F3">
            <v>2</v>
          </cell>
        </row>
        <row r="4">
          <cell r="B4" t="str">
            <v>PBRA</v>
          </cell>
          <cell r="C4" t="str">
            <v>ACTUAL</v>
          </cell>
          <cell r="D4">
            <v>3</v>
          </cell>
          <cell r="E4">
            <v>2001</v>
          </cell>
          <cell r="F4">
            <v>3</v>
          </cell>
        </row>
        <row r="5">
          <cell r="B5" t="str">
            <v>PCOL</v>
          </cell>
          <cell r="D5">
            <v>4</v>
          </cell>
          <cell r="E5">
            <v>2002</v>
          </cell>
          <cell r="F5">
            <v>4</v>
          </cell>
        </row>
        <row r="6">
          <cell r="B6" t="str">
            <v>PVEN</v>
          </cell>
          <cell r="D6">
            <v>5</v>
          </cell>
          <cell r="E6">
            <v>2003</v>
          </cell>
          <cell r="F6">
            <v>5</v>
          </cell>
        </row>
        <row r="7">
          <cell r="B7" t="str">
            <v>PCRI</v>
          </cell>
          <cell r="D7">
            <v>6</v>
          </cell>
          <cell r="E7">
            <v>2004</v>
          </cell>
          <cell r="F7">
            <v>6</v>
          </cell>
        </row>
        <row r="8">
          <cell r="B8" t="str">
            <v>PNIC</v>
          </cell>
          <cell r="D8">
            <v>7</v>
          </cell>
          <cell r="E8">
            <v>2005</v>
          </cell>
        </row>
        <row r="9">
          <cell r="B9" t="str">
            <v>PGUA</v>
          </cell>
          <cell r="D9">
            <v>8</v>
          </cell>
        </row>
        <row r="10">
          <cell r="B10" t="str">
            <v>PHOL</v>
          </cell>
          <cell r="D10">
            <v>9</v>
          </cell>
        </row>
        <row r="11">
          <cell r="D11">
            <v>10</v>
          </cell>
        </row>
        <row r="12">
          <cell r="D12">
            <v>11</v>
          </cell>
        </row>
        <row r="13">
          <cell r="D13">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 val="Insum"/>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 sheetId="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
      <sheetName val="PPTO REP"/>
      <sheetName val="CRON. ACTV"/>
      <sheetName val="PLAN FIN. U. Y F."/>
      <sheetName val="ACCES"/>
      <sheetName val="LIST NOMB CANTD"/>
    </sheetNames>
    <sheetDataSet>
      <sheetData sheetId="0"/>
      <sheetData sheetId="1">
        <row r="13">
          <cell r="G13">
            <v>50556351</v>
          </cell>
        </row>
        <row r="19">
          <cell r="G19">
            <v>45217596</v>
          </cell>
        </row>
        <row r="27">
          <cell r="G27">
            <v>71214017</v>
          </cell>
        </row>
        <row r="30">
          <cell r="G30">
            <v>450800</v>
          </cell>
        </row>
        <row r="34">
          <cell r="G34">
            <v>12232836</v>
          </cell>
        </row>
        <row r="41">
          <cell r="G41">
            <v>264638032</v>
          </cell>
        </row>
        <row r="44">
          <cell r="G44">
            <v>14914331</v>
          </cell>
        </row>
      </sheetData>
      <sheetData sheetId="2"/>
      <sheetData sheetId="3"/>
      <sheetData sheetId="4"/>
      <sheetData sheetId="5"/>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EMPALME1"/>
      <sheetName val="EMPALME 2"/>
      <sheetName val="MÓDULOS CDEFHIJK"/>
      <sheetName val="MÓDULOS ALNÑOP"/>
      <sheetName val="MÓDULOS G"/>
      <sheetName val="MÓDULOS BM"/>
      <sheetName val="CONCRETOS"/>
      <sheetName val="Hoja3"/>
    </sheetNames>
    <sheetDataSet>
      <sheetData sheetId="0">
        <row r="1">
          <cell r="A1">
            <v>3</v>
          </cell>
          <cell r="B1">
            <v>0.56000000000000005</v>
          </cell>
        </row>
        <row r="2">
          <cell r="A2">
            <v>4</v>
          </cell>
          <cell r="B2">
            <v>0.99399999999999999</v>
          </cell>
        </row>
        <row r="3">
          <cell r="A3">
            <v>5</v>
          </cell>
          <cell r="B3">
            <v>1.552</v>
          </cell>
        </row>
        <row r="4">
          <cell r="A4">
            <v>6</v>
          </cell>
          <cell r="B4">
            <v>2.2349999999999999</v>
          </cell>
        </row>
        <row r="5">
          <cell r="A5">
            <v>7</v>
          </cell>
          <cell r="B5">
            <v>3042</v>
          </cell>
        </row>
        <row r="6">
          <cell r="A6">
            <v>8</v>
          </cell>
          <cell r="B6">
            <v>3.9729999999999999</v>
          </cell>
        </row>
      </sheetData>
      <sheetData sheetId="1"/>
      <sheetData sheetId="2"/>
      <sheetData sheetId="3"/>
      <sheetData sheetId="4"/>
      <sheetData sheetId="5"/>
      <sheetData sheetId="6"/>
      <sheetData sheetId="7"/>
      <sheetData sheetId="8"/>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cre PIR 2008"/>
      <sheetName val="Sucre PIR 2009"/>
      <sheetName val="Inf. Director"/>
      <sheetName val="Información para Prorroga"/>
    </sheetNames>
    <sheetDataSet>
      <sheetData sheetId="0"/>
      <sheetData sheetId="1"/>
      <sheetData sheetId="2"/>
      <sheetData sheetId="3"/>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ACUMULADO"/>
      <sheetName val="VOL REAL"/>
      <sheetName val="PRECIERRE"/>
      <sheetName val="VAR COS DES"/>
      <sheetName val="RESUMEN"/>
      <sheetName val="PROYECCION"/>
      <sheetName val="RESUMEN PROY"/>
      <sheetName val="EQUILIBRIO"/>
      <sheetName val="DIA % VTAS"/>
      <sheetName val="VOL BUD"/>
      <sheetName val="ING BUD"/>
      <sheetName val="ING REAL"/>
      <sheetName val="COST BUD"/>
      <sheetName val="COST REAL"/>
      <sheetName val="DES REAL"/>
      <sheetName val="DES BUD"/>
      <sheetName val="BASE REAL"/>
      <sheetName val="Hoja2"/>
      <sheetName val="CONVERTIR BO"/>
      <sheetName val="BO JUN"/>
      <sheetName val="MAPAS"/>
      <sheetName val="Hoja1"/>
      <sheetName val="ANALISIS COLOMBIA JUNIO"/>
      <sheetName val="Presupuesto"/>
      <sheetName val="EQUIPO"/>
    </sheetNames>
    <sheetDataSet>
      <sheetData sheetId="0" refreshError="1">
        <row r="12">
          <cell r="F12" t="str">
            <v>(Todas)</v>
          </cell>
        </row>
        <row r="24">
          <cell r="C24" t="str">
            <v>Bogotá</v>
          </cell>
        </row>
        <row r="25">
          <cell r="C25" t="str">
            <v>Centro</v>
          </cell>
        </row>
        <row r="26">
          <cell r="C26" t="str">
            <v>Sur</v>
          </cell>
        </row>
        <row r="27">
          <cell r="C27" t="str">
            <v>Norte</v>
          </cell>
        </row>
        <row r="28">
          <cell r="C28" t="str">
            <v>(Todas)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CANT.5921"/>
      <sheetName val="ACTA COMPARATIVA"/>
      <sheetName val="CANT_5921"/>
      <sheetName val="ACTA_COMPARATIVA"/>
    </sheetNames>
    <sheetDataSet>
      <sheetData sheetId="0" refreshError="1"/>
      <sheetData sheetId="1" refreshError="1"/>
      <sheetData sheetId="2" refreshError="1"/>
      <sheetData sheetId="3"/>
      <sheetData sheetId="4"/>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RIÑO"/>
      <sheetName val="Hoja1"/>
      <sheetName val="Hoja2"/>
      <sheetName val="Hoja3"/>
    </sheetNames>
    <sheetDataSet>
      <sheetData sheetId="0">
        <row r="11">
          <cell r="A11" t="str">
            <v>GAG</v>
          </cell>
          <cell r="B11" t="str">
            <v>Nariño</v>
          </cell>
          <cell r="C11" t="str">
            <v>ALBAN</v>
          </cell>
          <cell r="D11" t="str">
            <v>NO</v>
          </cell>
          <cell r="E11" t="str">
            <v>SI</v>
          </cell>
          <cell r="F11" t="str">
            <v>SI</v>
          </cell>
          <cell r="G11" t="str">
            <v>SI</v>
          </cell>
          <cell r="H11" t="str">
            <v>SI</v>
          </cell>
          <cell r="I11" t="str">
            <v>SI</v>
          </cell>
          <cell r="J11" t="str">
            <v>NO</v>
          </cell>
          <cell r="K11">
            <v>6</v>
          </cell>
          <cell r="L11" t="str">
            <v>SI</v>
          </cell>
          <cell r="M11" t="str">
            <v>NO</v>
          </cell>
          <cell r="N11" t="str">
            <v>SI</v>
          </cell>
          <cell r="O11" t="str">
            <v>NO</v>
          </cell>
          <cell r="P11" t="str">
            <v>SI</v>
          </cell>
          <cell r="Q11">
            <v>0</v>
          </cell>
          <cell r="R11">
            <v>290</v>
          </cell>
          <cell r="S11">
            <v>150000000</v>
          </cell>
          <cell r="T11">
            <v>0</v>
          </cell>
          <cell r="U11">
            <v>150000000</v>
          </cell>
          <cell r="V11">
            <v>0</v>
          </cell>
          <cell r="W11">
            <v>150000000</v>
          </cell>
          <cell r="X11">
            <v>1</v>
          </cell>
        </row>
        <row r="12">
          <cell r="A12" t="str">
            <v>GAG</v>
          </cell>
          <cell r="B12" t="str">
            <v>Nariño</v>
          </cell>
          <cell r="C12" t="str">
            <v>ALDANA</v>
          </cell>
          <cell r="D12" t="str">
            <v>NO</v>
          </cell>
          <cell r="E12" t="str">
            <v>SI</v>
          </cell>
          <cell r="F12" t="str">
            <v>SI</v>
          </cell>
          <cell r="G12" t="str">
            <v>SI</v>
          </cell>
          <cell r="H12" t="str">
            <v>SI</v>
          </cell>
          <cell r="I12" t="str">
            <v>SI</v>
          </cell>
          <cell r="J12" t="str">
            <v>NO</v>
          </cell>
          <cell r="K12">
            <v>6</v>
          </cell>
          <cell r="L12" t="str">
            <v>SI</v>
          </cell>
          <cell r="M12" t="str">
            <v>NO</v>
          </cell>
          <cell r="N12" t="str">
            <v>NO</v>
          </cell>
          <cell r="O12" t="str">
            <v>NO</v>
          </cell>
          <cell r="P12" t="str">
            <v>SI</v>
          </cell>
          <cell r="Q12">
            <v>0</v>
          </cell>
          <cell r="R12">
            <v>90</v>
          </cell>
          <cell r="S12">
            <v>123000000</v>
          </cell>
          <cell r="T12">
            <v>0</v>
          </cell>
          <cell r="U12">
            <v>123000000</v>
          </cell>
          <cell r="V12">
            <v>0</v>
          </cell>
          <cell r="W12">
            <v>123000000</v>
          </cell>
          <cell r="X12">
            <v>1</v>
          </cell>
        </row>
        <row r="13">
          <cell r="A13" t="str">
            <v>GAG</v>
          </cell>
          <cell r="B13" t="str">
            <v>Nariño</v>
          </cell>
          <cell r="C13" t="str">
            <v>ANCUYA</v>
          </cell>
          <cell r="D13" t="str">
            <v>NO</v>
          </cell>
          <cell r="E13" t="str">
            <v>SI</v>
          </cell>
          <cell r="F13" t="str">
            <v>SI</v>
          </cell>
          <cell r="G13" t="str">
            <v>SI</v>
          </cell>
          <cell r="H13" t="str">
            <v>SI</v>
          </cell>
          <cell r="I13" t="str">
            <v>SI</v>
          </cell>
          <cell r="J13" t="str">
            <v>SI</v>
          </cell>
          <cell r="K13">
            <v>6</v>
          </cell>
          <cell r="L13" t="str">
            <v>SI</v>
          </cell>
          <cell r="M13" t="str">
            <v>NO</v>
          </cell>
          <cell r="N13" t="str">
            <v>NO</v>
          </cell>
          <cell r="O13" t="str">
            <v>NO</v>
          </cell>
          <cell r="P13" t="str">
            <v>SI</v>
          </cell>
          <cell r="Q13">
            <v>0</v>
          </cell>
          <cell r="R13">
            <v>105</v>
          </cell>
          <cell r="S13">
            <v>127000000</v>
          </cell>
          <cell r="T13">
            <v>0</v>
          </cell>
          <cell r="U13">
            <v>127000000</v>
          </cell>
          <cell r="V13">
            <v>0</v>
          </cell>
          <cell r="W13">
            <v>127000000</v>
          </cell>
          <cell r="X13">
            <v>1</v>
          </cell>
        </row>
        <row r="14">
          <cell r="A14" t="str">
            <v>GAG</v>
          </cell>
          <cell r="B14" t="str">
            <v>Nariño</v>
          </cell>
          <cell r="C14" t="str">
            <v>ARBOLEDA</v>
          </cell>
          <cell r="D14" t="str">
            <v>NO</v>
          </cell>
          <cell r="E14" t="str">
            <v>SI</v>
          </cell>
          <cell r="F14" t="str">
            <v>SI</v>
          </cell>
          <cell r="G14" t="str">
            <v>SI</v>
          </cell>
          <cell r="H14" t="str">
            <v>SI</v>
          </cell>
          <cell r="I14" t="str">
            <v>SI</v>
          </cell>
          <cell r="J14" t="str">
            <v>SI</v>
          </cell>
          <cell r="K14">
            <v>6</v>
          </cell>
          <cell r="L14" t="str">
            <v>SI</v>
          </cell>
          <cell r="M14" t="str">
            <v>NO</v>
          </cell>
          <cell r="N14" t="str">
            <v>NO</v>
          </cell>
          <cell r="O14" t="str">
            <v>NO</v>
          </cell>
          <cell r="P14" t="str">
            <v>SI</v>
          </cell>
          <cell r="Q14">
            <v>32.1</v>
          </cell>
          <cell r="R14">
            <v>33.5</v>
          </cell>
          <cell r="S14">
            <v>109000000</v>
          </cell>
          <cell r="T14">
            <v>50000000</v>
          </cell>
          <cell r="U14">
            <v>59000000</v>
          </cell>
          <cell r="V14">
            <v>0</v>
          </cell>
          <cell r="W14">
            <v>109000000</v>
          </cell>
          <cell r="X14">
            <v>1</v>
          </cell>
        </row>
        <row r="15">
          <cell r="A15" t="str">
            <v>GAG</v>
          </cell>
          <cell r="B15" t="str">
            <v>Nariño</v>
          </cell>
          <cell r="C15" t="str">
            <v>BARBACOAS</v>
          </cell>
          <cell r="D15" t="str">
            <v>NO</v>
          </cell>
          <cell r="E15" t="str">
            <v>SI</v>
          </cell>
          <cell r="F15" t="str">
            <v>SI</v>
          </cell>
          <cell r="G15" t="str">
            <v>SI</v>
          </cell>
          <cell r="H15" t="str">
            <v>SI</v>
          </cell>
          <cell r="I15" t="str">
            <v>SI</v>
          </cell>
          <cell r="J15" t="str">
            <v>NO</v>
          </cell>
          <cell r="K15">
            <v>6</v>
          </cell>
          <cell r="L15" t="str">
            <v>SI</v>
          </cell>
          <cell r="M15" t="str">
            <v>NO</v>
          </cell>
          <cell r="N15" t="str">
            <v>SI</v>
          </cell>
          <cell r="O15" t="str">
            <v>NO</v>
          </cell>
          <cell r="P15" t="str">
            <v>SI</v>
          </cell>
          <cell r="Q15">
            <v>10.35</v>
          </cell>
          <cell r="R15">
            <v>50</v>
          </cell>
          <cell r="S15">
            <v>113000000</v>
          </cell>
          <cell r="T15">
            <v>50000000</v>
          </cell>
          <cell r="U15">
            <v>63000000</v>
          </cell>
          <cell r="V15">
            <v>0</v>
          </cell>
          <cell r="W15">
            <v>113000000</v>
          </cell>
          <cell r="X15">
            <v>1</v>
          </cell>
        </row>
        <row r="16">
          <cell r="A16" t="str">
            <v>GAG</v>
          </cell>
          <cell r="B16" t="str">
            <v>Nariño</v>
          </cell>
          <cell r="C16" t="str">
            <v>BELEN</v>
          </cell>
          <cell r="D16" t="str">
            <v>NO</v>
          </cell>
          <cell r="E16" t="str">
            <v>SI</v>
          </cell>
          <cell r="F16" t="str">
            <v>SI</v>
          </cell>
          <cell r="G16" t="str">
            <v>SI</v>
          </cell>
          <cell r="H16" t="str">
            <v>SI</v>
          </cell>
          <cell r="I16" t="str">
            <v>SI</v>
          </cell>
          <cell r="J16" t="str">
            <v>SI</v>
          </cell>
          <cell r="K16">
            <v>6</v>
          </cell>
          <cell r="L16" t="str">
            <v>SI</v>
          </cell>
          <cell r="M16" t="str">
            <v>NO</v>
          </cell>
          <cell r="N16" t="str">
            <v>NO</v>
          </cell>
          <cell r="O16" t="str">
            <v>NO</v>
          </cell>
          <cell r="P16" t="str">
            <v>SI</v>
          </cell>
          <cell r="Q16">
            <v>25.5</v>
          </cell>
          <cell r="R16">
            <v>38</v>
          </cell>
          <cell r="S16">
            <v>110000000</v>
          </cell>
          <cell r="T16">
            <v>50000000</v>
          </cell>
          <cell r="U16">
            <v>60000000</v>
          </cell>
          <cell r="V16">
            <v>0</v>
          </cell>
          <cell r="W16">
            <v>110000000</v>
          </cell>
          <cell r="X16">
            <v>1</v>
          </cell>
        </row>
        <row r="17">
          <cell r="A17" t="str">
            <v>GAG</v>
          </cell>
          <cell r="B17" t="str">
            <v xml:space="preserve">Nariño* </v>
          </cell>
          <cell r="C17" t="str">
            <v>BUESACO</v>
          </cell>
          <cell r="D17" t="str">
            <v>NO</v>
          </cell>
          <cell r="E17" t="str">
            <v>SI</v>
          </cell>
          <cell r="F17" t="str">
            <v>SI</v>
          </cell>
          <cell r="G17" t="str">
            <v>SI</v>
          </cell>
          <cell r="H17" t="str">
            <v>SI</v>
          </cell>
          <cell r="I17" t="str">
            <v>SI</v>
          </cell>
          <cell r="J17" t="str">
            <v>NO</v>
          </cell>
          <cell r="K17">
            <v>6</v>
          </cell>
          <cell r="L17" t="str">
            <v>SI</v>
          </cell>
          <cell r="M17" t="str">
            <v>NO</v>
          </cell>
          <cell r="N17" t="str">
            <v>SI</v>
          </cell>
          <cell r="O17" t="str">
            <v>NO</v>
          </cell>
          <cell r="P17" t="str">
            <v>SI</v>
          </cell>
          <cell r="Q17">
            <v>13.2</v>
          </cell>
          <cell r="R17">
            <v>13.2</v>
          </cell>
          <cell r="S17">
            <v>150000000</v>
          </cell>
          <cell r="T17">
            <v>50000000</v>
          </cell>
          <cell r="U17">
            <v>100000000</v>
          </cell>
          <cell r="V17">
            <v>0</v>
          </cell>
          <cell r="W17">
            <v>150000000</v>
          </cell>
          <cell r="X17">
            <v>1</v>
          </cell>
        </row>
        <row r="18">
          <cell r="A18" t="str">
            <v>GAG</v>
          </cell>
          <cell r="B18" t="str">
            <v>Nariño</v>
          </cell>
          <cell r="C18" t="str">
            <v>COLON</v>
          </cell>
          <cell r="D18" t="str">
            <v>NO</v>
          </cell>
          <cell r="E18" t="str">
            <v>SI</v>
          </cell>
          <cell r="F18" t="str">
            <v>SI</v>
          </cell>
          <cell r="G18" t="str">
            <v>SI</v>
          </cell>
          <cell r="H18" t="str">
            <v>SI</v>
          </cell>
          <cell r="I18" t="str">
            <v>SI</v>
          </cell>
          <cell r="J18" t="str">
            <v>SI</v>
          </cell>
          <cell r="K18">
            <v>6</v>
          </cell>
          <cell r="L18" t="str">
            <v>SI</v>
          </cell>
          <cell r="M18" t="str">
            <v>NO</v>
          </cell>
          <cell r="N18" t="str">
            <v>SI</v>
          </cell>
          <cell r="O18" t="str">
            <v>NO</v>
          </cell>
          <cell r="P18" t="str">
            <v>SI</v>
          </cell>
          <cell r="Q18">
            <v>29.8</v>
          </cell>
          <cell r="R18">
            <v>87</v>
          </cell>
          <cell r="S18">
            <v>123000000</v>
          </cell>
          <cell r="T18">
            <v>50000000</v>
          </cell>
          <cell r="U18">
            <v>73000000</v>
          </cell>
          <cell r="V18">
            <v>0</v>
          </cell>
          <cell r="W18">
            <v>123000000</v>
          </cell>
          <cell r="X18">
            <v>1</v>
          </cell>
        </row>
        <row r="19">
          <cell r="A19" t="str">
            <v>GAG</v>
          </cell>
          <cell r="B19" t="str">
            <v>Nariño*</v>
          </cell>
          <cell r="C19" t="str">
            <v>CONSACA</v>
          </cell>
          <cell r="D19" t="str">
            <v>SI</v>
          </cell>
          <cell r="E19" t="str">
            <v>SI</v>
          </cell>
          <cell r="F19" t="str">
            <v>SI</v>
          </cell>
          <cell r="G19" t="str">
            <v>SI</v>
          </cell>
          <cell r="H19" t="str">
            <v>SI</v>
          </cell>
          <cell r="I19" t="str">
            <v>SI</v>
          </cell>
          <cell r="J19" t="str">
            <v>SI</v>
          </cell>
          <cell r="K19">
            <v>6</v>
          </cell>
          <cell r="L19" t="str">
            <v>SI</v>
          </cell>
          <cell r="M19" t="str">
            <v>NO</v>
          </cell>
          <cell r="N19" t="str">
            <v>SI</v>
          </cell>
          <cell r="O19" t="str">
            <v>NO</v>
          </cell>
          <cell r="P19" t="str">
            <v>SI</v>
          </cell>
          <cell r="Q19">
            <v>7.2</v>
          </cell>
          <cell r="R19">
            <v>89.32</v>
          </cell>
          <cell r="S19">
            <v>150000000</v>
          </cell>
          <cell r="T19">
            <v>50000000</v>
          </cell>
          <cell r="U19">
            <v>100000000</v>
          </cell>
          <cell r="V19">
            <v>10000000</v>
          </cell>
          <cell r="W19">
            <v>160000000</v>
          </cell>
          <cell r="X19">
            <v>1</v>
          </cell>
        </row>
        <row r="20">
          <cell r="A20" t="str">
            <v>GAG</v>
          </cell>
          <cell r="B20" t="str">
            <v>Nariño</v>
          </cell>
          <cell r="C20" t="str">
            <v>CONTADERO</v>
          </cell>
          <cell r="D20" t="str">
            <v>NO</v>
          </cell>
          <cell r="E20" t="str">
            <v>SI</v>
          </cell>
          <cell r="F20" t="str">
            <v>SI</v>
          </cell>
          <cell r="G20" t="str">
            <v>SI</v>
          </cell>
          <cell r="H20" t="str">
            <v>SI</v>
          </cell>
          <cell r="I20" t="str">
            <v>SI</v>
          </cell>
          <cell r="J20" t="str">
            <v>SI</v>
          </cell>
          <cell r="K20">
            <v>6</v>
          </cell>
          <cell r="L20" t="str">
            <v>SI</v>
          </cell>
          <cell r="M20" t="str">
            <v>NO</v>
          </cell>
          <cell r="N20" t="str">
            <v>NO</v>
          </cell>
          <cell r="O20" t="str">
            <v>NO</v>
          </cell>
          <cell r="P20" t="str">
            <v>SI</v>
          </cell>
          <cell r="Q20">
            <v>13</v>
          </cell>
          <cell r="R20">
            <v>148</v>
          </cell>
          <cell r="S20">
            <v>139000000</v>
          </cell>
          <cell r="T20">
            <v>50000000</v>
          </cell>
          <cell r="U20">
            <v>89000000</v>
          </cell>
          <cell r="V20">
            <v>0</v>
          </cell>
          <cell r="W20">
            <v>139000000</v>
          </cell>
          <cell r="X20">
            <v>1</v>
          </cell>
        </row>
        <row r="21">
          <cell r="A21" t="str">
            <v>GAG</v>
          </cell>
          <cell r="B21" t="str">
            <v>Nariño</v>
          </cell>
          <cell r="C21" t="str">
            <v>CORDOBA</v>
          </cell>
          <cell r="D21" t="str">
            <v>NO</v>
          </cell>
          <cell r="E21" t="str">
            <v>NO</v>
          </cell>
          <cell r="F21" t="str">
            <v>SI</v>
          </cell>
          <cell r="G21" t="str">
            <v>SI</v>
          </cell>
          <cell r="H21" t="str">
            <v>SI</v>
          </cell>
          <cell r="I21" t="str">
            <v>SI</v>
          </cell>
          <cell r="J21" t="str">
            <v>SI</v>
          </cell>
          <cell r="K21">
            <v>6</v>
          </cell>
          <cell r="L21" t="str">
            <v>SI</v>
          </cell>
          <cell r="M21" t="str">
            <v>NO</v>
          </cell>
          <cell r="N21" t="str">
            <v>NO</v>
          </cell>
          <cell r="O21" t="str">
            <v>NO</v>
          </cell>
          <cell r="P21" t="str">
            <v>SI</v>
          </cell>
          <cell r="Q21">
            <v>14.7</v>
          </cell>
          <cell r="R21">
            <v>124.9</v>
          </cell>
          <cell r="S21">
            <v>133000000</v>
          </cell>
          <cell r="T21">
            <v>50000000</v>
          </cell>
          <cell r="U21">
            <v>83000000</v>
          </cell>
          <cell r="V21">
            <v>0</v>
          </cell>
          <cell r="W21">
            <v>133000000</v>
          </cell>
          <cell r="X21">
            <v>1</v>
          </cell>
        </row>
        <row r="22">
          <cell r="A22" t="str">
            <v>GAG</v>
          </cell>
          <cell r="B22" t="str">
            <v>Nariño</v>
          </cell>
          <cell r="C22" t="str">
            <v>CUASPUD</v>
          </cell>
          <cell r="D22" t="str">
            <v>SI</v>
          </cell>
          <cell r="E22" t="str">
            <v>SI</v>
          </cell>
          <cell r="F22" t="str">
            <v>SI</v>
          </cell>
          <cell r="G22" t="str">
            <v>SI</v>
          </cell>
          <cell r="H22" t="str">
            <v>SI</v>
          </cell>
          <cell r="I22" t="str">
            <v>SI</v>
          </cell>
          <cell r="J22" t="str">
            <v>NO</v>
          </cell>
          <cell r="K22">
            <v>6</v>
          </cell>
          <cell r="L22" t="str">
            <v>SI</v>
          </cell>
          <cell r="M22" t="str">
            <v>NO</v>
          </cell>
          <cell r="N22" t="str">
            <v>SI</v>
          </cell>
          <cell r="O22" t="str">
            <v>NO</v>
          </cell>
          <cell r="P22" t="str">
            <v>SI</v>
          </cell>
          <cell r="Q22">
            <v>0</v>
          </cell>
          <cell r="R22">
            <v>36.9</v>
          </cell>
          <cell r="S22">
            <v>110000000</v>
          </cell>
          <cell r="T22">
            <v>0</v>
          </cell>
          <cell r="U22">
            <v>110000000</v>
          </cell>
          <cell r="V22">
            <v>18000000</v>
          </cell>
          <cell r="W22">
            <v>128000000</v>
          </cell>
          <cell r="X22">
            <v>1</v>
          </cell>
        </row>
        <row r="23">
          <cell r="A23" t="str">
            <v>GAG</v>
          </cell>
          <cell r="B23" t="str">
            <v>Nariño</v>
          </cell>
          <cell r="C23" t="str">
            <v>CUMBAL</v>
          </cell>
          <cell r="D23" t="str">
            <v>NO</v>
          </cell>
          <cell r="E23" t="str">
            <v>SI</v>
          </cell>
          <cell r="F23" t="str">
            <v>SI</v>
          </cell>
          <cell r="G23" t="str">
            <v>SI</v>
          </cell>
          <cell r="H23" t="str">
            <v>SI</v>
          </cell>
          <cell r="I23" t="str">
            <v>SI</v>
          </cell>
          <cell r="J23" t="str">
            <v>SI</v>
          </cell>
          <cell r="K23">
            <v>6</v>
          </cell>
          <cell r="L23" t="str">
            <v>SI</v>
          </cell>
          <cell r="M23" t="str">
            <v>NO</v>
          </cell>
          <cell r="N23" t="str">
            <v>NO</v>
          </cell>
          <cell r="O23" t="str">
            <v>NO</v>
          </cell>
          <cell r="P23" t="str">
            <v>SI</v>
          </cell>
          <cell r="Q23">
            <v>83.25</v>
          </cell>
          <cell r="R23">
            <v>330</v>
          </cell>
          <cell r="S23">
            <v>150000000</v>
          </cell>
          <cell r="T23">
            <v>70000000</v>
          </cell>
          <cell r="U23">
            <v>80000000</v>
          </cell>
          <cell r="V23">
            <v>0</v>
          </cell>
          <cell r="W23">
            <v>150000000</v>
          </cell>
          <cell r="X23">
            <v>1</v>
          </cell>
        </row>
        <row r="24">
          <cell r="A24" t="str">
            <v>GAG</v>
          </cell>
          <cell r="B24" t="str">
            <v>Nariño</v>
          </cell>
          <cell r="C24" t="str">
            <v>CUMBITARA</v>
          </cell>
          <cell r="D24" t="str">
            <v>NO</v>
          </cell>
          <cell r="E24" t="str">
            <v>SI</v>
          </cell>
          <cell r="F24" t="str">
            <v>SI</v>
          </cell>
          <cell r="G24" t="str">
            <v>SI</v>
          </cell>
          <cell r="H24" t="str">
            <v>SI</v>
          </cell>
          <cell r="I24" t="str">
            <v>SI</v>
          </cell>
          <cell r="J24" t="str">
            <v>SI</v>
          </cell>
          <cell r="K24">
            <v>6</v>
          </cell>
          <cell r="L24" t="str">
            <v>SI</v>
          </cell>
          <cell r="M24" t="str">
            <v>NO</v>
          </cell>
          <cell r="N24" t="str">
            <v>NO</v>
          </cell>
          <cell r="O24" t="str">
            <v>NO</v>
          </cell>
          <cell r="P24" t="str">
            <v>SI</v>
          </cell>
          <cell r="Q24">
            <v>18.05</v>
          </cell>
          <cell r="R24">
            <v>115</v>
          </cell>
          <cell r="S24">
            <v>130000000</v>
          </cell>
          <cell r="T24">
            <v>50000000</v>
          </cell>
          <cell r="U24">
            <v>80000000</v>
          </cell>
          <cell r="V24">
            <v>0</v>
          </cell>
          <cell r="W24">
            <v>130000000</v>
          </cell>
          <cell r="X24">
            <v>1</v>
          </cell>
        </row>
        <row r="25">
          <cell r="A25" t="str">
            <v>GAG</v>
          </cell>
          <cell r="B25" t="str">
            <v>Nariño</v>
          </cell>
          <cell r="C25" t="str">
            <v>CHACHAGUI</v>
          </cell>
          <cell r="D25" t="str">
            <v>NO</v>
          </cell>
          <cell r="E25" t="str">
            <v>Decr</v>
          </cell>
          <cell r="F25" t="str">
            <v>SI</v>
          </cell>
          <cell r="G25" t="str">
            <v>SI</v>
          </cell>
          <cell r="H25" t="str">
            <v>SI</v>
          </cell>
          <cell r="I25" t="str">
            <v>SI</v>
          </cell>
          <cell r="J25" t="str">
            <v>NO</v>
          </cell>
          <cell r="K25">
            <v>6</v>
          </cell>
          <cell r="L25" t="str">
            <v>SI</v>
          </cell>
          <cell r="M25" t="str">
            <v>NO</v>
          </cell>
          <cell r="N25" t="str">
            <v>SI</v>
          </cell>
          <cell r="O25" t="str">
            <v>NO</v>
          </cell>
          <cell r="P25" t="str">
            <v>SI</v>
          </cell>
          <cell r="Q25">
            <v>16.45</v>
          </cell>
          <cell r="R25">
            <v>88</v>
          </cell>
          <cell r="S25">
            <v>123000000</v>
          </cell>
          <cell r="T25">
            <v>50000000</v>
          </cell>
          <cell r="U25">
            <v>73000000</v>
          </cell>
          <cell r="V25">
            <v>0</v>
          </cell>
          <cell r="W25">
            <v>123000000</v>
          </cell>
          <cell r="X25">
            <v>1</v>
          </cell>
        </row>
        <row r="26">
          <cell r="A26" t="str">
            <v>GAG</v>
          </cell>
          <cell r="B26" t="str">
            <v>Nariño</v>
          </cell>
          <cell r="C26" t="str">
            <v>EL PEÑOL</v>
          </cell>
          <cell r="D26" t="str">
            <v>NO</v>
          </cell>
          <cell r="E26" t="str">
            <v>SI</v>
          </cell>
          <cell r="F26" t="str">
            <v>SI</v>
          </cell>
          <cell r="G26" t="str">
            <v>SI</v>
          </cell>
          <cell r="H26" t="str">
            <v>NO</v>
          </cell>
          <cell r="I26" t="str">
            <v>SI</v>
          </cell>
          <cell r="J26" t="str">
            <v>SI</v>
          </cell>
          <cell r="K26">
            <v>6</v>
          </cell>
          <cell r="L26" t="str">
            <v>SI</v>
          </cell>
          <cell r="M26" t="str">
            <v>NO</v>
          </cell>
          <cell r="N26" t="str">
            <v>SI</v>
          </cell>
          <cell r="O26" t="str">
            <v>NO</v>
          </cell>
          <cell r="P26" t="str">
            <v>SI</v>
          </cell>
          <cell r="Q26">
            <v>0</v>
          </cell>
          <cell r="R26">
            <v>35</v>
          </cell>
          <cell r="S26">
            <v>109000000</v>
          </cell>
          <cell r="T26">
            <v>0</v>
          </cell>
          <cell r="U26">
            <v>109000000</v>
          </cell>
          <cell r="V26">
            <v>0</v>
          </cell>
          <cell r="W26">
            <v>109000000</v>
          </cell>
          <cell r="X26">
            <v>1</v>
          </cell>
        </row>
        <row r="27">
          <cell r="A27" t="str">
            <v>GAG</v>
          </cell>
          <cell r="B27" t="str">
            <v>Nariño*</v>
          </cell>
          <cell r="C27" t="str">
            <v>EL ROSARIO</v>
          </cell>
          <cell r="D27" t="str">
            <v>NO</v>
          </cell>
          <cell r="E27" t="str">
            <v>SI</v>
          </cell>
          <cell r="F27" t="str">
            <v>SI</v>
          </cell>
          <cell r="G27" t="str">
            <v>SI</v>
          </cell>
          <cell r="H27" t="str">
            <v>SI</v>
          </cell>
          <cell r="I27" t="str">
            <v>SI</v>
          </cell>
          <cell r="J27" t="str">
            <v>NO</v>
          </cell>
          <cell r="K27">
            <v>6</v>
          </cell>
          <cell r="L27" t="str">
            <v>SI</v>
          </cell>
          <cell r="M27" t="str">
            <v>NO</v>
          </cell>
          <cell r="N27" t="str">
            <v>SI</v>
          </cell>
          <cell r="O27" t="str">
            <v>NO</v>
          </cell>
          <cell r="P27" t="str">
            <v>SI</v>
          </cell>
          <cell r="Q27">
            <v>25.1</v>
          </cell>
          <cell r="R27">
            <v>220</v>
          </cell>
          <cell r="S27">
            <v>150000000</v>
          </cell>
          <cell r="T27">
            <v>50000000</v>
          </cell>
          <cell r="U27">
            <v>100000000</v>
          </cell>
          <cell r="V27">
            <v>0</v>
          </cell>
          <cell r="W27">
            <v>150000000</v>
          </cell>
          <cell r="X27">
            <v>1</v>
          </cell>
        </row>
        <row r="28">
          <cell r="A28" t="str">
            <v>GAG</v>
          </cell>
          <cell r="B28" t="str">
            <v>Nariño</v>
          </cell>
          <cell r="C28" t="str">
            <v>EL TABLON DE GOMEZ</v>
          </cell>
          <cell r="D28" t="str">
            <v>NO</v>
          </cell>
          <cell r="E28" t="str">
            <v>SI</v>
          </cell>
          <cell r="F28" t="str">
            <v>SI</v>
          </cell>
          <cell r="G28" t="str">
            <v>SI</v>
          </cell>
          <cell r="H28" t="str">
            <v>SI</v>
          </cell>
          <cell r="I28" t="str">
            <v>SI</v>
          </cell>
          <cell r="J28" t="str">
            <v>SI</v>
          </cell>
          <cell r="K28">
            <v>6</v>
          </cell>
          <cell r="L28" t="str">
            <v>SI</v>
          </cell>
          <cell r="M28" t="str">
            <v>NO</v>
          </cell>
          <cell r="N28" t="str">
            <v>SI</v>
          </cell>
          <cell r="O28" t="str">
            <v>NO</v>
          </cell>
          <cell r="P28" t="str">
            <v>SI</v>
          </cell>
          <cell r="Q28">
            <v>23.3</v>
          </cell>
          <cell r="R28">
            <v>85</v>
          </cell>
          <cell r="S28">
            <v>122000000</v>
          </cell>
          <cell r="T28">
            <v>50000000</v>
          </cell>
          <cell r="U28">
            <v>72000000</v>
          </cell>
          <cell r="V28">
            <v>0</v>
          </cell>
          <cell r="W28">
            <v>122000000</v>
          </cell>
          <cell r="X28">
            <v>1</v>
          </cell>
        </row>
        <row r="29">
          <cell r="A29" t="str">
            <v>GAG</v>
          </cell>
          <cell r="B29" t="str">
            <v>Nariño</v>
          </cell>
          <cell r="C29" t="str">
            <v>EL TAMBO</v>
          </cell>
          <cell r="D29" t="str">
            <v>NO</v>
          </cell>
          <cell r="E29" t="str">
            <v>NO</v>
          </cell>
          <cell r="F29" t="str">
            <v>SI</v>
          </cell>
          <cell r="G29" t="str">
            <v>SI</v>
          </cell>
          <cell r="H29" t="str">
            <v>SI</v>
          </cell>
          <cell r="I29" t="str">
            <v>SI</v>
          </cell>
          <cell r="J29" t="str">
            <v>SI</v>
          </cell>
          <cell r="K29">
            <v>6</v>
          </cell>
          <cell r="L29" t="str">
            <v>SI</v>
          </cell>
          <cell r="M29" t="str">
            <v>NO</v>
          </cell>
          <cell r="N29" t="str">
            <v>NO</v>
          </cell>
          <cell r="O29" t="str">
            <v>NO</v>
          </cell>
          <cell r="P29" t="str">
            <v>SI</v>
          </cell>
          <cell r="Q29">
            <v>14.4</v>
          </cell>
          <cell r="R29">
            <v>14.4</v>
          </cell>
          <cell r="S29">
            <v>104000000</v>
          </cell>
          <cell r="T29">
            <v>50000000</v>
          </cell>
          <cell r="U29">
            <v>54000000</v>
          </cell>
          <cell r="V29">
            <v>0</v>
          </cell>
          <cell r="W29">
            <v>104000000</v>
          </cell>
          <cell r="X29">
            <v>1</v>
          </cell>
        </row>
        <row r="30">
          <cell r="A30" t="str">
            <v>GAG</v>
          </cell>
          <cell r="B30" t="str">
            <v>Nariño</v>
          </cell>
          <cell r="C30" t="str">
            <v>FRANCISCO PIZARRO</v>
          </cell>
          <cell r="D30" t="str">
            <v>NO</v>
          </cell>
          <cell r="E30" t="str">
            <v>NO</v>
          </cell>
          <cell r="F30" t="str">
            <v>SI</v>
          </cell>
          <cell r="G30" t="str">
            <v>SI</v>
          </cell>
          <cell r="H30" t="str">
            <v>SI</v>
          </cell>
          <cell r="I30" t="str">
            <v>NO</v>
          </cell>
          <cell r="J30" t="str">
            <v>NO</v>
          </cell>
          <cell r="K30">
            <v>6</v>
          </cell>
          <cell r="L30" t="str">
            <v>SI</v>
          </cell>
          <cell r="M30" t="str">
            <v>NO</v>
          </cell>
          <cell r="N30" t="str">
            <v>SI</v>
          </cell>
          <cell r="O30" t="str">
            <v>NO</v>
          </cell>
          <cell r="P30" t="str">
            <v>SI</v>
          </cell>
          <cell r="Q30">
            <v>0</v>
          </cell>
          <cell r="R30">
            <v>17</v>
          </cell>
          <cell r="S30">
            <v>104000000</v>
          </cell>
          <cell r="T30">
            <v>0</v>
          </cell>
          <cell r="U30">
            <v>104000000</v>
          </cell>
          <cell r="V30">
            <v>0</v>
          </cell>
          <cell r="W30">
            <v>104000000</v>
          </cell>
          <cell r="X30">
            <v>1</v>
          </cell>
        </row>
        <row r="31">
          <cell r="A31" t="str">
            <v>GAG</v>
          </cell>
          <cell r="B31" t="str">
            <v>Nariño</v>
          </cell>
          <cell r="C31" t="str">
            <v>FUNES</v>
          </cell>
          <cell r="D31" t="str">
            <v>NO</v>
          </cell>
          <cell r="E31" t="str">
            <v>SI</v>
          </cell>
          <cell r="F31" t="str">
            <v>SI</v>
          </cell>
          <cell r="G31" t="str">
            <v>SI</v>
          </cell>
          <cell r="H31" t="str">
            <v>SI</v>
          </cell>
          <cell r="I31" t="str">
            <v>SI</v>
          </cell>
          <cell r="J31" t="str">
            <v>NO</v>
          </cell>
          <cell r="K31">
            <v>6</v>
          </cell>
          <cell r="L31" t="str">
            <v>SI</v>
          </cell>
          <cell r="M31" t="str">
            <v>NO</v>
          </cell>
          <cell r="N31" t="str">
            <v>SI</v>
          </cell>
          <cell r="O31" t="str">
            <v>NO</v>
          </cell>
          <cell r="P31" t="str">
            <v>SI</v>
          </cell>
          <cell r="Q31">
            <v>5.85</v>
          </cell>
          <cell r="R31">
            <v>77.5</v>
          </cell>
          <cell r="S31">
            <v>120000000</v>
          </cell>
          <cell r="T31">
            <v>50000000</v>
          </cell>
          <cell r="U31">
            <v>70000000</v>
          </cell>
          <cell r="V31">
            <v>0</v>
          </cell>
          <cell r="W31">
            <v>120000000</v>
          </cell>
          <cell r="X31">
            <v>1</v>
          </cell>
        </row>
        <row r="32">
          <cell r="A32" t="str">
            <v>GAG</v>
          </cell>
          <cell r="B32" t="str">
            <v>Nariño</v>
          </cell>
          <cell r="C32" t="str">
            <v>GUACHUCAL</v>
          </cell>
          <cell r="D32" t="str">
            <v>NO</v>
          </cell>
          <cell r="E32" t="str">
            <v>SI</v>
          </cell>
          <cell r="F32" t="str">
            <v>SI</v>
          </cell>
          <cell r="G32" t="str">
            <v>SI</v>
          </cell>
          <cell r="H32" t="str">
            <v>SI</v>
          </cell>
          <cell r="I32" t="str">
            <v>SI</v>
          </cell>
          <cell r="J32" t="str">
            <v>NO</v>
          </cell>
          <cell r="K32">
            <v>6</v>
          </cell>
          <cell r="L32" t="str">
            <v>SI</v>
          </cell>
          <cell r="M32" t="str">
            <v>NO</v>
          </cell>
          <cell r="N32" t="str">
            <v>SI</v>
          </cell>
          <cell r="O32" t="str">
            <v>NO</v>
          </cell>
          <cell r="P32" t="str">
            <v>SI</v>
          </cell>
          <cell r="Q32">
            <v>38.700000000000003</v>
          </cell>
          <cell r="R32">
            <v>219</v>
          </cell>
          <cell r="S32">
            <v>150000000</v>
          </cell>
          <cell r="T32">
            <v>50000000</v>
          </cell>
          <cell r="U32">
            <v>100000000</v>
          </cell>
          <cell r="V32">
            <v>0</v>
          </cell>
          <cell r="W32">
            <v>150000000</v>
          </cell>
          <cell r="X32">
            <v>1</v>
          </cell>
        </row>
        <row r="33">
          <cell r="A33" t="str">
            <v>GAG</v>
          </cell>
          <cell r="B33" t="str">
            <v>Nariño*</v>
          </cell>
          <cell r="C33" t="str">
            <v>GUAITARILLA</v>
          </cell>
          <cell r="D33" t="str">
            <v>NO</v>
          </cell>
          <cell r="E33" t="str">
            <v>SI</v>
          </cell>
          <cell r="F33" t="str">
            <v>SI</v>
          </cell>
          <cell r="G33" t="str">
            <v>SI</v>
          </cell>
          <cell r="H33" t="str">
            <v>SI</v>
          </cell>
          <cell r="I33" t="str">
            <v>SI</v>
          </cell>
          <cell r="J33" t="str">
            <v>NO</v>
          </cell>
          <cell r="K33">
            <v>6</v>
          </cell>
          <cell r="L33" t="str">
            <v>SI</v>
          </cell>
          <cell r="M33" t="str">
            <v>NO</v>
          </cell>
          <cell r="N33" t="str">
            <v>SI</v>
          </cell>
          <cell r="O33" t="str">
            <v>NO</v>
          </cell>
          <cell r="P33" t="str">
            <v>SI</v>
          </cell>
          <cell r="Q33">
            <v>44.55</v>
          </cell>
          <cell r="R33">
            <v>104</v>
          </cell>
          <cell r="S33">
            <v>150000000</v>
          </cell>
          <cell r="T33">
            <v>50000000</v>
          </cell>
          <cell r="U33">
            <v>100000000</v>
          </cell>
          <cell r="V33">
            <v>0</v>
          </cell>
          <cell r="W33">
            <v>150000000</v>
          </cell>
          <cell r="X33">
            <v>1</v>
          </cell>
        </row>
        <row r="34">
          <cell r="A34" t="str">
            <v>GAG</v>
          </cell>
          <cell r="B34" t="str">
            <v>Nariño</v>
          </cell>
          <cell r="C34" t="str">
            <v>GUALMATAN</v>
          </cell>
          <cell r="D34" t="str">
            <v>NO</v>
          </cell>
          <cell r="E34" t="str">
            <v>SI</v>
          </cell>
          <cell r="F34" t="str">
            <v>SI</v>
          </cell>
          <cell r="G34" t="str">
            <v>SI</v>
          </cell>
          <cell r="H34" t="str">
            <v>SI</v>
          </cell>
          <cell r="I34" t="str">
            <v>SI</v>
          </cell>
          <cell r="J34" t="str">
            <v>SI</v>
          </cell>
          <cell r="K34">
            <v>6</v>
          </cell>
          <cell r="L34" t="str">
            <v>SI</v>
          </cell>
          <cell r="M34" t="str">
            <v>NO</v>
          </cell>
          <cell r="N34" t="str">
            <v>NO</v>
          </cell>
          <cell r="O34" t="str">
            <v>NO</v>
          </cell>
          <cell r="P34" t="str">
            <v>SI</v>
          </cell>
          <cell r="Q34">
            <v>0</v>
          </cell>
          <cell r="R34">
            <v>48</v>
          </cell>
          <cell r="S34">
            <v>113000000</v>
          </cell>
          <cell r="T34">
            <v>0</v>
          </cell>
          <cell r="U34">
            <v>113000000</v>
          </cell>
          <cell r="V34">
            <v>0</v>
          </cell>
          <cell r="W34">
            <v>113000000</v>
          </cell>
          <cell r="X34">
            <v>1</v>
          </cell>
        </row>
        <row r="35">
          <cell r="A35" t="str">
            <v>GAG</v>
          </cell>
          <cell r="B35" t="str">
            <v>Nariño</v>
          </cell>
          <cell r="C35" t="str">
            <v>ILES</v>
          </cell>
          <cell r="D35" t="str">
            <v>NO</v>
          </cell>
          <cell r="E35" t="str">
            <v>SI</v>
          </cell>
          <cell r="F35" t="str">
            <v>SI</v>
          </cell>
          <cell r="G35" t="str">
            <v>SI</v>
          </cell>
          <cell r="H35" t="str">
            <v>SI</v>
          </cell>
          <cell r="I35" t="str">
            <v>SI</v>
          </cell>
          <cell r="J35" t="str">
            <v>SI</v>
          </cell>
          <cell r="K35">
            <v>6</v>
          </cell>
          <cell r="L35" t="str">
            <v>SI</v>
          </cell>
          <cell r="M35" t="str">
            <v>NO</v>
          </cell>
          <cell r="N35" t="str">
            <v>NO</v>
          </cell>
          <cell r="O35" t="str">
            <v>NO</v>
          </cell>
          <cell r="P35" t="str">
            <v>SI</v>
          </cell>
          <cell r="Q35">
            <v>9.9</v>
          </cell>
          <cell r="R35">
            <v>60</v>
          </cell>
          <cell r="S35">
            <v>116000000</v>
          </cell>
          <cell r="T35">
            <v>50000000</v>
          </cell>
          <cell r="U35">
            <v>66000000</v>
          </cell>
          <cell r="V35">
            <v>0</v>
          </cell>
          <cell r="W35">
            <v>116000000</v>
          </cell>
          <cell r="X35">
            <v>1</v>
          </cell>
        </row>
        <row r="36">
          <cell r="A36" t="str">
            <v>GAG</v>
          </cell>
          <cell r="B36" t="str">
            <v>Nariño</v>
          </cell>
          <cell r="C36" t="str">
            <v>IMUES</v>
          </cell>
          <cell r="D36" t="str">
            <v>NO</v>
          </cell>
          <cell r="E36" t="str">
            <v>SI</v>
          </cell>
          <cell r="F36" t="str">
            <v>SI</v>
          </cell>
          <cell r="G36" t="str">
            <v>SI</v>
          </cell>
          <cell r="H36" t="str">
            <v>SI</v>
          </cell>
          <cell r="I36" t="str">
            <v>SI</v>
          </cell>
          <cell r="J36" t="str">
            <v>SI</v>
          </cell>
          <cell r="K36">
            <v>6</v>
          </cell>
          <cell r="L36" t="str">
            <v>SI</v>
          </cell>
          <cell r="M36" t="str">
            <v>NO</v>
          </cell>
          <cell r="N36" t="str">
            <v>NO</v>
          </cell>
          <cell r="O36" t="str">
            <v>NO</v>
          </cell>
          <cell r="P36" t="str">
            <v>SI</v>
          </cell>
          <cell r="Q36">
            <v>8.5</v>
          </cell>
          <cell r="R36">
            <v>45</v>
          </cell>
          <cell r="S36">
            <v>112000000</v>
          </cell>
          <cell r="T36">
            <v>50000000</v>
          </cell>
          <cell r="U36">
            <v>62000000</v>
          </cell>
          <cell r="V36">
            <v>0</v>
          </cell>
          <cell r="W36">
            <v>112000000</v>
          </cell>
          <cell r="X36">
            <v>1</v>
          </cell>
        </row>
        <row r="37">
          <cell r="A37" t="str">
            <v>GAG</v>
          </cell>
          <cell r="B37" t="str">
            <v>Nariño</v>
          </cell>
          <cell r="C37" t="str">
            <v>IPIALES</v>
          </cell>
          <cell r="D37" t="str">
            <v>NO</v>
          </cell>
          <cell r="E37" t="str">
            <v>SI</v>
          </cell>
          <cell r="F37" t="str">
            <v>SI</v>
          </cell>
          <cell r="G37" t="str">
            <v>SI</v>
          </cell>
          <cell r="H37" t="str">
            <v>SI</v>
          </cell>
          <cell r="I37" t="str">
            <v>SI</v>
          </cell>
          <cell r="J37" t="str">
            <v>SI</v>
          </cell>
          <cell r="K37">
            <v>6</v>
          </cell>
          <cell r="L37" t="str">
            <v>SI</v>
          </cell>
          <cell r="M37" t="str">
            <v>NO</v>
          </cell>
          <cell r="N37" t="str">
            <v>NO</v>
          </cell>
          <cell r="O37" t="str">
            <v>NO</v>
          </cell>
          <cell r="P37" t="str">
            <v>SI</v>
          </cell>
          <cell r="Q37">
            <v>83.15</v>
          </cell>
          <cell r="R37">
            <v>280</v>
          </cell>
          <cell r="S37">
            <v>150000000</v>
          </cell>
          <cell r="T37">
            <v>70000000</v>
          </cell>
          <cell r="U37">
            <v>80000000</v>
          </cell>
          <cell r="V37">
            <v>0</v>
          </cell>
          <cell r="W37">
            <v>150000000</v>
          </cell>
          <cell r="X37">
            <v>1</v>
          </cell>
        </row>
        <row r="38">
          <cell r="A38" t="str">
            <v>GAG</v>
          </cell>
          <cell r="B38" t="str">
            <v>Nariño</v>
          </cell>
          <cell r="C38" t="str">
            <v>LA CRUZ</v>
          </cell>
          <cell r="D38" t="str">
            <v>NO</v>
          </cell>
          <cell r="E38" t="str">
            <v>NO</v>
          </cell>
          <cell r="F38" t="str">
            <v>SI</v>
          </cell>
          <cell r="G38" t="str">
            <v>SI</v>
          </cell>
          <cell r="H38" t="str">
            <v>SI</v>
          </cell>
          <cell r="I38" t="str">
            <v>SI</v>
          </cell>
          <cell r="J38" t="str">
            <v>SI</v>
          </cell>
          <cell r="K38">
            <v>6</v>
          </cell>
          <cell r="L38" t="str">
            <v>SI</v>
          </cell>
          <cell r="M38" t="str">
            <v>SI</v>
          </cell>
          <cell r="N38" t="str">
            <v>NO</v>
          </cell>
          <cell r="O38" t="str">
            <v>NO</v>
          </cell>
          <cell r="P38" t="str">
            <v>SI</v>
          </cell>
          <cell r="Q38">
            <v>25.5</v>
          </cell>
          <cell r="R38">
            <v>25.5</v>
          </cell>
          <cell r="S38">
            <v>107000000</v>
          </cell>
          <cell r="T38">
            <v>50000000</v>
          </cell>
          <cell r="U38">
            <v>57000000</v>
          </cell>
          <cell r="V38">
            <v>0</v>
          </cell>
          <cell r="W38">
            <v>107000000</v>
          </cell>
          <cell r="X38">
            <v>1</v>
          </cell>
        </row>
        <row r="39">
          <cell r="A39" t="str">
            <v>GAG</v>
          </cell>
          <cell r="B39" t="str">
            <v>Nariño</v>
          </cell>
          <cell r="C39" t="str">
            <v>LA FLORIDA</v>
          </cell>
          <cell r="D39" t="str">
            <v>NO</v>
          </cell>
          <cell r="E39" t="str">
            <v>SI</v>
          </cell>
          <cell r="F39" t="str">
            <v>SI</v>
          </cell>
          <cell r="G39" t="str">
            <v>SI</v>
          </cell>
          <cell r="H39" t="str">
            <v>SI</v>
          </cell>
          <cell r="I39" t="str">
            <v>SI</v>
          </cell>
          <cell r="J39" t="str">
            <v>NO</v>
          </cell>
          <cell r="K39">
            <v>6</v>
          </cell>
          <cell r="L39" t="str">
            <v>SI</v>
          </cell>
          <cell r="M39" t="str">
            <v>NO</v>
          </cell>
          <cell r="N39" t="str">
            <v>SI</v>
          </cell>
          <cell r="O39" t="str">
            <v>NO</v>
          </cell>
          <cell r="P39" t="str">
            <v>SI</v>
          </cell>
          <cell r="Q39">
            <v>19.5</v>
          </cell>
          <cell r="R39">
            <v>125</v>
          </cell>
          <cell r="S39">
            <v>133000000</v>
          </cell>
          <cell r="T39">
            <v>50000000</v>
          </cell>
          <cell r="U39">
            <v>83000000</v>
          </cell>
          <cell r="V39">
            <v>0</v>
          </cell>
          <cell r="W39">
            <v>133000000</v>
          </cell>
          <cell r="X39">
            <v>1</v>
          </cell>
        </row>
        <row r="40">
          <cell r="A40" t="str">
            <v>GAG</v>
          </cell>
          <cell r="B40" t="str">
            <v>Nariño</v>
          </cell>
          <cell r="C40" t="str">
            <v>LA LLANADA</v>
          </cell>
          <cell r="D40" t="str">
            <v>SI</v>
          </cell>
          <cell r="E40" t="str">
            <v>NO</v>
          </cell>
          <cell r="F40" t="str">
            <v>SI</v>
          </cell>
          <cell r="G40" t="str">
            <v>SI</v>
          </cell>
          <cell r="H40" t="str">
            <v>SI</v>
          </cell>
          <cell r="I40" t="str">
            <v>SI</v>
          </cell>
          <cell r="J40" t="str">
            <v>SI</v>
          </cell>
          <cell r="K40">
            <v>6</v>
          </cell>
          <cell r="L40" t="str">
            <v>SI</v>
          </cell>
          <cell r="M40" t="str">
            <v>NO</v>
          </cell>
          <cell r="N40" t="str">
            <v>NO</v>
          </cell>
          <cell r="O40" t="str">
            <v>NO</v>
          </cell>
          <cell r="P40" t="str">
            <v>SI</v>
          </cell>
          <cell r="Q40">
            <v>0</v>
          </cell>
          <cell r="R40">
            <v>61</v>
          </cell>
          <cell r="S40">
            <v>116000000</v>
          </cell>
          <cell r="T40">
            <v>0</v>
          </cell>
          <cell r="U40">
            <v>116000000</v>
          </cell>
          <cell r="V40">
            <v>10000000</v>
          </cell>
          <cell r="W40">
            <v>126000000</v>
          </cell>
          <cell r="X40">
            <v>1</v>
          </cell>
        </row>
        <row r="41">
          <cell r="A41" t="str">
            <v>GAG</v>
          </cell>
          <cell r="B41" t="str">
            <v>Nariño*</v>
          </cell>
          <cell r="C41" t="str">
            <v>LA TOLA</v>
          </cell>
          <cell r="D41" t="str">
            <v>NO</v>
          </cell>
          <cell r="E41" t="str">
            <v>SI</v>
          </cell>
          <cell r="F41" t="str">
            <v>SI</v>
          </cell>
          <cell r="G41" t="str">
            <v>SI</v>
          </cell>
          <cell r="H41" t="str">
            <v>SI</v>
          </cell>
          <cell r="I41" t="str">
            <v>SI</v>
          </cell>
          <cell r="J41" t="str">
            <v>NO</v>
          </cell>
          <cell r="K41">
            <v>6</v>
          </cell>
          <cell r="L41" t="str">
            <v>SI</v>
          </cell>
          <cell r="M41" t="str">
            <v>NO</v>
          </cell>
          <cell r="N41" t="str">
            <v>SI</v>
          </cell>
          <cell r="O41" t="str">
            <v>NO</v>
          </cell>
          <cell r="P41" t="str">
            <v>SI</v>
          </cell>
          <cell r="Q41">
            <v>0</v>
          </cell>
          <cell r="R41">
            <v>0</v>
          </cell>
          <cell r="S41">
            <v>150000000</v>
          </cell>
          <cell r="T41">
            <v>0</v>
          </cell>
          <cell r="U41">
            <v>150000000</v>
          </cell>
          <cell r="V41">
            <v>0</v>
          </cell>
          <cell r="W41">
            <v>150000000</v>
          </cell>
          <cell r="X41">
            <v>1</v>
          </cell>
        </row>
        <row r="42">
          <cell r="A42" t="str">
            <v>GAG</v>
          </cell>
          <cell r="B42" t="str">
            <v>Nariño</v>
          </cell>
          <cell r="C42" t="str">
            <v>LA UNION</v>
          </cell>
          <cell r="D42" t="str">
            <v>NO</v>
          </cell>
          <cell r="E42" t="str">
            <v>SI</v>
          </cell>
          <cell r="F42" t="str">
            <v>SI</v>
          </cell>
          <cell r="G42" t="str">
            <v>SI</v>
          </cell>
          <cell r="H42" t="str">
            <v>SI</v>
          </cell>
          <cell r="I42" t="str">
            <v>SI</v>
          </cell>
          <cell r="J42" t="str">
            <v>SI</v>
          </cell>
          <cell r="K42">
            <v>6</v>
          </cell>
          <cell r="L42" t="str">
            <v>SI</v>
          </cell>
          <cell r="M42" t="str">
            <v>NO</v>
          </cell>
          <cell r="N42" t="str">
            <v>NO</v>
          </cell>
          <cell r="O42" t="str">
            <v>NO</v>
          </cell>
          <cell r="P42" t="str">
            <v>SI</v>
          </cell>
          <cell r="Q42">
            <v>35.75</v>
          </cell>
          <cell r="R42">
            <v>286.5</v>
          </cell>
          <cell r="S42">
            <v>150000000</v>
          </cell>
          <cell r="T42">
            <v>50000000</v>
          </cell>
          <cell r="U42">
            <v>100000000</v>
          </cell>
          <cell r="V42">
            <v>0</v>
          </cell>
          <cell r="W42">
            <v>150000000</v>
          </cell>
          <cell r="X42">
            <v>1</v>
          </cell>
        </row>
        <row r="43">
          <cell r="A43" t="str">
            <v>GAG</v>
          </cell>
          <cell r="B43" t="str">
            <v>Nariño</v>
          </cell>
          <cell r="C43" t="str">
            <v>Leiva</v>
          </cell>
          <cell r="D43" t="str">
            <v>NO</v>
          </cell>
          <cell r="E43" t="str">
            <v>SI</v>
          </cell>
          <cell r="F43" t="str">
            <v>SI</v>
          </cell>
          <cell r="G43" t="str">
            <v>SI</v>
          </cell>
          <cell r="H43" t="str">
            <v>SI</v>
          </cell>
          <cell r="I43" t="str">
            <v>SI</v>
          </cell>
          <cell r="J43" t="str">
            <v>SI</v>
          </cell>
          <cell r="K43">
            <v>6</v>
          </cell>
          <cell r="L43" t="str">
            <v>SI</v>
          </cell>
          <cell r="M43" t="str">
            <v>NO</v>
          </cell>
          <cell r="N43" t="str">
            <v>SI</v>
          </cell>
          <cell r="O43" t="str">
            <v>NO</v>
          </cell>
          <cell r="P43" t="str">
            <v>SI</v>
          </cell>
          <cell r="Q43">
            <v>61.5</v>
          </cell>
          <cell r="R43">
            <v>61.5</v>
          </cell>
          <cell r="S43">
            <v>60000000</v>
          </cell>
          <cell r="T43">
            <v>60000000</v>
          </cell>
          <cell r="U43">
            <v>0</v>
          </cell>
          <cell r="V43">
            <v>0</v>
          </cell>
          <cell r="W43">
            <v>60000000</v>
          </cell>
          <cell r="X43">
            <v>1</v>
          </cell>
        </row>
        <row r="44">
          <cell r="A44" t="str">
            <v>GAG</v>
          </cell>
          <cell r="B44" t="str">
            <v>Nariño</v>
          </cell>
          <cell r="C44" t="str">
            <v>LINARES</v>
          </cell>
          <cell r="D44" t="str">
            <v>NO</v>
          </cell>
          <cell r="E44" t="str">
            <v>SI</v>
          </cell>
          <cell r="F44" t="str">
            <v>SI</v>
          </cell>
          <cell r="G44" t="str">
            <v>SI</v>
          </cell>
          <cell r="H44" t="str">
            <v>SI</v>
          </cell>
          <cell r="I44" t="str">
            <v>SI</v>
          </cell>
          <cell r="J44" t="str">
            <v>SI</v>
          </cell>
          <cell r="K44">
            <v>6</v>
          </cell>
          <cell r="L44" t="str">
            <v>SI</v>
          </cell>
          <cell r="M44" t="str">
            <v>NO</v>
          </cell>
          <cell r="N44" t="str">
            <v>SI</v>
          </cell>
          <cell r="O44" t="str">
            <v>NO</v>
          </cell>
          <cell r="P44" t="str">
            <v>SI</v>
          </cell>
          <cell r="Q44">
            <v>26.4</v>
          </cell>
          <cell r="R44">
            <v>64.400000000000006</v>
          </cell>
          <cell r="S44">
            <v>220000000</v>
          </cell>
          <cell r="T44">
            <v>120000000</v>
          </cell>
          <cell r="U44">
            <v>100000000</v>
          </cell>
          <cell r="V44">
            <v>0</v>
          </cell>
          <cell r="W44">
            <v>220000000</v>
          </cell>
          <cell r="X44">
            <v>1</v>
          </cell>
        </row>
        <row r="45">
          <cell r="A45" t="str">
            <v>GAG</v>
          </cell>
          <cell r="B45" t="str">
            <v>Nariño</v>
          </cell>
          <cell r="C45" t="str">
            <v>LOS ANDES</v>
          </cell>
          <cell r="D45" t="str">
            <v>NO</v>
          </cell>
          <cell r="E45" t="str">
            <v>SI</v>
          </cell>
          <cell r="F45" t="str">
            <v>SI</v>
          </cell>
          <cell r="G45" t="str">
            <v>SI</v>
          </cell>
          <cell r="H45" t="str">
            <v>NO</v>
          </cell>
          <cell r="I45" t="str">
            <v>SI</v>
          </cell>
          <cell r="J45" t="str">
            <v>SI</v>
          </cell>
          <cell r="K45">
            <v>6</v>
          </cell>
          <cell r="L45" t="str">
            <v>SI</v>
          </cell>
          <cell r="M45" t="str">
            <v>NO</v>
          </cell>
          <cell r="N45" t="str">
            <v>SI</v>
          </cell>
          <cell r="O45" t="str">
            <v>NO</v>
          </cell>
          <cell r="P45" t="str">
            <v>SI</v>
          </cell>
          <cell r="Q45">
            <v>28.5</v>
          </cell>
          <cell r="R45">
            <v>190</v>
          </cell>
          <cell r="S45">
            <v>150000000</v>
          </cell>
          <cell r="T45">
            <v>50000000</v>
          </cell>
          <cell r="U45">
            <v>100000000</v>
          </cell>
          <cell r="V45">
            <v>0</v>
          </cell>
          <cell r="W45">
            <v>150000000</v>
          </cell>
          <cell r="X45">
            <v>1</v>
          </cell>
        </row>
        <row r="46">
          <cell r="A46" t="str">
            <v>GAG</v>
          </cell>
          <cell r="B46" t="str">
            <v>Nariño</v>
          </cell>
          <cell r="C46" t="str">
            <v>MAGUI PAYAN</v>
          </cell>
          <cell r="D46" t="str">
            <v>NO</v>
          </cell>
          <cell r="E46" t="str">
            <v>SI</v>
          </cell>
          <cell r="F46" t="str">
            <v>SI</v>
          </cell>
          <cell r="G46" t="str">
            <v>SI</v>
          </cell>
          <cell r="H46" t="str">
            <v>SI</v>
          </cell>
          <cell r="I46" t="str">
            <v>SI</v>
          </cell>
          <cell r="J46" t="str">
            <v>SI</v>
          </cell>
          <cell r="K46">
            <v>6</v>
          </cell>
          <cell r="L46" t="str">
            <v>SI</v>
          </cell>
          <cell r="M46" t="str">
            <v>NO</v>
          </cell>
          <cell r="N46" t="str">
            <v>SI</v>
          </cell>
          <cell r="O46" t="str">
            <v>NO</v>
          </cell>
          <cell r="P46" t="str">
            <v>SI</v>
          </cell>
          <cell r="Q46">
            <v>6.35</v>
          </cell>
          <cell r="R46">
            <v>70</v>
          </cell>
          <cell r="S46">
            <v>118000000</v>
          </cell>
          <cell r="T46">
            <v>50000000</v>
          </cell>
          <cell r="U46">
            <v>68000000</v>
          </cell>
          <cell r="V46">
            <v>0</v>
          </cell>
          <cell r="W46">
            <v>118000000</v>
          </cell>
          <cell r="X46">
            <v>1</v>
          </cell>
        </row>
        <row r="47">
          <cell r="A47" t="str">
            <v>GAG</v>
          </cell>
          <cell r="B47" t="str">
            <v>Nariño</v>
          </cell>
          <cell r="C47" t="str">
            <v>MALLAMA</v>
          </cell>
          <cell r="D47" t="str">
            <v>NO</v>
          </cell>
          <cell r="E47" t="str">
            <v>SI</v>
          </cell>
          <cell r="F47" t="str">
            <v>SI</v>
          </cell>
          <cell r="G47" t="str">
            <v>SI</v>
          </cell>
          <cell r="H47" t="str">
            <v>SI</v>
          </cell>
          <cell r="I47" t="str">
            <v>SI</v>
          </cell>
          <cell r="J47" t="str">
            <v>SI</v>
          </cell>
          <cell r="K47">
            <v>6</v>
          </cell>
          <cell r="L47" t="str">
            <v>SI</v>
          </cell>
          <cell r="M47" t="str">
            <v>NO</v>
          </cell>
          <cell r="N47" t="str">
            <v>NO</v>
          </cell>
          <cell r="O47" t="str">
            <v>NO</v>
          </cell>
          <cell r="P47" t="str">
            <v>SI</v>
          </cell>
          <cell r="Q47">
            <v>17.100000000000001</v>
          </cell>
          <cell r="R47">
            <v>91</v>
          </cell>
          <cell r="S47">
            <v>124000000</v>
          </cell>
          <cell r="T47">
            <v>50000000</v>
          </cell>
          <cell r="U47">
            <v>74000000</v>
          </cell>
          <cell r="V47">
            <v>0</v>
          </cell>
          <cell r="W47">
            <v>124000000</v>
          </cell>
          <cell r="X47">
            <v>1</v>
          </cell>
        </row>
        <row r="48">
          <cell r="A48" t="str">
            <v>GAG</v>
          </cell>
          <cell r="B48" t="str">
            <v>Nariño</v>
          </cell>
          <cell r="C48" t="str">
            <v>MOSQUERA</v>
          </cell>
          <cell r="D48" t="str">
            <v>NO</v>
          </cell>
          <cell r="E48" t="str">
            <v>SI</v>
          </cell>
          <cell r="F48" t="str">
            <v>SI</v>
          </cell>
          <cell r="G48" t="str">
            <v>SI</v>
          </cell>
          <cell r="H48" t="str">
            <v>SI</v>
          </cell>
          <cell r="I48" t="str">
            <v>SI</v>
          </cell>
          <cell r="K48">
            <v>6</v>
          </cell>
          <cell r="L48" t="str">
            <v>SI</v>
          </cell>
          <cell r="M48" t="str">
            <v>NO</v>
          </cell>
          <cell r="O48" t="str">
            <v>NO</v>
          </cell>
          <cell r="P48" t="str">
            <v>SI</v>
          </cell>
          <cell r="Q48">
            <v>0</v>
          </cell>
          <cell r="R48">
            <v>4</v>
          </cell>
          <cell r="S48">
            <v>101000000</v>
          </cell>
          <cell r="T48">
            <v>0</v>
          </cell>
          <cell r="U48">
            <v>101000000</v>
          </cell>
          <cell r="V48">
            <v>0</v>
          </cell>
          <cell r="W48">
            <v>101000000</v>
          </cell>
          <cell r="X48">
            <v>1</v>
          </cell>
        </row>
        <row r="49">
          <cell r="A49" t="str">
            <v>GAG</v>
          </cell>
          <cell r="B49" t="str">
            <v>Nariño</v>
          </cell>
          <cell r="C49" t="str">
            <v>NARIÑO</v>
          </cell>
          <cell r="D49" t="str">
            <v>NO</v>
          </cell>
          <cell r="E49" t="str">
            <v>SI</v>
          </cell>
          <cell r="F49" t="str">
            <v>SI</v>
          </cell>
          <cell r="G49" t="str">
            <v>SI</v>
          </cell>
          <cell r="H49" t="str">
            <v>SI</v>
          </cell>
          <cell r="I49" t="str">
            <v>SI</v>
          </cell>
          <cell r="J49" t="str">
            <v>SI</v>
          </cell>
          <cell r="K49">
            <v>6</v>
          </cell>
          <cell r="L49" t="str">
            <v>SI</v>
          </cell>
          <cell r="M49" t="str">
            <v>NO</v>
          </cell>
          <cell r="N49" t="str">
            <v>NO</v>
          </cell>
          <cell r="O49" t="str">
            <v>NO</v>
          </cell>
          <cell r="P49" t="str">
            <v>SI</v>
          </cell>
          <cell r="Q49">
            <v>0</v>
          </cell>
          <cell r="R49">
            <v>25</v>
          </cell>
          <cell r="S49">
            <v>107000000</v>
          </cell>
          <cell r="T49">
            <v>0</v>
          </cell>
          <cell r="U49">
            <v>107000000</v>
          </cell>
          <cell r="V49">
            <v>0</v>
          </cell>
          <cell r="W49">
            <v>107000000</v>
          </cell>
          <cell r="X49">
            <v>1</v>
          </cell>
        </row>
        <row r="50">
          <cell r="A50" t="str">
            <v>GAG</v>
          </cell>
          <cell r="B50" t="str">
            <v>Nariño</v>
          </cell>
          <cell r="C50" t="str">
            <v>OLAYA HERRERA</v>
          </cell>
          <cell r="D50" t="str">
            <v>NO</v>
          </cell>
          <cell r="E50" t="str">
            <v>SI</v>
          </cell>
          <cell r="F50" t="str">
            <v>SI</v>
          </cell>
          <cell r="G50" t="str">
            <v>SI</v>
          </cell>
          <cell r="H50" t="str">
            <v>NO</v>
          </cell>
          <cell r="I50" t="str">
            <v>SI</v>
          </cell>
          <cell r="J50" t="str">
            <v>SI</v>
          </cell>
          <cell r="K50">
            <v>6</v>
          </cell>
          <cell r="L50" t="str">
            <v>SI</v>
          </cell>
          <cell r="M50" t="str">
            <v>NO</v>
          </cell>
          <cell r="N50" t="str">
            <v>NO</v>
          </cell>
          <cell r="O50" t="str">
            <v>NO</v>
          </cell>
          <cell r="P50" t="str">
            <v>SI</v>
          </cell>
          <cell r="Q50">
            <v>0</v>
          </cell>
          <cell r="R50">
            <v>300</v>
          </cell>
          <cell r="S50">
            <v>150000000</v>
          </cell>
          <cell r="T50">
            <v>0</v>
          </cell>
          <cell r="U50">
            <v>150000000</v>
          </cell>
          <cell r="V50">
            <v>0</v>
          </cell>
          <cell r="W50">
            <v>150000000</v>
          </cell>
          <cell r="X50">
            <v>1</v>
          </cell>
        </row>
        <row r="51">
          <cell r="A51" t="str">
            <v>GAG</v>
          </cell>
          <cell r="B51" t="str">
            <v>Nariño</v>
          </cell>
          <cell r="C51" t="str">
            <v>OSPINA</v>
          </cell>
          <cell r="D51" t="str">
            <v>NO</v>
          </cell>
          <cell r="E51" t="str">
            <v>SI</v>
          </cell>
          <cell r="F51" t="str">
            <v>SI</v>
          </cell>
          <cell r="G51" t="str">
            <v>SI</v>
          </cell>
          <cell r="H51" t="str">
            <v>SI</v>
          </cell>
          <cell r="I51" t="str">
            <v>SI</v>
          </cell>
          <cell r="J51" t="str">
            <v>SI</v>
          </cell>
          <cell r="K51">
            <v>6</v>
          </cell>
          <cell r="L51" t="str">
            <v>SI</v>
          </cell>
          <cell r="M51" t="str">
            <v>NO</v>
          </cell>
          <cell r="N51" t="str">
            <v>SI</v>
          </cell>
          <cell r="O51" t="str">
            <v>NO</v>
          </cell>
          <cell r="P51" t="str">
            <v>SI</v>
          </cell>
          <cell r="Q51">
            <v>29.35</v>
          </cell>
          <cell r="R51">
            <v>54</v>
          </cell>
          <cell r="S51">
            <v>114000000</v>
          </cell>
          <cell r="T51">
            <v>50000000</v>
          </cell>
          <cell r="U51">
            <v>64000000</v>
          </cell>
          <cell r="V51">
            <v>0</v>
          </cell>
          <cell r="W51">
            <v>114000000</v>
          </cell>
          <cell r="X51">
            <v>1</v>
          </cell>
        </row>
        <row r="52">
          <cell r="A52" t="str">
            <v>GAG</v>
          </cell>
          <cell r="B52" t="str">
            <v>Nariño</v>
          </cell>
          <cell r="C52" t="str">
            <v>PASTO</v>
          </cell>
          <cell r="D52" t="str">
            <v>SI</v>
          </cell>
          <cell r="F52" t="str">
            <v>SI</v>
          </cell>
          <cell r="G52" t="str">
            <v>SI</v>
          </cell>
          <cell r="H52" t="str">
            <v>SI</v>
          </cell>
          <cell r="I52" t="str">
            <v>SI</v>
          </cell>
          <cell r="J52" t="str">
            <v>SI</v>
          </cell>
          <cell r="K52">
            <v>2</v>
          </cell>
          <cell r="L52" t="str">
            <v>SI</v>
          </cell>
          <cell r="M52" t="str">
            <v>NO</v>
          </cell>
          <cell r="N52" t="str">
            <v>NO</v>
          </cell>
          <cell r="O52" t="str">
            <v>NO</v>
          </cell>
          <cell r="P52" t="str">
            <v>SI</v>
          </cell>
          <cell r="Q52">
            <v>151.75</v>
          </cell>
          <cell r="R52">
            <v>330</v>
          </cell>
          <cell r="S52">
            <v>150000000</v>
          </cell>
          <cell r="T52">
            <v>0</v>
          </cell>
          <cell r="U52">
            <v>150000000</v>
          </cell>
          <cell r="V52">
            <v>0</v>
          </cell>
          <cell r="W52">
            <v>150000000</v>
          </cell>
          <cell r="X52">
            <v>1</v>
          </cell>
        </row>
        <row r="53">
          <cell r="A53" t="str">
            <v>GAG</v>
          </cell>
          <cell r="B53" t="str">
            <v>Nariño</v>
          </cell>
          <cell r="C53" t="str">
            <v>POLICARPA</v>
          </cell>
          <cell r="D53" t="str">
            <v>NO</v>
          </cell>
          <cell r="E53" t="str">
            <v>SI</v>
          </cell>
          <cell r="F53" t="str">
            <v>SI</v>
          </cell>
          <cell r="G53" t="str">
            <v>SI</v>
          </cell>
          <cell r="H53" t="str">
            <v>SI</v>
          </cell>
          <cell r="I53" t="str">
            <v>SI</v>
          </cell>
          <cell r="J53" t="str">
            <v>SI</v>
          </cell>
          <cell r="K53">
            <v>6</v>
          </cell>
          <cell r="L53" t="str">
            <v>SI</v>
          </cell>
          <cell r="M53" t="str">
            <v>NO</v>
          </cell>
          <cell r="N53" t="str">
            <v>NO</v>
          </cell>
          <cell r="O53" t="str">
            <v>NO</v>
          </cell>
          <cell r="P53" t="str">
            <v>SI</v>
          </cell>
          <cell r="Q53">
            <v>9.5</v>
          </cell>
          <cell r="R53">
            <v>220</v>
          </cell>
          <cell r="S53">
            <v>150000000</v>
          </cell>
          <cell r="T53">
            <v>50000000</v>
          </cell>
          <cell r="U53">
            <v>100000000</v>
          </cell>
          <cell r="V53">
            <v>0</v>
          </cell>
          <cell r="W53">
            <v>150000000</v>
          </cell>
          <cell r="X53">
            <v>1</v>
          </cell>
        </row>
        <row r="54">
          <cell r="A54" t="str">
            <v>GAG</v>
          </cell>
          <cell r="B54" t="str">
            <v>Nariño*</v>
          </cell>
          <cell r="C54" t="str">
            <v>POTOSI</v>
          </cell>
          <cell r="D54" t="str">
            <v>NO</v>
          </cell>
          <cell r="E54" t="str">
            <v>SI</v>
          </cell>
          <cell r="F54" t="str">
            <v>SI</v>
          </cell>
          <cell r="G54" t="str">
            <v>SI</v>
          </cell>
          <cell r="H54" t="str">
            <v>SI</v>
          </cell>
          <cell r="I54" t="str">
            <v>SI</v>
          </cell>
          <cell r="J54" t="str">
            <v>SI</v>
          </cell>
          <cell r="K54">
            <v>6</v>
          </cell>
          <cell r="L54" t="str">
            <v>SI</v>
          </cell>
          <cell r="M54" t="str">
            <v>NO</v>
          </cell>
          <cell r="N54" t="str">
            <v>SI</v>
          </cell>
          <cell r="O54" t="str">
            <v>NO</v>
          </cell>
          <cell r="P54" t="str">
            <v>SI</v>
          </cell>
          <cell r="Q54">
            <v>17.8</v>
          </cell>
          <cell r="R54">
            <v>142.80000000000001</v>
          </cell>
          <cell r="S54">
            <v>150000000</v>
          </cell>
          <cell r="T54">
            <v>50000000</v>
          </cell>
          <cell r="U54">
            <v>100000000</v>
          </cell>
          <cell r="V54">
            <v>0</v>
          </cell>
          <cell r="W54">
            <v>150000000</v>
          </cell>
          <cell r="X54">
            <v>1</v>
          </cell>
        </row>
        <row r="55">
          <cell r="A55" t="str">
            <v>GAG</v>
          </cell>
          <cell r="B55" t="str">
            <v>Nariño*</v>
          </cell>
          <cell r="C55" t="str">
            <v>PROVIDENCIA</v>
          </cell>
          <cell r="D55" t="str">
            <v>NO</v>
          </cell>
          <cell r="E55" t="str">
            <v>SI</v>
          </cell>
          <cell r="F55" t="str">
            <v>SI</v>
          </cell>
          <cell r="G55" t="str">
            <v>SI</v>
          </cell>
          <cell r="H55" t="str">
            <v>SI</v>
          </cell>
          <cell r="I55" t="str">
            <v>SI</v>
          </cell>
          <cell r="J55" t="str">
            <v>SI</v>
          </cell>
          <cell r="K55">
            <v>6</v>
          </cell>
          <cell r="L55" t="str">
            <v>SI</v>
          </cell>
          <cell r="M55" t="str">
            <v>NO</v>
          </cell>
          <cell r="N55" t="str">
            <v>NO</v>
          </cell>
          <cell r="O55" t="str">
            <v>NO</v>
          </cell>
          <cell r="P55" t="str">
            <v>SI</v>
          </cell>
          <cell r="Q55">
            <v>14.4</v>
          </cell>
          <cell r="R55">
            <v>70</v>
          </cell>
          <cell r="S55">
            <v>150000000</v>
          </cell>
          <cell r="T55">
            <v>50000000</v>
          </cell>
          <cell r="U55">
            <v>100000000</v>
          </cell>
          <cell r="V55">
            <v>0</v>
          </cell>
          <cell r="W55">
            <v>150000000</v>
          </cell>
          <cell r="X55">
            <v>1</v>
          </cell>
        </row>
        <row r="56">
          <cell r="A56" t="str">
            <v>GAG</v>
          </cell>
          <cell r="B56" t="str">
            <v>Nariño</v>
          </cell>
          <cell r="C56" t="str">
            <v>PUERRES</v>
          </cell>
          <cell r="D56" t="str">
            <v>NO</v>
          </cell>
          <cell r="E56" t="str">
            <v>NO</v>
          </cell>
          <cell r="F56" t="str">
            <v>SI</v>
          </cell>
          <cell r="G56" t="str">
            <v>SI</v>
          </cell>
          <cell r="H56" t="str">
            <v>SI</v>
          </cell>
          <cell r="I56" t="str">
            <v>SI</v>
          </cell>
          <cell r="J56" t="str">
            <v>SI</v>
          </cell>
          <cell r="K56">
            <v>6</v>
          </cell>
          <cell r="L56" t="str">
            <v>SI</v>
          </cell>
          <cell r="M56" t="str">
            <v>NO</v>
          </cell>
          <cell r="N56" t="str">
            <v>NO</v>
          </cell>
          <cell r="O56" t="str">
            <v>NO</v>
          </cell>
          <cell r="P56" t="str">
            <v>SI</v>
          </cell>
          <cell r="Q56">
            <v>0</v>
          </cell>
          <cell r="R56">
            <v>76</v>
          </cell>
          <cell r="S56">
            <v>120000000</v>
          </cell>
          <cell r="T56">
            <v>0</v>
          </cell>
          <cell r="U56">
            <v>120000000</v>
          </cell>
          <cell r="V56">
            <v>0</v>
          </cell>
          <cell r="W56">
            <v>120000000</v>
          </cell>
          <cell r="X56">
            <v>1</v>
          </cell>
        </row>
        <row r="57">
          <cell r="A57" t="str">
            <v>GAG</v>
          </cell>
          <cell r="B57" t="str">
            <v>Nariño</v>
          </cell>
          <cell r="C57" t="str">
            <v>PUPIALES</v>
          </cell>
          <cell r="D57" t="str">
            <v>NO</v>
          </cell>
          <cell r="E57" t="str">
            <v>SI</v>
          </cell>
          <cell r="F57" t="str">
            <v>SI</v>
          </cell>
          <cell r="G57" t="str">
            <v>SI</v>
          </cell>
          <cell r="H57" t="str">
            <v>SI</v>
          </cell>
          <cell r="I57" t="str">
            <v>SI</v>
          </cell>
          <cell r="J57" t="str">
            <v>SI</v>
          </cell>
          <cell r="K57">
            <v>6</v>
          </cell>
          <cell r="L57" t="str">
            <v>SI</v>
          </cell>
          <cell r="M57" t="str">
            <v>NO</v>
          </cell>
          <cell r="N57" t="str">
            <v>NO</v>
          </cell>
          <cell r="O57" t="str">
            <v>NO</v>
          </cell>
          <cell r="P57" t="str">
            <v>SI</v>
          </cell>
          <cell r="Q57">
            <v>63.15</v>
          </cell>
          <cell r="R57">
            <v>183</v>
          </cell>
          <cell r="S57">
            <v>148000000</v>
          </cell>
          <cell r="T57">
            <v>60000000</v>
          </cell>
          <cell r="U57">
            <v>88000000</v>
          </cell>
          <cell r="V57">
            <v>0</v>
          </cell>
          <cell r="W57">
            <v>148000000</v>
          </cell>
          <cell r="X57">
            <v>1</v>
          </cell>
        </row>
        <row r="58">
          <cell r="A58" t="str">
            <v>GAG</v>
          </cell>
          <cell r="B58" t="str">
            <v>Nariño</v>
          </cell>
          <cell r="C58" t="str">
            <v>RICAURTE</v>
          </cell>
          <cell r="D58" t="str">
            <v>NO</v>
          </cell>
          <cell r="E58" t="str">
            <v>SI</v>
          </cell>
          <cell r="F58" t="str">
            <v>SI</v>
          </cell>
          <cell r="G58" t="str">
            <v>SI</v>
          </cell>
          <cell r="H58" t="str">
            <v>SI</v>
          </cell>
          <cell r="I58" t="str">
            <v>SI</v>
          </cell>
          <cell r="J58" t="str">
            <v>SI</v>
          </cell>
          <cell r="K58">
            <v>6</v>
          </cell>
          <cell r="L58" t="str">
            <v>SI</v>
          </cell>
          <cell r="M58" t="str">
            <v>NO</v>
          </cell>
          <cell r="N58" t="str">
            <v>NO</v>
          </cell>
          <cell r="O58" t="str">
            <v>NO</v>
          </cell>
          <cell r="P58" t="str">
            <v>SI</v>
          </cell>
          <cell r="Q58">
            <v>0</v>
          </cell>
          <cell r="R58">
            <v>0</v>
          </cell>
          <cell r="S58">
            <v>100000000</v>
          </cell>
          <cell r="T58">
            <v>0</v>
          </cell>
          <cell r="U58">
            <v>100000000</v>
          </cell>
          <cell r="V58">
            <v>0</v>
          </cell>
          <cell r="W58">
            <v>100000000</v>
          </cell>
          <cell r="X58">
            <v>1</v>
          </cell>
        </row>
        <row r="59">
          <cell r="A59" t="str">
            <v>GAG</v>
          </cell>
          <cell r="B59" t="str">
            <v>Nariño</v>
          </cell>
          <cell r="C59" t="str">
            <v>ROBERTO PAYAN</v>
          </cell>
          <cell r="D59" t="str">
            <v>NO</v>
          </cell>
          <cell r="E59" t="str">
            <v>SI</v>
          </cell>
          <cell r="F59" t="str">
            <v>SI</v>
          </cell>
          <cell r="G59" t="str">
            <v>SI</v>
          </cell>
          <cell r="H59" t="str">
            <v>SI</v>
          </cell>
          <cell r="I59" t="str">
            <v>SI</v>
          </cell>
          <cell r="J59" t="str">
            <v>NO</v>
          </cell>
          <cell r="K59">
            <v>6</v>
          </cell>
          <cell r="L59" t="str">
            <v>SI</v>
          </cell>
          <cell r="M59" t="str">
            <v>NO</v>
          </cell>
          <cell r="N59" t="str">
            <v>SI</v>
          </cell>
          <cell r="O59" t="str">
            <v>NO</v>
          </cell>
          <cell r="P59" t="str">
            <v>SI</v>
          </cell>
          <cell r="Q59">
            <v>0</v>
          </cell>
          <cell r="R59">
            <v>100</v>
          </cell>
          <cell r="S59">
            <v>126000000</v>
          </cell>
          <cell r="T59">
            <v>0</v>
          </cell>
          <cell r="U59">
            <v>126000000</v>
          </cell>
          <cell r="V59">
            <v>0</v>
          </cell>
          <cell r="W59">
            <v>126000000</v>
          </cell>
          <cell r="X59">
            <v>1</v>
          </cell>
        </row>
        <row r="60">
          <cell r="A60" t="str">
            <v>GAG</v>
          </cell>
          <cell r="B60" t="str">
            <v>Nariño</v>
          </cell>
          <cell r="C60" t="str">
            <v>SAMANIEGO</v>
          </cell>
          <cell r="D60" t="str">
            <v>NO</v>
          </cell>
          <cell r="E60" t="str">
            <v>SI</v>
          </cell>
          <cell r="F60" t="str">
            <v>SI</v>
          </cell>
          <cell r="G60" t="str">
            <v>SI</v>
          </cell>
          <cell r="H60" t="str">
            <v>SI</v>
          </cell>
          <cell r="I60" t="str">
            <v>SI</v>
          </cell>
          <cell r="J60" t="str">
            <v>NO</v>
          </cell>
          <cell r="K60">
            <v>6</v>
          </cell>
          <cell r="L60" t="str">
            <v>SI</v>
          </cell>
          <cell r="M60" t="str">
            <v>NO</v>
          </cell>
          <cell r="N60" t="str">
            <v>NO</v>
          </cell>
          <cell r="O60" t="str">
            <v>NO</v>
          </cell>
          <cell r="P60" t="str">
            <v>SI</v>
          </cell>
          <cell r="Q60">
            <v>58.3</v>
          </cell>
          <cell r="R60">
            <v>118</v>
          </cell>
          <cell r="S60">
            <v>131000000</v>
          </cell>
          <cell r="T60">
            <v>60000000</v>
          </cell>
          <cell r="U60">
            <v>71000000</v>
          </cell>
          <cell r="V60">
            <v>0</v>
          </cell>
          <cell r="W60">
            <v>131000000</v>
          </cell>
          <cell r="X60">
            <v>1</v>
          </cell>
        </row>
        <row r="61">
          <cell r="A61" t="str">
            <v>GAG</v>
          </cell>
          <cell r="B61" t="str">
            <v>Nariño</v>
          </cell>
          <cell r="C61" t="str">
            <v>SAN BERNARDO</v>
          </cell>
          <cell r="D61" t="str">
            <v>NO</v>
          </cell>
          <cell r="E61" t="str">
            <v>SI</v>
          </cell>
          <cell r="F61" t="str">
            <v>SI</v>
          </cell>
          <cell r="G61" t="str">
            <v>SI</v>
          </cell>
          <cell r="H61" t="str">
            <v>SI</v>
          </cell>
          <cell r="I61" t="str">
            <v>SI</v>
          </cell>
          <cell r="J61" t="str">
            <v>NO</v>
          </cell>
          <cell r="K61">
            <v>6</v>
          </cell>
          <cell r="L61" t="str">
            <v>SI</v>
          </cell>
          <cell r="M61" t="str">
            <v>NO</v>
          </cell>
          <cell r="N61" t="str">
            <v>SI</v>
          </cell>
          <cell r="O61" t="str">
            <v>NO</v>
          </cell>
          <cell r="P61" t="str">
            <v>SI</v>
          </cell>
          <cell r="Q61">
            <v>0</v>
          </cell>
          <cell r="R61">
            <v>50</v>
          </cell>
          <cell r="S61">
            <v>113000000</v>
          </cell>
          <cell r="T61">
            <v>0</v>
          </cell>
          <cell r="U61">
            <v>113000000</v>
          </cell>
          <cell r="V61">
            <v>0</v>
          </cell>
          <cell r="W61">
            <v>113000000</v>
          </cell>
          <cell r="X61">
            <v>1</v>
          </cell>
        </row>
        <row r="62">
          <cell r="A62" t="str">
            <v>GAG</v>
          </cell>
          <cell r="B62" t="str">
            <v>Nariño</v>
          </cell>
          <cell r="C62" t="str">
            <v>SAN LORENZO</v>
          </cell>
          <cell r="D62" t="str">
            <v>NO</v>
          </cell>
          <cell r="E62" t="str">
            <v>SI</v>
          </cell>
          <cell r="F62" t="str">
            <v>SI</v>
          </cell>
          <cell r="G62" t="str">
            <v>SI</v>
          </cell>
          <cell r="H62" t="str">
            <v>SI</v>
          </cell>
          <cell r="I62" t="str">
            <v>SI</v>
          </cell>
          <cell r="J62" t="str">
            <v>NO</v>
          </cell>
          <cell r="K62">
            <v>6</v>
          </cell>
          <cell r="L62" t="str">
            <v>SI</v>
          </cell>
          <cell r="M62" t="str">
            <v>NO</v>
          </cell>
          <cell r="N62" t="str">
            <v>SI</v>
          </cell>
          <cell r="O62" t="str">
            <v>NO</v>
          </cell>
          <cell r="P62" t="str">
            <v>SI</v>
          </cell>
          <cell r="Q62">
            <v>49.05</v>
          </cell>
          <cell r="R62">
            <v>157.1</v>
          </cell>
          <cell r="S62">
            <v>141000000</v>
          </cell>
          <cell r="T62">
            <v>50000000</v>
          </cell>
          <cell r="U62">
            <v>91000000</v>
          </cell>
          <cell r="V62">
            <v>0</v>
          </cell>
          <cell r="W62">
            <v>141000000</v>
          </cell>
          <cell r="X62">
            <v>1</v>
          </cell>
        </row>
        <row r="63">
          <cell r="A63" t="str">
            <v>GAG</v>
          </cell>
          <cell r="B63" t="str">
            <v>Nariño</v>
          </cell>
          <cell r="C63" t="str">
            <v>SAN PABLO</v>
          </cell>
          <cell r="D63" t="str">
            <v>NO</v>
          </cell>
          <cell r="E63" t="str">
            <v>SI</v>
          </cell>
          <cell r="F63" t="str">
            <v>SI</v>
          </cell>
          <cell r="G63" t="str">
            <v>SI</v>
          </cell>
          <cell r="H63" t="str">
            <v>SI</v>
          </cell>
          <cell r="I63" t="str">
            <v>SI</v>
          </cell>
          <cell r="J63" t="str">
            <v>SI</v>
          </cell>
          <cell r="K63">
            <v>6</v>
          </cell>
          <cell r="L63" t="str">
            <v>SI</v>
          </cell>
          <cell r="M63" t="str">
            <v>NO</v>
          </cell>
          <cell r="N63" t="str">
            <v>NO</v>
          </cell>
          <cell r="O63" t="str">
            <v>NO</v>
          </cell>
          <cell r="P63" t="str">
            <v>SI</v>
          </cell>
          <cell r="Q63">
            <v>31.15</v>
          </cell>
          <cell r="R63">
            <v>129.1</v>
          </cell>
          <cell r="S63">
            <v>134000000</v>
          </cell>
          <cell r="T63">
            <v>50000000</v>
          </cell>
          <cell r="U63">
            <v>84000000</v>
          </cell>
          <cell r="V63">
            <v>0</v>
          </cell>
          <cell r="W63">
            <v>134000000</v>
          </cell>
          <cell r="X63">
            <v>1</v>
          </cell>
        </row>
        <row r="64">
          <cell r="A64" t="str">
            <v>GAG</v>
          </cell>
          <cell r="B64" t="str">
            <v>Nariño*</v>
          </cell>
          <cell r="C64" t="str">
            <v>SAN PEDRO DE CARTAGO</v>
          </cell>
          <cell r="D64" t="str">
            <v>NO</v>
          </cell>
          <cell r="E64" t="str">
            <v>SI</v>
          </cell>
          <cell r="F64" t="str">
            <v>SI</v>
          </cell>
          <cell r="G64" t="str">
            <v>SI</v>
          </cell>
          <cell r="H64" t="str">
            <v>SI</v>
          </cell>
          <cell r="I64" t="str">
            <v>SI</v>
          </cell>
          <cell r="J64" t="str">
            <v>SI</v>
          </cell>
          <cell r="K64">
            <v>6</v>
          </cell>
          <cell r="L64" t="str">
            <v>SI</v>
          </cell>
          <cell r="M64" t="str">
            <v>NO</v>
          </cell>
          <cell r="N64" t="str">
            <v>NO</v>
          </cell>
          <cell r="O64" t="str">
            <v>NO</v>
          </cell>
          <cell r="P64" t="str">
            <v>SI</v>
          </cell>
          <cell r="Q64">
            <v>12.9</v>
          </cell>
          <cell r="R64">
            <v>158.80000000000001</v>
          </cell>
          <cell r="S64">
            <v>150000000</v>
          </cell>
          <cell r="T64">
            <v>50000000</v>
          </cell>
          <cell r="U64">
            <v>100000000</v>
          </cell>
          <cell r="V64">
            <v>0</v>
          </cell>
          <cell r="W64">
            <v>150000000</v>
          </cell>
          <cell r="X64">
            <v>1</v>
          </cell>
        </row>
        <row r="65">
          <cell r="A65" t="str">
            <v>GAG</v>
          </cell>
          <cell r="B65" t="str">
            <v>Nariño</v>
          </cell>
          <cell r="C65" t="str">
            <v>SANDONA</v>
          </cell>
          <cell r="D65" t="str">
            <v>NO</v>
          </cell>
          <cell r="E65" t="str">
            <v>SI</v>
          </cell>
          <cell r="F65" t="str">
            <v>SI</v>
          </cell>
          <cell r="G65" t="str">
            <v>SI</v>
          </cell>
          <cell r="H65" t="str">
            <v>SI</v>
          </cell>
          <cell r="I65" t="str">
            <v>SI</v>
          </cell>
          <cell r="J65" t="str">
            <v>SI</v>
          </cell>
          <cell r="K65">
            <v>6</v>
          </cell>
          <cell r="L65" t="str">
            <v>SI</v>
          </cell>
          <cell r="M65" t="str">
            <v>NO</v>
          </cell>
          <cell r="N65" t="str">
            <v>SI</v>
          </cell>
          <cell r="O65" t="str">
            <v>NO</v>
          </cell>
          <cell r="P65" t="str">
            <v>SI</v>
          </cell>
          <cell r="Q65">
            <v>3.8</v>
          </cell>
          <cell r="R65">
            <v>91.9</v>
          </cell>
          <cell r="S65">
            <v>124000000</v>
          </cell>
          <cell r="T65">
            <v>40000000</v>
          </cell>
          <cell r="U65">
            <v>84000000</v>
          </cell>
          <cell r="V65">
            <v>0</v>
          </cell>
          <cell r="W65">
            <v>124000000</v>
          </cell>
          <cell r="X65">
            <v>1</v>
          </cell>
        </row>
        <row r="66">
          <cell r="A66" t="str">
            <v>GAG</v>
          </cell>
          <cell r="B66" t="str">
            <v>Nariño</v>
          </cell>
          <cell r="C66" t="str">
            <v>SANTACRUZ</v>
          </cell>
          <cell r="D66" t="str">
            <v>NO</v>
          </cell>
          <cell r="E66" t="str">
            <v>SI</v>
          </cell>
          <cell r="F66" t="str">
            <v>SI</v>
          </cell>
          <cell r="G66" t="str">
            <v>SI</v>
          </cell>
          <cell r="H66" t="str">
            <v>SI</v>
          </cell>
          <cell r="I66" t="str">
            <v>SI</v>
          </cell>
          <cell r="J66" t="str">
            <v>SI</v>
          </cell>
          <cell r="K66">
            <v>6</v>
          </cell>
          <cell r="L66" t="str">
            <v>SI</v>
          </cell>
          <cell r="M66" t="str">
            <v>NO</v>
          </cell>
          <cell r="N66" t="str">
            <v>NO</v>
          </cell>
          <cell r="O66" t="str">
            <v>NO</v>
          </cell>
          <cell r="P66" t="str">
            <v>SI</v>
          </cell>
          <cell r="Q66">
            <v>30.3</v>
          </cell>
          <cell r="R66">
            <v>97.5</v>
          </cell>
          <cell r="S66">
            <v>125000000</v>
          </cell>
          <cell r="T66">
            <v>50000000</v>
          </cell>
          <cell r="U66">
            <v>75000000</v>
          </cell>
          <cell r="W66">
            <v>125000000</v>
          </cell>
          <cell r="X66">
            <v>1</v>
          </cell>
        </row>
        <row r="67">
          <cell r="A67" t="str">
            <v>GAG</v>
          </cell>
          <cell r="B67" t="str">
            <v>Nariño</v>
          </cell>
          <cell r="C67" t="str">
            <v>SAPUYES</v>
          </cell>
          <cell r="D67" t="str">
            <v>SI</v>
          </cell>
          <cell r="E67" t="str">
            <v>SI</v>
          </cell>
          <cell r="F67" t="str">
            <v>SI</v>
          </cell>
          <cell r="G67" t="str">
            <v>SI</v>
          </cell>
          <cell r="H67" t="str">
            <v>SI</v>
          </cell>
          <cell r="I67" t="str">
            <v>SI</v>
          </cell>
          <cell r="J67" t="str">
            <v>SI</v>
          </cell>
          <cell r="K67">
            <v>6</v>
          </cell>
          <cell r="L67" t="str">
            <v>SI</v>
          </cell>
          <cell r="M67" t="str">
            <v>NO</v>
          </cell>
          <cell r="N67" t="str">
            <v>SI</v>
          </cell>
          <cell r="O67" t="str">
            <v>NO</v>
          </cell>
          <cell r="P67" t="str">
            <v>SI</v>
          </cell>
          <cell r="Q67">
            <v>26.8</v>
          </cell>
          <cell r="R67">
            <v>330</v>
          </cell>
          <cell r="S67">
            <v>150000000</v>
          </cell>
          <cell r="T67">
            <v>50000000</v>
          </cell>
          <cell r="U67">
            <v>100000000</v>
          </cell>
          <cell r="V67">
            <v>15000000</v>
          </cell>
          <cell r="W67">
            <v>165000000</v>
          </cell>
          <cell r="X67">
            <v>1</v>
          </cell>
        </row>
        <row r="68">
          <cell r="A68" t="str">
            <v>GAG</v>
          </cell>
          <cell r="B68" t="str">
            <v>Nariño</v>
          </cell>
          <cell r="C68" t="str">
            <v>TAMINANGO</v>
          </cell>
          <cell r="D68" t="str">
            <v>NO</v>
          </cell>
          <cell r="E68" t="str">
            <v>NO</v>
          </cell>
          <cell r="F68" t="str">
            <v>SI</v>
          </cell>
          <cell r="G68" t="str">
            <v>SI</v>
          </cell>
          <cell r="H68" t="str">
            <v>SI</v>
          </cell>
          <cell r="I68" t="str">
            <v>SI</v>
          </cell>
          <cell r="J68" t="str">
            <v>SI</v>
          </cell>
          <cell r="K68">
            <v>6</v>
          </cell>
          <cell r="L68" t="str">
            <v>SI</v>
          </cell>
          <cell r="M68" t="str">
            <v>NO</v>
          </cell>
          <cell r="N68" t="str">
            <v>SI</v>
          </cell>
          <cell r="O68" t="str">
            <v>NO</v>
          </cell>
          <cell r="P68" t="str">
            <v>SI</v>
          </cell>
          <cell r="Q68">
            <v>46.65</v>
          </cell>
          <cell r="R68">
            <v>137.69999999999999</v>
          </cell>
          <cell r="S68">
            <v>136000000</v>
          </cell>
          <cell r="T68">
            <v>50000000</v>
          </cell>
          <cell r="U68">
            <v>86000000</v>
          </cell>
          <cell r="V68">
            <v>0</v>
          </cell>
          <cell r="W68">
            <v>136000000</v>
          </cell>
          <cell r="X68">
            <v>1</v>
          </cell>
        </row>
        <row r="69">
          <cell r="A69" t="str">
            <v>GAG</v>
          </cell>
          <cell r="B69" t="str">
            <v>Nariño</v>
          </cell>
          <cell r="C69" t="str">
            <v>TANGUA</v>
          </cell>
          <cell r="D69" t="str">
            <v>NO</v>
          </cell>
          <cell r="E69" t="str">
            <v>SI</v>
          </cell>
          <cell r="F69" t="str">
            <v>SI</v>
          </cell>
          <cell r="G69" t="str">
            <v>SI</v>
          </cell>
          <cell r="H69" t="str">
            <v>SI</v>
          </cell>
          <cell r="I69" t="str">
            <v>SI</v>
          </cell>
          <cell r="J69" t="str">
            <v>SI</v>
          </cell>
          <cell r="K69">
            <v>6</v>
          </cell>
          <cell r="L69" t="str">
            <v>SI</v>
          </cell>
          <cell r="M69" t="str">
            <v>NO</v>
          </cell>
          <cell r="N69" t="str">
            <v>SI</v>
          </cell>
          <cell r="O69" t="str">
            <v>NO</v>
          </cell>
          <cell r="P69" t="str">
            <v>SI</v>
          </cell>
          <cell r="Q69">
            <v>55.2</v>
          </cell>
          <cell r="R69">
            <v>55.2</v>
          </cell>
          <cell r="S69">
            <v>114000000</v>
          </cell>
          <cell r="T69">
            <v>60000000</v>
          </cell>
          <cell r="U69">
            <v>54000000</v>
          </cell>
          <cell r="V69">
            <v>0</v>
          </cell>
          <cell r="W69">
            <v>114000000</v>
          </cell>
          <cell r="X69">
            <v>1</v>
          </cell>
        </row>
        <row r="70">
          <cell r="A70" t="str">
            <v>GAG</v>
          </cell>
          <cell r="B70" t="str">
            <v>Nariño</v>
          </cell>
          <cell r="C70" t="str">
            <v>TUQUERRES</v>
          </cell>
          <cell r="D70" t="str">
            <v>NO</v>
          </cell>
          <cell r="E70" t="str">
            <v>SI</v>
          </cell>
          <cell r="F70" t="str">
            <v>SI</v>
          </cell>
          <cell r="G70" t="str">
            <v>SI</v>
          </cell>
          <cell r="H70" t="str">
            <v>SI</v>
          </cell>
          <cell r="I70" t="str">
            <v>SI</v>
          </cell>
          <cell r="J70" t="str">
            <v>SI</v>
          </cell>
          <cell r="K70">
            <v>6</v>
          </cell>
          <cell r="L70" t="str">
            <v>SI</v>
          </cell>
          <cell r="M70" t="str">
            <v>NO</v>
          </cell>
          <cell r="N70" t="str">
            <v>NO</v>
          </cell>
          <cell r="O70" t="str">
            <v>NO</v>
          </cell>
          <cell r="P70" t="str">
            <v>SI</v>
          </cell>
          <cell r="Q70">
            <v>63.6</v>
          </cell>
          <cell r="R70">
            <v>63.6</v>
          </cell>
          <cell r="S70">
            <v>117000000</v>
          </cell>
          <cell r="T70">
            <v>60000000</v>
          </cell>
          <cell r="U70">
            <v>57000000</v>
          </cell>
          <cell r="V70">
            <v>0</v>
          </cell>
          <cell r="W70">
            <v>117000000</v>
          </cell>
          <cell r="X70">
            <v>1</v>
          </cell>
        </row>
        <row r="71">
          <cell r="A71" t="str">
            <v>GAG</v>
          </cell>
          <cell r="B71" t="str">
            <v>Nariño*</v>
          </cell>
          <cell r="C71" t="str">
            <v>YACUANQUER</v>
          </cell>
          <cell r="D71" t="str">
            <v>NO</v>
          </cell>
          <cell r="E71" t="str">
            <v>SI</v>
          </cell>
          <cell r="F71" t="str">
            <v>SI</v>
          </cell>
          <cell r="G71" t="str">
            <v>SI</v>
          </cell>
          <cell r="H71" t="str">
            <v>SI</v>
          </cell>
          <cell r="I71" t="str">
            <v>SI</v>
          </cell>
          <cell r="J71" t="str">
            <v>SI</v>
          </cell>
          <cell r="K71">
            <v>6</v>
          </cell>
          <cell r="L71" t="str">
            <v>SI</v>
          </cell>
          <cell r="M71" t="str">
            <v>NO</v>
          </cell>
          <cell r="N71" t="str">
            <v>NO</v>
          </cell>
          <cell r="O71" t="str">
            <v>NO</v>
          </cell>
          <cell r="P71" t="str">
            <v>SI</v>
          </cell>
          <cell r="Q71">
            <v>28.2</v>
          </cell>
          <cell r="R71">
            <v>78</v>
          </cell>
          <cell r="S71">
            <v>150000000</v>
          </cell>
          <cell r="T71">
            <v>50000000</v>
          </cell>
          <cell r="U71">
            <v>100000000</v>
          </cell>
          <cell r="V71">
            <v>0</v>
          </cell>
          <cell r="W71">
            <v>150000000</v>
          </cell>
          <cell r="X71">
            <v>1</v>
          </cell>
        </row>
        <row r="72">
          <cell r="B72" t="str">
            <v>Nariño</v>
          </cell>
          <cell r="C72" t="str">
            <v>DEPTO NARIÑO</v>
          </cell>
          <cell r="I72">
            <v>61</v>
          </cell>
          <cell r="L72">
            <v>61</v>
          </cell>
          <cell r="O72">
            <v>61</v>
          </cell>
          <cell r="Q72">
            <v>1429.5500000000002</v>
          </cell>
          <cell r="R72">
            <v>6790.3200000000015</v>
          </cell>
          <cell r="S72">
            <v>7919000000</v>
          </cell>
          <cell r="T72">
            <v>2350000000</v>
          </cell>
          <cell r="U72">
            <v>5569000000</v>
          </cell>
          <cell r="V72">
            <v>53000000</v>
          </cell>
          <cell r="W72">
            <v>7972000000</v>
          </cell>
          <cell r="X72">
            <v>61</v>
          </cell>
        </row>
      </sheetData>
      <sheetData sheetId="1"/>
      <sheetData sheetId="2"/>
      <sheetData sheetId="3"/>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 val="Hoja1"/>
      <sheetName val="Datos"/>
      <sheetName val="CCP,LEYES, Y DEC."/>
      <sheetName val="IPR"/>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vc"/>
      <sheetName val="cyrb"/>
      <sheetName val="gapr"/>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1"/>
      <sheetName val="Soportes de Preacta"/>
      <sheetName val="Acero Filtro Anaerobio"/>
      <sheetName val="Acero Lecho Secado"/>
      <sheetName val="Acero Tanque Séptico"/>
      <sheetName val="PRESUPUESTO CORREGIDO"/>
      <sheetName val="valor en letras"/>
      <sheetName val="ACTA 1 (2)"/>
    </sheetNames>
    <sheetDataSet>
      <sheetData sheetId="0" refreshError="1"/>
      <sheetData sheetId="1" refreshError="1"/>
      <sheetData sheetId="2" refreshError="1">
        <row r="3">
          <cell r="B3">
            <v>1.9</v>
          </cell>
        </row>
        <row r="51">
          <cell r="B51">
            <v>1.7</v>
          </cell>
        </row>
      </sheetData>
      <sheetData sheetId="3"/>
      <sheetData sheetId="4" refreshError="1"/>
      <sheetData sheetId="5" refreshError="1"/>
      <sheetData sheetId="6" refreshError="1"/>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 TIPICO"/>
      <sheetName val="CALC TIPICO "/>
      <sheetName val="CALC BT"/>
      <sheetName val="REG TAB APTOS"/>
      <sheetName val="PLANTA"/>
      <sheetName val="CALC TRAFO"/>
      <sheetName val="TSC"/>
      <sheetName val="GAB CONT"/>
      <sheetName val="CTES"/>
      <sheetName val="TAB APTO"/>
      <sheetName val="TAB PORTERIA"/>
      <sheetName val="TAB SOTANO"/>
      <sheetName val="Hoja2"/>
      <sheetName val="RES TA PFS Y CMS"/>
      <sheetName val="TAB KIOSCO"/>
      <sheetName val="TAB CM"/>
      <sheetName val="TAB SUB"/>
      <sheetName val="Hoja1"/>
      <sheetName val="CALC TIPICO (3)"/>
      <sheetName val="CALC TIPICO (2)"/>
      <sheetName val="LISTS"/>
    </sheetNames>
    <sheetDataSet>
      <sheetData sheetId="0" refreshError="1"/>
      <sheetData sheetId="1"/>
      <sheetData sheetId="2" refreshError="1"/>
      <sheetData sheetId="3" refreshError="1"/>
      <sheetData sheetId="4" refreshError="1"/>
      <sheetData sheetId="5" refreshError="1"/>
      <sheetData sheetId="6" refreshError="1"/>
      <sheetData sheetId="7" refreshError="1">
        <row r="11">
          <cell r="T11">
            <v>0</v>
          </cell>
        </row>
        <row r="13">
          <cell r="T13">
            <v>0</v>
          </cell>
        </row>
        <row r="15">
          <cell r="T15">
            <v>0</v>
          </cell>
        </row>
        <row r="17">
          <cell r="T17">
            <v>0</v>
          </cell>
        </row>
        <row r="19">
          <cell r="T19">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row r="10">
          <cell r="F10" t="str">
            <v>ITEM: Terraplenes (con material proveniente de corte)</v>
          </cell>
        </row>
      </sheetData>
      <sheetData sheetId="2"/>
      <sheetData sheetId="3"/>
      <sheetData sheetId="4"/>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HYS OFICINAS"/>
      <sheetName val="PPTO HYS OFICINAS"/>
      <sheetName val="APU INC SOTANO"/>
      <sheetName val="PPTO INC SOTANO"/>
      <sheetName val="APU INC OFICINAS"/>
      <sheetName val="PPTO INC OFICINAS"/>
      <sheetName val="APU INC HOTEL"/>
      <sheetName val="PPTO INC HOTEL"/>
      <sheetName val="AIU"/>
      <sheetName val="GAB CONT"/>
      <sheetName val="LISTS"/>
      <sheetName val="Datos"/>
    </sheetNames>
    <sheetDataSet>
      <sheetData sheetId="0" refreshError="1">
        <row r="1457">
          <cell r="C1457">
            <v>1.03</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gdalena PIR 2008"/>
      <sheetName val="Magdalena PIR 2009"/>
      <sheetName val="Información para Prorrogas"/>
      <sheetName val="Inf. Comisión Feb.10"/>
      <sheetName val="Inf. Consejo Comunal"/>
    </sheetNames>
    <sheetDataSet>
      <sheetData sheetId="0"/>
      <sheetData sheetId="1"/>
      <sheetData sheetId="2"/>
      <sheetData sheetId="3"/>
      <sheetData sheetId="4"/>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 con"/>
      <sheetName val="FACTORES"/>
      <sheetName val="ACOMETIDAS"/>
      <sheetName val="SUMA TUBERIA"/>
      <sheetName val="TUBERIA"/>
      <sheetName val="CONST DOM"/>
      <sheetName val="PAVIMENTO"/>
      <sheetName val="dem poz"/>
      <sheetName val="RESUMEN"/>
      <sheetName val="SAN BASILIO N"/>
      <sheetName val="dem_con"/>
      <sheetName val="SUMA_TUBERIA"/>
      <sheetName val="CONST_DOM"/>
      <sheetName val="dem_poz"/>
      <sheetName val="SAN_BASILIO_N"/>
    </sheetNames>
    <sheetDataSet>
      <sheetData sheetId="0"/>
      <sheetData sheetId="1"/>
      <sheetData sheetId="2"/>
      <sheetData sheetId="3"/>
      <sheetData sheetId="4" refreshError="1">
        <row r="10">
          <cell r="AB10">
            <v>0</v>
          </cell>
        </row>
        <row r="14">
          <cell r="AB14">
            <v>0.56999999999999995</v>
          </cell>
        </row>
        <row r="15">
          <cell r="AB15">
            <v>0</v>
          </cell>
        </row>
        <row r="19">
          <cell r="AB19">
            <v>0.56999999999999995</v>
          </cell>
        </row>
        <row r="20">
          <cell r="AB20">
            <v>0</v>
          </cell>
        </row>
        <row r="24">
          <cell r="AB24">
            <v>0.56999999999999995</v>
          </cell>
        </row>
        <row r="25">
          <cell r="AB25">
            <v>0</v>
          </cell>
        </row>
        <row r="29">
          <cell r="AB29">
            <v>0.56999999999999995</v>
          </cell>
        </row>
        <row r="30">
          <cell r="AB30">
            <v>0</v>
          </cell>
        </row>
        <row r="34">
          <cell r="AB34">
            <v>0.56999999999999995</v>
          </cell>
        </row>
        <row r="35">
          <cell r="AB35">
            <v>0</v>
          </cell>
        </row>
        <row r="39">
          <cell r="AB39">
            <v>0</v>
          </cell>
        </row>
        <row r="40">
          <cell r="AB40">
            <v>0</v>
          </cell>
        </row>
        <row r="44">
          <cell r="AB44">
            <v>0.56999999999999995</v>
          </cell>
        </row>
        <row r="45">
          <cell r="AB45">
            <v>0</v>
          </cell>
        </row>
        <row r="49">
          <cell r="AB49">
            <v>0.56999999999999995</v>
          </cell>
        </row>
        <row r="50">
          <cell r="AB50">
            <v>0</v>
          </cell>
        </row>
        <row r="54">
          <cell r="AB54">
            <v>0.56999999999999995</v>
          </cell>
        </row>
        <row r="55">
          <cell r="AB55">
            <v>0</v>
          </cell>
        </row>
        <row r="59">
          <cell r="AB59">
            <v>0.56999999999999995</v>
          </cell>
        </row>
        <row r="60">
          <cell r="AB60">
            <v>0</v>
          </cell>
        </row>
        <row r="64">
          <cell r="AB64">
            <v>0.56999999999999995</v>
          </cell>
        </row>
        <row r="65">
          <cell r="AB65">
            <v>0</v>
          </cell>
        </row>
        <row r="69">
          <cell r="AB69">
            <v>0.56999999999999995</v>
          </cell>
        </row>
        <row r="70">
          <cell r="AB70">
            <v>0</v>
          </cell>
        </row>
        <row r="74">
          <cell r="AB74">
            <v>0.56999999999999995</v>
          </cell>
        </row>
        <row r="75">
          <cell r="AB75">
            <v>0</v>
          </cell>
        </row>
        <row r="79">
          <cell r="AB79">
            <v>0.56999999999999995</v>
          </cell>
        </row>
        <row r="80">
          <cell r="AB80">
            <v>0</v>
          </cell>
        </row>
        <row r="84">
          <cell r="AB84">
            <v>0.56999999999999995</v>
          </cell>
        </row>
      </sheetData>
      <sheetData sheetId="5"/>
      <sheetData sheetId="6"/>
      <sheetData sheetId="7"/>
      <sheetData sheetId="8"/>
      <sheetData sheetId="9"/>
      <sheetData sheetId="10"/>
      <sheetData sheetId="11"/>
      <sheetData sheetId="12"/>
      <sheetData sheetId="13"/>
      <sheetData sheetId="14"/>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TUBERIA"/>
    </sheetNames>
    <sheetDataSet>
      <sheetData sheetId="0" refreshError="1">
        <row r="8">
          <cell r="M8">
            <v>1.6584571641407996E-2</v>
          </cell>
        </row>
        <row r="9">
          <cell r="M9">
            <v>2.2426467938538669E-2</v>
          </cell>
        </row>
        <row r="10">
          <cell r="M10">
            <v>2.8274936599466664E-2</v>
          </cell>
        </row>
        <row r="11">
          <cell r="M11">
            <v>3.829661593736533E-2</v>
          </cell>
        </row>
        <row r="12">
          <cell r="M12">
            <v>4.5516980430421336E-2</v>
          </cell>
        </row>
        <row r="13">
          <cell r="M13">
            <v>5.3258333226048005E-2</v>
          </cell>
        </row>
        <row r="14">
          <cell r="M14">
            <v>6.1634517528832006E-2</v>
          </cell>
        </row>
        <row r="15">
          <cell r="M15">
            <v>7.0733394045866677E-2</v>
          </cell>
        </row>
        <row r="16">
          <cell r="M16">
            <v>9.5576087426047993E-2</v>
          </cell>
        </row>
        <row r="17">
          <cell r="M17">
            <v>0.12212833482117867</v>
          </cell>
        </row>
        <row r="18">
          <cell r="M18">
            <v>0.14359225586346663</v>
          </cell>
        </row>
        <row r="19">
          <cell r="M19">
            <v>0.17174652128076801</v>
          </cell>
        </row>
        <row r="20">
          <cell r="M20">
            <v>0.20882594236319996</v>
          </cell>
        </row>
        <row r="21">
          <cell r="M21">
            <v>0.24948355910860801</v>
          </cell>
        </row>
        <row r="22">
          <cell r="M22">
            <v>0.29331212464947198</v>
          </cell>
        </row>
        <row r="23">
          <cell r="M23">
            <v>0.50414299258879991</v>
          </cell>
        </row>
      </sheetData>
      <sheetData sheetId="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 val="DATOS CONTRATO"/>
      <sheetName val="PxQ Cantidades"/>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 sheetId="5" refreshError="1"/>
      <sheetData sheetId="6"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 val="BITACORA"/>
      <sheetName val="Tablas"/>
      <sheetName val="UNITARIOS%20GENERALES.xls"/>
      <sheetName val="UNITARIOS GENERALES.xls"/>
      <sheetName val="\\Pc_85\compartida\Cofinanciaci"/>
      <sheetName val="Personalizar"/>
      <sheetName val="ANEXO 9 (MATERIAL)"/>
      <sheetName val="PE-02"/>
      <sheetName val="BASE"/>
      <sheetName val="PE_02"/>
      <sheetName val="Listado"/>
      <sheetName val="PESOS"/>
      <sheetName val="PRESUPUESTO"/>
      <sheetName val="letra"/>
      <sheetName val="5. MODIFICATORIA"/>
      <sheetName val="MANO DE OBRA"/>
      <sheetName val="EQUIPO"/>
      <sheetName val="MATERIALES"/>
      <sheetName val="5094-2003"/>
      <sheetName val="INSUMOS"/>
      <sheetName val="Hoja3"/>
      <sheetName val="1.1"/>
      <sheetName val="TUBERIA"/>
      <sheetName val="Hoja2"/>
      <sheetName val="FICHA EBI 1 de 6 "/>
      <sheetName val="PRECIOS"/>
      <sheetName val="CRA.MODI"/>
      <sheetName val="Estruc_ Tarif"/>
      <sheetName val="UNITARIOS_GENERALES"/>
      <sheetName val="5__MODIFICATORIA"/>
      <sheetName val="RECIBO FINAL"/>
      <sheetName val="BASE DATOS"/>
      <sheetName val="Listas"/>
      <sheetName val="UNITARIOS"/>
      <sheetName val="Datos Generales"/>
      <sheetName val="PRESUP. RESUMEN"/>
      <sheetName val="DATOS GRAFICOS"/>
      <sheetName val="Insum"/>
      <sheetName val="Form5 _Pág_ 1"/>
      <sheetName val="Form5 _Pág_ 2"/>
      <sheetName val="Desmonte y Limpieza"/>
      <sheetName val="7.12"/>
      <sheetName val="ITEMS"/>
      <sheetName val="APU"/>
      <sheetName val="AIU"/>
      <sheetName val="CONS"/>
      <sheetName val="31"/>
      <sheetName val="Formato"/>
      <sheetName val="Parámetros"/>
      <sheetName val="Jornales"/>
      <sheetName val="\Documents and Settings\Adminis"/>
      <sheetName val="Datos"/>
      <sheetName val="ACTA 1 INICIO"/>
      <sheetName val="glvc"/>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13"/>
      <sheetName val="AIUsan"/>
      <sheetName val="PU"/>
      <sheetName val="PRESUP"/>
      <sheetName val="LSAL"/>
      <sheetName val="LIQUIDACION"/>
      <sheetName val="NOMINA"/>
      <sheetName val="STRSUMM0"/>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C9">
            <v>4000</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C44">
            <v>1750</v>
          </cell>
          <cell r="D44">
            <v>1750</v>
          </cell>
        </row>
        <row r="45">
          <cell r="A45">
            <v>41</v>
          </cell>
          <cell r="B45" t="str">
            <v>CLASIFICACION DE MATERIAL</v>
          </cell>
          <cell r="C45" t="str">
            <v>M3</v>
          </cell>
          <cell r="D45">
            <v>6000</v>
          </cell>
        </row>
        <row r="46">
          <cell r="A46">
            <v>42</v>
          </cell>
          <cell r="B46" t="str">
            <v>DESPERDICIO 10%</v>
          </cell>
          <cell r="C46">
            <v>2700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s>
    <sheetDataSet>
      <sheetData sheetId="0"/>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 val="TARIFAS"/>
      <sheetName val="RECURSOS"/>
    </sheetNames>
    <sheetDataSet>
      <sheetData sheetId="0" refreshError="1">
        <row r="20">
          <cell r="C20">
            <v>2265.5</v>
          </cell>
        </row>
      </sheetData>
      <sheetData sheetId="1"/>
      <sheetData sheetId="2"/>
      <sheetData sheetId="3"/>
      <sheetData sheetId="4"/>
      <sheetData sheetId="5"/>
      <sheetData sheetId="6"/>
      <sheetData sheetId="7" refreshError="1"/>
      <sheetData sheetId="8"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
      <sheetName val="Programacion"/>
      <sheetName val="Programacion (2)"/>
      <sheetName val="AIU"/>
      <sheetName val="Hoja2"/>
      <sheetName val="Hoja1"/>
    </sheetNames>
    <sheetDataSet>
      <sheetData sheetId="0">
        <row r="161">
          <cell r="G161">
            <v>214741589.25642857</v>
          </cell>
        </row>
      </sheetData>
      <sheetData sheetId="1"/>
      <sheetData sheetId="2"/>
      <sheetData sheetId="3"/>
      <sheetData sheetId="4"/>
      <sheetData sheetId="5"/>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GCB2000"/>
      <sheetName val="Presup_Cancha"/>
      <sheetName val="CRA.MODI"/>
      <sheetName val="FORMULA"/>
      <sheetName val="K16+000 AL K18+500"/>
      <sheetName val="K23+200 AL K24+700"/>
      <sheetName val="k18+500 AL K23+050"/>
      <sheetName val="Presupuesto PUENTE"/>
      <sheetName val="VOLUMENES (4)"/>
      <sheetName val="VOLUMENES (4SA)"/>
      <sheetName val="c2.5y2.6"/>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A.P.U"/>
      <sheetName val="5. ELECTRICO"/>
      <sheetName val="LISTA DE PRECIOS"/>
      <sheetName val="062"/>
      <sheetName val="Listado"/>
      <sheetName val="CONT_ADI"/>
      <sheetName val="Bajadas"/>
      <sheetName val="NARIÑO"/>
      <sheetName val=" Liquidacion de Obra por Tramos"/>
      <sheetName val="CLASIFICACION"/>
      <sheetName val="CHINCHINA FINAL . A CEROS"/>
      <sheetName val="Memoria de calculo"/>
      <sheetName val="REC-COD,"/>
      <sheetName val="2,2,6,1 Pilotes 0,30"/>
      <sheetName val="PREACTA_61"/>
      <sheetName val="A_P_U1"/>
      <sheetName val="PREACTA_6"/>
      <sheetName val="A_P_U"/>
      <sheetName val="TODAS"/>
      <sheetName val="FINANC"/>
      <sheetName val="skj452"/>
      <sheetName val="ita878"/>
      <sheetName val="aea-944"/>
      <sheetName val="dub-823"/>
      <sheetName val="gpi 526"/>
      <sheetName val="xxj617"/>
      <sheetName val="sng_855"/>
      <sheetName val="vea 374"/>
      <sheetName val="hfb024"/>
      <sheetName val="paj825"/>
      <sheetName val="Lp"/>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Prestacional"/>
      <sheetName val="CRONOGRAMA"/>
      <sheetName val="OCTUBRE"/>
      <sheetName val="Summary"/>
      <sheetName val="CODCONST"/>
      <sheetName val="otros"/>
      <sheetName val="TABLA_2008"/>
      <sheetName val="ESTADO_VÍA-CRIT_TECNICO"/>
      <sheetName val="SUB_APU"/>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PR_113"/>
      <sheetName val="PUNITARIOS_PARA_241201_2S13"/>
      <sheetName val="ESTADO_RED_TEC13"/>
      <sheetName val="PREACTA_1013"/>
      <sheetName val="PREACTA_913"/>
      <sheetName val="c2_5y2_613"/>
      <sheetName val="PREACTA_62"/>
      <sheetName val="TABLA_20082"/>
      <sheetName val="PR_112"/>
      <sheetName val="PUNITARIOS_PARA_241201_2S12"/>
      <sheetName val="ESTADO_RED_TEC12"/>
      <sheetName val="PREACTA_1012"/>
      <sheetName val="PREACTA_912"/>
      <sheetName val="c2_5y2_612"/>
      <sheetName val="TABLA_20081"/>
      <sheetName val="PR_111"/>
      <sheetName val="PUNITARIOS_PARA_241201_2S11"/>
      <sheetName val="ESTADO_RED_TEC11"/>
      <sheetName val="PREACTA_1011"/>
      <sheetName val="PREACTA_911"/>
      <sheetName val="c2_5y2_611"/>
      <sheetName val="Hoja2"/>
      <sheetName val="Cuadr."/>
      <sheetName val="PUNITARIOS PARA 241201 2S.xls"/>
      <sheetName val="OBRAS SES"/>
      <sheetName val="inst"/>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Requisición1"/>
      <sheetName val="SALARIOS"/>
      <sheetName val="PREACTA Y CONTRATISTAS"/>
      <sheetName val="PERSONAL"/>
      <sheetName val="Tarifa MT"/>
      <sheetName val="UNITARIOS"/>
      <sheetName val="THE"/>
      <sheetName val="ATHE"/>
      <sheetName val="APU NO PREVISTO"/>
      <sheetName val="PPTA (3)"/>
      <sheetName val="PPTA (2)"/>
      <sheetName val="PPTA"/>
      <sheetName val="Proveedores y acreedores"/>
      <sheetName val="ESTADO_RED_TEC14"/>
      <sheetName val="PUNITARIOS_PARA_241201_2S14"/>
      <sheetName val="PR_114"/>
      <sheetName val="PREACTA_1014"/>
      <sheetName val="PREACTA_914"/>
      <sheetName val="c2_5y2_614"/>
      <sheetName val="PREACTA_63"/>
      <sheetName val="TABLA_20083"/>
      <sheetName val="PLAN DE INVERSION ANTICIPO"/>
      <sheetName val="inv mensual"/>
      <sheetName val="borrador flujo inv"/>
      <sheetName val="social-ambiental"/>
      <sheetName val="AU"/>
      <sheetName val="TABLAS"/>
      <sheetName val="materiales"/>
      <sheetName val="BALANCE"/>
      <sheetName val="ITEMS NO REVISTOS"/>
      <sheetName val="APU ELECTRICOS"/>
      <sheetName val="for 6"/>
      <sheetName val="glvc"/>
      <sheetName val="mdo"/>
      <sheetName val="equip"/>
      <sheetName val="mat"/>
      <sheetName val="CIRCUITOS CODENSA"/>
      <sheetName val="APU"/>
      <sheetName val="DEST. MEDIOS"/>
      <sheetName val="COMBUASF"/>
      <sheetName val="BALCRUDO"/>
      <sheetName val="CARGASPROC."/>
      <sheetName val="G L P  FINAL"/>
      <sheetName val="LISTA_DE_PRECIOS1"/>
      <sheetName val="_Liquidacion_de_Obra_por_Tramo1"/>
      <sheetName val="gpi_5261"/>
      <sheetName val="vea_3741"/>
      <sheetName val="gpi_526"/>
      <sheetName val="vea_374"/>
      <sheetName val="LISTA_DE_PRECIOS2"/>
      <sheetName val="_Liquidacion_de_Obra_por_Tramo2"/>
      <sheetName val="gpi_5262"/>
      <sheetName val="vea_3742"/>
      <sheetName val="Excavación_Mat__Común_Estacion3"/>
      <sheetName val="Demolición_Pavimento3"/>
      <sheetName val="SUB_APU3"/>
      <sheetName val="RELACION_MES3"/>
      <sheetName val="ESTADO_VÍA-CRIT_TECNICO3"/>
      <sheetName val="LISTA_DE_PRECIOS3"/>
      <sheetName val="A__P__U_3"/>
      <sheetName val="_Liquidacion_de_Obra_por_Tramo3"/>
      <sheetName val="A_P_U3"/>
      <sheetName val="gpi_5263"/>
      <sheetName val="vea_3743"/>
      <sheetName val="PREACTA_64"/>
      <sheetName val="TABLA_20084"/>
      <sheetName val="Excavación_Mat__Común_Estacion4"/>
      <sheetName val="Demolición_Pavimento4"/>
      <sheetName val="SUB_APU4"/>
      <sheetName val="RELACION_MES4"/>
      <sheetName val="ESTADO_VÍA-CRIT_TECNICO4"/>
      <sheetName val="LISTA_DE_PRECIOS4"/>
      <sheetName val="A__P__U_4"/>
      <sheetName val="_Liquidacion_de_Obra_por_Tramo4"/>
      <sheetName val="A_P_U4"/>
      <sheetName val="gpi_5264"/>
      <sheetName val="vea_3744"/>
      <sheetName val="5__ELECTRICO"/>
      <sheetName val="ITEMS_NO_REVISTOS"/>
      <sheetName val="APU_ELECTRICOS"/>
      <sheetName val="for_6"/>
      <sheetName val="CRA_MODI4"/>
      <sheetName val="K16+000_AL_K18+5004"/>
      <sheetName val="K23+200_AL_K24+7004"/>
      <sheetName val="k18+500_AL_K23+0504"/>
      <sheetName val="Presupuesto_PUENTE4"/>
      <sheetName val="VOLUMENES_(4)4"/>
      <sheetName val="VOLUMENES_(4SA)4"/>
      <sheetName val="CRA_MODI3"/>
      <sheetName val="K16+000_AL_K18+5003"/>
      <sheetName val="K23+200_AL_K24+7003"/>
      <sheetName val="k18+500_AL_K23+0503"/>
      <sheetName val="Presupuesto_PUENTE3"/>
      <sheetName val="VOLUMENES_(4)3"/>
      <sheetName val="VOLUMENES_(4SA)3"/>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costos oficina"/>
      <sheetName val="costos campamento"/>
      <sheetName val="días habiles 2015"/>
      <sheetName val="7.1.8.1.1"/>
      <sheetName val="civ_roma"/>
      <sheetName val="Poblacion"/>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ow r="48">
          <cell r="E48">
            <v>0</v>
          </cell>
        </row>
      </sheetData>
      <sheetData sheetId="106" refreshError="1"/>
      <sheetData sheetId="107" refreshError="1"/>
      <sheetData sheetId="108"/>
      <sheetData sheetId="109"/>
      <sheetData sheetId="110">
        <row r="48">
          <cell r="E48">
            <v>0</v>
          </cell>
        </row>
      </sheetData>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ow r="48">
          <cell r="E48">
            <v>0</v>
          </cell>
        </row>
      </sheetData>
      <sheetData sheetId="179"/>
      <sheetData sheetId="180"/>
      <sheetData sheetId="181"/>
      <sheetData sheetId="182">
        <row r="48">
          <cell r="E48">
            <v>0</v>
          </cell>
        </row>
      </sheetData>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row r="48">
          <cell r="E48">
            <v>0</v>
          </cell>
        </row>
      </sheetData>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ow r="48">
          <cell r="E48">
            <v>0</v>
          </cell>
        </row>
      </sheetData>
      <sheetData sheetId="226">
        <row r="48">
          <cell r="E48">
            <v>0</v>
          </cell>
        </row>
      </sheetData>
      <sheetData sheetId="227"/>
      <sheetData sheetId="228"/>
      <sheetData sheetId="229" refreshError="1"/>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sheetData sheetId="243" refreshError="1"/>
      <sheetData sheetId="244" refreshError="1"/>
      <sheetData sheetId="245">
        <row r="48">
          <cell r="E48">
            <v>0</v>
          </cell>
        </row>
      </sheetData>
      <sheetData sheetId="246">
        <row r="48">
          <cell r="E48">
            <v>0</v>
          </cell>
        </row>
      </sheetData>
      <sheetData sheetId="247"/>
      <sheetData sheetId="248" refreshError="1"/>
      <sheetData sheetId="249" refreshError="1"/>
      <sheetData sheetId="250">
        <row r="48">
          <cell r="E48">
            <v>0</v>
          </cell>
        </row>
      </sheetData>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ios"/>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 val="Unitarios"/>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 sheetId="47"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Indicadores"/>
      <sheetName val="COSTO TRANSPORTE"/>
      <sheetName val="COSTO ABASTECIMIENTO"/>
      <sheetName val="COSTO ABASTECIMIENTO (2)"/>
      <sheetName val="COSTO INVENTARIOS"/>
      <sheetName val="DISPONIBILIDAD DE PRODUCTO"/>
      <sheetName val="Exactitud de Pronóstico"/>
      <sheetName val="INTRODUCCION TOTAL"/>
      <sheetName val="Int. Perso"/>
      <sheetName val="Int. Famil"/>
      <sheetName val="Int. Botell"/>
      <sheetName val="APU HYS OFICINAS"/>
      <sheetName val="Instrucc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I7" t="str">
            <v>% Vtas CF Ret 3 Meses</v>
          </cell>
        </row>
      </sheetData>
      <sheetData sheetId="8" refreshError="1"/>
      <sheetData sheetId="9" refreshError="1"/>
      <sheetData sheetId="10" refreshError="1"/>
      <sheetData sheetId="11" refreshError="1"/>
      <sheetData sheetId="1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º 01 "/>
      <sheetName val="ACTA  Nº 02"/>
      <sheetName val="Acta de Modificación 1"/>
      <sheetName val="ACTA FINAL"/>
      <sheetName val="MEMORIA Acta Final"/>
      <sheetName val="Despiece estructura "/>
      <sheetName val="LIQUIDACIONFINAL"/>
      <sheetName val="NP1-Pantallas"/>
      <sheetName val="NP2-Acabado pedestales"/>
      <sheetName val="NP3-Desmonte de Bajantes"/>
      <sheetName val="NP4-Adec. canales piso"/>
      <sheetName val="NP5-Sellado juntas"/>
      <sheetName val="NP6-Piso en granito"/>
      <sheetName val="NP7-Mantenimiento can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Resumen 3 grupos"/>
      <sheetName val="PRESUPUESTO"/>
      <sheetName val="ANALISIS"/>
      <sheetName val="CostosAdmin"/>
      <sheetName val="F.Prestacional"/>
      <sheetName val="RENDIMIENTOS"/>
      <sheetName val="INSUMOS"/>
      <sheetName val="INSUM CLASIF"/>
      <sheetName val="CRONOGRAMA"/>
      <sheetName val="FORMATOS"/>
    </sheetNames>
    <sheetDataSet>
      <sheetData sheetId="0" refreshError="1"/>
      <sheetData sheetId="1" refreshError="1"/>
      <sheetData sheetId="2">
        <row r="62">
          <cell r="G62">
            <v>702026654</v>
          </cell>
        </row>
      </sheetData>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 val="cronograma"/>
      <sheetName val="MEDIA GEOMETRICA"/>
      <sheetName val="ASPECTOS TECNICOS"/>
      <sheetName val="46"/>
      <sheetName val="Instrucciones de trabajo SAS3"/>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EN"/>
      <sheetName val="PPTO"/>
      <sheetName val="APU 1-7"/>
      <sheetName val="APU 8"/>
      <sheetName val="APU 9"/>
      <sheetName val="APU 10-11"/>
      <sheetName val="APU 12"/>
      <sheetName val="APU 13"/>
      <sheetName val="APU 14"/>
      <sheetName val="APU 15"/>
      <sheetName val="APU 16"/>
      <sheetName val="APU 17-21"/>
      <sheetName val="APU 22-24"/>
      <sheetName val="APU 25"/>
      <sheetName val="APU 26"/>
      <sheetName val="APU"/>
      <sheetName val="APU 27"/>
      <sheetName val="INSUMOS"/>
      <sheetName val="CALC. M.O."/>
      <sheetName val="BASICOS"/>
      <sheetName val="PRELIMINARES"/>
      <sheetName val="MOVIMIENTOS DE TIERRA"/>
      <sheetName val="ESTRUC. CONC Y MET"/>
      <sheetName val="SOLADOS ZAPATAS"/>
      <sheetName val="SOLADOS VC"/>
      <sheetName val="MICROPILOTE"/>
      <sheetName val="MACHON"/>
      <sheetName val="VC"/>
      <sheetName val="IMPERM TANQUE"/>
      <sheetName val="CONCRETO DE ZAPATAS"/>
      <sheetName val="ACERO DE ZAPATAS"/>
      <sheetName val="CONCRETO"/>
      <sheetName val="KG ACERO REFUERZO"/>
      <sheetName val="ACERO ESTRUCTURAL"/>
      <sheetName val="MAMPOSTERÍA"/>
      <sheetName val="ACABADOS MUROS"/>
      <sheetName val="PISOS "/>
      <sheetName val="APARATOS SANITARIOS"/>
      <sheetName val="CIELOS"/>
      <sheetName val="CUBIERTA"/>
      <sheetName val="PUERTAS Y VENTANAS"/>
      <sheetName val="MEMORIA SANITARIA"/>
      <sheetName val="MEMORIAS PLUVIAL"/>
      <sheetName val="MEMORIAS HIDRAULICAS"/>
      <sheetName val="MEMORIAS RED REUSO"/>
      <sheetName val="MEMORIA RCI"/>
      <sheetName val="MEMORIA ELECTRICAS"/>
      <sheetName val="MEMORIAS HVAC"/>
      <sheetName val="MEMORIAS MOBILIARIO"/>
      <sheetName val="MEMORIA URBANISMO"/>
      <sheetName val="MEMORIA PAISAJISMO"/>
      <sheetName val="MEMORIA DETECCION Y ALARMA"/>
      <sheetName val="BASE DATOS"/>
    </sheetNames>
    <sheetDataSet>
      <sheetData sheetId="0"/>
      <sheetData sheetId="1">
        <row r="10">
          <cell r="D10" t="str">
            <v>LOCALIZACION Y REPLANTEO</v>
          </cell>
        </row>
        <row r="488">
          <cell r="D488" t="str">
            <v>SISTEMA DE DETECCIÓN Y ALARMA DE INCENDIOS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A6" t="str">
            <v>LISTA DE INSUMOS</v>
          </cell>
        </row>
        <row r="8">
          <cell r="A8" t="str">
            <v>MATERIALES</v>
          </cell>
        </row>
        <row r="9">
          <cell r="A9" t="str">
            <v>No</v>
          </cell>
          <cell r="B9" t="str">
            <v>DESCRIPCION</v>
          </cell>
          <cell r="C9" t="str">
            <v>UNIDAD</v>
          </cell>
          <cell r="D9" t="str">
            <v>VR.UNITARIO</v>
          </cell>
        </row>
        <row r="10">
          <cell r="A10">
            <v>1</v>
          </cell>
          <cell r="B10" t="str">
            <v>ABRAZADERA AJUSTABLE 2 1/2"</v>
          </cell>
          <cell r="C10" t="str">
            <v>UN</v>
          </cell>
          <cell r="D10">
            <v>675</v>
          </cell>
        </row>
        <row r="11">
          <cell r="A11">
            <v>2</v>
          </cell>
          <cell r="B11" t="str">
            <v>ABRAZADERA 2"</v>
          </cell>
          <cell r="C11" t="str">
            <v>UN</v>
          </cell>
          <cell r="D11">
            <v>3200</v>
          </cell>
        </row>
        <row r="12">
          <cell r="A12">
            <v>3</v>
          </cell>
          <cell r="B12" t="str">
            <v>ABRAZADERA 1 1/2"</v>
          </cell>
          <cell r="C12" t="str">
            <v>UN</v>
          </cell>
          <cell r="D12">
            <v>3100</v>
          </cell>
        </row>
        <row r="13">
          <cell r="A13">
            <v>4</v>
          </cell>
          <cell r="B13" t="str">
            <v>ABRAZADERA 1"</v>
          </cell>
          <cell r="C13" t="str">
            <v>UN</v>
          </cell>
          <cell r="D13">
            <v>2300</v>
          </cell>
        </row>
        <row r="14">
          <cell r="A14">
            <v>5</v>
          </cell>
          <cell r="B14" t="str">
            <v>ABRAZADERA 3/4"</v>
          </cell>
          <cell r="C14" t="str">
            <v>UN</v>
          </cell>
          <cell r="D14">
            <v>2200</v>
          </cell>
        </row>
        <row r="15">
          <cell r="A15">
            <v>6</v>
          </cell>
          <cell r="B15" t="str">
            <v>ABRAZADERA 1/2"</v>
          </cell>
          <cell r="C15" t="str">
            <v>UN</v>
          </cell>
          <cell r="D15">
            <v>700</v>
          </cell>
        </row>
        <row r="16">
          <cell r="A16">
            <v>7</v>
          </cell>
          <cell r="B16" t="str">
            <v>ADAPTADOR MACHO 50 MM</v>
          </cell>
          <cell r="C16" t="str">
            <v>UN</v>
          </cell>
          <cell r="D16">
            <v>18180</v>
          </cell>
        </row>
        <row r="17">
          <cell r="A17">
            <v>8</v>
          </cell>
          <cell r="B17" t="str">
            <v>ACEITE MOTOR 4 TIEMPOS</v>
          </cell>
          <cell r="C17" t="str">
            <v>GLN</v>
          </cell>
          <cell r="D17">
            <v>102400</v>
          </cell>
        </row>
        <row r="18">
          <cell r="A18">
            <v>9</v>
          </cell>
          <cell r="B18" t="str">
            <v>ACOPLE RANURADO 4"</v>
          </cell>
          <cell r="C18" t="str">
            <v>UN</v>
          </cell>
          <cell r="D18">
            <v>36400</v>
          </cell>
        </row>
        <row r="19">
          <cell r="A19">
            <v>10</v>
          </cell>
          <cell r="B19" t="str">
            <v>ACOPLE RANURADO 2 1/2"</v>
          </cell>
          <cell r="C19" t="str">
            <v>UN</v>
          </cell>
          <cell r="D19">
            <v>27600</v>
          </cell>
        </row>
        <row r="20">
          <cell r="A20">
            <v>11</v>
          </cell>
          <cell r="B20" t="str">
            <v>ACOPLE RANURADO 1 1/2"</v>
          </cell>
          <cell r="C20" t="str">
            <v>UN</v>
          </cell>
          <cell r="D20">
            <v>18400</v>
          </cell>
        </row>
        <row r="21">
          <cell r="A21">
            <v>12</v>
          </cell>
          <cell r="B21" t="str">
            <v xml:space="preserve">ADAPTADOR EN BRONCE ROSCA EXTERNA 1" </v>
          </cell>
          <cell r="C21" t="str">
            <v>UN</v>
          </cell>
          <cell r="D21">
            <v>10843</v>
          </cell>
        </row>
        <row r="22">
          <cell r="A22">
            <v>13</v>
          </cell>
          <cell r="B22" t="str">
            <v>ADAPTADOR HEMBRA PRESIÓN PVC 1 1/2" ROSCADO</v>
          </cell>
          <cell r="C22" t="str">
            <v>UN</v>
          </cell>
          <cell r="D22">
            <v>6881</v>
          </cell>
        </row>
        <row r="23">
          <cell r="A23">
            <v>14</v>
          </cell>
          <cell r="B23" t="str">
            <v>ADAPTADOR HEMBRA PRESIÓN PVC 3/4" ROSCADO</v>
          </cell>
          <cell r="C23" t="str">
            <v>UN</v>
          </cell>
          <cell r="D23">
            <v>1117</v>
          </cell>
        </row>
        <row r="24">
          <cell r="A24">
            <v>15</v>
          </cell>
          <cell r="B24" t="str">
            <v>ADAPTADOR HEMBRA PRESIÓN PVC 1/2" ROSCADO</v>
          </cell>
          <cell r="C24" t="str">
            <v>UN</v>
          </cell>
          <cell r="D24">
            <v>621</v>
          </cell>
        </row>
        <row r="25">
          <cell r="A25">
            <v>16</v>
          </cell>
          <cell r="B25" t="str">
            <v>ADAPTADOR MACHO 50 MM</v>
          </cell>
          <cell r="C25" t="str">
            <v>UN</v>
          </cell>
          <cell r="D25">
            <v>18180</v>
          </cell>
        </row>
        <row r="26">
          <cell r="A26">
            <v>17</v>
          </cell>
          <cell r="B26" t="str">
            <v>ADAPTADOR MACHO PRESIÓN PVC 1 1/2"</v>
          </cell>
          <cell r="C26" t="str">
            <v>UN</v>
          </cell>
          <cell r="D26">
            <v>5127</v>
          </cell>
        </row>
        <row r="27">
          <cell r="A27">
            <v>18</v>
          </cell>
          <cell r="B27" t="str">
            <v>ADAPTADOR MACHO PRESIÓN PVC 3/4"</v>
          </cell>
          <cell r="C27" t="str">
            <v>UN</v>
          </cell>
          <cell r="D27">
            <v>1117</v>
          </cell>
        </row>
        <row r="28">
          <cell r="A28">
            <v>19</v>
          </cell>
          <cell r="B28" t="str">
            <v>ADAPTADOR MACHO PRESIÓN PVC 1/2"</v>
          </cell>
          <cell r="C28" t="str">
            <v>UN</v>
          </cell>
          <cell r="D28">
            <v>621</v>
          </cell>
        </row>
        <row r="29">
          <cell r="A29">
            <v>20</v>
          </cell>
          <cell r="B29" t="str">
            <v>AGUA</v>
          </cell>
          <cell r="C29" t="str">
            <v>LTS</v>
          </cell>
          <cell r="D29">
            <v>74</v>
          </cell>
        </row>
        <row r="30">
          <cell r="A30">
            <v>21</v>
          </cell>
          <cell r="B30" t="str">
            <v>ALAMBRE NEGRO # 18</v>
          </cell>
          <cell r="C30" t="str">
            <v>KG</v>
          </cell>
          <cell r="D30">
            <v>6218</v>
          </cell>
        </row>
        <row r="31">
          <cell r="A31">
            <v>22</v>
          </cell>
          <cell r="B31" t="str">
            <v>ARENA FINA</v>
          </cell>
          <cell r="C31" t="str">
            <v>M3</v>
          </cell>
          <cell r="D31">
            <v>90000</v>
          </cell>
        </row>
        <row r="32">
          <cell r="A32">
            <v>23</v>
          </cell>
          <cell r="B32" t="str">
            <v>ARENA GRUESA</v>
          </cell>
          <cell r="C32" t="str">
            <v>M3</v>
          </cell>
          <cell r="D32">
            <v>90000</v>
          </cell>
        </row>
        <row r="33">
          <cell r="A33">
            <v>24</v>
          </cell>
          <cell r="B33" t="str">
            <v>ARENA MEDIANA</v>
          </cell>
          <cell r="C33" t="str">
            <v>M3</v>
          </cell>
          <cell r="D33">
            <v>90000</v>
          </cell>
        </row>
        <row r="34">
          <cell r="A34">
            <v>25</v>
          </cell>
          <cell r="B34" t="str">
            <v>BRIDA UNIVERSAL CON PERNOS</v>
          </cell>
          <cell r="C34" t="str">
            <v>UN</v>
          </cell>
          <cell r="D34">
            <v>134000</v>
          </cell>
        </row>
        <row r="35">
          <cell r="A35">
            <v>26</v>
          </cell>
          <cell r="B35" t="str">
            <v>BRIDA RANURADA 4"</v>
          </cell>
          <cell r="C35" t="str">
            <v>UN</v>
          </cell>
          <cell r="D35">
            <v>93800</v>
          </cell>
        </row>
        <row r="36">
          <cell r="A36">
            <v>27</v>
          </cell>
          <cell r="B36" t="str">
            <v>BUJE PRESIÓN PVC 2" X 1 1/2"</v>
          </cell>
          <cell r="C36" t="str">
            <v>UN</v>
          </cell>
          <cell r="D36">
            <v>6900</v>
          </cell>
        </row>
        <row r="37">
          <cell r="A37">
            <v>28</v>
          </cell>
          <cell r="B37" t="str">
            <v>BUJE PRESIÓN PVC 2" X 1"</v>
          </cell>
          <cell r="C37" t="str">
            <v>UN</v>
          </cell>
          <cell r="D37">
            <v>7050</v>
          </cell>
        </row>
        <row r="38">
          <cell r="A38">
            <v>29</v>
          </cell>
          <cell r="B38" t="str">
            <v>BUJE PRESIÓN PVC 2" X 1/2"</v>
          </cell>
          <cell r="C38" t="str">
            <v>UN</v>
          </cell>
          <cell r="D38">
            <v>6900</v>
          </cell>
        </row>
        <row r="39">
          <cell r="A39">
            <v>30</v>
          </cell>
          <cell r="B39" t="str">
            <v>BUJE PRESIÓN PVC 1" X 1/2"</v>
          </cell>
          <cell r="C39" t="str">
            <v>UN</v>
          </cell>
          <cell r="D39">
            <v>1200</v>
          </cell>
        </row>
        <row r="40">
          <cell r="A40">
            <v>31</v>
          </cell>
          <cell r="B40" t="str">
            <v>BUJE PRESIÓN PVC 3/4" X 1/2"</v>
          </cell>
          <cell r="C40" t="str">
            <v>UN</v>
          </cell>
          <cell r="D40">
            <v>1000</v>
          </cell>
        </row>
        <row r="41">
          <cell r="A41">
            <v>32</v>
          </cell>
          <cell r="B41" t="str">
            <v>CABEZAL DE PRUEBA 4" CON 2 SALIDAS DE 2 1/2"</v>
          </cell>
          <cell r="C41" t="str">
            <v>UN</v>
          </cell>
          <cell r="D41">
            <v>919882</v>
          </cell>
        </row>
        <row r="42">
          <cell r="A42">
            <v>33</v>
          </cell>
          <cell r="B42" t="str">
            <v>CAJA DE REGISTRO DE 30 X 30 INCLUYE TAPA</v>
          </cell>
          <cell r="C42" t="str">
            <v>UN</v>
          </cell>
          <cell r="D42">
            <v>107050</v>
          </cell>
        </row>
        <row r="43">
          <cell r="A43">
            <v>34</v>
          </cell>
          <cell r="B43" t="str">
            <v>CAJA MEDIDOR CONCRETO + TAPA</v>
          </cell>
          <cell r="C43" t="str">
            <v>UN</v>
          </cell>
          <cell r="D43">
            <v>207600</v>
          </cell>
        </row>
        <row r="44">
          <cell r="A44">
            <v>35</v>
          </cell>
          <cell r="B44" t="str">
            <v>CEMENTO GRIS</v>
          </cell>
          <cell r="C44" t="str">
            <v>KG</v>
          </cell>
          <cell r="D44">
            <v>630</v>
          </cell>
        </row>
        <row r="45">
          <cell r="A45">
            <v>36</v>
          </cell>
          <cell r="B45" t="str">
            <v>CHEQUE CORTINA 3"</v>
          </cell>
          <cell r="C45" t="str">
            <v>UN</v>
          </cell>
          <cell r="D45">
            <v>1321000</v>
          </cell>
        </row>
        <row r="46">
          <cell r="A46">
            <v>37</v>
          </cell>
          <cell r="B46" t="str">
            <v>CINTA TEFLON 10 MTS CARRETE DE 10 METROS</v>
          </cell>
          <cell r="C46" t="str">
            <v>UN</v>
          </cell>
          <cell r="D46">
            <v>2900</v>
          </cell>
        </row>
        <row r="47">
          <cell r="A47">
            <v>38</v>
          </cell>
          <cell r="B47" t="str">
            <v>CODO 4" X 90° PVC C900</v>
          </cell>
          <cell r="C47" t="str">
            <v>UN</v>
          </cell>
          <cell r="D47">
            <v>558664</v>
          </cell>
        </row>
        <row r="48">
          <cell r="A48">
            <v>39</v>
          </cell>
          <cell r="B48" t="str">
            <v>CODO PRESIÓN PVC CXC 2" X 90°</v>
          </cell>
          <cell r="C48" t="str">
            <v>UN</v>
          </cell>
          <cell r="D48">
            <v>15900</v>
          </cell>
        </row>
        <row r="49">
          <cell r="A49">
            <v>40</v>
          </cell>
          <cell r="B49" t="str">
            <v>CODO PRESIÓN PVC CXC 2" X 45°</v>
          </cell>
          <cell r="C49" t="str">
            <v>UN</v>
          </cell>
          <cell r="D49">
            <v>15150</v>
          </cell>
        </row>
        <row r="50">
          <cell r="A50">
            <v>41</v>
          </cell>
          <cell r="B50" t="str">
            <v>CODO PRESION PVC 3" X 90°</v>
          </cell>
          <cell r="C50" t="str">
            <v>UN</v>
          </cell>
          <cell r="D50">
            <v>48900</v>
          </cell>
        </row>
        <row r="51">
          <cell r="A51">
            <v>42</v>
          </cell>
          <cell r="B51" t="str">
            <v>CODO PRESION PVC 2" X 90°</v>
          </cell>
          <cell r="C51" t="str">
            <v>UN</v>
          </cell>
          <cell r="D51">
            <v>15900</v>
          </cell>
        </row>
        <row r="52">
          <cell r="A52">
            <v>43</v>
          </cell>
          <cell r="B52" t="str">
            <v>CODO PRESION PVC 1 1/2" X 90°</v>
          </cell>
          <cell r="C52" t="str">
            <v>UN</v>
          </cell>
          <cell r="D52">
            <v>8650</v>
          </cell>
        </row>
        <row r="53">
          <cell r="A53">
            <v>44</v>
          </cell>
          <cell r="B53" t="str">
            <v>CODO PRESION PVC 3/4" X 90°</v>
          </cell>
          <cell r="C53" t="str">
            <v>UN</v>
          </cell>
          <cell r="D53">
            <v>1210</v>
          </cell>
        </row>
        <row r="54">
          <cell r="A54">
            <v>45</v>
          </cell>
          <cell r="B54" t="str">
            <v>CODO PRESION PVC 1/2" X 90°</v>
          </cell>
          <cell r="C54" t="str">
            <v>UN</v>
          </cell>
          <cell r="D54">
            <v>450</v>
          </cell>
        </row>
        <row r="55">
          <cell r="A55">
            <v>46</v>
          </cell>
          <cell r="B55" t="str">
            <v>CODO RANURADO 4" X 90°</v>
          </cell>
          <cell r="C55" t="str">
            <v>UN</v>
          </cell>
          <cell r="D55">
            <v>64498</v>
          </cell>
        </row>
        <row r="56">
          <cell r="A56">
            <v>47</v>
          </cell>
          <cell r="B56" t="str">
            <v>CODO RANURADO 2 1/2" X 90°</v>
          </cell>
          <cell r="C56" t="str">
            <v>UN</v>
          </cell>
          <cell r="D56">
            <v>32130</v>
          </cell>
        </row>
        <row r="57">
          <cell r="A57">
            <v>48</v>
          </cell>
          <cell r="B57" t="str">
            <v>CODO SANITARIO PVC 4" X 90° CXC</v>
          </cell>
          <cell r="C57" t="str">
            <v>UN</v>
          </cell>
          <cell r="D57">
            <v>11580</v>
          </cell>
        </row>
        <row r="58">
          <cell r="A58">
            <v>49</v>
          </cell>
          <cell r="B58" t="str">
            <v>CODO SANITARIO PVC 3" X 90° CXC</v>
          </cell>
          <cell r="C58" t="str">
            <v>UN</v>
          </cell>
          <cell r="D58">
            <v>6590</v>
          </cell>
        </row>
        <row r="59">
          <cell r="A59">
            <v>50</v>
          </cell>
          <cell r="B59" t="str">
            <v>CODO SANITARIO PVC 2" X 90° CXC</v>
          </cell>
          <cell r="C59" t="str">
            <v>UN</v>
          </cell>
          <cell r="D59">
            <v>2596</v>
          </cell>
        </row>
        <row r="60">
          <cell r="A60">
            <v>51</v>
          </cell>
          <cell r="B60" t="str">
            <v>COLLAR DE DERIVACIÓN HD 8" X 1"</v>
          </cell>
          <cell r="C60" t="str">
            <v>UN</v>
          </cell>
          <cell r="D60">
            <v>104664</v>
          </cell>
        </row>
        <row r="61">
          <cell r="A61">
            <v>52</v>
          </cell>
          <cell r="B61" t="str">
            <v>CUARTON 2" X 4" X 300 CM AMARILLO</v>
          </cell>
          <cell r="C61" t="str">
            <v>UN</v>
          </cell>
          <cell r="D61">
            <v>39900</v>
          </cell>
        </row>
        <row r="62">
          <cell r="A62">
            <v>53</v>
          </cell>
          <cell r="B62" t="str">
            <v xml:space="preserve">DISOLVENTE </v>
          </cell>
          <cell r="C62" t="str">
            <v>GLN</v>
          </cell>
          <cell r="D62">
            <v>60528</v>
          </cell>
        </row>
        <row r="63">
          <cell r="A63">
            <v>54</v>
          </cell>
          <cell r="B63" t="str">
            <v xml:space="preserve">DISPOSICIÓN FINAL DE MATERIAL </v>
          </cell>
          <cell r="C63" t="str">
            <v>M3</v>
          </cell>
          <cell r="D63">
            <v>5593</v>
          </cell>
        </row>
        <row r="64">
          <cell r="A64">
            <v>55</v>
          </cell>
          <cell r="B64" t="str">
            <v>EQUIPO DE BOMBEO NORMALIZADO Q=250 GPM, TDH= 113 PSI, POT= 30 HP + BOMBA JOCKEY Q=10 GPM, TDH= 123 PSI, POT= 5 HP (INCLUYE ACCESORIOS, INSTALACION Y PUESTA EN MARCHA</v>
          </cell>
          <cell r="C64" t="str">
            <v>UN</v>
          </cell>
          <cell r="D64">
            <v>41055000</v>
          </cell>
        </row>
        <row r="65">
          <cell r="A65">
            <v>56</v>
          </cell>
          <cell r="B65" t="str">
            <v>EQUIPO DE PRESIÓN CON EQUIPO BOMBA SUMERGIBLE 10 GPM, 0.5 HP, 19 MCA</v>
          </cell>
          <cell r="C65" t="str">
            <v>UN</v>
          </cell>
          <cell r="D65">
            <v>14521796</v>
          </cell>
        </row>
        <row r="66">
          <cell r="A66">
            <v>57</v>
          </cell>
          <cell r="B66" t="str">
            <v>EQUIPO DE PRESIÓN CON EQUIPO HIDRONEUMATICO 64 GPM, 3 HP, 26 MCA (INCLUYE INSTALACION)</v>
          </cell>
          <cell r="C66" t="str">
            <v>UN</v>
          </cell>
          <cell r="D66">
            <v>29094667</v>
          </cell>
        </row>
        <row r="67">
          <cell r="A67">
            <v>58</v>
          </cell>
          <cell r="B67" t="str">
            <v>EXTINTOR ABC - 10 LIBRAS</v>
          </cell>
          <cell r="C67" t="str">
            <v>UN</v>
          </cell>
          <cell r="D67">
            <v>73900</v>
          </cell>
        </row>
        <row r="68">
          <cell r="A68">
            <v>59</v>
          </cell>
          <cell r="B68" t="str">
            <v xml:space="preserve">EXTINTOR C02 - 10 LIBRAS </v>
          </cell>
          <cell r="C68" t="str">
            <v>UN</v>
          </cell>
          <cell r="D68">
            <v>368900</v>
          </cell>
        </row>
        <row r="69">
          <cell r="A69">
            <v>60</v>
          </cell>
          <cell r="B69" t="str">
            <v>FILTRO PARA RED DE ACUEDUCTO TIPO YEE EN ACERO INOXIDABLE</v>
          </cell>
          <cell r="C69" t="str">
            <v>UN</v>
          </cell>
          <cell r="D69">
            <v>183022</v>
          </cell>
        </row>
        <row r="70">
          <cell r="A70">
            <v>61</v>
          </cell>
          <cell r="B70" t="str">
            <v>GABINETE CLASE III</v>
          </cell>
          <cell r="C70" t="str">
            <v>UN</v>
          </cell>
          <cell r="D70">
            <v>1535100</v>
          </cell>
        </row>
        <row r="71">
          <cell r="A71">
            <v>62</v>
          </cell>
          <cell r="B71" t="str">
            <v>GASOLINA CORRIENTE</v>
          </cell>
          <cell r="C71" t="str">
            <v>GLN</v>
          </cell>
          <cell r="D71">
            <v>15930</v>
          </cell>
        </row>
        <row r="72">
          <cell r="A72">
            <v>63</v>
          </cell>
          <cell r="B72" t="str">
            <v>GRAPA ABRAZADERA 4"</v>
          </cell>
          <cell r="C72" t="str">
            <v>UN</v>
          </cell>
          <cell r="D72">
            <v>2400</v>
          </cell>
        </row>
        <row r="73">
          <cell r="A73">
            <v>64</v>
          </cell>
          <cell r="B73" t="str">
            <v>GRAVA TRITURADA DE 3/4"</v>
          </cell>
          <cell r="C73" t="str">
            <v>M3</v>
          </cell>
          <cell r="D73">
            <v>143000</v>
          </cell>
        </row>
        <row r="74">
          <cell r="A74">
            <v>65</v>
          </cell>
          <cell r="B74" t="str">
            <v>GUADUA [TACO] 2.50 -3M</v>
          </cell>
          <cell r="C74" t="str">
            <v>UN</v>
          </cell>
          <cell r="D74">
            <v>8900</v>
          </cell>
        </row>
        <row r="75">
          <cell r="A75">
            <v>66</v>
          </cell>
          <cell r="B75" t="str">
            <v>HIDROSELLO NOVAFORT 8"</v>
          </cell>
          <cell r="C75" t="str">
            <v>UN</v>
          </cell>
          <cell r="D75">
            <v>9719</v>
          </cell>
        </row>
        <row r="76">
          <cell r="A76">
            <v>67</v>
          </cell>
          <cell r="B76" t="str">
            <v>HIDROSELLO NOVAFORT 6"</v>
          </cell>
          <cell r="C76" t="str">
            <v>UN</v>
          </cell>
          <cell r="D76">
            <v>5377</v>
          </cell>
        </row>
        <row r="77">
          <cell r="A77">
            <v>68</v>
          </cell>
          <cell r="B77" t="str">
            <v>HIDROSELLO NOVAFORT 4"</v>
          </cell>
          <cell r="C77" t="str">
            <v>UN</v>
          </cell>
          <cell r="D77">
            <v>3900</v>
          </cell>
        </row>
        <row r="78">
          <cell r="A78">
            <v>69</v>
          </cell>
          <cell r="B78" t="str">
            <v>HIERRO DE 60000 PSI 420 MPA</v>
          </cell>
          <cell r="C78" t="str">
            <v>KG</v>
          </cell>
          <cell r="D78">
            <v>4900</v>
          </cell>
        </row>
        <row r="79">
          <cell r="A79">
            <v>70</v>
          </cell>
          <cell r="B79" t="str">
            <v>JUNTA FLEXIBLE EXTREMO BRIDA 2"</v>
          </cell>
          <cell r="C79" t="str">
            <v>UN</v>
          </cell>
          <cell r="D79">
            <v>200600</v>
          </cell>
        </row>
        <row r="80">
          <cell r="A80">
            <v>71</v>
          </cell>
          <cell r="B80" t="str">
            <v>KIT ADAPTADOR BRIDA 4"</v>
          </cell>
          <cell r="C80" t="str">
            <v>UN</v>
          </cell>
          <cell r="D80">
            <v>1385586</v>
          </cell>
        </row>
        <row r="81">
          <cell r="A81">
            <v>72</v>
          </cell>
          <cell r="B81" t="str">
            <v>KIT RESTRICTOR CON EMPAQUE 4"</v>
          </cell>
          <cell r="C81" t="str">
            <v>UN</v>
          </cell>
          <cell r="D81">
            <v>583503</v>
          </cell>
        </row>
        <row r="82">
          <cell r="A82">
            <v>73</v>
          </cell>
          <cell r="B82" t="str">
            <v>LLAVE JARDINERA PESADA</v>
          </cell>
          <cell r="C82" t="str">
            <v>UN</v>
          </cell>
          <cell r="D82">
            <v>46500</v>
          </cell>
        </row>
        <row r="83">
          <cell r="A83">
            <v>74</v>
          </cell>
          <cell r="B83" t="str">
            <v xml:space="preserve">LIMPIADOR PVC 760 GRMS </v>
          </cell>
          <cell r="C83" t="str">
            <v>UN</v>
          </cell>
          <cell r="D83">
            <v>60928</v>
          </cell>
        </row>
        <row r="84">
          <cell r="A84">
            <v>75</v>
          </cell>
          <cell r="B84" t="str">
            <v>LISTON 1X2X300M OTOBO</v>
          </cell>
          <cell r="C84" t="str">
            <v>UN</v>
          </cell>
          <cell r="D84">
            <v>9900</v>
          </cell>
        </row>
        <row r="85">
          <cell r="A85">
            <v>76</v>
          </cell>
          <cell r="B85" t="str">
            <v>LUBRICANTE 500 GR</v>
          </cell>
          <cell r="C85" t="str">
            <v>UN</v>
          </cell>
          <cell r="D85">
            <v>18007</v>
          </cell>
        </row>
        <row r="86">
          <cell r="A86">
            <v>77</v>
          </cell>
          <cell r="B86" t="str">
            <v>MEDIDOR DE CHORRO ÚNICO 1"</v>
          </cell>
          <cell r="C86" t="str">
            <v>UN</v>
          </cell>
          <cell r="D86">
            <v>556900</v>
          </cell>
        </row>
        <row r="87">
          <cell r="A87">
            <v>78</v>
          </cell>
          <cell r="B87" t="str">
            <v>MEZCLA CONCRETO 1:2:3 3000 PSI - 21 Mpa</v>
          </cell>
          <cell r="C87" t="str">
            <v>M3</v>
          </cell>
          <cell r="D87">
            <v>492070</v>
          </cell>
        </row>
        <row r="88">
          <cell r="A88">
            <v>79</v>
          </cell>
          <cell r="B88" t="str">
            <v>MORTERO 1:2</v>
          </cell>
          <cell r="C88" t="str">
            <v>M3</v>
          </cell>
          <cell r="D88">
            <v>503729</v>
          </cell>
        </row>
        <row r="89">
          <cell r="A89">
            <v>80</v>
          </cell>
          <cell r="B89" t="str">
            <v>MORTERO 1:3</v>
          </cell>
          <cell r="C89" t="str">
            <v>M3</v>
          </cell>
          <cell r="D89">
            <v>482141</v>
          </cell>
        </row>
        <row r="90">
          <cell r="A90">
            <v>81</v>
          </cell>
          <cell r="B90" t="str">
            <v>MOTOBOMBA SUMERGIBLE 43 GPM, 1.0 HP, 15 MCA</v>
          </cell>
          <cell r="C90" t="str">
            <v>UN</v>
          </cell>
          <cell r="D90">
            <v>5180070</v>
          </cell>
        </row>
        <row r="91">
          <cell r="A91">
            <v>82</v>
          </cell>
          <cell r="B91" t="str">
            <v>NIPLE ACERO INOXIDABLE 4" X 60 CM</v>
          </cell>
          <cell r="C91" t="str">
            <v>UN</v>
          </cell>
          <cell r="D91">
            <v>948360</v>
          </cell>
        </row>
        <row r="92">
          <cell r="A92">
            <v>83</v>
          </cell>
          <cell r="B92" t="str">
            <v>NIPLE ACERO INOXIDABLE 1"</v>
          </cell>
          <cell r="C92" t="str">
            <v>UN</v>
          </cell>
          <cell r="D92">
            <v>17124</v>
          </cell>
        </row>
        <row r="93">
          <cell r="A93">
            <v>84</v>
          </cell>
          <cell r="B93" t="str">
            <v xml:space="preserve">NIPLE GALVANIZADO ROSCADO 1 1/2" X 12 CM </v>
          </cell>
          <cell r="C93" t="str">
            <v>UN</v>
          </cell>
          <cell r="D93">
            <v>10800</v>
          </cell>
        </row>
        <row r="94">
          <cell r="A94">
            <v>85</v>
          </cell>
          <cell r="B94" t="str">
            <v xml:space="preserve">NIPLE GALVANIZADO ROSCADO 3/4" X 5 CM </v>
          </cell>
          <cell r="C94" t="str">
            <v>UN</v>
          </cell>
          <cell r="D94">
            <v>3300</v>
          </cell>
        </row>
        <row r="95">
          <cell r="A95">
            <v>86</v>
          </cell>
          <cell r="B95" t="str">
            <v xml:space="preserve">NIPLE GALVANIZADO ROSCADO 1/2" X 5 CM </v>
          </cell>
          <cell r="C95" t="str">
            <v>UN</v>
          </cell>
          <cell r="D95">
            <v>2400</v>
          </cell>
        </row>
        <row r="96">
          <cell r="A96">
            <v>87</v>
          </cell>
          <cell r="B96" t="str">
            <v>PINTURA ANTICORROSIVA</v>
          </cell>
          <cell r="C96" t="str">
            <v>GLN</v>
          </cell>
          <cell r="D96">
            <v>65900</v>
          </cell>
        </row>
        <row r="97">
          <cell r="A97">
            <v>88</v>
          </cell>
          <cell r="B97" t="str">
            <v>PINTURA ESMALTE ROJO</v>
          </cell>
          <cell r="C97" t="str">
            <v>GLN</v>
          </cell>
          <cell r="D97">
            <v>88900</v>
          </cell>
        </row>
        <row r="98">
          <cell r="A98">
            <v>89</v>
          </cell>
          <cell r="B98" t="str">
            <v xml:space="preserve">PUNTILLA 2 </v>
          </cell>
          <cell r="C98" t="str">
            <v>LBS</v>
          </cell>
          <cell r="D98">
            <v>4800</v>
          </cell>
        </row>
        <row r="99">
          <cell r="A99">
            <v>90</v>
          </cell>
          <cell r="B99" t="str">
            <v xml:space="preserve">PUNTILLA 2 1/2 </v>
          </cell>
          <cell r="C99" t="str">
            <v>LBS</v>
          </cell>
          <cell r="D99">
            <v>5100</v>
          </cell>
        </row>
        <row r="100">
          <cell r="A100">
            <v>91</v>
          </cell>
          <cell r="B100" t="str">
            <v>REDUCCION COPA ACERO INOXIDABLE 1" X 1 1/2"</v>
          </cell>
          <cell r="C100" t="str">
            <v>UN</v>
          </cell>
          <cell r="D100">
            <v>24990</v>
          </cell>
        </row>
        <row r="101">
          <cell r="A101">
            <v>92</v>
          </cell>
          <cell r="B101" t="str">
            <v>REDUCCIÓN RANURADA 4" X 2 1/2"</v>
          </cell>
          <cell r="C101" t="str">
            <v>UN</v>
          </cell>
          <cell r="D101">
            <v>35900</v>
          </cell>
        </row>
        <row r="102">
          <cell r="A102">
            <v>93</v>
          </cell>
          <cell r="B102" t="str">
            <v xml:space="preserve">REGISTRO DE INCORPORACION EN BRONCE ROSCA EXTERNA NPT 1" </v>
          </cell>
          <cell r="C102" t="str">
            <v>UN</v>
          </cell>
          <cell r="D102">
            <v>118300</v>
          </cell>
        </row>
        <row r="103">
          <cell r="A103">
            <v>94</v>
          </cell>
          <cell r="B103" t="str">
            <v>REJILLA TRAGANTE TIPO CUPULA ALUMINIO 4"</v>
          </cell>
          <cell r="C103" t="str">
            <v>UN</v>
          </cell>
          <cell r="D103">
            <v>109900</v>
          </cell>
        </row>
        <row r="104">
          <cell r="A104">
            <v>95</v>
          </cell>
          <cell r="B104" t="str">
            <v>REJILLA EN HIERRO 0.3 X 1.0</v>
          </cell>
          <cell r="C104" t="str">
            <v>UN</v>
          </cell>
          <cell r="D104">
            <v>77906</v>
          </cell>
        </row>
        <row r="105">
          <cell r="A105">
            <v>96</v>
          </cell>
          <cell r="B105" t="str">
            <v>REJILLA EN HIERRO 0.7 X 0.7</v>
          </cell>
          <cell r="C105" t="str">
            <v>UN</v>
          </cell>
          <cell r="D105">
            <v>245946</v>
          </cell>
        </row>
        <row r="106">
          <cell r="A106">
            <v>97</v>
          </cell>
          <cell r="B106" t="str">
            <v>ROCA MUERTA</v>
          </cell>
          <cell r="C106" t="str">
            <v>M3</v>
          </cell>
          <cell r="D106">
            <v>52690</v>
          </cell>
        </row>
        <row r="107">
          <cell r="A107">
            <v>98</v>
          </cell>
          <cell r="B107" t="str">
            <v>SIAMESA 4" X 2 1/2" X 2 1/2"</v>
          </cell>
          <cell r="C107" t="str">
            <v>UN</v>
          </cell>
          <cell r="D107">
            <v>970207</v>
          </cell>
        </row>
        <row r="108">
          <cell r="A108">
            <v>99</v>
          </cell>
          <cell r="B108" t="str">
            <v>SIFON SANITARIO PVC 2"</v>
          </cell>
          <cell r="C108" t="str">
            <v>UN</v>
          </cell>
          <cell r="D108">
            <v>6250</v>
          </cell>
        </row>
        <row r="109">
          <cell r="A109">
            <v>100</v>
          </cell>
          <cell r="B109" t="str">
            <v>SIFON SANITARIO PVC 3"</v>
          </cell>
          <cell r="C109" t="str">
            <v>UN</v>
          </cell>
          <cell r="D109">
            <v>13150</v>
          </cell>
        </row>
        <row r="110">
          <cell r="A110">
            <v>101</v>
          </cell>
          <cell r="B110" t="str">
            <v xml:space="preserve">SOLDADURA PVC 1/4 GLN </v>
          </cell>
          <cell r="C110" t="str">
            <v>UN</v>
          </cell>
          <cell r="D110">
            <v>81900</v>
          </cell>
        </row>
        <row r="111">
          <cell r="A111">
            <v>102</v>
          </cell>
          <cell r="B111" t="str">
            <v>SOPORTE TIPO PERA 4"</v>
          </cell>
          <cell r="C111" t="str">
            <v>UN</v>
          </cell>
          <cell r="D111">
            <v>5700</v>
          </cell>
        </row>
        <row r="112">
          <cell r="A112">
            <v>103</v>
          </cell>
          <cell r="B112" t="str">
            <v>TABLA 1 X 10 X 3 M OTOBO</v>
          </cell>
          <cell r="C112" t="str">
            <v>UN</v>
          </cell>
          <cell r="D112">
            <v>20000</v>
          </cell>
        </row>
        <row r="113">
          <cell r="A113">
            <v>104</v>
          </cell>
          <cell r="B113" t="str">
            <v>TANQUE DE ALMACENAMIENTO DE AGUA 4000 LT</v>
          </cell>
          <cell r="C113" t="str">
            <v>UN</v>
          </cell>
          <cell r="D113">
            <v>2520900</v>
          </cell>
        </row>
        <row r="114">
          <cell r="A114">
            <v>105</v>
          </cell>
          <cell r="B114" t="str">
            <v>TAPA REGISTRO 15X15</v>
          </cell>
          <cell r="C114" t="str">
            <v>UN</v>
          </cell>
          <cell r="D114">
            <v>21900</v>
          </cell>
        </row>
        <row r="115">
          <cell r="A115">
            <v>106</v>
          </cell>
          <cell r="B115" t="str">
            <v>TAPÓN ROSCADO PVC PRESION 1 1/2"</v>
          </cell>
          <cell r="C115" t="str">
            <v>UN</v>
          </cell>
          <cell r="D115">
            <v>6700</v>
          </cell>
        </row>
        <row r="116">
          <cell r="A116">
            <v>107</v>
          </cell>
          <cell r="B116" t="str">
            <v>TAPÓN ROSCADO PVC PRESION 3/4"</v>
          </cell>
          <cell r="C116" t="str">
            <v>UN</v>
          </cell>
          <cell r="D116">
            <v>2200</v>
          </cell>
        </row>
        <row r="117">
          <cell r="A117">
            <v>108</v>
          </cell>
          <cell r="B117" t="str">
            <v>TAPÓN ROSCADO PVC PRESION 1/2"</v>
          </cell>
          <cell r="C117" t="str">
            <v>UN</v>
          </cell>
          <cell r="D117">
            <v>440</v>
          </cell>
        </row>
        <row r="118">
          <cell r="A118">
            <v>109</v>
          </cell>
          <cell r="B118" t="str">
            <v>TAPÓN SANITARIO PVC PRUEBA 4"</v>
          </cell>
          <cell r="C118" t="str">
            <v>UN</v>
          </cell>
          <cell r="D118">
            <v>3550</v>
          </cell>
        </row>
        <row r="119">
          <cell r="A119">
            <v>110</v>
          </cell>
          <cell r="B119" t="str">
            <v>TAPÓN SANITARIO PVC PRUEBA 3"</v>
          </cell>
          <cell r="C119" t="str">
            <v>UN</v>
          </cell>
          <cell r="D119">
            <v>1960</v>
          </cell>
        </row>
        <row r="120">
          <cell r="A120">
            <v>111</v>
          </cell>
          <cell r="B120" t="str">
            <v>TAPÓN SANITARIO PVC PRUEBA 2"</v>
          </cell>
          <cell r="C120" t="str">
            <v>UN</v>
          </cell>
          <cell r="D120">
            <v>1900</v>
          </cell>
        </row>
        <row r="121">
          <cell r="A121">
            <v>112</v>
          </cell>
          <cell r="B121" t="str">
            <v>TEE PRESIÓN PVC 2"</v>
          </cell>
          <cell r="C121" t="str">
            <v>UN</v>
          </cell>
          <cell r="D121">
            <v>18900</v>
          </cell>
        </row>
        <row r="122">
          <cell r="A122">
            <v>113</v>
          </cell>
          <cell r="B122" t="str">
            <v>TEE PRESIÓN PVC 1 1/2"</v>
          </cell>
          <cell r="C122" t="str">
            <v>UN</v>
          </cell>
          <cell r="D122">
            <v>11450</v>
          </cell>
        </row>
        <row r="123">
          <cell r="A123">
            <v>114</v>
          </cell>
          <cell r="B123" t="str">
            <v>TEE PRESIÓN PVC 1"</v>
          </cell>
          <cell r="C123" t="str">
            <v>UN</v>
          </cell>
          <cell r="D123">
            <v>3350</v>
          </cell>
        </row>
        <row r="124">
          <cell r="A124">
            <v>115</v>
          </cell>
          <cell r="B124" t="str">
            <v>TEE PRESIÓN PVC 1/2"</v>
          </cell>
          <cell r="C124" t="str">
            <v>UN</v>
          </cell>
          <cell r="D124">
            <v>600</v>
          </cell>
        </row>
        <row r="125">
          <cell r="A125">
            <v>116</v>
          </cell>
          <cell r="B125" t="str">
            <v>TEE PRESIÓN PVC 1" X 3/4"</v>
          </cell>
          <cell r="C125" t="str">
            <v>UN</v>
          </cell>
          <cell r="D125">
            <v>5400</v>
          </cell>
        </row>
        <row r="126">
          <cell r="A126">
            <v>117</v>
          </cell>
          <cell r="B126" t="str">
            <v>TEE PRESIÓN PVC 1" X 1/2"</v>
          </cell>
          <cell r="C126" t="str">
            <v>UN</v>
          </cell>
          <cell r="D126">
            <v>5500</v>
          </cell>
        </row>
        <row r="127">
          <cell r="A127">
            <v>118</v>
          </cell>
          <cell r="B127" t="str">
            <v>TEE PRESIÓN PVC 3/4" X 1/2"</v>
          </cell>
          <cell r="C127" t="str">
            <v>UN</v>
          </cell>
          <cell r="D127">
            <v>3150</v>
          </cell>
        </row>
        <row r="128">
          <cell r="A128">
            <v>119</v>
          </cell>
          <cell r="B128" t="str">
            <v>TEE PRESIÓN PVC C X C 2"</v>
          </cell>
          <cell r="C128" t="str">
            <v>UN</v>
          </cell>
          <cell r="D128">
            <v>8000</v>
          </cell>
        </row>
        <row r="129">
          <cell r="A129">
            <v>120</v>
          </cell>
          <cell r="B129" t="str">
            <v>TEE RANURADA 4"</v>
          </cell>
          <cell r="C129" t="str">
            <v>UN</v>
          </cell>
          <cell r="D129">
            <v>118200</v>
          </cell>
        </row>
        <row r="130">
          <cell r="A130">
            <v>121</v>
          </cell>
          <cell r="B130" t="str">
            <v>TEE RANURADA 2 1/2" X 1 1/2"</v>
          </cell>
          <cell r="C130" t="str">
            <v>UN</v>
          </cell>
          <cell r="D130">
            <v>54400</v>
          </cell>
        </row>
        <row r="131">
          <cell r="A131">
            <v>122</v>
          </cell>
          <cell r="B131" t="str">
            <v>TUBERÍA PVC C900 4"</v>
          </cell>
          <cell r="C131" t="str">
            <v>ML</v>
          </cell>
          <cell r="D131">
            <v>518179</v>
          </cell>
        </row>
        <row r="132">
          <cell r="A132">
            <v>123</v>
          </cell>
          <cell r="B132" t="str">
            <v>TUBO ACERO CARBON SCH 10 4"</v>
          </cell>
          <cell r="C132" t="str">
            <v>ML</v>
          </cell>
          <cell r="D132">
            <v>178970</v>
          </cell>
        </row>
        <row r="133">
          <cell r="A133">
            <v>124</v>
          </cell>
          <cell r="B133" t="str">
            <v>TUBO ACERO CARBON SCH 10 2 1/2"</v>
          </cell>
          <cell r="C133" t="str">
            <v>ML</v>
          </cell>
          <cell r="D133">
            <v>116532</v>
          </cell>
        </row>
        <row r="134">
          <cell r="A134">
            <v>125</v>
          </cell>
          <cell r="B134" t="str">
            <v xml:space="preserve">TUBO SANITARIO PVC 4" </v>
          </cell>
          <cell r="C134" t="str">
            <v>ML</v>
          </cell>
          <cell r="D134">
            <v>63400</v>
          </cell>
        </row>
        <row r="135">
          <cell r="A135">
            <v>126</v>
          </cell>
          <cell r="B135" t="str">
            <v xml:space="preserve">TUBO SANITARIO PVC 3" </v>
          </cell>
          <cell r="C135" t="str">
            <v>ML</v>
          </cell>
          <cell r="D135">
            <v>45167</v>
          </cell>
        </row>
        <row r="136">
          <cell r="A136">
            <v>127</v>
          </cell>
          <cell r="B136" t="str">
            <v xml:space="preserve">TUBO SANITARIO PVC 2" </v>
          </cell>
          <cell r="C136" t="str">
            <v>ML</v>
          </cell>
          <cell r="D136">
            <v>30233</v>
          </cell>
        </row>
        <row r="137">
          <cell r="A137">
            <v>128</v>
          </cell>
          <cell r="B137" t="str">
            <v xml:space="preserve">TUBO SANITARIO PVC NOVAFORT 8" </v>
          </cell>
          <cell r="C137" t="str">
            <v>ML</v>
          </cell>
          <cell r="D137">
            <v>64967</v>
          </cell>
        </row>
        <row r="138">
          <cell r="A138">
            <v>129</v>
          </cell>
          <cell r="B138" t="str">
            <v xml:space="preserve">TUBO SANITARIO PVC NOVAFORT 6" </v>
          </cell>
          <cell r="C138" t="str">
            <v>ML</v>
          </cell>
          <cell r="D138">
            <v>45300</v>
          </cell>
        </row>
        <row r="139">
          <cell r="A139">
            <v>130</v>
          </cell>
          <cell r="B139" t="str">
            <v xml:space="preserve">TUBO SANITARIO PVC NOVAFORT 4" </v>
          </cell>
          <cell r="C139" t="str">
            <v>ML</v>
          </cell>
          <cell r="D139">
            <v>26633</v>
          </cell>
        </row>
        <row r="140">
          <cell r="A140">
            <v>131</v>
          </cell>
          <cell r="B140" t="str">
            <v>TUBO POLIETILENO PE 40 50 MM</v>
          </cell>
          <cell r="C140" t="str">
            <v>ML</v>
          </cell>
          <cell r="D140">
            <v>10052</v>
          </cell>
        </row>
        <row r="141">
          <cell r="A141">
            <v>132</v>
          </cell>
          <cell r="B141" t="str">
            <v>TUBO POLIETILENO PE 40 32 MM</v>
          </cell>
          <cell r="C141" t="str">
            <v>ML</v>
          </cell>
          <cell r="D141">
            <v>8787</v>
          </cell>
        </row>
        <row r="142">
          <cell r="A142">
            <v>133</v>
          </cell>
          <cell r="B142" t="str">
            <v>TUBO PRESION 3" RDE - 21</v>
          </cell>
          <cell r="C142" t="str">
            <v>ML</v>
          </cell>
          <cell r="D142">
            <v>96865</v>
          </cell>
        </row>
        <row r="143">
          <cell r="A143">
            <v>134</v>
          </cell>
          <cell r="B143" t="str">
            <v>TUBO PRESION 2" RDE - 21</v>
          </cell>
          <cell r="C143" t="str">
            <v>ML</v>
          </cell>
          <cell r="D143">
            <v>43057</v>
          </cell>
        </row>
        <row r="144">
          <cell r="A144">
            <v>135</v>
          </cell>
          <cell r="B144" t="str">
            <v>TUBO PRESION 1 1/2" RDE - 21</v>
          </cell>
          <cell r="C144" t="str">
            <v>ML</v>
          </cell>
          <cell r="D144">
            <v>28078</v>
          </cell>
        </row>
        <row r="145">
          <cell r="A145">
            <v>136</v>
          </cell>
          <cell r="B145" t="str">
            <v>TUBO PRESION 1" RDE - 21</v>
          </cell>
          <cell r="C145" t="str">
            <v>ML</v>
          </cell>
          <cell r="D145">
            <v>11939</v>
          </cell>
        </row>
        <row r="146">
          <cell r="A146">
            <v>137</v>
          </cell>
          <cell r="B146" t="str">
            <v>TUBO PRESION 3/4" RDE - 21</v>
          </cell>
          <cell r="C146" t="str">
            <v>ML</v>
          </cell>
          <cell r="D146">
            <v>8508</v>
          </cell>
        </row>
        <row r="147">
          <cell r="A147">
            <v>138</v>
          </cell>
          <cell r="B147" t="str">
            <v>TUBO PRESION 1/2" RDE - 9</v>
          </cell>
          <cell r="C147" t="str">
            <v>ML</v>
          </cell>
          <cell r="D147">
            <v>9622</v>
          </cell>
        </row>
        <row r="148">
          <cell r="A148">
            <v>139</v>
          </cell>
          <cell r="B148" t="str">
            <v>TUBO PRESION RDE-21 UM - 2"</v>
          </cell>
          <cell r="C148" t="str">
            <v>ML</v>
          </cell>
          <cell r="D148">
            <v>37633</v>
          </cell>
        </row>
        <row r="149">
          <cell r="A149">
            <v>140</v>
          </cell>
          <cell r="B149" t="str">
            <v>UNION GALVANIZADA 1/2"</v>
          </cell>
          <cell r="C149" t="str">
            <v>UN</v>
          </cell>
          <cell r="D149">
            <v>26900</v>
          </cell>
        </row>
        <row r="150">
          <cell r="A150">
            <v>141</v>
          </cell>
          <cell r="B150" t="str">
            <v>UNION PRESIÓN PVC 2"</v>
          </cell>
          <cell r="C150" t="str">
            <v>UN</v>
          </cell>
          <cell r="D150">
            <v>5394</v>
          </cell>
        </row>
        <row r="151">
          <cell r="A151">
            <v>142</v>
          </cell>
          <cell r="B151" t="str">
            <v>UNION PRESIÓN PVC 1 1/2"</v>
          </cell>
          <cell r="C151" t="str">
            <v>UN</v>
          </cell>
          <cell r="D151">
            <v>3292</v>
          </cell>
        </row>
        <row r="152">
          <cell r="A152">
            <v>143</v>
          </cell>
          <cell r="B152" t="str">
            <v>UNION PRESIÓN PVC 1"</v>
          </cell>
          <cell r="C152" t="str">
            <v>UN</v>
          </cell>
          <cell r="D152">
            <v>1316</v>
          </cell>
        </row>
        <row r="153">
          <cell r="A153">
            <v>144</v>
          </cell>
          <cell r="B153" t="str">
            <v>UNION PRESIÓN PVC 3/4"</v>
          </cell>
          <cell r="C153" t="str">
            <v>UN</v>
          </cell>
          <cell r="D153">
            <v>803</v>
          </cell>
        </row>
        <row r="154">
          <cell r="A154">
            <v>145</v>
          </cell>
          <cell r="B154" t="str">
            <v>UNION PRESIÓN PVC 1/2"</v>
          </cell>
          <cell r="C154" t="str">
            <v>UN</v>
          </cell>
          <cell r="D154">
            <v>509</v>
          </cell>
        </row>
        <row r="155">
          <cell r="A155">
            <v>146</v>
          </cell>
          <cell r="B155" t="str">
            <v>UNION RANURADA 4"</v>
          </cell>
          <cell r="C155" t="str">
            <v>UN</v>
          </cell>
          <cell r="D155">
            <v>36400</v>
          </cell>
        </row>
        <row r="156">
          <cell r="A156">
            <v>147</v>
          </cell>
          <cell r="B156" t="str">
            <v>UNION SANITARIA 4"</v>
          </cell>
          <cell r="C156" t="str">
            <v>UN</v>
          </cell>
          <cell r="D156">
            <v>4550</v>
          </cell>
        </row>
        <row r="157">
          <cell r="A157">
            <v>148</v>
          </cell>
          <cell r="B157" t="str">
            <v>UNION SIMPLE EN ACERO INOXIDABLE ROSCA INTERNA 1"</v>
          </cell>
          <cell r="C157" t="str">
            <v>UN</v>
          </cell>
          <cell r="D157">
            <v>17000</v>
          </cell>
        </row>
        <row r="158">
          <cell r="A158">
            <v>149</v>
          </cell>
          <cell r="B158" t="str">
            <v>UNION  UNIVERSAL 2 1/2"</v>
          </cell>
          <cell r="C158" t="str">
            <v>UN</v>
          </cell>
          <cell r="D158">
            <v>14900</v>
          </cell>
        </row>
        <row r="159">
          <cell r="A159">
            <v>150</v>
          </cell>
          <cell r="B159" t="str">
            <v>VALVULA ANTIRETORNO HORIZONTAL ROSCA INTERNA 1"</v>
          </cell>
          <cell r="C159" t="str">
            <v>UN</v>
          </cell>
          <cell r="D159">
            <v>40300</v>
          </cell>
        </row>
        <row r="160">
          <cell r="A160">
            <v>151</v>
          </cell>
          <cell r="B160" t="str">
            <v>VÁLVULA DE COMPUERTA ROSCA INTERNA 1"</v>
          </cell>
          <cell r="C160" t="str">
            <v>UN</v>
          </cell>
          <cell r="D160">
            <v>51700</v>
          </cell>
        </row>
        <row r="161">
          <cell r="A161">
            <v>152</v>
          </cell>
          <cell r="B161" t="str">
            <v>VÁLVULA DE FLOTADOR 1/2"</v>
          </cell>
          <cell r="C161" t="str">
            <v>UN</v>
          </cell>
          <cell r="D161">
            <v>120071</v>
          </cell>
        </row>
        <row r="162">
          <cell r="A162">
            <v>153</v>
          </cell>
          <cell r="B162" t="str">
            <v>VÁLVULA DE PASO 1 1/2"</v>
          </cell>
          <cell r="C162" t="str">
            <v>UN</v>
          </cell>
          <cell r="D162">
            <v>285369</v>
          </cell>
        </row>
        <row r="163">
          <cell r="A163">
            <v>154</v>
          </cell>
          <cell r="B163" t="str">
            <v>VÁLVULA DE PASO 3/4"</v>
          </cell>
          <cell r="C163" t="str">
            <v>UN</v>
          </cell>
          <cell r="D163">
            <v>111372</v>
          </cell>
        </row>
        <row r="164">
          <cell r="A164">
            <v>155</v>
          </cell>
          <cell r="B164" t="str">
            <v>VÁLVULA DE PASO 1/2"</v>
          </cell>
          <cell r="C164" t="str">
            <v>UN</v>
          </cell>
          <cell r="D164">
            <v>88398</v>
          </cell>
        </row>
        <row r="165">
          <cell r="A165">
            <v>156</v>
          </cell>
          <cell r="B165" t="str">
            <v>VALVULA CHEQUE RANURADA 4"</v>
          </cell>
          <cell r="C165" t="str">
            <v>UN</v>
          </cell>
          <cell r="D165">
            <v>542640</v>
          </cell>
        </row>
        <row r="166">
          <cell r="A166">
            <v>157</v>
          </cell>
          <cell r="B166" t="str">
            <v>WAIPE</v>
          </cell>
          <cell r="C166" t="str">
            <v>KG</v>
          </cell>
          <cell r="D166">
            <v>12100</v>
          </cell>
        </row>
        <row r="167">
          <cell r="A167">
            <v>158</v>
          </cell>
          <cell r="B167" t="str">
            <v xml:space="preserve">ALAMBRE GALVANIZADO # 18 </v>
          </cell>
          <cell r="C167" t="str">
            <v>KG</v>
          </cell>
          <cell r="D167">
            <v>15400</v>
          </cell>
        </row>
        <row r="168">
          <cell r="A168">
            <v>159</v>
          </cell>
          <cell r="B168" t="str">
            <v>ALAMBRON 8 MM</v>
          </cell>
          <cell r="C168" t="str">
            <v>ML</v>
          </cell>
          <cell r="D168">
            <v>3350</v>
          </cell>
        </row>
        <row r="169">
          <cell r="A169">
            <v>160</v>
          </cell>
          <cell r="B169" t="str">
            <v>BALA LED INCRUSTAR 12W</v>
          </cell>
          <cell r="C169" t="str">
            <v>UN</v>
          </cell>
          <cell r="D169">
            <v>49900</v>
          </cell>
        </row>
        <row r="170">
          <cell r="A170">
            <v>161</v>
          </cell>
          <cell r="B170" t="str">
            <v>BALA LED INCRUSTAR 23</v>
          </cell>
          <cell r="C170" t="str">
            <v>UN</v>
          </cell>
          <cell r="D170">
            <v>30000</v>
          </cell>
        </row>
        <row r="171">
          <cell r="A171">
            <v>162</v>
          </cell>
          <cell r="B171" t="str">
            <v>BALA LED JUPITER 30W</v>
          </cell>
          <cell r="C171" t="str">
            <v>UN</v>
          </cell>
          <cell r="D171">
            <v>178499</v>
          </cell>
        </row>
        <row r="172">
          <cell r="A172">
            <v>163</v>
          </cell>
          <cell r="B172" t="str">
            <v>BANDEJA METALICA TIPO DUCTO</v>
          </cell>
          <cell r="C172" t="str">
            <v>ML</v>
          </cell>
          <cell r="D172">
            <v>250000</v>
          </cell>
        </row>
        <row r="173">
          <cell r="A173">
            <v>164</v>
          </cell>
          <cell r="B173" t="str">
            <v>BREAKER 1X20A</v>
          </cell>
          <cell r="C173" t="str">
            <v>UN</v>
          </cell>
          <cell r="D173">
            <v>16499</v>
          </cell>
        </row>
        <row r="174">
          <cell r="A174">
            <v>165</v>
          </cell>
          <cell r="B174" t="str">
            <v>BREAKER 2X20A</v>
          </cell>
          <cell r="C174" t="str">
            <v>UN</v>
          </cell>
          <cell r="D174">
            <v>57000</v>
          </cell>
        </row>
        <row r="175">
          <cell r="A175">
            <v>166</v>
          </cell>
          <cell r="B175" t="str">
            <v>CABLE # 10 CU LIBRE DE HALUROS</v>
          </cell>
          <cell r="C175" t="str">
            <v>ML</v>
          </cell>
          <cell r="D175">
            <v>4350</v>
          </cell>
        </row>
        <row r="176">
          <cell r="A176">
            <v>167</v>
          </cell>
          <cell r="B176" t="str">
            <v>CABLE # 2 CU LIBRE DE HALUROS</v>
          </cell>
          <cell r="C176" t="str">
            <v>ML</v>
          </cell>
          <cell r="D176">
            <v>26300</v>
          </cell>
        </row>
        <row r="177">
          <cell r="A177">
            <v>168</v>
          </cell>
          <cell r="B177" t="str">
            <v>CABLE # 4 CU LIBRE DE HALUROS</v>
          </cell>
          <cell r="C177" t="str">
            <v>ML</v>
          </cell>
          <cell r="D177">
            <v>17000</v>
          </cell>
        </row>
        <row r="178">
          <cell r="A178">
            <v>169</v>
          </cell>
          <cell r="B178" t="str">
            <v>CABLE # 6 CU LIBRE DE HALUROS</v>
          </cell>
          <cell r="C178" t="str">
            <v>ML</v>
          </cell>
          <cell r="D178">
            <v>11500</v>
          </cell>
        </row>
        <row r="179">
          <cell r="A179">
            <v>170</v>
          </cell>
          <cell r="B179" t="str">
            <v>CABLE # 8 CU LIBRE DE HALUROS</v>
          </cell>
          <cell r="C179" t="str">
            <v>ML</v>
          </cell>
          <cell r="D179">
            <v>6850</v>
          </cell>
        </row>
        <row r="180">
          <cell r="A180">
            <v>171</v>
          </cell>
          <cell r="B180" t="str">
            <v>CABLE ALUMINIO SERIE 8000 # 250 MCM</v>
          </cell>
          <cell r="C180" t="str">
            <v>ML</v>
          </cell>
          <cell r="D180">
            <v>13550</v>
          </cell>
        </row>
        <row r="181">
          <cell r="A181">
            <v>172</v>
          </cell>
          <cell r="B181" t="str">
            <v>CABLE ALUMINIO SERIE 8000 1/0</v>
          </cell>
          <cell r="C181" t="str">
            <v>ML</v>
          </cell>
          <cell r="D181">
            <v>6150</v>
          </cell>
        </row>
        <row r="182">
          <cell r="A182">
            <v>173</v>
          </cell>
          <cell r="B182" t="str">
            <v>CABLE COBRE # 12 AWG THHN/THHW TC 90 º 600 V</v>
          </cell>
          <cell r="C182" t="str">
            <v>ML</v>
          </cell>
          <cell r="D182">
            <v>2600</v>
          </cell>
        </row>
        <row r="183">
          <cell r="A183">
            <v>174</v>
          </cell>
          <cell r="B183" t="str">
            <v>CABLE COBRE DESNUDO # 2/0</v>
          </cell>
          <cell r="C183" t="str">
            <v>ML</v>
          </cell>
          <cell r="D183">
            <v>22550</v>
          </cell>
        </row>
        <row r="184">
          <cell r="A184">
            <v>175</v>
          </cell>
          <cell r="B184" t="str">
            <v>CABLE COBRE LSHS # 12</v>
          </cell>
          <cell r="C184" t="str">
            <v>ML</v>
          </cell>
          <cell r="D184">
            <v>3406</v>
          </cell>
        </row>
        <row r="185">
          <cell r="A185">
            <v>176</v>
          </cell>
          <cell r="B185" t="str">
            <v>CABLE COBRE LSHS # 6</v>
          </cell>
          <cell r="C185" t="str">
            <v>ML</v>
          </cell>
          <cell r="D185">
            <v>12595</v>
          </cell>
        </row>
        <row r="186">
          <cell r="A186">
            <v>177</v>
          </cell>
          <cell r="B186" t="str">
            <v>CABLE COBRE XLPE #2  15KV 100%</v>
          </cell>
          <cell r="C186" t="str">
            <v>ML</v>
          </cell>
          <cell r="D186">
            <v>114075</v>
          </cell>
        </row>
        <row r="187">
          <cell r="A187">
            <v>178</v>
          </cell>
          <cell r="B187" t="str">
            <v>CABLE DE COBRE # 10</v>
          </cell>
          <cell r="C187" t="str">
            <v>ML</v>
          </cell>
          <cell r="D187">
            <v>4000</v>
          </cell>
        </row>
        <row r="188">
          <cell r="A188">
            <v>179</v>
          </cell>
          <cell r="B188" t="str">
            <v>CABLE DE COBRE # 2</v>
          </cell>
          <cell r="C188" t="str">
            <v>ML</v>
          </cell>
          <cell r="D188">
            <v>24150</v>
          </cell>
        </row>
        <row r="189">
          <cell r="A189">
            <v>180</v>
          </cell>
          <cell r="B189" t="str">
            <v>CABLE DE COBRE # 4</v>
          </cell>
          <cell r="C189" t="str">
            <v>ML</v>
          </cell>
          <cell r="D189">
            <v>16300</v>
          </cell>
        </row>
        <row r="190">
          <cell r="A190">
            <v>181</v>
          </cell>
          <cell r="B190" t="str">
            <v>CABLE DE COBRE # 6</v>
          </cell>
          <cell r="C190" t="str">
            <v>ML</v>
          </cell>
          <cell r="D190">
            <v>10200</v>
          </cell>
        </row>
        <row r="191">
          <cell r="A191">
            <v>182</v>
          </cell>
          <cell r="B191" t="str">
            <v>CABLE DE COBRE # 8</v>
          </cell>
          <cell r="C191" t="str">
            <v>ML</v>
          </cell>
          <cell r="D191">
            <v>6700</v>
          </cell>
        </row>
        <row r="192">
          <cell r="A192">
            <v>183</v>
          </cell>
          <cell r="B192" t="str">
            <v>CABLE UTP CAT 6</v>
          </cell>
          <cell r="C192" t="str">
            <v>ML</v>
          </cell>
          <cell r="D192">
            <v>2950</v>
          </cell>
        </row>
        <row r="193">
          <cell r="A193">
            <v>184</v>
          </cell>
          <cell r="B193" t="str">
            <v>CAJA 2x 4 PVC PUNTO TIERRA</v>
          </cell>
          <cell r="C193" t="str">
            <v>UN</v>
          </cell>
          <cell r="D193">
            <v>2100</v>
          </cell>
        </row>
        <row r="194">
          <cell r="A194">
            <v>185</v>
          </cell>
          <cell r="B194" t="str">
            <v>CAJA DE REGISTRO</v>
          </cell>
          <cell r="C194" t="str">
            <v>UN</v>
          </cell>
          <cell r="D194">
            <v>340000</v>
          </cell>
        </row>
        <row r="195">
          <cell r="A195">
            <v>186</v>
          </cell>
          <cell r="B195" t="str">
            <v>CAJA OCTOGONAL PVC PUNTO TIERRAQ</v>
          </cell>
          <cell r="C195" t="str">
            <v>UN</v>
          </cell>
          <cell r="D195">
            <v>2200</v>
          </cell>
        </row>
        <row r="196">
          <cell r="A196">
            <v>187</v>
          </cell>
          <cell r="B196" t="str">
            <v xml:space="preserve">CAJA RATWELLT 3/4 </v>
          </cell>
          <cell r="C196" t="str">
            <v>UN</v>
          </cell>
          <cell r="D196">
            <v>28540</v>
          </cell>
        </row>
        <row r="197">
          <cell r="A197">
            <v>188</v>
          </cell>
          <cell r="B197" t="str">
            <v>CAJAS DE INSPECCIÓN 40X40X80 CM INCLUIDA TAPA MARCO Y CONTRA MARCO</v>
          </cell>
          <cell r="C197" t="str">
            <v>UN</v>
          </cell>
          <cell r="D197">
            <v>555142</v>
          </cell>
        </row>
        <row r="198">
          <cell r="A198">
            <v>189</v>
          </cell>
          <cell r="B198" t="str">
            <v>CANALETA METALICA 12 X 5</v>
          </cell>
          <cell r="C198" t="str">
            <v>ML</v>
          </cell>
          <cell r="D198">
            <v>62750</v>
          </cell>
        </row>
        <row r="199">
          <cell r="A199">
            <v>190</v>
          </cell>
          <cell r="B199" t="str">
            <v>CANALIZACIONES - EXCAVACIONES</v>
          </cell>
          <cell r="C199" t="str">
            <v>M3</v>
          </cell>
          <cell r="D199">
            <v>21900</v>
          </cell>
        </row>
        <row r="200">
          <cell r="A200">
            <v>191</v>
          </cell>
          <cell r="B200" t="str">
            <v>CINTA AISLANTE # 33 Y COLORES</v>
          </cell>
          <cell r="C200" t="str">
            <v>UN</v>
          </cell>
          <cell r="D200">
            <v>23900</v>
          </cell>
        </row>
        <row r="201">
          <cell r="A201">
            <v>192</v>
          </cell>
          <cell r="B201" t="str">
            <v xml:space="preserve">CINTA LED </v>
          </cell>
          <cell r="C201" t="str">
            <v>ML</v>
          </cell>
          <cell r="D201">
            <v>858000</v>
          </cell>
        </row>
        <row r="202">
          <cell r="A202">
            <v>193</v>
          </cell>
          <cell r="B202" t="str">
            <v>CONECTOR ALUMINIO</v>
          </cell>
          <cell r="C202" t="str">
            <v>UN</v>
          </cell>
          <cell r="D202">
            <v>28000</v>
          </cell>
        </row>
        <row r="203">
          <cell r="A203">
            <v>194</v>
          </cell>
          <cell r="B203" t="str">
            <v>CONECTOR BIMETALICO</v>
          </cell>
          <cell r="C203" t="str">
            <v>UN</v>
          </cell>
          <cell r="D203">
            <v>65500</v>
          </cell>
        </row>
        <row r="204">
          <cell r="A204">
            <v>195</v>
          </cell>
          <cell r="B204" t="str">
            <v>CONECTOR COBRE</v>
          </cell>
          <cell r="C204" t="str">
            <v>UN</v>
          </cell>
          <cell r="D204">
            <v>2300</v>
          </cell>
        </row>
        <row r="205">
          <cell r="A205">
            <v>196</v>
          </cell>
          <cell r="B205" t="str">
            <v>CONECTOR CONDUIT EMT 3/4</v>
          </cell>
          <cell r="C205" t="str">
            <v>UN</v>
          </cell>
          <cell r="D205">
            <v>2200</v>
          </cell>
        </row>
        <row r="206">
          <cell r="A206">
            <v>197</v>
          </cell>
          <cell r="B206" t="str">
            <v>CURVA EMT 3/4</v>
          </cell>
          <cell r="C206" t="str">
            <v>UN</v>
          </cell>
          <cell r="D206">
            <v>1500</v>
          </cell>
        </row>
        <row r="207">
          <cell r="A207">
            <v>198</v>
          </cell>
          <cell r="B207" t="str">
            <v xml:space="preserve">CURVA PVC ,3/4""" </v>
          </cell>
          <cell r="C207" t="str">
            <v>UN</v>
          </cell>
          <cell r="D207">
            <v>750</v>
          </cell>
        </row>
        <row r="208">
          <cell r="A208">
            <v>199</v>
          </cell>
          <cell r="B208" t="str">
            <v>FACE PLATE SENCILLO</v>
          </cell>
          <cell r="C208" t="str">
            <v>UN</v>
          </cell>
          <cell r="D208">
            <v>5180</v>
          </cell>
        </row>
        <row r="209">
          <cell r="A209">
            <v>200</v>
          </cell>
          <cell r="B209" t="str">
            <v>GRAPA DOBLE ALAC 3/4</v>
          </cell>
          <cell r="C209" t="str">
            <v>UN</v>
          </cell>
          <cell r="D209">
            <v>320</v>
          </cell>
        </row>
        <row r="210">
          <cell r="A210">
            <v>201</v>
          </cell>
          <cell r="B210" t="str">
            <v>JACK CAT 6</v>
          </cell>
          <cell r="C210" t="str">
            <v>UN</v>
          </cell>
          <cell r="D210">
            <v>33900</v>
          </cell>
        </row>
        <row r="211">
          <cell r="A211">
            <v>202</v>
          </cell>
          <cell r="B211" t="str">
            <v>LAMPARA AVISO SALIDA</v>
          </cell>
          <cell r="C211" t="str">
            <v>UN</v>
          </cell>
          <cell r="D211">
            <v>80650</v>
          </cell>
        </row>
        <row r="212">
          <cell r="A212">
            <v>203</v>
          </cell>
          <cell r="B212" t="str">
            <v xml:space="preserve">LAMPARA COLGANTE 14 </v>
          </cell>
          <cell r="C212" t="str">
            <v>UN</v>
          </cell>
          <cell r="D212">
            <v>99000</v>
          </cell>
        </row>
        <row r="213">
          <cell r="A213">
            <v>204</v>
          </cell>
          <cell r="B213" t="str">
            <v>LAMPARA COLGANTE 9W</v>
          </cell>
          <cell r="C213" t="str">
            <v>UN</v>
          </cell>
          <cell r="D213">
            <v>119900</v>
          </cell>
        </row>
        <row r="214">
          <cell r="A214">
            <v>205</v>
          </cell>
          <cell r="B214" t="str">
            <v>LAMPARA EMERGENCIA</v>
          </cell>
          <cell r="C214" t="str">
            <v>UN</v>
          </cell>
          <cell r="D214">
            <v>78900</v>
          </cell>
        </row>
        <row r="215">
          <cell r="A215">
            <v>206</v>
          </cell>
          <cell r="B215" t="str">
            <v>LAMPARA HBY 150</v>
          </cell>
          <cell r="C215" t="str">
            <v>UN</v>
          </cell>
          <cell r="D215">
            <v>337100</v>
          </cell>
        </row>
        <row r="216">
          <cell r="A216">
            <v>207</v>
          </cell>
          <cell r="B216" t="str">
            <v>LAMPARA HERMETICA DOBLE</v>
          </cell>
          <cell r="C216" t="str">
            <v>UN</v>
          </cell>
          <cell r="D216">
            <v>70000</v>
          </cell>
        </row>
        <row r="217">
          <cell r="A217">
            <v>208</v>
          </cell>
          <cell r="B217" t="str">
            <v>LAMPARA LINEA LED</v>
          </cell>
          <cell r="C217" t="str">
            <v>UN</v>
          </cell>
          <cell r="D217">
            <v>121450</v>
          </cell>
        </row>
        <row r="218">
          <cell r="A218">
            <v>209</v>
          </cell>
          <cell r="B218" t="str">
            <v>LAMPARA TORTUGA</v>
          </cell>
          <cell r="C218" t="str">
            <v>UN</v>
          </cell>
          <cell r="D218">
            <v>39900</v>
          </cell>
        </row>
        <row r="219">
          <cell r="A219">
            <v>210</v>
          </cell>
          <cell r="B219" t="str">
            <v>LAMPARA WALL PACK 30 W</v>
          </cell>
          <cell r="C219" t="str">
            <v>UN</v>
          </cell>
          <cell r="D219">
            <v>249150</v>
          </cell>
        </row>
        <row r="220">
          <cell r="A220">
            <v>211</v>
          </cell>
          <cell r="B220" t="str">
            <v>LED CORAL 150</v>
          </cell>
          <cell r="C220" t="str">
            <v>UN</v>
          </cell>
          <cell r="D220">
            <v>970000</v>
          </cell>
        </row>
        <row r="221">
          <cell r="A221">
            <v>212</v>
          </cell>
          <cell r="B221" t="str">
            <v>LED CORAL 75</v>
          </cell>
          <cell r="C221" t="str">
            <v>UN</v>
          </cell>
          <cell r="D221">
            <v>680000</v>
          </cell>
        </row>
        <row r="222">
          <cell r="A222">
            <v>213</v>
          </cell>
          <cell r="B222" t="str">
            <v xml:space="preserve">LUBRICANTE </v>
          </cell>
          <cell r="C222" t="str">
            <v>ML</v>
          </cell>
          <cell r="D222">
            <v>550</v>
          </cell>
        </row>
        <row r="223">
          <cell r="A223">
            <v>214</v>
          </cell>
          <cell r="B223" t="str">
            <v>PEGANTE SUJESION</v>
          </cell>
          <cell r="C223" t="str">
            <v>UN</v>
          </cell>
          <cell r="D223">
            <v>30900</v>
          </cell>
        </row>
        <row r="224">
          <cell r="A224">
            <v>215</v>
          </cell>
          <cell r="B224" t="str">
            <v>POSTE ORNAMENTAL CON LAMPARA 150 W INCLUYE CASTOLLO</v>
          </cell>
          <cell r="C224" t="str">
            <v>UN</v>
          </cell>
          <cell r="D224">
            <v>820000</v>
          </cell>
        </row>
        <row r="225">
          <cell r="A225">
            <v>216</v>
          </cell>
          <cell r="B225" t="str">
            <v>PUNTA DE CAPTACION</v>
          </cell>
          <cell r="C225" t="str">
            <v>UN</v>
          </cell>
          <cell r="D225">
            <v>60000</v>
          </cell>
        </row>
        <row r="226">
          <cell r="A226">
            <v>217</v>
          </cell>
          <cell r="B226" t="str">
            <v>REFLECTOR LED 5 W</v>
          </cell>
          <cell r="C226" t="str">
            <v>UN</v>
          </cell>
          <cell r="D226">
            <v>21900</v>
          </cell>
        </row>
        <row r="227">
          <cell r="A227">
            <v>218</v>
          </cell>
          <cell r="B227" t="str">
            <v>REFLECTOR LED 50 W</v>
          </cell>
          <cell r="C227" t="str">
            <v>UN</v>
          </cell>
          <cell r="D227">
            <v>79900</v>
          </cell>
        </row>
        <row r="228">
          <cell r="A228">
            <v>219</v>
          </cell>
          <cell r="B228" t="str">
            <v>SOLDADURA EXOTERMICA 115 gr.</v>
          </cell>
          <cell r="C228" t="str">
            <v>UN</v>
          </cell>
          <cell r="D228">
            <v>19100</v>
          </cell>
        </row>
        <row r="229">
          <cell r="A229">
            <v>220</v>
          </cell>
          <cell r="B229" t="str">
            <v>SOPORTE</v>
          </cell>
          <cell r="C229" t="str">
            <v>UN</v>
          </cell>
          <cell r="D229">
            <v>40000</v>
          </cell>
        </row>
        <row r="230">
          <cell r="A230">
            <v>221</v>
          </cell>
          <cell r="B230" t="str">
            <v>SOPORTE ALAMBRON</v>
          </cell>
          <cell r="C230" t="str">
            <v>UN</v>
          </cell>
          <cell r="D230">
            <v>5000</v>
          </cell>
        </row>
        <row r="231">
          <cell r="A231">
            <v>222</v>
          </cell>
          <cell r="B231" t="str">
            <v>SPARK GAP O BOBINA DE CHOQUE</v>
          </cell>
          <cell r="C231" t="str">
            <v>UN</v>
          </cell>
          <cell r="D231">
            <v>1650000</v>
          </cell>
        </row>
        <row r="232">
          <cell r="A232">
            <v>223</v>
          </cell>
          <cell r="B232" t="str">
            <v xml:space="preserve">SWITCHE SENCILLO </v>
          </cell>
          <cell r="C232" t="str">
            <v>UN</v>
          </cell>
          <cell r="D232">
            <v>4900</v>
          </cell>
        </row>
        <row r="233">
          <cell r="A233">
            <v>224</v>
          </cell>
          <cell r="B233" t="str">
            <v>TABLERO GENERAL</v>
          </cell>
          <cell r="C233" t="str">
            <v>UN</v>
          </cell>
          <cell r="D233">
            <v>18000000</v>
          </cell>
        </row>
        <row r="234">
          <cell r="A234">
            <v>225</v>
          </cell>
          <cell r="B234" t="str">
            <v>TABLERO TRIFASICO 12 CTO</v>
          </cell>
          <cell r="C234" t="str">
            <v>UN</v>
          </cell>
          <cell r="D234">
            <v>206350</v>
          </cell>
        </row>
        <row r="235">
          <cell r="A235">
            <v>226</v>
          </cell>
          <cell r="B235" t="str">
            <v>TABLERO TRIFASICO 18 CTO</v>
          </cell>
          <cell r="C235" t="str">
            <v>UN</v>
          </cell>
          <cell r="D235">
            <v>258300</v>
          </cell>
        </row>
        <row r="236">
          <cell r="A236">
            <v>227</v>
          </cell>
          <cell r="B236" t="str">
            <v>TABLERO TRIFASICO 24 CTO</v>
          </cell>
          <cell r="C236" t="str">
            <v>UN</v>
          </cell>
          <cell r="D236">
            <v>479400</v>
          </cell>
        </row>
        <row r="237">
          <cell r="A237">
            <v>228</v>
          </cell>
          <cell r="B237" t="str">
            <v>TERMINAL PVC  3/4"</v>
          </cell>
          <cell r="C237" t="str">
            <v>UN</v>
          </cell>
          <cell r="D237">
            <v>250</v>
          </cell>
        </row>
        <row r="238">
          <cell r="A238">
            <v>229</v>
          </cell>
          <cell r="B238" t="str">
            <v>TOMACORRIENTE DOBLE POLO A TIERRA</v>
          </cell>
          <cell r="C238" t="str">
            <v>UN</v>
          </cell>
          <cell r="D238">
            <v>6000</v>
          </cell>
        </row>
        <row r="239">
          <cell r="A239">
            <v>230</v>
          </cell>
          <cell r="B239" t="str">
            <v>TOMACORRIENTE GFCI POLO A TIERRA</v>
          </cell>
          <cell r="C239" t="str">
            <v>UN</v>
          </cell>
          <cell r="D239">
            <v>62900</v>
          </cell>
        </row>
        <row r="240">
          <cell r="A240">
            <v>231</v>
          </cell>
          <cell r="B240" t="str">
            <v>TOMACORRIENTE REGULADO POLO A TIERRA</v>
          </cell>
          <cell r="C240" t="str">
            <v>UN</v>
          </cell>
          <cell r="D240">
            <v>24900</v>
          </cell>
        </row>
        <row r="241">
          <cell r="A241">
            <v>232</v>
          </cell>
          <cell r="B241" t="str">
            <v>LISTON 2 x2x3M.</v>
          </cell>
          <cell r="C241" t="str">
            <v>UN</v>
          </cell>
          <cell r="D241">
            <v>20900</v>
          </cell>
        </row>
        <row r="242">
          <cell r="A242">
            <v>233</v>
          </cell>
          <cell r="B242" t="str">
            <v>TROQUEL TRES SALIDAS</v>
          </cell>
          <cell r="C242" t="str">
            <v>UN</v>
          </cell>
          <cell r="D242">
            <v>104900</v>
          </cell>
        </row>
        <row r="243">
          <cell r="A243">
            <v>234</v>
          </cell>
          <cell r="B243" t="str">
            <v>TUBO EMT 3/4" X 3 METROS</v>
          </cell>
          <cell r="C243" t="str">
            <v>UN</v>
          </cell>
          <cell r="D243">
            <v>37590</v>
          </cell>
        </row>
        <row r="244">
          <cell r="A244">
            <v>235</v>
          </cell>
          <cell r="B244" t="str">
            <v>SWITCHE DOBLE</v>
          </cell>
          <cell r="C244" t="str">
            <v>UN</v>
          </cell>
          <cell r="D244">
            <v>7550</v>
          </cell>
        </row>
        <row r="245">
          <cell r="A245">
            <v>236</v>
          </cell>
          <cell r="B245" t="str">
            <v>TUBO PVC 1"</v>
          </cell>
          <cell r="C245" t="str">
            <v>ML</v>
          </cell>
          <cell r="D245">
            <v>7250</v>
          </cell>
        </row>
        <row r="246">
          <cell r="A246">
            <v>237</v>
          </cell>
          <cell r="B246" t="str">
            <v>TUBO PVC 1 1/4</v>
          </cell>
          <cell r="C246" t="str">
            <v>ML</v>
          </cell>
          <cell r="D246">
            <v>11600</v>
          </cell>
        </row>
        <row r="247">
          <cell r="A247">
            <v>238</v>
          </cell>
          <cell r="B247" t="str">
            <v>TUBO PVC 2</v>
          </cell>
          <cell r="C247" t="str">
            <v>ML</v>
          </cell>
          <cell r="D247">
            <v>14800</v>
          </cell>
        </row>
        <row r="248">
          <cell r="A248">
            <v>239</v>
          </cell>
          <cell r="B248" t="str">
            <v>TUBO PVC 3</v>
          </cell>
          <cell r="C248" t="str">
            <v>ML</v>
          </cell>
          <cell r="D248">
            <v>31500</v>
          </cell>
        </row>
        <row r="249">
          <cell r="A249">
            <v>240</v>
          </cell>
          <cell r="B249" t="str">
            <v>TUBO PVC 3/4</v>
          </cell>
          <cell r="C249" t="str">
            <v>ML</v>
          </cell>
          <cell r="D249">
            <v>5300</v>
          </cell>
        </row>
        <row r="250">
          <cell r="A250">
            <v>241</v>
          </cell>
          <cell r="B250" t="str">
            <v>TUBO PVC 4</v>
          </cell>
          <cell r="C250" t="str">
            <v>ML</v>
          </cell>
          <cell r="D250">
            <v>53050</v>
          </cell>
        </row>
        <row r="251">
          <cell r="A251">
            <v>242</v>
          </cell>
          <cell r="B251" t="str">
            <v>UNION EMT 3/4</v>
          </cell>
          <cell r="C251" t="str">
            <v>UN</v>
          </cell>
          <cell r="D251">
            <v>2611</v>
          </cell>
        </row>
        <row r="252">
          <cell r="A252">
            <v>243</v>
          </cell>
          <cell r="B252" t="str">
            <v>VARILLA PUESTA A TIERRA Ø15,9 X 2400 MM (5/8" X 8') COPPERWELD</v>
          </cell>
          <cell r="C252" t="str">
            <v>UN</v>
          </cell>
          <cell r="D252">
            <v>169750</v>
          </cell>
        </row>
        <row r="253">
          <cell r="A253">
            <v>244</v>
          </cell>
          <cell r="B253" t="str">
            <v>ACCESORIOS EMT</v>
          </cell>
          <cell r="C253" t="str">
            <v>GL</v>
          </cell>
          <cell r="D253">
            <v>1214</v>
          </cell>
        </row>
        <row r="254">
          <cell r="A254">
            <v>245</v>
          </cell>
          <cell r="B254" t="str">
            <v>ACCESORIOS PARA TUBERÍA DE COBRE</v>
          </cell>
          <cell r="C254" t="str">
            <v>GL</v>
          </cell>
          <cell r="D254">
            <v>1380</v>
          </cell>
        </row>
        <row r="255">
          <cell r="A255">
            <v>246</v>
          </cell>
          <cell r="B255" t="str">
            <v>ARANDELA 3/8" Y TUERCA 3/8"</v>
          </cell>
          <cell r="C255" t="str">
            <v>UN</v>
          </cell>
          <cell r="D255">
            <v>300</v>
          </cell>
        </row>
        <row r="256">
          <cell r="A256">
            <v>247</v>
          </cell>
          <cell r="B256" t="str">
            <v>PIOLA GRUESA 50 METROS</v>
          </cell>
          <cell r="C256" t="str">
            <v>ROL</v>
          </cell>
          <cell r="D256">
            <v>3800</v>
          </cell>
        </row>
        <row r="257">
          <cell r="A257">
            <v>248</v>
          </cell>
          <cell r="B257" t="str">
            <v>BASES EN MADERA PLÁSTICA DE ALTA DURABILIDAD</v>
          </cell>
          <cell r="C257" t="str">
            <v>GL</v>
          </cell>
          <cell r="D257">
            <v>553350</v>
          </cell>
        </row>
        <row r="258">
          <cell r="A258">
            <v>249</v>
          </cell>
          <cell r="B258" t="str">
            <v>MINERAL ROJO</v>
          </cell>
          <cell r="C258" t="str">
            <v>KL</v>
          </cell>
          <cell r="D258">
            <v>19800</v>
          </cell>
        </row>
        <row r="259">
          <cell r="A259">
            <v>250</v>
          </cell>
          <cell r="B259" t="str">
            <v>CASSETTE DE 1 VIA DE 12 KBTU/H</v>
          </cell>
          <cell r="C259" t="str">
            <v>UN</v>
          </cell>
          <cell r="D259">
            <v>1961295</v>
          </cell>
        </row>
        <row r="260">
          <cell r="A260">
            <v>251</v>
          </cell>
          <cell r="B260" t="str">
            <v>CASSETTE DE 2 VIAS DE 18 KBTU/H</v>
          </cell>
          <cell r="C260" t="str">
            <v>UN</v>
          </cell>
          <cell r="D260">
            <v>2598960</v>
          </cell>
        </row>
        <row r="261">
          <cell r="A261">
            <v>252</v>
          </cell>
          <cell r="B261" t="str">
            <v>CASSETTE DE 2 VIAS DE 24 KBTU/H</v>
          </cell>
          <cell r="C261" t="str">
            <v>UN</v>
          </cell>
          <cell r="D261">
            <v>2506140</v>
          </cell>
        </row>
        <row r="262">
          <cell r="A262">
            <v>253</v>
          </cell>
          <cell r="B262" t="str">
            <v>CHAZO METÁLICO PARA ANCLAJE</v>
          </cell>
          <cell r="C262" t="str">
            <v>UN</v>
          </cell>
          <cell r="D262">
            <v>1071</v>
          </cell>
        </row>
        <row r="263">
          <cell r="A263">
            <v>254</v>
          </cell>
          <cell r="B263" t="str">
            <v>CINTA FOIL</v>
          </cell>
          <cell r="C263" t="str">
            <v>ML</v>
          </cell>
          <cell r="D263">
            <v>2956</v>
          </cell>
        </row>
        <row r="264">
          <cell r="A264">
            <v>255</v>
          </cell>
          <cell r="B264" t="str">
            <v>CINTA FOIL, BOXER SILICONA</v>
          </cell>
          <cell r="C264" t="str">
            <v>GL</v>
          </cell>
          <cell r="D264">
            <v>6545</v>
          </cell>
        </row>
        <row r="265">
          <cell r="A265">
            <v>256</v>
          </cell>
          <cell r="B265" t="str">
            <v>CONTROL ALAMBRICO</v>
          </cell>
          <cell r="C265" t="str">
            <v>UN</v>
          </cell>
          <cell r="D265">
            <v>333200</v>
          </cell>
        </row>
        <row r="266">
          <cell r="A266">
            <v>257</v>
          </cell>
          <cell r="B266" t="str">
            <v>DESHUMIDIFICADOR DE 90 PINTAS</v>
          </cell>
          <cell r="C266" t="str">
            <v>UN</v>
          </cell>
          <cell r="D266">
            <v>2737000</v>
          </cell>
        </row>
        <row r="267">
          <cell r="A267">
            <v>258</v>
          </cell>
          <cell r="B267" t="str">
            <v>DUCTO EN LÁMINA GALVANIZADA C24 CON UNIONES TDF</v>
          </cell>
          <cell r="C267" t="str">
            <v>M2</v>
          </cell>
          <cell r="D267">
            <v>78064</v>
          </cell>
        </row>
        <row r="268">
          <cell r="A268">
            <v>259</v>
          </cell>
          <cell r="B268" t="str">
            <v>ELEMENTOS VARIOS(CINTA ASILANTE, TERMINALES ELÉCTRICOS)</v>
          </cell>
          <cell r="C268" t="str">
            <v>UN</v>
          </cell>
          <cell r="D268">
            <v>655</v>
          </cell>
        </row>
        <row r="269">
          <cell r="A269">
            <v>260</v>
          </cell>
          <cell r="B269" t="str">
            <v>EXTRACTOR EN LINEA PARA BAÑO DE 1000 CFM 0,38 INWC</v>
          </cell>
          <cell r="C269" t="str">
            <v>UN</v>
          </cell>
          <cell r="D269">
            <v>2541840</v>
          </cell>
        </row>
        <row r="270">
          <cell r="A270">
            <v>261</v>
          </cell>
          <cell r="B270" t="str">
            <v>FANCOIL DESNUDO DE 76 KBTU/H</v>
          </cell>
          <cell r="C270" t="str">
            <v>UN</v>
          </cell>
          <cell r="D270">
            <v>8199100</v>
          </cell>
        </row>
        <row r="271">
          <cell r="A271">
            <v>262</v>
          </cell>
          <cell r="B271" t="str">
            <v>FANCOIL DESNUDO DE 96 KBTU/H</v>
          </cell>
          <cell r="C271" t="str">
            <v>UN</v>
          </cell>
          <cell r="D271">
            <v>9127300</v>
          </cell>
        </row>
        <row r="272">
          <cell r="A272">
            <v>263</v>
          </cell>
          <cell r="B272" t="str">
            <v>FUNGIBLES SOLDADURA (OXIGENO, ACETILENO NITRÓGENO, SOLDADURA DE PLATA)</v>
          </cell>
          <cell r="C272" t="str">
            <v>GL</v>
          </cell>
          <cell r="D272">
            <v>214200</v>
          </cell>
        </row>
        <row r="273">
          <cell r="A273">
            <v>264</v>
          </cell>
          <cell r="B273" t="str">
            <v>JUEGO DE VÁVULAS DE BOLA PARA CORTE</v>
          </cell>
          <cell r="C273" t="str">
            <v>PAR</v>
          </cell>
          <cell r="D273">
            <v>416500</v>
          </cell>
        </row>
        <row r="274">
          <cell r="A274">
            <v>265</v>
          </cell>
          <cell r="B274" t="str">
            <v>TEJA ZINC ONDULADA 0,80X2,40M</v>
          </cell>
          <cell r="C274" t="str">
            <v>UN</v>
          </cell>
          <cell r="D274">
            <v>32800</v>
          </cell>
        </row>
        <row r="275">
          <cell r="A275">
            <v>266</v>
          </cell>
          <cell r="B275" t="str">
            <v xml:space="preserve">MATERIAL DE ANCLADO </v>
          </cell>
          <cell r="C275" t="str">
            <v>UN</v>
          </cell>
          <cell r="D275">
            <v>113050</v>
          </cell>
        </row>
        <row r="276">
          <cell r="A276">
            <v>267</v>
          </cell>
          <cell r="B276" t="str">
            <v>MATERIALES DE SOPORTE</v>
          </cell>
          <cell r="C276" t="str">
            <v>UN</v>
          </cell>
          <cell r="D276">
            <v>26775</v>
          </cell>
        </row>
        <row r="277">
          <cell r="A277">
            <v>268</v>
          </cell>
          <cell r="B277" t="str">
            <v>PANEL FRONTAL</v>
          </cell>
          <cell r="C277" t="str">
            <v>UN</v>
          </cell>
          <cell r="D277">
            <v>866320</v>
          </cell>
        </row>
        <row r="278">
          <cell r="A278">
            <v>269</v>
          </cell>
          <cell r="B278" t="str">
            <v>REFRIGERANTE R 410 A</v>
          </cell>
          <cell r="C278" t="str">
            <v>LB</v>
          </cell>
          <cell r="D278">
            <v>56602</v>
          </cell>
        </row>
        <row r="279">
          <cell r="A279">
            <v>270</v>
          </cell>
          <cell r="B279" t="str">
            <v>RUBATEX 1 1/8"</v>
          </cell>
          <cell r="C279" t="str">
            <v>ML</v>
          </cell>
          <cell r="D279">
            <v>12500</v>
          </cell>
        </row>
        <row r="280">
          <cell r="A280">
            <v>271</v>
          </cell>
          <cell r="B280" t="str">
            <v>RUBATEX 1/2"</v>
          </cell>
          <cell r="C280" t="str">
            <v>ML</v>
          </cell>
          <cell r="D280">
            <v>8092</v>
          </cell>
        </row>
        <row r="281">
          <cell r="A281">
            <v>272</v>
          </cell>
          <cell r="B281" t="str">
            <v>RUBATEX 1/4"</v>
          </cell>
          <cell r="C281" t="str">
            <v>ML</v>
          </cell>
          <cell r="D281">
            <v>5355</v>
          </cell>
        </row>
        <row r="282">
          <cell r="A282">
            <v>273</v>
          </cell>
          <cell r="B282" t="str">
            <v>RUBATEX 3/4"</v>
          </cell>
          <cell r="C282" t="str">
            <v>ML</v>
          </cell>
          <cell r="D282">
            <v>9282</v>
          </cell>
        </row>
        <row r="283">
          <cell r="A283">
            <v>274</v>
          </cell>
          <cell r="B283" t="str">
            <v>RUBATEX 3/8"</v>
          </cell>
          <cell r="C283" t="str">
            <v>ML</v>
          </cell>
          <cell r="D283">
            <v>8500</v>
          </cell>
        </row>
        <row r="284">
          <cell r="A284">
            <v>275</v>
          </cell>
          <cell r="B284" t="str">
            <v>RUBATEX 5/8"</v>
          </cell>
          <cell r="C284" t="str">
            <v>ML</v>
          </cell>
          <cell r="D284">
            <v>11000</v>
          </cell>
        </row>
        <row r="285">
          <cell r="A285">
            <v>276</v>
          </cell>
          <cell r="B285" t="str">
            <v>RUBATEX 7/8"</v>
          </cell>
          <cell r="C285" t="str">
            <v>ML</v>
          </cell>
          <cell r="D285">
            <v>13000</v>
          </cell>
        </row>
        <row r="286">
          <cell r="A286">
            <v>277</v>
          </cell>
          <cell r="B286" t="str">
            <v>SOPORTE Y ANACLAJE</v>
          </cell>
          <cell r="C286" t="str">
            <v>UN</v>
          </cell>
          <cell r="D286">
            <v>1428</v>
          </cell>
        </row>
        <row r="287">
          <cell r="A287">
            <v>278</v>
          </cell>
          <cell r="B287" t="str">
            <v>SOPORTE Y ANCLAJE (RIEL CHANEL FORMANDO PERFIL EN H, GRAPAS ZINCADAS  DOBLE ALA, TORNILLO, TUERCA Y ARANDELA, NEOPRENO, PASA TUBO EN PVC)</v>
          </cell>
          <cell r="C287" t="str">
            <v>GL</v>
          </cell>
          <cell r="D287">
            <v>7735</v>
          </cell>
        </row>
        <row r="288">
          <cell r="A288">
            <v>279</v>
          </cell>
          <cell r="B288" t="str">
            <v>SOPORTES DE NEOPRENO</v>
          </cell>
          <cell r="C288" t="str">
            <v>UN</v>
          </cell>
          <cell r="D288">
            <v>47600</v>
          </cell>
        </row>
        <row r="289">
          <cell r="A289">
            <v>280</v>
          </cell>
          <cell r="B289" t="str">
            <v>SUMINISTRO  E INSTALACIÓN DE ACCESORIO PARA DERIVACIÓN DE FLUJO DE REFRIGERANTE "Y BRANCH" , SUMINISTRADA POR EL FABRICANTE</v>
          </cell>
          <cell r="C289" t="str">
            <v>GL</v>
          </cell>
          <cell r="D289">
            <v>392700</v>
          </cell>
        </row>
        <row r="290">
          <cell r="A290">
            <v>281</v>
          </cell>
          <cell r="B290" t="str">
            <v>SUMINISTRO  E INSTALACIÓN DE CABLE BILNDANDO DE 3X18 CON DRENAJE, CANALIZADO EN TUBERÍA EMT</v>
          </cell>
          <cell r="C290" t="str">
            <v>UN</v>
          </cell>
          <cell r="D290">
            <v>14637</v>
          </cell>
        </row>
        <row r="291">
          <cell r="A291">
            <v>282</v>
          </cell>
          <cell r="B291" t="str">
            <v xml:space="preserve">SUMINISTRO  E INSTALACIÓN DE DIFUSOR REDONDO DE 6"  CON DAMPER </v>
          </cell>
          <cell r="C291" t="str">
            <v>UN</v>
          </cell>
          <cell r="D291">
            <v>246747</v>
          </cell>
        </row>
        <row r="292">
          <cell r="A292">
            <v>283</v>
          </cell>
          <cell r="B292" t="str">
            <v xml:space="preserve">SUMINISTRO  E INSTALACIÓN DE DIFUSOR REDONDO DE 8"  CON DAMPER </v>
          </cell>
          <cell r="C292" t="str">
            <v>UN</v>
          </cell>
          <cell r="D292">
            <v>270904</v>
          </cell>
        </row>
        <row r="293">
          <cell r="A293">
            <v>284</v>
          </cell>
          <cell r="B293" t="str">
            <v>SUMINISTRO  E INSTALACIÓN DE REJILLA DE RETORNO TIPO  CUBO 8X4"</v>
          </cell>
          <cell r="C293" t="str">
            <v>UN</v>
          </cell>
          <cell r="D293">
            <v>41412</v>
          </cell>
        </row>
        <row r="294">
          <cell r="A294">
            <v>285</v>
          </cell>
          <cell r="B294" t="str">
            <v>SUMINISTRO  E INSTALACIÓN DE REJILLA DE RETORNO TIPO  LOUVER 8X4"</v>
          </cell>
          <cell r="C294" t="str">
            <v>UN</v>
          </cell>
          <cell r="D294">
            <v>43138</v>
          </cell>
        </row>
        <row r="295">
          <cell r="A295">
            <v>286</v>
          </cell>
          <cell r="B295" t="str">
            <v>SUMINISTRO  E INSTALACIÓN DE REJILLA DE RETORNO TIPO LOUVER DE 10*6</v>
          </cell>
          <cell r="C295" t="str">
            <v>UN</v>
          </cell>
          <cell r="D295">
            <v>71876</v>
          </cell>
        </row>
        <row r="296">
          <cell r="A296">
            <v>287</v>
          </cell>
          <cell r="B296" t="str">
            <v>SUMINISTRO  E INSTALACIÓN DE REJILLA DE RETORNO TIPO LOUVER DE 12*8</v>
          </cell>
          <cell r="C296" t="str">
            <v>UN</v>
          </cell>
          <cell r="D296">
            <v>93534</v>
          </cell>
        </row>
        <row r="297">
          <cell r="A297">
            <v>288</v>
          </cell>
          <cell r="B297" t="str">
            <v>SUMINISTRO  E INSTALACIÓN DE REJILLA DE RETORNO TIPO CUBO DE 24*12</v>
          </cell>
          <cell r="C297" t="str">
            <v>UN</v>
          </cell>
          <cell r="D297">
            <v>194982</v>
          </cell>
        </row>
        <row r="298">
          <cell r="A298">
            <v>289</v>
          </cell>
          <cell r="B298" t="str">
            <v>SUMINISTRO  E INSTALACIÓN DE REJILLA DE RETORNO TIPO CUBO DE 30*12</v>
          </cell>
          <cell r="C298" t="str">
            <v>UN</v>
          </cell>
          <cell r="D298">
            <v>251923</v>
          </cell>
        </row>
        <row r="299">
          <cell r="A299">
            <v>290</v>
          </cell>
          <cell r="B299" t="str">
            <v>SUMINISTRO  E INSTALACIÓN DE REJILLA DE RETORNO TIPO CUBO DE 30*18</v>
          </cell>
          <cell r="C299" t="str">
            <v>UN</v>
          </cell>
          <cell r="D299">
            <v>379610</v>
          </cell>
        </row>
        <row r="300">
          <cell r="A300">
            <v>291</v>
          </cell>
          <cell r="B300" t="str">
            <v>TORNILLOS PARA FIJAR</v>
          </cell>
          <cell r="C300" t="str">
            <v>UN</v>
          </cell>
          <cell r="D300">
            <v>238</v>
          </cell>
        </row>
        <row r="301">
          <cell r="A301">
            <v>292</v>
          </cell>
          <cell r="B301" t="str">
            <v>BISAGRA 3X2" COBRIZ</v>
          </cell>
          <cell r="C301" t="str">
            <v>UN</v>
          </cell>
          <cell r="D301">
            <v>3050</v>
          </cell>
        </row>
        <row r="302">
          <cell r="A302">
            <v>293</v>
          </cell>
          <cell r="B302" t="str">
            <v>TUBERÍA DE COBRE RIGIDA TIPO L  DE 1 1/8"</v>
          </cell>
          <cell r="C302" t="str">
            <v>ML</v>
          </cell>
          <cell r="D302">
            <v>87584</v>
          </cell>
        </row>
        <row r="303">
          <cell r="A303">
            <v>294</v>
          </cell>
          <cell r="B303" t="str">
            <v>TUBERÍA DE COBRE FLEXIBLE TIPO L  DE 1/2"</v>
          </cell>
          <cell r="C303" t="str">
            <v>ML</v>
          </cell>
          <cell r="D303">
            <v>24400</v>
          </cell>
        </row>
        <row r="304">
          <cell r="A304">
            <v>295</v>
          </cell>
          <cell r="B304" t="str">
            <v>TUBERÍA DE COBRE FLEXIBLE TIPO L  DE 1/4"</v>
          </cell>
          <cell r="C304" t="str">
            <v>ML</v>
          </cell>
          <cell r="D304">
            <v>13804</v>
          </cell>
        </row>
        <row r="305">
          <cell r="A305">
            <v>296</v>
          </cell>
          <cell r="B305" t="str">
            <v>TUBERÍA DE COBRE FLEXIBLE TIPO L  DE 3/4"</v>
          </cell>
          <cell r="C305" t="str">
            <v>ML</v>
          </cell>
          <cell r="D305">
            <v>33317</v>
          </cell>
        </row>
        <row r="306">
          <cell r="A306">
            <v>297</v>
          </cell>
          <cell r="B306" t="str">
            <v>TUBERÍA DE COBRE FLEXIBLE TIPO L  DE 3/8"</v>
          </cell>
          <cell r="C306" t="str">
            <v>ML</v>
          </cell>
          <cell r="D306">
            <v>18000</v>
          </cell>
        </row>
        <row r="307">
          <cell r="A307">
            <v>298</v>
          </cell>
          <cell r="B307" t="str">
            <v>TUBERÍA DE COBRE FLEXIBLE TIPO L  DE 5/8"</v>
          </cell>
          <cell r="C307" t="str">
            <v>ML</v>
          </cell>
          <cell r="D307">
            <v>40341</v>
          </cell>
        </row>
        <row r="308">
          <cell r="A308">
            <v>299</v>
          </cell>
          <cell r="B308" t="str">
            <v>TUBERÍA DE COBRE RIGIDA TIPO L  DE 7/8"</v>
          </cell>
          <cell r="C308" t="str">
            <v>ML</v>
          </cell>
          <cell r="D308">
            <v>64834</v>
          </cell>
        </row>
        <row r="309">
          <cell r="A309">
            <v>300</v>
          </cell>
          <cell r="B309" t="str">
            <v xml:space="preserve">UNIDAD CONDESADORA DE REFRIGRANTE VARIABLE  OPERADA CON R410A DE 60000 BTU/H </v>
          </cell>
          <cell r="C309" t="str">
            <v>UN</v>
          </cell>
          <cell r="D309">
            <v>8976170</v>
          </cell>
        </row>
        <row r="310">
          <cell r="A310">
            <v>301</v>
          </cell>
          <cell r="B310" t="str">
            <v xml:space="preserve">UNIDAD CONDESADORA DE REFRIGRANTE VARIABLE  OPERADA CON R410A DE 96000 BTU/H </v>
          </cell>
          <cell r="C310" t="str">
            <v>UN</v>
          </cell>
          <cell r="D310">
            <v>22967000</v>
          </cell>
        </row>
        <row r="311">
          <cell r="A311">
            <v>302</v>
          </cell>
          <cell r="B311" t="str">
            <v xml:space="preserve">UNIDAD CONDESADORA DE REFRIGRANTE VARIABLE  OPERADA CON R410A DE168000 BTU/H </v>
          </cell>
          <cell r="C311" t="str">
            <v>UN</v>
          </cell>
          <cell r="D311">
            <v>31297000</v>
          </cell>
        </row>
        <row r="312">
          <cell r="A312">
            <v>303</v>
          </cell>
          <cell r="B312" t="str">
            <v>UNIÓN FLEXIBLE</v>
          </cell>
          <cell r="C312" t="str">
            <v>UN</v>
          </cell>
          <cell r="D312">
            <v>166600</v>
          </cell>
        </row>
        <row r="313">
          <cell r="A313">
            <v>304</v>
          </cell>
          <cell r="B313" t="str">
            <v>YUMBOLÓN DE 20 MM</v>
          </cell>
          <cell r="C313" t="str">
            <v>UN</v>
          </cell>
          <cell r="D313">
            <v>17494</v>
          </cell>
        </row>
        <row r="314">
          <cell r="A314">
            <v>305</v>
          </cell>
          <cell r="B314" t="str">
            <v>SWITCHE TRIPLE</v>
          </cell>
          <cell r="C314" t="str">
            <v>UN</v>
          </cell>
          <cell r="D314">
            <v>11200</v>
          </cell>
        </row>
        <row r="315">
          <cell r="A315">
            <v>306</v>
          </cell>
          <cell r="B315" t="str">
            <v>V1 VENTANA EN ALUMINIO ARQUITECTÓNICO LÍNEA PESADA, COLOR NEGRO. CUENTA CON CINCO CUERPOS PROYECTANTE EN VIDRIO LAMINADO 3+3.</v>
          </cell>
          <cell r="C315" t="str">
            <v>UN</v>
          </cell>
          <cell r="D315">
            <v>1160621</v>
          </cell>
        </row>
        <row r="316">
          <cell r="A316">
            <v>307</v>
          </cell>
          <cell r="B316" t="str">
            <v>V2 VENTANA EN ALUMINIO ARQUITECTÓNICO LÍNEA PESADA, COLOR NEGRO. CUENTA CON CINCO CUERPOS PROYECTANTE EN VIDRIO LAMINADO 3+3.</v>
          </cell>
          <cell r="C316" t="str">
            <v>UN</v>
          </cell>
          <cell r="D316">
            <v>1185771</v>
          </cell>
        </row>
        <row r="317">
          <cell r="A317">
            <v>308</v>
          </cell>
          <cell r="B317" t="str">
            <v>V3 VENTANA EN ALUMINIO ARQUITECTÓNICO LÍNEA PESADA, COLOR NEGRO. CUENTA CON TRES CUERPOS PROYECTANTE EN VIDRIO LAMINADO 3+3.</v>
          </cell>
          <cell r="C317" t="str">
            <v>UN</v>
          </cell>
          <cell r="D317">
            <v>626871</v>
          </cell>
        </row>
        <row r="318">
          <cell r="A318">
            <v>309</v>
          </cell>
          <cell r="B318" t="str">
            <v>V4 VENTANA EN ALUMINIO ARQUITECTÓNICO LÍNEA PESADA, COLOR NEGRO. CUENTA CON CUERPO FIJO INFERIOR EN VIDRIO LAMINADO 3+3 DE 1,10 MTS DE ALTURA Y CUERPO PROYECTANTE SUPERIOR DE 35 CMS DE ALTURA EN VRIDRIO LAMINADO 3+3.</v>
          </cell>
          <cell r="C318" t="str">
            <v>UN</v>
          </cell>
          <cell r="D318">
            <v>390270</v>
          </cell>
        </row>
        <row r="319">
          <cell r="A319">
            <v>310</v>
          </cell>
          <cell r="B319" t="str">
            <v>V5 VENTANA EN ALUMINIO ARQUITECTÓNICO LÍNEA PESADA, COLOR NEGRO. CUENTA CON DOS CUERPOS FIJOS INFERIORES EN VIDRIO LAMINADO 5MM DE 1,40 MTS DE ALTURA Y DOS CUERPOS PROYECTANTES SUPERIORES DE 35 CMS DE ALTURA.</v>
          </cell>
          <cell r="C319" t="str">
            <v>UN</v>
          </cell>
          <cell r="D319">
            <v>1610535</v>
          </cell>
        </row>
        <row r="320">
          <cell r="A320">
            <v>311</v>
          </cell>
          <cell r="B320" t="str">
            <v>V6 VENTANA EN ALUMINIO ARQUITECTÓNICO LÍNEA PESADA, COLOR NEGRO. CUENTA CON DOS CUERPOS FIJOS INFERIORES EN VIDRIO LAMINADO 5MM DE 1,40 MTS DE ALTURA Y DOS CUERPOS PROYECTANTES SUPERIORES DE 35 CMS DE ALTURA.</v>
          </cell>
          <cell r="C320" t="str">
            <v>UN</v>
          </cell>
          <cell r="D320">
            <v>1893090</v>
          </cell>
        </row>
        <row r="321">
          <cell r="A321">
            <v>312</v>
          </cell>
          <cell r="B321" t="str">
            <v>V7 VENTANA EN ALUMINIO ARQUITECTÓNICO LÍNEA PESADA, COLOR NEGRO. CUENTA CON CINCO CUERPOS FIJOS INFERIORES EN VIDRIO LAMINADO 3+3 DE 1,40 MTS DE ALTURA Y CINCO CUERPOS PROYECTANTES SUPERIORES DE 35 CMS DE ALTURA EN VIDRIO LAMINADO 3+3.</v>
          </cell>
          <cell r="C321" t="str">
            <v>UN</v>
          </cell>
          <cell r="D321">
            <v>5283750</v>
          </cell>
        </row>
        <row r="322">
          <cell r="A322">
            <v>313</v>
          </cell>
          <cell r="B322" t="str">
            <v>V8 VENTANA EN ALUMINIO ARQUITECTÓNICO LÍNEA PESADA, COLOR NEGRO. CUENTA CON CINCO CUERPOS PROYECTANTE EN VIDRIO LAMINADO 3+3.</v>
          </cell>
          <cell r="C322" t="str">
            <v>UN</v>
          </cell>
          <cell r="D322">
            <v>1464600</v>
          </cell>
        </row>
        <row r="323">
          <cell r="A323">
            <v>314</v>
          </cell>
          <cell r="B323" t="str">
            <v>V9 VENTANA EN ALUMINIO ARQUITECTÓNICO LÍNEA PESADA, COLOR NEGRO. CUENTA CON UN CUERPO FIJO EN VIDRIO LAMINADO 3+3.</v>
          </cell>
          <cell r="C323" t="str">
            <v>UN</v>
          </cell>
          <cell r="D323">
            <v>73560</v>
          </cell>
        </row>
        <row r="324">
          <cell r="A324">
            <v>315</v>
          </cell>
          <cell r="B324" t="str">
            <v>V10 VENTANA EN ALUMINIO ARQUITECTÓNICO LÍNEA PESADA, COLOR NEGRO. CUENTA CON CINCO CUERPOS PROYECTANTES EN VIDRIO LAMINADO 3+3.</v>
          </cell>
          <cell r="C324" t="str">
            <v>UN</v>
          </cell>
          <cell r="D324">
            <v>1908615</v>
          </cell>
        </row>
        <row r="325">
          <cell r="A325">
            <v>316</v>
          </cell>
          <cell r="B325" t="str">
            <v>V11 VENTANA EN ALUMINIO ARQUITECTÓNICO LÍNEA PESADA, COLOR NEGRO. CUENTA CON DOS CUERPOS PROYECTANTES EN VIDRIO LAMINADO 3+3.</v>
          </cell>
          <cell r="C325" t="str">
            <v>UN</v>
          </cell>
          <cell r="D325">
            <v>653264</v>
          </cell>
        </row>
        <row r="326">
          <cell r="A326">
            <v>317</v>
          </cell>
          <cell r="B326" t="str">
            <v>V12 VENTANA EN ALUMINIO ARQUITECTÓNICO LÍNEA PESADA, COLOR NEGRO. CUENTA CON TRES CUERPOS FIJOS INFERIORES EN VIDRIO LAMINADO 3+3 DE 1,40 MTS DE ALTURA Y TRES CUERPOS PROYECTANTES SUPERIORES DE 35 CMS DE ALTURA EN VIDRIO LAMINADO 3+3.</v>
          </cell>
          <cell r="C326" t="str">
            <v>UN</v>
          </cell>
          <cell r="D326">
            <v>3327600</v>
          </cell>
        </row>
        <row r="327">
          <cell r="A327">
            <v>318</v>
          </cell>
          <cell r="B327" t="str">
            <v>V13 VENTANA EN ALUMINIO ARQUITECTÓNICO LÍNEA PESADA, COLOR NEGRO. CUENTA CON CUATRO CUERPOS FIJOS INFERIORES EN VIDRIO LAMINADO 3+3 DE 1,40 MTS DE ALTURA Y CUATRO CUERPOS PROYECTANTES SUPERIORES DE 35 CMS DE ALTURA EN VIDRIO LAMINADO 3+3.</v>
          </cell>
          <cell r="C327" t="str">
            <v>UN</v>
          </cell>
          <cell r="D327">
            <v>4349145</v>
          </cell>
        </row>
        <row r="328">
          <cell r="A328">
            <v>319</v>
          </cell>
          <cell r="B328" t="str">
            <v>V14 VENTANA EN ALUMINIO ARQUITECTÓNICO LÍNEA PESADA, COLOR NEGRO. CUENTA  CUATRO CUERPOS PROYECTANTES EN VIDRIO LAMINADO 3+3 DE 0,65 MTS DE ALTURA.</v>
          </cell>
          <cell r="C328" t="str">
            <v>UN</v>
          </cell>
          <cell r="D328">
            <v>1698717</v>
          </cell>
        </row>
        <row r="329">
          <cell r="A329">
            <v>320</v>
          </cell>
          <cell r="B329" t="str">
            <v>V15 VENTANA EN ALUMINIO ARQUITECTÓNICO LÍNEA PESADA, COLOR NEGRO. CUENTA  CUATRO CUERPOS PROYECTANTES EN VIDRIO LAMINADO 3+3 DE 0,65 MTS DE ALTURA.</v>
          </cell>
          <cell r="C329" t="str">
            <v>UN</v>
          </cell>
          <cell r="D329">
            <v>1674498</v>
          </cell>
        </row>
        <row r="330">
          <cell r="A330">
            <v>321</v>
          </cell>
          <cell r="B330" t="str">
            <v>V16 VENTANA EN ALUMINIO ARQUITECTÓNICO LÍNEA PESADA, COLOR NEGRO. CUENTA CON TRES CUERPOS FIJOS INFERIORES EN VIDRIO LAMINADO 3+3 DE 1,04  MTS DE ALTURA Y TRES CUERPOS PROYECTANTES SUPERIORES DE 35 CMS DE ALTURA EN VIDRIO LAMINADO 3+3.</v>
          </cell>
          <cell r="C330" t="str">
            <v>UN</v>
          </cell>
          <cell r="D330">
            <v>3273263</v>
          </cell>
        </row>
        <row r="331">
          <cell r="A331">
            <v>322</v>
          </cell>
          <cell r="B331" t="str">
            <v>V17 VENTANA EN ALUMINIO ARQUITECTÓNICO LÍNEA PESADA, COLOR NEGRO. CUENTA CON DOS CUERPOS FIJOS INFERIORES EN VIDRIO LAMINADO 3+3 DE 1,41 MTS DE ALTURA Y DOS CUERPOS PROYECTANTES SUPERIORES DE 35 CMS DE ALTURA EN VIDRIO LAMINADO 3+3.</v>
          </cell>
          <cell r="C331" t="str">
            <v>UN</v>
          </cell>
          <cell r="D331">
            <v>2914635</v>
          </cell>
        </row>
        <row r="332">
          <cell r="A332">
            <v>323</v>
          </cell>
          <cell r="B332" t="str">
            <v>V18 VENTANA EN ALUMINIO ARQUITECTÓNICO LÍNEA PESADA, COLOR NEGRO. CUENTA CON DOS CUERPOS CORREDIZOS EN VIDRIO LAMINADO 3+3 DE 1,20  MTS  CADA UNO.</v>
          </cell>
          <cell r="C332" t="str">
            <v>UN</v>
          </cell>
          <cell r="D332">
            <v>1862040</v>
          </cell>
        </row>
        <row r="333">
          <cell r="A333">
            <v>324</v>
          </cell>
          <cell r="B333" t="str">
            <v>V19 VENTANA EN ALUMINIO ARQUITECTÓNICO LÍNEA PESADA, COLOR NEGRO. CUENTA CON DOS CUERPOS FIJOS INFERIORES EN VIDRIO LAMINADO 3+3 DE 1,40 MTS DE ALTURA Y DOS CUERPOS PROYECTANTES SUPERIORES DE 35 CMS DE ALTURA EN VIDRIO LAMINADO 3+3.</v>
          </cell>
          <cell r="C333" t="str">
            <v>UN</v>
          </cell>
          <cell r="D333">
            <v>3762300</v>
          </cell>
        </row>
        <row r="334">
          <cell r="A334">
            <v>325</v>
          </cell>
          <cell r="B334" t="str">
            <v>V20 VENTANA EN ALUMINIO ARQUITECTÓNICO LÍNEA PESADA, COLOR NEGRO. CUENTA CON CUATRO CUERPOS FIJOS INFERIORES EN VIDRIO LAMINADO 3+3 DE 0,88 MTS DE ALTURA Y CUATRO CUERPOS PROYECTANTES SUPERIORES DE 35 CMS DE ALTURA EN VIDRIO LAMINADO 3+3. INCLUYE TAPA EN ALUMINIO PARA CANTO DE MURO DE LONGITUD 1,75 MTS.</v>
          </cell>
          <cell r="C334" t="str">
            <v>UN</v>
          </cell>
          <cell r="D334">
            <v>4088325</v>
          </cell>
        </row>
        <row r="335">
          <cell r="A335">
            <v>326</v>
          </cell>
          <cell r="B335" t="str">
            <v>V21 VENTANA EN ALUMINIO ARQUITECTÓNICO LÍNEA PESADA, COLOR NEGRO. CUENTA CON TRES CUERPOS PROYECTANTE EN VIDRIO LAMINADO 3+3.</v>
          </cell>
          <cell r="C335" t="str">
            <v>UN</v>
          </cell>
          <cell r="D335">
            <v>1303140</v>
          </cell>
        </row>
        <row r="336">
          <cell r="A336">
            <v>327</v>
          </cell>
          <cell r="B336" t="str">
            <v>V22 VENTANA EN ALUMINIO ARQUITECTÓNICO LÍNEA PESADA, COLOR NEGRO. CUENTA CON TRES CUERPOS PROYECTANTE EN VIDRIO LAMINADO 3+3.  INCLUYE TAPA EN ALUMINIO PARA CANTO DE MURO DE LONGITUD 0,65 MTS.</v>
          </cell>
          <cell r="C336" t="str">
            <v>UN</v>
          </cell>
          <cell r="D336">
            <v>1424235</v>
          </cell>
        </row>
        <row r="337">
          <cell r="A337">
            <v>328</v>
          </cell>
          <cell r="B337" t="str">
            <v>V23 VENTANA EN ALUMINIO ARQUITECTÓNICO LÍNEA PESADA, COLOR NEGRO. CUENTA CON TRES CUERPOS FIJOS INFERIORES EN VIDRIO LAMINADO 3+3 DE 1,40 MTS DE ALTURA Y TRES CUERPOS PROYECTANTES SUPERIORES DE 35 CMS DE ALTURA EN VIDRIO LAMINADO 3+3.</v>
          </cell>
          <cell r="C337" t="str">
            <v>UN</v>
          </cell>
          <cell r="D337">
            <v>3153720</v>
          </cell>
        </row>
        <row r="338">
          <cell r="A338">
            <v>329</v>
          </cell>
          <cell r="B338" t="str">
            <v>V24 VENTANA EN ALUMINIO ARQUITECTÓNICO LÍNEA PESADA, COLOR NEGRO. CUENTA CON TRES CUERPOS PROYECTANTE EN VIDRIO LAMINADO 3+3 DE 0,65 MTS DE ALTURA.</v>
          </cell>
          <cell r="C338" t="str">
            <v>UN</v>
          </cell>
          <cell r="D338">
            <v>1024622</v>
          </cell>
        </row>
        <row r="339">
          <cell r="A339">
            <v>330</v>
          </cell>
          <cell r="B339" t="str">
            <v>V25 COMPUERTAS SHUT DE BASURA EN ACERO INOXIDABLE. PUERTA BATIENTE CON MARCO EN ACERO Y MANIJA EN ACERO</v>
          </cell>
          <cell r="C339" t="str">
            <v>UN</v>
          </cell>
          <cell r="D339">
            <v>165819</v>
          </cell>
        </row>
        <row r="340">
          <cell r="A340">
            <v>331</v>
          </cell>
          <cell r="B340" t="str">
            <v>P1 PUERTA CON MARCO EN ALUMINIO ARQUITECTÓNICO LÍNEA PESADA, COLOR NEGRO MATE. NAVE BATIENTE CON VIDRIO LAMINADO 4+4 DE 1,20 MTS POR 2,20 MTS DE ALTO. NAVE FIJA SUPERIOR DE 1,20 MTS X 35 CMS EN VIDRIO LAMINADO 4+4. INCLUYE CERRADURA CON MANIJA EN ACERO INOXIDABLE Y CILINDRO DE SEGURIDAD.</v>
          </cell>
          <cell r="C340" t="str">
            <v>UN</v>
          </cell>
          <cell r="D340">
            <v>2630010</v>
          </cell>
        </row>
        <row r="341">
          <cell r="A341">
            <v>332</v>
          </cell>
          <cell r="B341" t="str">
            <v>P2 PUERTA CON MARCO EN ALUMINIO ARQUITECTÓNICO LÍNEA PESADA, COLOR NEGRO MATE. CUENTA CON DOS NAVES BATIENTES CON PERFIL TIPO PERSIANA EN ALUMINIO DE ,75 MTS CADA UNA  POR 2,20 MTS DE ALTO. DOS NAVES FIJAS SUPERIORES EN PERSIANA DE 0,75 MTS X 35 CMS. INCLUYE CERRADURA CON MANIJA Y CILINDRO DE SEGURIDAD.</v>
          </cell>
          <cell r="C341" t="str">
            <v>UN</v>
          </cell>
          <cell r="D341">
            <v>3325013</v>
          </cell>
        </row>
        <row r="342">
          <cell r="A342">
            <v>333</v>
          </cell>
          <cell r="B342" t="str">
            <v>P3 PUERTA CON MARCO EN ALUMINIO ARQUITECTÓNICO LÍNEA PESADA, COLOR NEGRO MATE. CUENTA CON DOS NAVES CORREDIZAS CON VIDRIO LAMINADO 4+4 DE 0,90 MTS POR 2,20 MTS DE ALTO. NAVE FIJA SUPERIOR DE 0,90 MTS X 35 CMS EN VIDRIO LAMINADO 4+4. INCLUYE CERRADURA EN ACERO INOXIDABLE CON MANIJA Y CILINDRO DE SEGURIDAD.</v>
          </cell>
          <cell r="C342" t="str">
            <v>UN</v>
          </cell>
          <cell r="D342">
            <v>4020015</v>
          </cell>
        </row>
        <row r="343">
          <cell r="A343">
            <v>334</v>
          </cell>
          <cell r="B343" t="str">
            <v>PV1 PUERTA VENTANA CON MARCO EN ALUMINIO ARQUITECTÓNICO LÍNEA PESADA, COLOR NEGRO MATE. NAVE BATIENTE CON VIDRIO LAMINADO 4+4 DE 1,00 MTS POR 2,20 MTS DE ALTO. NAVE FIJA SUPERIOR DE 1,00 MTS X 35 CMS EN VIDRIO LAMINADO 4+4. INCLUYE CERRADURA EN ACERO INOXIDABLE CON MANIJA Y CILINDRO DE SEGURIDAD. CUERPO FIJO CON VIDRIO LAMINADO 4+4 DE 0,95 MTS POR 2,20 MTS DE ALTO. NAVE FIJA SUPERIOR DE 0,95 MTS X 35 CMS EN VIDRIO LAMINADO 4+4.</v>
          </cell>
          <cell r="C343" t="str">
            <v>UN</v>
          </cell>
          <cell r="D343">
            <v>4367516</v>
          </cell>
        </row>
        <row r="344">
          <cell r="A344">
            <v>335</v>
          </cell>
          <cell r="B344" t="str">
            <v>P4 PUERTA CON MARCO EN ALUMINIO ARQUITECTÓNICO LÍNEA PESADA, COLOR NEGRO MATE. CUENTA CON UNA NAVE BATIENTE CON PERFIL TIPO PERSIANA EN ALUMINIO DE 1,00 MTS POR 2,20 MTS DE ALTO. CUENTA CON NAVE FIJA SUPERIOR EN PERSIANA DE 1,00 MTS X 35 CMS. INCLUYE CERRADURA EN ACERO INOXIDABLE CON MANIJA Y CILINDRO DE SEGURIDAD.</v>
          </cell>
          <cell r="C344" t="str">
            <v>UN</v>
          </cell>
          <cell r="D344">
            <v>2166675</v>
          </cell>
        </row>
        <row r="345">
          <cell r="A345">
            <v>336</v>
          </cell>
          <cell r="B345" t="str">
            <v>P5 PUERTA CON MARCO EN ALUMINIO ARQUITECTÓNICO LÍNEA PESADA, COLOR NEGRO MATE. CUENTA CON UNA NAVE BATIENTE CON PERFIL TIPO PERSIANA EN ALUMINIO DE 0,80 MTS POR 2,20 MTS DE ALTO. CUENTA CON NAVE FIJA SUPERIOR EN PERSIANA DE 0,80 MTS X 35 CMS. INCLUYE CERRADURA EN ACERO INOXIDABLE CON MANIJA Y CILINDRO DE SEGURIDAD.</v>
          </cell>
          <cell r="C345" t="str">
            <v>UN</v>
          </cell>
          <cell r="D345">
            <v>1703340</v>
          </cell>
        </row>
        <row r="346">
          <cell r="A346">
            <v>337</v>
          </cell>
          <cell r="B346" t="str">
            <v>P6 PUERTA CON MARCO EN ALUMINIO ARQUITECTÓNICO LÍNEA PESADA, COLOR NEGRO MATE. CUENTA CON DOS NAVES BATIENTES EN TABLERO TERMO LAMINADO DE MDF TIPO RH (Resistente al agua), DOBLLE LÁMINA CON ALMA LLENA. INCLUYE BARRA ANTIPÁNICO, CIERRA PUERTA, CHAPA Y BISAGRAS EN ACERO INOXIDABLE</v>
          </cell>
          <cell r="C346" t="str">
            <v>UN</v>
          </cell>
          <cell r="D346">
            <v>4020015</v>
          </cell>
        </row>
        <row r="347">
          <cell r="A347">
            <v>338</v>
          </cell>
          <cell r="B347" t="str">
            <v>P7 PUERTA CON MARCO EN ALUMINIO ARQUITECTÓNICO LÍNEA PESADA, COLOR NEGRO MATE. CUENTA UNA NAVE BATIENTES EN TABLERO TERMO LAMINADO DE MDF TIPO RH (Resistente al agua), DOBLLE LÁMINA CON ALMA LLENA DE 2,20 MTS DE ALTURA. CUERPO FIJO SUPERIOR EN VIDRIO LAMINADO 3+3. INCLUYE CIERRA PUERTA, CHAPA Y BISAGRAS EN ACERO INOXIDABLE</v>
          </cell>
          <cell r="C347" t="str">
            <v>UN</v>
          </cell>
          <cell r="D347">
            <v>2166675</v>
          </cell>
        </row>
        <row r="348">
          <cell r="A348">
            <v>339</v>
          </cell>
          <cell r="B348" t="str">
            <v>P8 PUERTA CON MARCO EN ALUMINIO ARQUITECTÓNICO LÍNEA PESADA, COLOR NEGRO MATE. CUENTA UNA NAVE BATIENTES EN TABLERO TERMO LAMINADO DE MDF TIPO RH (Resistente al agua), DOBLLE LÁMINA CON ALMA LLENA. INCLUYE CIERRA PUERTA, CHAPA Y BISAGRAS EN ACERO INOXIDABLE</v>
          </cell>
          <cell r="C348" t="str">
            <v>UN</v>
          </cell>
          <cell r="D348">
            <v>1935008</v>
          </cell>
        </row>
        <row r="349">
          <cell r="A349">
            <v>340</v>
          </cell>
          <cell r="B349" t="str">
            <v>P9 PUERTA CON MARCO EN ALUMINIO ARQUITECTÓNICO LÍNEA PESADA, COLOR NEGRO MATE. CUENTA CON UNA NAVE BATIENTE CON PERFIL TIPO PERSIANA EN ALUMINIO DE 0,90 MTS  POR 2,20 MTS DE ALTO. NAVE FIJA SUPERIOR EN PERSIANA DE 0,90 MTS X 35 CMS. INCLUYE CERRADURA CON MANIJA Y CILINDRO DE SEGURIDAD.</v>
          </cell>
          <cell r="C349" t="str">
            <v>UN</v>
          </cell>
          <cell r="D349">
            <v>1935008</v>
          </cell>
        </row>
        <row r="350">
          <cell r="A350">
            <v>341</v>
          </cell>
          <cell r="B350" t="str">
            <v>P10 PUERTA CON MARCO EN ALUMINIO ARQUITECTÓNICO LÍNEA PESADA, COLOR NEGRO MATE. CUENTA CON DOS NAVES BATIENTES CON PERFIL TIPO PERSIANA EN ALUMINIO DE ,57 MTS CADA UNA  POR 2,20 MTS DE ALTO. DOS NAVES FIJAS SUPERIORES EN PERSIANA DE 0,57 MTS X 35 CMS. INCLUYE CERRADURA CON MANIJA Y CILINDRO DE SEGURIDAD.</v>
          </cell>
          <cell r="C350" t="str">
            <v>UN</v>
          </cell>
          <cell r="D350">
            <v>2514176</v>
          </cell>
        </row>
        <row r="351">
          <cell r="A351">
            <v>342</v>
          </cell>
          <cell r="B351" t="str">
            <v xml:space="preserve">P11 PUERTA CON MARCO EN ALUMINIO ARQUITECTÓNICO LÍNEA PESADA, COLOR NEGRO MATE. NAVE BATIENTE CON VIDRIO LAMINADO 4+4 DE 1,00 MTS POR 2,20 MTS DE ALTO. NAVE FIJA SUPERIOR DE 1,00 MTS X 35 CMS EN VIDRIO LAMINADO 4+4. INCLUYE CERRADURA EN ACERO INOXIDABLE CON MANIJA Y CILINDRO DE SEGURIDAD.  </v>
          </cell>
          <cell r="C351" t="str">
            <v>UN</v>
          </cell>
          <cell r="D351">
            <v>2166675</v>
          </cell>
        </row>
        <row r="352">
          <cell r="A352">
            <v>343</v>
          </cell>
          <cell r="B352" t="str">
            <v>P12 PUERTA CON MARCO EN ALUMINIO ARQUITECTÓNICO LÍNEA PESADA, COLOR NEGRO MATE. CUENTA UNA NAVE BATIENTES EN TABLERO TERMO LAMINADO DE MDF TIPO RH (Resistente al agua), DOBLLE LÁMINA CON ALMA LLENA DE 2,20 MTS DE ALTURA. CUERPO FIJO SUPERIOR EN VIDRIO LAMINADO 3+3. INCLUYE CIERRA PUERTA, CHAPA Y BISAGRAS EN ACERO INOXIDABLE</v>
          </cell>
          <cell r="C352" t="str">
            <v>UN</v>
          </cell>
          <cell r="D352">
            <v>1935008</v>
          </cell>
        </row>
        <row r="353">
          <cell r="A353">
            <v>344</v>
          </cell>
          <cell r="B353" t="str">
            <v>P13 PUERTA CON MARCO EN ALUMINIO ARQUITECTÓNICO LÍNEA PESADA, COLOR NEGRO MATE. CUENTA UNA NAVE BATIENTES EN TABLERO TERMO LAMINADO DE MDF TIPO RH (Resistente al agua), DOBLLE LÁMINA CON ALMA LLENA DE 2,20 MTS DE ALTURA. CUERPO FIJO SUPERIOR EN VIDRIO LAMINADO 3+3. INCLUYE CIERRA PUERTA, CHAPA Y BISAGRAS EN ACERO INOXIDABLE</v>
          </cell>
          <cell r="C353" t="str">
            <v>UN</v>
          </cell>
          <cell r="D353">
            <v>2166675</v>
          </cell>
        </row>
        <row r="354">
          <cell r="A354">
            <v>345</v>
          </cell>
          <cell r="B354" t="str">
            <v>P14 PUERTA VENTANA CON MARCO EN ALUMINIO ARQUITECTÓNICO LÍNEA PESADA, COLOR NEGRO MATE. NAVE CORREDIZA CON VIDRIO LAMINADO 4+4 DE 1,20 MTS POR 2,20 MTS DE ALTO. NAVE FIJA SUPERIOR DE 1,20 MTS X 35 CMS EN VIDRIO LAMINADO 4+4. INCLUYE CERRADURA EN ACERO INOXIDABLE CON MANIJA Y CILINDRO DE SEGURIDAD. DOS CUERPOS FIJOS CON VIDRIO LAMINADO 4+4 DE 1,20 MTS POR 2,20 MTS DE ALTO. NAVES FIJAS SUPERIORES DE 1,20 MTS X 35 CMS EN VIDRIO LAMINADO 4+4.</v>
          </cell>
          <cell r="C354" t="str">
            <v>UN</v>
          </cell>
          <cell r="D354">
            <v>8190030</v>
          </cell>
        </row>
        <row r="355">
          <cell r="A355">
            <v>346</v>
          </cell>
          <cell r="B355" t="str">
            <v>P15 PUERTA CON MARCO EN ALUMINIO ARQUITECTÓNICO LÍNEA PESADA, COLOR NEGRO MATE. CUENTA CON DOS NAVES BATIENTES CON VIDRIO LAMINADO 4+4 DE 0,82  MTS POR 2,20 MTS DE ALTO. NAVES FIJAS SUPERIORES DE 0,82 MTS X 35 CMS EN VIDRIO LAMINADO 4+4. INCLUYE CERRADURA EN ACERO INOXIDABLE CON MANIJA Y CILINDRO DE SEGURIDAD.</v>
          </cell>
          <cell r="C355" t="str">
            <v>UN</v>
          </cell>
          <cell r="D355">
            <v>4020015</v>
          </cell>
        </row>
        <row r="356">
          <cell r="A356">
            <v>347</v>
          </cell>
          <cell r="B356" t="str">
            <v>P16 PUERTA CON MARCO EN ALUMINIO ARQUITECTÓNICO LÍNEA PESADA, COLOR NEGRO MATE. CUENTA CON DOS NAVES BATIENTES CON PERFIL TIPO PERSIANA EN ALUMINIO DE ,90 MTS CADA UNA  POR 2,20 MTS DE ALTO. DOS NAVES FIJAS SUPERIORES EN PERSIANA DE 0,90 MTS X 35 CMS. INCLUYE CERRADURA CON MANIJA Y CILINDRO DE SEGURIDAD.</v>
          </cell>
          <cell r="C356" t="str">
            <v>UN</v>
          </cell>
          <cell r="D356">
            <v>4020015</v>
          </cell>
        </row>
        <row r="357">
          <cell r="A357">
            <v>348</v>
          </cell>
          <cell r="B357" t="str">
            <v>P17 PUERTA CON MARCO METÁLICO CON ACABADO EN PINTURA ELECTROSTÁTICA MARTILLADA COLOR NEGRO, NAVE BATIENTE TIPO REJA FABRICADA CON PLATINA DE 2",  SEPARACIÓN MÁXIMA 10 CMS ENTRE PLATINAS</v>
          </cell>
          <cell r="C357" t="str">
            <v>UN</v>
          </cell>
          <cell r="D357">
            <v>2166675</v>
          </cell>
        </row>
        <row r="358">
          <cell r="A358">
            <v>349</v>
          </cell>
          <cell r="B358" t="str">
            <v>C1 CERRAMIENTO CON MARCO METÁLICO CON ACABADO EN PINTURA ELECTROSTÁTICA MARTILLADA COLOR NEGRO, NAVE BATIENTE DE 1MT X 2,5 DE ALTO TIPO REJA FABRICADA CON PLATINA DE 2",  SEPARACIÓN MÁXIMA 10 CMS ENTRE PLATINAS. CUERPO FIJO DE LA MISMA MATERIALIDAD DE ,82 CMS X 3,0 MTS DE ALTO.</v>
          </cell>
          <cell r="C358" t="str">
            <v>UN</v>
          </cell>
          <cell r="D358">
            <v>1365000</v>
          </cell>
        </row>
        <row r="359">
          <cell r="A359">
            <v>350</v>
          </cell>
          <cell r="B359" t="str">
            <v xml:space="preserve">C2 CERRAMIENTO CON MARCO METÁLICO CON ACABADO EN PINTURA ELECTROSTÁTICA MARTILLADA COLOR NEGRO, CUERPO FIJO  DE 3,82 MT TIPO REJA FABRICADA CON PLATINA DE 2",  SEPARACIÓN MÁXIMA 10 CMS ENTRE PLATINAS.     </v>
          </cell>
          <cell r="C359" t="str">
            <v>UN</v>
          </cell>
          <cell r="D359">
            <v>2430000</v>
          </cell>
        </row>
        <row r="360">
          <cell r="A360">
            <v>351</v>
          </cell>
          <cell r="B360" t="str">
            <v>P18 PUERTA CON MARCO METÁLICO CON ACABADO EN PINTURA ELECTROSTÁTICA MARTILLADA COLOR NEGRO, DOS NAVES BATIENTES TIPO REJA FABRICADA CON PLATINA DE 2",  SEPARACIÓN MÁXIMA 10 CMS ENTRE PLATINAS. PUERTA MOTORIZADA.</v>
          </cell>
          <cell r="C360" t="str">
            <v>UN</v>
          </cell>
          <cell r="D360">
            <v>18928500</v>
          </cell>
        </row>
        <row r="361">
          <cell r="A361">
            <v>352</v>
          </cell>
          <cell r="B361" t="str">
            <v xml:space="preserve">C3 CERRAMIENTO CON MARCO METÁLICO CON ACABADO EN PINTURA ELECTROSTÁTICA MARTILLADA COLOR NEGRO, CUERPO FIJO  DE 7,93 MT TIPO REJA FABRICADA CON PLATINA DE 2",  SEPARACIÓN MÁXIMA 10 CMS ENTRE PLATINAS. ADICIONALMENTE CUENTA CON DOS PUERTAS DOBLES, CADA UNA CON 2 NAVES BATIENTES DE 1 MTS X 2,50 MTS CADA UNA EN LA MISMA MATERIALIDAD     </v>
          </cell>
          <cell r="C361" t="str">
            <v>UN</v>
          </cell>
          <cell r="D361">
            <v>8947500</v>
          </cell>
        </row>
        <row r="362">
          <cell r="A362">
            <v>353</v>
          </cell>
          <cell r="B362" t="str">
            <v>P19 PUERTA CON MARCO METÁLICO CON ACABADO EN PINTURA ELECTROSTÁTICA MARTILLADA COLOR NEGRO, NAVE BATIENTE TIPO REJA FABRICADA CON PLATINA DE 2",  SEPARACIÓN MÁXIMA 10 CMS ENTRE PLATINAS</v>
          </cell>
          <cell r="C362" t="str">
            <v>UN</v>
          </cell>
          <cell r="D362">
            <v>2630010</v>
          </cell>
        </row>
        <row r="363">
          <cell r="A363">
            <v>354</v>
          </cell>
          <cell r="B363" t="str">
            <v>C4 CERRAMIENTO CON MARCO METÁLICO CON ACABADO EN PINTURA ELECTROSTÁTICA MARTILLADA COLOR NEGRO, CUERPO FIJO EN MALLA EXPANDIDA EXR 100.</v>
          </cell>
          <cell r="C363" t="str">
            <v>UN</v>
          </cell>
          <cell r="D363">
            <v>5638500</v>
          </cell>
        </row>
        <row r="364">
          <cell r="A364">
            <v>355</v>
          </cell>
          <cell r="B364" t="str">
            <v xml:space="preserve">C5 CERRAMIENTO CON MARCO METÁLICO CON ACABADO EN PINTURA ELECTROSTÁTICA MARTILLADA COLOR NEGRO, CUERPO FIJO EN MALLA EXPANDIDA EXR 100 DE 2,02 MTS X 2,80 DE ALTO. CUERPO FIJO EN MALLA EXPANDIDA EXR 100 DE 2,20 MTS X 2,80 DE ALTO Y NAVE BATIENTE EN MALLA EXPANDIDA  EXR 100 DE 1,20 MTS X 2,80 DE ALTO </v>
          </cell>
          <cell r="C364" t="str">
            <v>UN</v>
          </cell>
          <cell r="D364">
            <v>5262600</v>
          </cell>
        </row>
        <row r="365">
          <cell r="A365">
            <v>356</v>
          </cell>
          <cell r="B365" t="str">
            <v xml:space="preserve">C6 CERRAMIENTO CON MARCO METÁLICO CON ACABADO EN PINTURA ELECTROSTÁTICA MARTILLADA COLOR NEGRO, DOS CUERPOS FIJOS EN MALLA EXPANDIDA EXR 100 DE 1,13 MTS  Y NAVE BATIENTE EN MALLA EXPANDIDA  EXR 100 DE 0,90 MTS  </v>
          </cell>
          <cell r="C365" t="str">
            <v>UN</v>
          </cell>
          <cell r="D365">
            <v>3423000</v>
          </cell>
        </row>
        <row r="366">
          <cell r="A366">
            <v>357</v>
          </cell>
          <cell r="B366" t="str">
            <v xml:space="preserve">C7 CERRAMIENTO CON MARCO METÁLICO CON ACABADO EN PINTURA ELECTROSTÁTICA MARTILLADA COLOR NEGRO, DOS CUERPOS FIJOS EN MALLA EXPANDIDA EXR 100 DE 0,60 MTS  Y DOS NAVES BATIENTES EN MALLA EXPANDIDA  EXR 100 DE 1,00 MTS  </v>
          </cell>
          <cell r="C366" t="str">
            <v>UN</v>
          </cell>
          <cell r="D366">
            <v>3423000</v>
          </cell>
        </row>
        <row r="367">
          <cell r="A367">
            <v>358</v>
          </cell>
          <cell r="B367" t="str">
            <v>C8 CERRAMIENTO CON MARCO METÁLICO CON ACABADO EN PINTURA ELECTROSTÁTICA MARTILLADA COLOR NEGRO, CUERPO FIJO EN MALLA EXPANDIDA EXR 100.</v>
          </cell>
          <cell r="C367" t="str">
            <v>UN</v>
          </cell>
          <cell r="D367">
            <v>1428250</v>
          </cell>
        </row>
        <row r="368">
          <cell r="A368">
            <v>359</v>
          </cell>
          <cell r="B368" t="str">
            <v>P20 PUERTA CON MARCO EN ALUMINIO ARQUITECTÓNICO LÍNEA PESADA, COLOR NEGRO MATE. CUENTA CON UNA NAVE BATIENTE CON PERFIL TIPO PERSIANA EN ALUMINIO DE 1,20 MTS POR 2,20 MTS DE ALTO. CUENTA CON NAVE FIJA SUPERIOR EN PERSIANA DE 1,20 MTS X 35 CMS. INCLUYE CERRADURA EN ACERO INOXIDABLE CON MANIJA Y CILINDRO DE SEGURIDAD.</v>
          </cell>
          <cell r="C368" t="str">
            <v>UN</v>
          </cell>
          <cell r="D368">
            <v>2630010</v>
          </cell>
        </row>
        <row r="369">
          <cell r="A369">
            <v>360</v>
          </cell>
          <cell r="B369" t="str">
            <v>C9 CERRAMIENTO EN MALLA ESLABONADA, INCLUYE PUERTA DE 1,10 MTS X 2,50 MTS DE ALTURA + CERRADURA Y MANIJA</v>
          </cell>
          <cell r="C369" t="str">
            <v>UN</v>
          </cell>
          <cell r="D369">
            <v>1282320</v>
          </cell>
        </row>
        <row r="370">
          <cell r="A370">
            <v>361</v>
          </cell>
          <cell r="B370" t="str">
            <v xml:space="preserve">P21 PUERTA CON MARCO METÁLICO CON ACABADO EN PINTURA ELECTROSTÁTICA MARTILLADA COLOR NEGRO, DOS NAVES BATIENTES TIPO REJA FABRICADA CON PLATINA DE 2",  SEPARACIÓN MÁXIMA 10 CMS ENTRE PLATINAS.  </v>
          </cell>
          <cell r="C370" t="str">
            <v>UN</v>
          </cell>
          <cell r="D370">
            <v>10752000</v>
          </cell>
        </row>
        <row r="371">
          <cell r="A371">
            <v>362</v>
          </cell>
          <cell r="B371" t="str">
            <v>CANDADO YALE 110-30</v>
          </cell>
          <cell r="C371" t="str">
            <v>UN</v>
          </cell>
          <cell r="D371">
            <v>45500</v>
          </cell>
        </row>
        <row r="372">
          <cell r="A372">
            <v>363</v>
          </cell>
          <cell r="B372" t="str">
            <v>PORTACANDADO</v>
          </cell>
          <cell r="C372" t="str">
            <v>UN</v>
          </cell>
          <cell r="D372">
            <v>9700</v>
          </cell>
        </row>
        <row r="373">
          <cell r="A373">
            <v>364</v>
          </cell>
          <cell r="B373" t="str">
            <v>PROVISIONAL ELECTRICA Y DE ILUMINACIÓN</v>
          </cell>
          <cell r="C373" t="str">
            <v>UN</v>
          </cell>
          <cell r="D373">
            <v>10387000</v>
          </cell>
        </row>
        <row r="374">
          <cell r="A374">
            <v>365</v>
          </cell>
          <cell r="B374" t="str">
            <v>PROVISIONAL HIDRAULICA</v>
          </cell>
          <cell r="C374" t="str">
            <v>UN</v>
          </cell>
          <cell r="D374">
            <v>2875000</v>
          </cell>
        </row>
        <row r="375">
          <cell r="A375">
            <v>366</v>
          </cell>
          <cell r="B375" t="str">
            <v>MEZCLA CONCRETO 2500 PSI</v>
          </cell>
          <cell r="C375" t="str">
            <v>M3</v>
          </cell>
          <cell r="D375">
            <v>430548</v>
          </cell>
        </row>
        <row r="376">
          <cell r="A376">
            <v>367</v>
          </cell>
          <cell r="B376" t="str">
            <v>CINTA PVC JUNT. DILATACION</v>
          </cell>
          <cell r="C376" t="str">
            <v>ML</v>
          </cell>
          <cell r="D376">
            <v>93327</v>
          </cell>
        </row>
        <row r="377">
          <cell r="A377">
            <v>368</v>
          </cell>
          <cell r="B377" t="str">
            <v xml:space="preserve">CONCRETO PREMEZCLADO BAJA PERMEABILIAD PARA TANQUE 280KG/M2 </v>
          </cell>
          <cell r="C377" t="str">
            <v>M3</v>
          </cell>
          <cell r="D377">
            <v>659000</v>
          </cell>
        </row>
        <row r="378">
          <cell r="A378">
            <v>369</v>
          </cell>
          <cell r="B378" t="str">
            <v>SEGUETA SIN MARCO</v>
          </cell>
          <cell r="C378" t="str">
            <v>UN</v>
          </cell>
          <cell r="D378">
            <v>6900</v>
          </cell>
        </row>
        <row r="379">
          <cell r="A379">
            <v>370</v>
          </cell>
          <cell r="B379" t="str">
            <v>ESTRUCTURA METALICA</v>
          </cell>
          <cell r="C379" t="str">
            <v>KG</v>
          </cell>
          <cell r="D379">
            <v>11500</v>
          </cell>
        </row>
        <row r="380">
          <cell r="A380">
            <v>371</v>
          </cell>
          <cell r="B380" t="str">
            <v>ANTICORROSIVO + ESMALTE ALQUIDICO 3MLS</v>
          </cell>
          <cell r="C380" t="str">
            <v>KG</v>
          </cell>
          <cell r="D380">
            <v>1400</v>
          </cell>
        </row>
        <row r="381">
          <cell r="A381">
            <v>372</v>
          </cell>
          <cell r="B381" t="str">
            <v>SOLDADURA</v>
          </cell>
          <cell r="C381" t="str">
            <v>KG</v>
          </cell>
          <cell r="D381">
            <v>735</v>
          </cell>
        </row>
        <row r="382">
          <cell r="A382">
            <v>373</v>
          </cell>
          <cell r="B382" t="str">
            <v>LADRILLO PRENSADO ARENA LISO 24,5X6X12</v>
          </cell>
          <cell r="C382" t="str">
            <v>UN</v>
          </cell>
          <cell r="D382">
            <v>1500</v>
          </cell>
        </row>
        <row r="383">
          <cell r="A383">
            <v>374</v>
          </cell>
          <cell r="B383" t="str">
            <v>TAZA ADRIÁTICA PLUS ENTRADA SUPERIOR, INCLUYE VÁLVULA PUSH Y ASIENTO INSTITUCIONAL</v>
          </cell>
          <cell r="C383" t="str">
            <v>UN</v>
          </cell>
          <cell r="D383">
            <v>1506500</v>
          </cell>
        </row>
        <row r="384">
          <cell r="A384">
            <v>375</v>
          </cell>
          <cell r="B384" t="str">
            <v>BARRA ESQUINERA EN L ACERO INOXIDABLE</v>
          </cell>
          <cell r="C384" t="str">
            <v>UN</v>
          </cell>
          <cell r="D384">
            <v>554900</v>
          </cell>
        </row>
        <row r="385">
          <cell r="A385">
            <v>376</v>
          </cell>
          <cell r="B385" t="str">
            <v xml:space="preserve">BARRA DE SEGURIDAD SANITARIA PLEGABLE EN ACERO INOXIDABLE </v>
          </cell>
          <cell r="C385" t="str">
            <v>UN</v>
          </cell>
          <cell r="D385">
            <v>580900</v>
          </cell>
        </row>
        <row r="386">
          <cell r="A386">
            <v>377</v>
          </cell>
          <cell r="B386" t="str">
            <v xml:space="preserve">ESPEJO </v>
          </cell>
          <cell r="C386" t="str">
            <v>M2</v>
          </cell>
          <cell r="D386">
            <v>150000</v>
          </cell>
        </row>
        <row r="387">
          <cell r="A387">
            <v>378</v>
          </cell>
          <cell r="B387" t="str">
            <v xml:space="preserve">LAVAMANOS AQUAJET INSTITUCIONAL  </v>
          </cell>
          <cell r="C387" t="str">
            <v>UN</v>
          </cell>
          <cell r="D387">
            <v>519800</v>
          </cell>
        </row>
        <row r="388">
          <cell r="A388">
            <v>379</v>
          </cell>
          <cell r="B388" t="str">
            <v>GRIFERÍA PARA LAVAMANOS INSTITUCIONAL PUSH MESA MAX</v>
          </cell>
          <cell r="C388" t="str">
            <v>UN</v>
          </cell>
          <cell r="D388">
            <v>316700</v>
          </cell>
        </row>
        <row r="389">
          <cell r="A389">
            <v>380</v>
          </cell>
          <cell r="B389" t="str">
            <v xml:space="preserve">LAVAMANOS CORRIDO EN RESINA ACRÍLICA CON SIFÓN OCULTO, COLOR MARRÓN </v>
          </cell>
          <cell r="C389" t="str">
            <v>UN</v>
          </cell>
          <cell r="D389">
            <v>1700000</v>
          </cell>
        </row>
        <row r="390">
          <cell r="A390">
            <v>381</v>
          </cell>
          <cell r="B390" t="str">
            <v>TAZA INSTITUCIONAL BÁLTICA PLUS ENTRADA SUPERIOR,  INCLUYE VÁLVULA PUSH DE EMPOTRAR Y ASIENTO INSTITUCIONAL</v>
          </cell>
          <cell r="C390" t="str">
            <v>UN</v>
          </cell>
          <cell r="D390">
            <v>1409300</v>
          </cell>
        </row>
        <row r="391">
          <cell r="A391">
            <v>382</v>
          </cell>
          <cell r="B391" t="str">
            <v>ORINAL ARRECIFE ENTRADA SUPERIOR, INCLUYE VÁLVULA EMPOTRADA TIPO PUSH</v>
          </cell>
          <cell r="C391" t="str">
            <v>UN</v>
          </cell>
          <cell r="D391">
            <v>582900</v>
          </cell>
        </row>
        <row r="392">
          <cell r="A392">
            <v>383</v>
          </cell>
          <cell r="B392" t="str">
            <v xml:space="preserve">SISTEMA DE DIVISIÓN PARA BAÑOS EN PANEL FENÓLICO, ALTURA TOTAL 1,80  MTS, ACABADO TIPO MADERA , ACCESORIOS EN ACERO.  </v>
          </cell>
          <cell r="C392" t="str">
            <v>ML</v>
          </cell>
          <cell r="D392">
            <v>2657000</v>
          </cell>
        </row>
        <row r="393">
          <cell r="A393">
            <v>384</v>
          </cell>
          <cell r="B393" t="str">
            <v>SISTEMA DE DIVISIÓN PARA ORINALES EN PANEL FENÓLICO, ALTURA TOTAL 1,40  MTS, ACABADO TIPO MADERA , ACCESORIOS EN ACERO.</v>
          </cell>
          <cell r="C393" t="str">
            <v>ML</v>
          </cell>
          <cell r="D393">
            <v>1896000</v>
          </cell>
        </row>
        <row r="394">
          <cell r="A394">
            <v>385</v>
          </cell>
          <cell r="B394" t="str">
            <v>GRIFERÍA PARA LAVAMANOS DE PARED  PRESSMATIC PUSH EN ACERO INOXIDABLE</v>
          </cell>
          <cell r="C394" t="str">
            <v>UN</v>
          </cell>
          <cell r="D394">
            <v>333200</v>
          </cell>
        </row>
        <row r="395">
          <cell r="A395">
            <v>386</v>
          </cell>
          <cell r="B395" t="str">
            <v>DISPENSADOR DE TOALLAS DE PAPEL INSTITUCIONAL EN ACERO INOXIDABLE</v>
          </cell>
          <cell r="C395" t="str">
            <v>UN</v>
          </cell>
          <cell r="D395">
            <v>149900</v>
          </cell>
        </row>
        <row r="396">
          <cell r="A396">
            <v>387</v>
          </cell>
          <cell r="B396" t="str">
            <v>DISPENSADOR DE JABÓN INSTITUCIONAL EN ACERO INOXIDABLE</v>
          </cell>
          <cell r="C396" t="str">
            <v>UN</v>
          </cell>
          <cell r="D396">
            <v>226100</v>
          </cell>
        </row>
        <row r="397">
          <cell r="A397">
            <v>388</v>
          </cell>
          <cell r="B397" t="str">
            <v xml:space="preserve">LAVAMANOS FREE INSTITUCIONAL </v>
          </cell>
          <cell r="C397" t="str">
            <v>UN</v>
          </cell>
          <cell r="D397">
            <v>458900</v>
          </cell>
        </row>
        <row r="398">
          <cell r="A398">
            <v>389</v>
          </cell>
          <cell r="B398" t="str">
            <v>DUCHA  MONOCONTROL, INCLUYE REGADERA  CROMADA Y MEZCLADOR MONOCONTROL TIPO DE MANIJA PALANCA</v>
          </cell>
          <cell r="C398" t="str">
            <v>UN</v>
          </cell>
          <cell r="D398">
            <v>416000</v>
          </cell>
        </row>
        <row r="399">
          <cell r="A399">
            <v>390</v>
          </cell>
          <cell r="B399" t="str">
            <v>MUEBLE 60CM FLORENCE BLANCO CON LAVAMANOS COLOR BLANCO</v>
          </cell>
          <cell r="C399" t="str">
            <v>UN</v>
          </cell>
          <cell r="D399">
            <v>1500000</v>
          </cell>
        </row>
        <row r="400">
          <cell r="A400">
            <v>391</v>
          </cell>
          <cell r="B400" t="str">
            <v>SANITARIO ECO DESTINY ELONGADO BLANCO</v>
          </cell>
          <cell r="C400" t="str">
            <v>UN</v>
          </cell>
          <cell r="D400">
            <v>530000</v>
          </cell>
        </row>
        <row r="401">
          <cell r="A401">
            <v>392</v>
          </cell>
          <cell r="B401" t="str">
            <v xml:space="preserve">GRIFERIA LAVM MONOC BAJA NEGRO </v>
          </cell>
          <cell r="C401" t="str">
            <v>UN</v>
          </cell>
          <cell r="D401">
            <v>370000</v>
          </cell>
        </row>
        <row r="402">
          <cell r="A402">
            <v>393</v>
          </cell>
          <cell r="B402" t="str">
            <v>JUEGO ACCESORIOS  3 PZS NG</v>
          </cell>
          <cell r="C402" t="str">
            <v>UN</v>
          </cell>
          <cell r="D402">
            <v>350000</v>
          </cell>
        </row>
        <row r="403">
          <cell r="A403">
            <v>394</v>
          </cell>
          <cell r="B403" t="str">
            <v>MESÓN COCINA EN QUARZTONE BLANCO POLAR ANCHO 60 CMS INCLUYE SALPICADERO Y REENGRUESE</v>
          </cell>
          <cell r="C403" t="str">
            <v>ML</v>
          </cell>
          <cell r="D403">
            <v>1960900</v>
          </cell>
        </row>
        <row r="404">
          <cell r="A404">
            <v>395</v>
          </cell>
          <cell r="B404" t="str">
            <v>MESÓN COCINA EN QUARZTONE BLANCO POLAR ANCHO 60 CMS INCLUYE  REENGRUESE</v>
          </cell>
          <cell r="C404" t="str">
            <v>ML</v>
          </cell>
          <cell r="D404">
            <v>1650000</v>
          </cell>
        </row>
        <row r="405">
          <cell r="A405">
            <v>396</v>
          </cell>
          <cell r="B405" t="str">
            <v>CANAL BASE 9 X 2,44M CAL 26</v>
          </cell>
          <cell r="C405" t="str">
            <v>UN</v>
          </cell>
          <cell r="D405">
            <v>3070</v>
          </cell>
        </row>
        <row r="406">
          <cell r="A406">
            <v>397</v>
          </cell>
          <cell r="B406" t="str">
            <v>CARGA TIRO A TIRO RAMSET AMARILLO</v>
          </cell>
          <cell r="C406" t="str">
            <v>UN</v>
          </cell>
          <cell r="D406">
            <v>269</v>
          </cell>
        </row>
        <row r="407">
          <cell r="A407">
            <v>398</v>
          </cell>
          <cell r="B407" t="str">
            <v xml:space="preserve">CINTA QUICK TAPE 75MTS </v>
          </cell>
          <cell r="C407" t="str">
            <v>ROL</v>
          </cell>
          <cell r="D407">
            <v>9500</v>
          </cell>
        </row>
        <row r="408">
          <cell r="A408">
            <v>399</v>
          </cell>
          <cell r="B408" t="str">
            <v>PARAL BASE 9 (2.44M) CAL.26</v>
          </cell>
          <cell r="C408" t="str">
            <v>UN</v>
          </cell>
          <cell r="D408">
            <v>3684</v>
          </cell>
        </row>
        <row r="409">
          <cell r="A409">
            <v>400</v>
          </cell>
          <cell r="B409" t="str">
            <v>LIJA DE PINTURA GRANO 180</v>
          </cell>
          <cell r="C409" t="str">
            <v>UN</v>
          </cell>
          <cell r="D409">
            <v>5600</v>
          </cell>
        </row>
        <row r="410">
          <cell r="A410">
            <v>401</v>
          </cell>
          <cell r="B410" t="str">
            <v>MASILLA READYMAS KNAUF CUÑETE (28 KG)</v>
          </cell>
          <cell r="C410" t="str">
            <v>UN</v>
          </cell>
          <cell r="D410">
            <v>56644</v>
          </cell>
        </row>
        <row r="411">
          <cell r="A411">
            <v>402</v>
          </cell>
          <cell r="B411" t="str">
            <v>LÁMINA SUPERBOARD 8MM DE 1,22X244 M</v>
          </cell>
          <cell r="C411" t="str">
            <v>UN</v>
          </cell>
          <cell r="D411">
            <v>75300</v>
          </cell>
        </row>
        <row r="412">
          <cell r="A412">
            <v>403</v>
          </cell>
          <cell r="B412" t="str">
            <v>TORNILLO PANEL DRYWALL PUNTA AGUDA 6X1"</v>
          </cell>
          <cell r="C412" t="str">
            <v>UN</v>
          </cell>
          <cell r="D412">
            <v>48</v>
          </cell>
        </row>
        <row r="413">
          <cell r="A413">
            <v>404</v>
          </cell>
          <cell r="B413" t="str">
            <v>TORNILLO ESTRUCTURA DRYWALL 8 X 1/2"</v>
          </cell>
          <cell r="C413" t="str">
            <v>UN</v>
          </cell>
          <cell r="D413">
            <v>72</v>
          </cell>
        </row>
        <row r="414">
          <cell r="A414">
            <v>405</v>
          </cell>
          <cell r="B414" t="str">
            <v>ESTUCO PLASTICO INTERIOR (27 KG)</v>
          </cell>
          <cell r="C414" t="str">
            <v>UN</v>
          </cell>
          <cell r="D414">
            <v>64900</v>
          </cell>
        </row>
        <row r="415">
          <cell r="A415">
            <v>406</v>
          </cell>
          <cell r="B415" t="str">
            <v>VINILO TIPO 1 BLANCO 5 GL. PINTURA BASE AGUA SUPER LAVABLE</v>
          </cell>
          <cell r="C415" t="str">
            <v>UN</v>
          </cell>
          <cell r="D415">
            <v>279990</v>
          </cell>
        </row>
        <row r="416">
          <cell r="A416">
            <v>407</v>
          </cell>
          <cell r="B416" t="str">
            <v>TABLERO LAMINA SUPER T 2,44x1,53x15mm</v>
          </cell>
          <cell r="C416" t="str">
            <v>UN</v>
          </cell>
          <cell r="D416">
            <v>250000</v>
          </cell>
        </row>
        <row r="417">
          <cell r="A417">
            <v>408</v>
          </cell>
          <cell r="B417" t="str">
            <v>TALICON EN MADERA</v>
          </cell>
          <cell r="C417" t="str">
            <v>ML</v>
          </cell>
          <cell r="D417">
            <v>4091</v>
          </cell>
        </row>
        <row r="418">
          <cell r="A418">
            <v>409</v>
          </cell>
          <cell r="B418" t="str">
            <v xml:space="preserve">HIDROFUGO PARA MUROS DE FACHADA TRANSPARENTE  </v>
          </cell>
          <cell r="C418" t="str">
            <v>GLN</v>
          </cell>
          <cell r="D418">
            <v>36369</v>
          </cell>
        </row>
        <row r="419">
          <cell r="A419">
            <v>410</v>
          </cell>
          <cell r="B419" t="str">
            <v xml:space="preserve">LIMPIADOR ACIDO PARA LADRILLO </v>
          </cell>
          <cell r="C419" t="str">
            <v>GLN</v>
          </cell>
          <cell r="D419">
            <v>122600</v>
          </cell>
        </row>
        <row r="420">
          <cell r="A420">
            <v>411</v>
          </cell>
          <cell r="B420" t="str">
            <v xml:space="preserve">RODILLO FELPA  </v>
          </cell>
          <cell r="C420" t="str">
            <v>UN</v>
          </cell>
          <cell r="D420">
            <v>16900</v>
          </cell>
        </row>
        <row r="421">
          <cell r="A421">
            <v>412</v>
          </cell>
          <cell r="B421" t="str">
            <v>CINTA ENMASCARAR</v>
          </cell>
          <cell r="C421" t="str">
            <v>UN</v>
          </cell>
          <cell r="D421">
            <v>11990</v>
          </cell>
        </row>
        <row r="422">
          <cell r="A422">
            <v>413</v>
          </cell>
          <cell r="B422" t="str">
            <v>LIJA 400 AGUA</v>
          </cell>
          <cell r="C422" t="str">
            <v>UN</v>
          </cell>
          <cell r="D422">
            <v>1800</v>
          </cell>
        </row>
        <row r="423">
          <cell r="A423">
            <v>414</v>
          </cell>
          <cell r="B423" t="str">
            <v xml:space="preserve">BROCHA CERDA MONA 4  </v>
          </cell>
          <cell r="C423" t="str">
            <v>UN</v>
          </cell>
          <cell r="D423">
            <v>24900</v>
          </cell>
        </row>
        <row r="424">
          <cell r="A424">
            <v>415</v>
          </cell>
          <cell r="B424" t="str">
            <v>ESTUCO RELLENO GRUESO</v>
          </cell>
          <cell r="C424" t="str">
            <v>KG</v>
          </cell>
          <cell r="D424">
            <v>1396</v>
          </cell>
        </row>
        <row r="425">
          <cell r="A425">
            <v>416</v>
          </cell>
          <cell r="B425" t="str">
            <v>PINTURA ACRILICA</v>
          </cell>
          <cell r="C425" t="str">
            <v>GLN</v>
          </cell>
          <cell r="D425">
            <v>125000</v>
          </cell>
        </row>
        <row r="426">
          <cell r="A426">
            <v>417</v>
          </cell>
          <cell r="B426" t="str">
            <v>FIBRA PET ACUSTICA</v>
          </cell>
          <cell r="C426" t="str">
            <v>M2</v>
          </cell>
          <cell r="D426">
            <v>323444</v>
          </cell>
        </row>
        <row r="427">
          <cell r="A427">
            <v>418</v>
          </cell>
          <cell r="B427" t="str">
            <v>PANEL ACUSTICO DECORATIVO  CIELO-PARED (MDF + FIBRA PET)ACABADO EN CHAPILLA DE MADERA NOGAL.  E=12MM</v>
          </cell>
          <cell r="C427" t="str">
            <v>M2</v>
          </cell>
          <cell r="D427">
            <v>166105</v>
          </cell>
        </row>
        <row r="428">
          <cell r="A428">
            <v>419</v>
          </cell>
          <cell r="B428" t="str">
            <v xml:space="preserve">PISO PARED  GRIS 30 x 60 </v>
          </cell>
          <cell r="C428" t="str">
            <v>M2</v>
          </cell>
          <cell r="D428">
            <v>44900</v>
          </cell>
        </row>
        <row r="429">
          <cell r="A429">
            <v>420</v>
          </cell>
          <cell r="B429" t="str">
            <v xml:space="preserve">PEGACOR BLANCO </v>
          </cell>
          <cell r="C429" t="str">
            <v>KG</v>
          </cell>
          <cell r="D429">
            <v>2570</v>
          </cell>
        </row>
        <row r="430">
          <cell r="A430">
            <v>421</v>
          </cell>
          <cell r="B430" t="str">
            <v>BOQUILLA</v>
          </cell>
          <cell r="C430" t="str">
            <v>KG</v>
          </cell>
          <cell r="D430">
            <v>8100</v>
          </cell>
        </row>
        <row r="431">
          <cell r="A431">
            <v>422</v>
          </cell>
          <cell r="B431" t="str">
            <v>COLORANTE ENDURECEDOR</v>
          </cell>
          <cell r="C431" t="str">
            <v>KG</v>
          </cell>
          <cell r="D431">
            <v>3600</v>
          </cell>
        </row>
        <row r="432">
          <cell r="A432">
            <v>423</v>
          </cell>
          <cell r="B432" t="str">
            <v>GEOTEXTIL NO TEJIDO</v>
          </cell>
          <cell r="C432" t="str">
            <v>M2</v>
          </cell>
          <cell r="D432">
            <v>4500</v>
          </cell>
        </row>
        <row r="433">
          <cell r="A433">
            <v>424</v>
          </cell>
          <cell r="B433" t="str">
            <v>SELLADOR ACRILICO</v>
          </cell>
          <cell r="C433" t="str">
            <v>GLN</v>
          </cell>
          <cell r="D433">
            <v>177900</v>
          </cell>
        </row>
        <row r="434">
          <cell r="A434">
            <v>425</v>
          </cell>
          <cell r="B434" t="str">
            <v>DESMOLDANTE</v>
          </cell>
          <cell r="C434" t="str">
            <v>KG</v>
          </cell>
          <cell r="D434">
            <v>19725</v>
          </cell>
        </row>
        <row r="435">
          <cell r="A435">
            <v>426</v>
          </cell>
          <cell r="B435" t="str">
            <v>TEE ALUM. 7/8" X 3/4" TIRA DE 6MTS.</v>
          </cell>
          <cell r="C435" t="str">
            <v>UN</v>
          </cell>
          <cell r="D435">
            <v>14000</v>
          </cell>
        </row>
        <row r="436">
          <cell r="A436">
            <v>427</v>
          </cell>
          <cell r="B436" t="str">
            <v>PUNTILLA 1.1/2 AC LISA</v>
          </cell>
          <cell r="C436" t="str">
            <v>LBS</v>
          </cell>
          <cell r="D436">
            <v>3600</v>
          </cell>
        </row>
        <row r="437">
          <cell r="A437">
            <v>428</v>
          </cell>
          <cell r="B437" t="str">
            <v>ANGULO 1 x1 ALU TIRA DE 6 METROS</v>
          </cell>
          <cell r="C437" t="str">
            <v>ML</v>
          </cell>
          <cell r="D437">
            <v>16764</v>
          </cell>
        </row>
        <row r="438">
          <cell r="A438">
            <v>429</v>
          </cell>
          <cell r="B438" t="str">
            <v>REMACHE POP 4-2 1/4"X1/8"</v>
          </cell>
          <cell r="C438" t="str">
            <v>UN</v>
          </cell>
          <cell r="D438">
            <v>79</v>
          </cell>
        </row>
        <row r="439">
          <cell r="A439">
            <v>430</v>
          </cell>
          <cell r="B439" t="str">
            <v xml:space="preserve">PLACA SUPERBOARD  2.44x1.22x12MM </v>
          </cell>
          <cell r="C439" t="str">
            <v>UN</v>
          </cell>
          <cell r="D439">
            <v>134372</v>
          </cell>
        </row>
        <row r="440">
          <cell r="A440">
            <v>431</v>
          </cell>
          <cell r="B440" t="str">
            <v>ANGULO 29X29X2440MM C.26 PERFILERIA ROLADA PANEL</v>
          </cell>
          <cell r="C440" t="str">
            <v>UN</v>
          </cell>
          <cell r="D440">
            <v>4570</v>
          </cell>
        </row>
        <row r="441">
          <cell r="A441">
            <v>432</v>
          </cell>
          <cell r="B441" t="str">
            <v>PERFIL OMEGA 60 2.44M C26 L=2.44M A=60MM LAMINA GALVANIZ</v>
          </cell>
          <cell r="C441" t="str">
            <v>UN</v>
          </cell>
          <cell r="D441">
            <v>9500</v>
          </cell>
        </row>
        <row r="442">
          <cell r="A442">
            <v>433</v>
          </cell>
          <cell r="B442" t="str">
            <v>CHAZO EXPANDIBLE 3/8" LARGO 7CMS</v>
          </cell>
          <cell r="C442" t="str">
            <v>UN</v>
          </cell>
          <cell r="D442">
            <v>990</v>
          </cell>
        </row>
        <row r="443">
          <cell r="A443">
            <v>434</v>
          </cell>
          <cell r="B443" t="str">
            <v>TEJA THERMOACUSTICA ECOROOF 37 3.00MM</v>
          </cell>
          <cell r="C443" t="str">
            <v>M2</v>
          </cell>
          <cell r="D443">
            <v>69740</v>
          </cell>
        </row>
        <row r="444">
          <cell r="A444">
            <v>435</v>
          </cell>
          <cell r="B444" t="str">
            <v>ELEMENTOS DE FIJACION</v>
          </cell>
          <cell r="C444" t="str">
            <v>UN</v>
          </cell>
          <cell r="D444">
            <v>7620</v>
          </cell>
        </row>
        <row r="445">
          <cell r="A445">
            <v>436</v>
          </cell>
          <cell r="B445" t="str">
            <v>PANEL TIPO SANDWICH CAL 28 EN POLIURETANO (PUR) INYECTADO, ESPESOR 30 MM, COLOR BLANCA RAL 9002 CARA EXTERNA E INTERNA EN ACERO GALVANIZADO</v>
          </cell>
          <cell r="C445" t="str">
            <v>M2</v>
          </cell>
          <cell r="D445">
            <v>293028</v>
          </cell>
        </row>
        <row r="446">
          <cell r="A446">
            <v>437</v>
          </cell>
          <cell r="B446" t="str">
            <v>TORNILLO AUTOPERFORANTE UMBRELLA 2 1/2"</v>
          </cell>
          <cell r="C446" t="str">
            <v>UN</v>
          </cell>
          <cell r="D446">
            <v>539</v>
          </cell>
        </row>
        <row r="447">
          <cell r="A447">
            <v>438</v>
          </cell>
          <cell r="B447" t="str">
            <v>CINTA TAPAJUNTAS DE BUTILO DE 15.24 CM</v>
          </cell>
          <cell r="C447" t="str">
            <v>UN</v>
          </cell>
          <cell r="D447">
            <v>399900</v>
          </cell>
        </row>
        <row r="448">
          <cell r="A448">
            <v>439</v>
          </cell>
          <cell r="B448" t="str">
            <v>CANAL EN LÁMINA GALVANIZADA ESPESOR 3 MM. SECCIÓN 50 CM X 25 CMS. CAL 22</v>
          </cell>
          <cell r="C448" t="str">
            <v>ML</v>
          </cell>
          <cell r="D448">
            <v>117841</v>
          </cell>
        </row>
        <row r="449">
          <cell r="A449">
            <v>440</v>
          </cell>
          <cell r="B449" t="str">
            <v>SOPORTE PARA CANAL EN LAMINA</v>
          </cell>
          <cell r="C449" t="str">
            <v>UN</v>
          </cell>
          <cell r="D449">
            <v>6900</v>
          </cell>
        </row>
        <row r="450">
          <cell r="A450">
            <v>441</v>
          </cell>
          <cell r="B450" t="str">
            <v>SOLAPA EN LÁMINA METÁLICA METECNO</v>
          </cell>
          <cell r="C450" t="str">
            <v>ML</v>
          </cell>
          <cell r="D450">
            <v>45600</v>
          </cell>
        </row>
        <row r="451">
          <cell r="A451">
            <v>442</v>
          </cell>
          <cell r="B451" t="str">
            <v>ALFAJÍA EN SUPERBOARD ANCHO 16 CMS</v>
          </cell>
          <cell r="C451" t="str">
            <v>ML</v>
          </cell>
          <cell r="D451">
            <v>44500</v>
          </cell>
        </row>
        <row r="452">
          <cell r="A452">
            <v>443</v>
          </cell>
          <cell r="B452" t="str">
            <v>GÁRGOLA EN CONCRETO VISTO. SECCIÓN 50 CM X 25 CMS.</v>
          </cell>
          <cell r="C452" t="str">
            <v>UN</v>
          </cell>
          <cell r="D452">
            <v>33000</v>
          </cell>
        </row>
        <row r="453">
          <cell r="A453">
            <v>444</v>
          </cell>
          <cell r="B453" t="str">
            <v>ESCRITORIO E-MAS EN L DE 180X180 CON CREDENZA IZQUIERDA</v>
          </cell>
          <cell r="C453" t="str">
            <v>UN</v>
          </cell>
          <cell r="D453">
            <v>8171968</v>
          </cell>
        </row>
        <row r="454">
          <cell r="A454">
            <v>445</v>
          </cell>
          <cell r="B454" t="str">
            <v>MESA MOVIL PENTU REDONDA 90 CMS PINTADA</v>
          </cell>
          <cell r="C454" t="str">
            <v>UN</v>
          </cell>
          <cell r="D454">
            <v>1066597</v>
          </cell>
        </row>
        <row r="455">
          <cell r="A455">
            <v>446</v>
          </cell>
          <cell r="B455" t="str">
            <v>SILLA PARK CON CABECERA TAP ASIENTO ESP MALLA C/BRAZOS GRADUABLES GM1BM-02</v>
          </cell>
          <cell r="C455" t="str">
            <v>UN</v>
          </cell>
          <cell r="D455">
            <v>1138830</v>
          </cell>
        </row>
        <row r="456">
          <cell r="A456">
            <v>447</v>
          </cell>
          <cell r="B456" t="str">
            <v>SILLA WIN PINTADA TAPIZADO ASIENTO</v>
          </cell>
          <cell r="C456" t="str">
            <v>UN</v>
          </cell>
          <cell r="D456">
            <v>306782</v>
          </cell>
        </row>
        <row r="457">
          <cell r="A457">
            <v>448</v>
          </cell>
          <cell r="B457" t="str">
            <v>RECEPCION EKKO DE 1.50X70 V.LAMINADO 12MM</v>
          </cell>
          <cell r="C457" t="str">
            <v>UN</v>
          </cell>
          <cell r="D457">
            <v>6506682</v>
          </cell>
        </row>
        <row r="458">
          <cell r="A458">
            <v>449</v>
          </cell>
          <cell r="B458" t="str">
            <v>POLTRONA BLOCK DE 120X60</v>
          </cell>
          <cell r="C458" t="str">
            <v>UN</v>
          </cell>
          <cell r="D458">
            <v>1905666</v>
          </cell>
        </row>
        <row r="459">
          <cell r="A459">
            <v>450</v>
          </cell>
          <cell r="B459" t="str">
            <v>POLTRONA BLOCK DE 180X60: 3 ASIENTOS</v>
          </cell>
          <cell r="C459" t="str">
            <v>UN</v>
          </cell>
          <cell r="D459">
            <v>2629424</v>
          </cell>
        </row>
        <row r="460">
          <cell r="A460">
            <v>451</v>
          </cell>
          <cell r="B460" t="str">
            <v>SILLA PARK CON CABECERA TAP ASIENTO ESP MALLA C/BRAZOS GRADUABLES GM1BM-02</v>
          </cell>
          <cell r="C460" t="str">
            <v>UN</v>
          </cell>
          <cell r="D460">
            <v>1138830</v>
          </cell>
        </row>
        <row r="461">
          <cell r="A461">
            <v>452</v>
          </cell>
          <cell r="B461" t="str">
            <v>SILLA WIN PINTADA TAPIZADO ASIENTO</v>
          </cell>
          <cell r="C461" t="str">
            <v>UN</v>
          </cell>
          <cell r="D461">
            <v>306782</v>
          </cell>
        </row>
        <row r="462">
          <cell r="A462">
            <v>453</v>
          </cell>
          <cell r="B462" t="str">
            <v>PUESTOS COORDINADORES</v>
          </cell>
          <cell r="C462" t="str">
            <v>UN</v>
          </cell>
          <cell r="D462">
            <v>3985072</v>
          </cell>
        </row>
        <row r="463">
          <cell r="A463">
            <v>454</v>
          </cell>
          <cell r="B463" t="str">
            <v>DIVISIONES Y PUERTA COORDINADORES</v>
          </cell>
          <cell r="C463" t="str">
            <v>UN</v>
          </cell>
          <cell r="D463">
            <v>6262803</v>
          </cell>
        </row>
        <row r="464">
          <cell r="A464">
            <v>455</v>
          </cell>
          <cell r="B464" t="str">
            <v>ARCHIVOS RODANTES</v>
          </cell>
          <cell r="C464" t="str">
            <v>UN</v>
          </cell>
          <cell r="D464">
            <v>77486255</v>
          </cell>
        </row>
        <row r="465">
          <cell r="A465">
            <v>456</v>
          </cell>
          <cell r="B465" t="str">
            <v>MESA OLY CUADRADA 75X75 ENCHAPADA TUBO Y BASE ACERO INOX</v>
          </cell>
          <cell r="C465" t="str">
            <v>UN</v>
          </cell>
          <cell r="D465">
            <v>707931</v>
          </cell>
        </row>
        <row r="466">
          <cell r="A466">
            <v>457</v>
          </cell>
          <cell r="B466" t="str">
            <v>MYKA ARENA SIN BRAZOS PROTECCION UV</v>
          </cell>
          <cell r="C466" t="str">
            <v>UN</v>
          </cell>
          <cell r="D466">
            <v>392581</v>
          </cell>
        </row>
        <row r="467">
          <cell r="A467">
            <v>458</v>
          </cell>
          <cell r="B467" t="str">
            <v>POLTRONA HELENA SENCILLA TELA PINTADA</v>
          </cell>
          <cell r="C467" t="str">
            <v>UN</v>
          </cell>
          <cell r="D467">
            <v>2305625</v>
          </cell>
        </row>
        <row r="468">
          <cell r="A468">
            <v>459</v>
          </cell>
          <cell r="B468" t="str">
            <v>SILLA WIN PINTADA TAPIZADO ASIENTO</v>
          </cell>
          <cell r="C468" t="str">
            <v>UN</v>
          </cell>
          <cell r="D468">
            <v>306782</v>
          </cell>
        </row>
        <row r="469">
          <cell r="A469">
            <v>460</v>
          </cell>
          <cell r="B469" t="str">
            <v>RECEPCION EKKO DE 2.00X2.00 C/VIDRIO LAMINADO</v>
          </cell>
          <cell r="C469" t="str">
            <v>UN</v>
          </cell>
          <cell r="D469">
            <v>11892503</v>
          </cell>
        </row>
        <row r="470">
          <cell r="A470">
            <v>461</v>
          </cell>
          <cell r="B470" t="str">
            <v>POLTRONA BLOCK DE 180X60: 3 ASIENTOS</v>
          </cell>
          <cell r="C470" t="str">
            <v>UN</v>
          </cell>
          <cell r="D470">
            <v>2629424</v>
          </cell>
        </row>
        <row r="471">
          <cell r="A471">
            <v>462</v>
          </cell>
          <cell r="B471" t="str">
            <v>MESA TAMBO DE 1.20 X 3.60 CON CONECTIVIDAD</v>
          </cell>
          <cell r="C471" t="str">
            <v>UN</v>
          </cell>
          <cell r="D471">
            <v>9790249</v>
          </cell>
        </row>
        <row r="472">
          <cell r="A472">
            <v>463</v>
          </cell>
          <cell r="B472" t="str">
            <v>SILLA PARK TAP ASIENTO ESP MALLA C/BRAZOS GRADUABLES GM1-BM-02</v>
          </cell>
          <cell r="C472" t="str">
            <v>UN</v>
          </cell>
          <cell r="D472">
            <v>1046605</v>
          </cell>
        </row>
        <row r="473">
          <cell r="A473">
            <v>464</v>
          </cell>
          <cell r="B473" t="str">
            <v>ISLA DE 6 PUESTOS</v>
          </cell>
          <cell r="C473" t="str">
            <v>UN</v>
          </cell>
          <cell r="D473">
            <v>28708750</v>
          </cell>
        </row>
        <row r="474">
          <cell r="A474">
            <v>465</v>
          </cell>
          <cell r="B474" t="str">
            <v>UGC-PUESTOS SUELTOS CONTRA PARED</v>
          </cell>
          <cell r="C474" t="str">
            <v>UN</v>
          </cell>
          <cell r="D474">
            <v>4472377</v>
          </cell>
        </row>
        <row r="475">
          <cell r="A475">
            <v>466</v>
          </cell>
          <cell r="B475" t="str">
            <v>BASE GRANULAR</v>
          </cell>
          <cell r="C475" t="str">
            <v>M3</v>
          </cell>
          <cell r="D475">
            <v>160000</v>
          </cell>
        </row>
        <row r="476">
          <cell r="A476">
            <v>467</v>
          </cell>
          <cell r="B476" t="str">
            <v>SUBBASE GRANULAR</v>
          </cell>
          <cell r="C476" t="str">
            <v>M3</v>
          </cell>
          <cell r="D476">
            <v>130000</v>
          </cell>
        </row>
        <row r="477">
          <cell r="A477">
            <v>468</v>
          </cell>
          <cell r="B477" t="str">
            <v xml:space="preserve">MEZCLA DENSA EN CALIENTE TIPO MDC-2 </v>
          </cell>
          <cell r="C477" t="str">
            <v>M3</v>
          </cell>
          <cell r="D477">
            <v>856230</v>
          </cell>
        </row>
        <row r="478">
          <cell r="A478">
            <v>469</v>
          </cell>
          <cell r="B478" t="str">
            <v>ASFALTO MDC 1</v>
          </cell>
          <cell r="C478" t="str">
            <v>M3</v>
          </cell>
          <cell r="D478">
            <v>720000</v>
          </cell>
        </row>
        <row r="479">
          <cell r="A479">
            <v>470</v>
          </cell>
          <cell r="B479" t="str">
            <v>EMULSION ASFALTICA</v>
          </cell>
          <cell r="C479" t="str">
            <v>M2</v>
          </cell>
          <cell r="D479">
            <v>4200</v>
          </cell>
        </row>
        <row r="480">
          <cell r="A480">
            <v>471</v>
          </cell>
          <cell r="B480" t="str">
            <v>ARENA DE PEÑA PARA SELLO</v>
          </cell>
          <cell r="C480" t="str">
            <v>M3</v>
          </cell>
          <cell r="D480">
            <v>121900</v>
          </cell>
        </row>
        <row r="481">
          <cell r="A481">
            <v>472</v>
          </cell>
          <cell r="B481" t="str">
            <v>LOSETA 40X40 TACTIL, ALERTA Y/O GUIA</v>
          </cell>
          <cell r="C481" t="str">
            <v>M2</v>
          </cell>
          <cell r="D481">
            <v>64900</v>
          </cell>
        </row>
        <row r="482">
          <cell r="A482">
            <v>473</v>
          </cell>
          <cell r="B482" t="str">
            <v>COLOR INTEGRA PARA EL CONCRETO</v>
          </cell>
          <cell r="C482" t="str">
            <v>KG</v>
          </cell>
          <cell r="D482">
            <v>26000</v>
          </cell>
        </row>
        <row r="483">
          <cell r="A483">
            <v>474</v>
          </cell>
          <cell r="B483" t="str">
            <v>PINTURA DEMARCACION VIAL ACRILICA</v>
          </cell>
          <cell r="C483" t="str">
            <v>GLN</v>
          </cell>
          <cell r="D483">
            <v>116800</v>
          </cell>
        </row>
        <row r="484">
          <cell r="A484">
            <v>475</v>
          </cell>
          <cell r="B484" t="str">
            <v>BOLARDOS EN CONCRETO</v>
          </cell>
          <cell r="C484" t="str">
            <v>UN</v>
          </cell>
          <cell r="D484">
            <v>818252</v>
          </cell>
        </row>
        <row r="485">
          <cell r="A485">
            <v>476</v>
          </cell>
          <cell r="B485" t="str">
            <v>ELEMENTOS DE FIJACION PARA EL BOLARDO</v>
          </cell>
          <cell r="C485" t="str">
            <v>UN</v>
          </cell>
          <cell r="D485">
            <v>24000</v>
          </cell>
        </row>
        <row r="486">
          <cell r="A486">
            <v>477</v>
          </cell>
          <cell r="B486" t="str">
            <v>ESTACIONAMIENTO PARA 3 BICICLETAS, FORMADO POR ESTRUCTURA DE TUBO DE ACERO CINCADO BICROMATADO DE 40 MM DE DIÁMETRO Y 2 MM DE ESPESOR, DE 1,00X0,75M, CON ARANDELA DE REMATE INFERIOR, INCLUSO ELEMENTOS DE FIJACIÓN.</v>
          </cell>
          <cell r="C486" t="str">
            <v>UN</v>
          </cell>
          <cell r="D486">
            <v>785510</v>
          </cell>
        </row>
        <row r="487">
          <cell r="A487">
            <v>478</v>
          </cell>
          <cell r="B487" t="str">
            <v>ELEMENTOS FIJACION BICICLETERO</v>
          </cell>
          <cell r="C487" t="str">
            <v>UN</v>
          </cell>
          <cell r="D487">
            <v>25000</v>
          </cell>
        </row>
        <row r="488">
          <cell r="A488">
            <v>479</v>
          </cell>
          <cell r="B488" t="str">
            <v>PEGANTE Pl285</v>
          </cell>
          <cell r="C488" t="str">
            <v>UN</v>
          </cell>
          <cell r="D488">
            <v>12703</v>
          </cell>
        </row>
        <row r="489">
          <cell r="A489">
            <v>480</v>
          </cell>
          <cell r="B489" t="str">
            <v xml:space="preserve">CERÁMICA PARED ESTILO NEUTRO NORDICA - B 30X60 BLANCO </v>
          </cell>
          <cell r="C489" t="str">
            <v>M2</v>
          </cell>
          <cell r="D489">
            <v>64900</v>
          </cell>
        </row>
        <row r="490">
          <cell r="A490">
            <v>481</v>
          </cell>
          <cell r="B490" t="str">
            <v xml:space="preserve">PANELES METALICOS U25 ENCHAPADOS EN MADERA NATURAL (CAOBA), </v>
          </cell>
          <cell r="C490" t="str">
            <v>M2</v>
          </cell>
          <cell r="D490">
            <v>210000</v>
          </cell>
        </row>
        <row r="491">
          <cell r="A491">
            <v>482</v>
          </cell>
          <cell r="B491" t="str">
            <v>TOPELLANTAS EN CONCRETO COLOR AMARILLO 40X15X10 CMS</v>
          </cell>
          <cell r="C491" t="str">
            <v>UND</v>
          </cell>
          <cell r="D491">
            <v>45800</v>
          </cell>
        </row>
        <row r="492">
          <cell r="A492">
            <v>483</v>
          </cell>
          <cell r="B492" t="str">
            <v>TUBO GALV. 2"</v>
          </cell>
          <cell r="C492" t="str">
            <v>ML</v>
          </cell>
          <cell r="D492">
            <v>32800</v>
          </cell>
        </row>
        <row r="493">
          <cell r="A493">
            <v>484</v>
          </cell>
          <cell r="B493" t="str">
            <v xml:space="preserve">CUERPO MARCO METÁLICO CON ACABADO EN PINTURA ELECTROSTÁTICA MARTILLADA COLOR NEGRO, CUERPO FIJO TIPO REJA FABRICADA CON PLATINA DE 2",  SEPARACIÓN MÁXIMA 10 CMS ENTRE PLATINAS.  </v>
          </cell>
          <cell r="C493" t="str">
            <v>UN</v>
          </cell>
          <cell r="D493">
            <v>1218180</v>
          </cell>
        </row>
        <row r="494">
          <cell r="A494">
            <v>485</v>
          </cell>
          <cell r="B494" t="str">
            <v xml:space="preserve">REJILLAS DE CÁRCAMO CON MARCO Y CUERPO  METÁLICO CON ACABADO EN PINTURA ELECTROSTÁTICA MARTILLADA COLOR NEGRO. CUERPO TIPO REJA FABRICADO CON PLATINA DE 2",  SEPARACIÓN MÁXIMA 4 CMS ENTRE PLATINAS. </v>
          </cell>
          <cell r="C494" t="str">
            <v>ML</v>
          </cell>
          <cell r="D494">
            <v>456000</v>
          </cell>
        </row>
        <row r="495">
          <cell r="A495">
            <v>486</v>
          </cell>
          <cell r="B495" t="str">
            <v>GUARDAESCOBA EN PVC TIPO MADERA</v>
          </cell>
          <cell r="C495" t="str">
            <v>ML</v>
          </cell>
          <cell r="D495">
            <v>43900</v>
          </cell>
        </row>
        <row r="496">
          <cell r="A496">
            <v>487</v>
          </cell>
          <cell r="B496" t="str">
            <v>MALLA ELECTROSOLDADA</v>
          </cell>
          <cell r="C496" t="str">
            <v>KG</v>
          </cell>
          <cell r="D496">
            <v>4725</v>
          </cell>
        </row>
        <row r="497">
          <cell r="A497">
            <v>488</v>
          </cell>
          <cell r="B497" t="str">
            <v xml:space="preserve">BARANDA CON MARCO Y CUERPO   METÁLICO CON ACABADO EN PINTURA ELECTROSTÁTICA MARTILLADA COLOR NEGRO CUERPO TIPO REJA FABRICADO CON PLATINA DE 2",  SEPARACIÓN MÁXIMA 10 CMS ENTRE PLATINAS. INCLUYE PASAMANOS DOBLE A 1 MTS Y A 60 CMS EN TUBULAR METÁLICO DE 1 1/2"  </v>
          </cell>
          <cell r="C497" t="str">
            <v>ML</v>
          </cell>
          <cell r="D497">
            <v>180000</v>
          </cell>
        </row>
        <row r="498">
          <cell r="A498">
            <v>489</v>
          </cell>
          <cell r="B498" t="str">
            <v>GEOTEXTIL POLIPROPILENO 18</v>
          </cell>
          <cell r="C498" t="str">
            <v>M2</v>
          </cell>
          <cell r="D498">
            <v>13503</v>
          </cell>
        </row>
        <row r="499">
          <cell r="A499">
            <v>490</v>
          </cell>
          <cell r="B499" t="str">
            <v>MEMBRANA PVC SARNAFIL G476-15</v>
          </cell>
          <cell r="C499" t="str">
            <v>ROL</v>
          </cell>
          <cell r="D499">
            <v>5945094</v>
          </cell>
        </row>
        <row r="500">
          <cell r="A500">
            <v>491</v>
          </cell>
          <cell r="B500" t="str">
            <v>MEZCLA CONCRETO FLUIDO 3000PSI</v>
          </cell>
          <cell r="C500" t="str">
            <v>M3</v>
          </cell>
          <cell r="D500">
            <v>565888</v>
          </cell>
        </row>
        <row r="501">
          <cell r="A501">
            <v>492</v>
          </cell>
          <cell r="B501" t="str">
            <v>ALUCOBOND COLOR SEGÚN DISEÑO</v>
          </cell>
          <cell r="C501" t="str">
            <v>M2</v>
          </cell>
          <cell r="D501">
            <v>88000</v>
          </cell>
        </row>
        <row r="502">
          <cell r="A502">
            <v>493</v>
          </cell>
          <cell r="B502" t="str">
            <v>ELEMENTOS DE FIJACION ALUCOBON</v>
          </cell>
          <cell r="C502" t="str">
            <v>M2</v>
          </cell>
          <cell r="D502">
            <v>45000</v>
          </cell>
        </row>
        <row r="503">
          <cell r="A503">
            <v>494</v>
          </cell>
          <cell r="B503" t="str">
            <v>ATENCION AL PUBLICO</v>
          </cell>
          <cell r="C503" t="str">
            <v>UN</v>
          </cell>
          <cell r="D503">
            <v>4199034</v>
          </cell>
        </row>
        <row r="504">
          <cell r="A504">
            <v>495</v>
          </cell>
          <cell r="B504" t="str">
            <v>MUEBLES PARA IMPRESION</v>
          </cell>
          <cell r="C504" t="str">
            <v>UN</v>
          </cell>
          <cell r="D504">
            <v>2084166</v>
          </cell>
        </row>
        <row r="505">
          <cell r="A505">
            <v>496</v>
          </cell>
          <cell r="B505" t="str">
            <v>APRILE ALTA MECANISMO 2 PALANCAS S/BRAZOS B/NYLON</v>
          </cell>
          <cell r="C505" t="str">
            <v>UN</v>
          </cell>
          <cell r="D505">
            <v>828478</v>
          </cell>
        </row>
        <row r="506">
          <cell r="A506">
            <v>497</v>
          </cell>
          <cell r="B506" t="str">
            <v>SILLA WIN PINTADA TAPIZADO ASIENTO</v>
          </cell>
          <cell r="C506" t="str">
            <v>UN</v>
          </cell>
          <cell r="D506">
            <v>306782</v>
          </cell>
        </row>
        <row r="507">
          <cell r="A507">
            <v>498</v>
          </cell>
          <cell r="B507" t="str">
            <v xml:space="preserve">ESCALERILLA </v>
          </cell>
          <cell r="C507" t="str">
            <v>ML</v>
          </cell>
          <cell r="D507">
            <v>3500</v>
          </cell>
        </row>
        <row r="508">
          <cell r="A508">
            <v>499</v>
          </cell>
          <cell r="B508" t="str">
            <v>MALLA ESLABONADA 2"</v>
          </cell>
          <cell r="C508" t="str">
            <v>M2</v>
          </cell>
          <cell r="D508">
            <v>18000</v>
          </cell>
        </row>
        <row r="509">
          <cell r="A509">
            <v>500</v>
          </cell>
          <cell r="B509" t="str">
            <v>SOLDADURA 6011 X1/8</v>
          </cell>
          <cell r="C509" t="str">
            <v>KLS</v>
          </cell>
          <cell r="D509">
            <v>13522</v>
          </cell>
        </row>
        <row r="510">
          <cell r="A510">
            <v>501</v>
          </cell>
          <cell r="B510" t="str">
            <v>ESMALTE PINTURA ALUMINIO</v>
          </cell>
          <cell r="C510" t="str">
            <v>GLN</v>
          </cell>
          <cell r="D510">
            <v>127900</v>
          </cell>
        </row>
        <row r="511">
          <cell r="A511">
            <v>502</v>
          </cell>
          <cell r="B511" t="str">
            <v>GORRO ALUMINIO 2"""</v>
          </cell>
          <cell r="C511" t="str">
            <v>UND</v>
          </cell>
          <cell r="D511">
            <v>2029</v>
          </cell>
        </row>
        <row r="512">
          <cell r="A512">
            <v>503</v>
          </cell>
          <cell r="B512" t="str">
            <v>SOLDADURA 7018 x 1/8"""</v>
          </cell>
          <cell r="C512" t="str">
            <v>KG</v>
          </cell>
          <cell r="D512">
            <v>11964</v>
          </cell>
        </row>
        <row r="513">
          <cell r="A513">
            <v>504</v>
          </cell>
          <cell r="B513" t="str">
            <v>ANTICORROSIVO WASH-PRIMER</v>
          </cell>
          <cell r="C513" t="str">
            <v>GLN</v>
          </cell>
          <cell r="D513">
            <v>209900</v>
          </cell>
        </row>
        <row r="514">
          <cell r="A514">
            <v>505</v>
          </cell>
          <cell r="B514" t="str">
            <v>LAVAPLATOS SUBMONTAR 55X43 CM CON GRIFERÍA ADVANCE SATÍN Y CANASTILLA</v>
          </cell>
          <cell r="C514" t="str">
            <v>UN</v>
          </cell>
          <cell r="D514">
            <v>289900</v>
          </cell>
        </row>
        <row r="515">
          <cell r="A515">
            <v>506</v>
          </cell>
          <cell r="B515" t="str">
            <v>DISPENSADOR DE PAPEL HIGIENICO EN ACERO INOXIDABLE DIAMETRO 26  CMS</v>
          </cell>
          <cell r="C515" t="str">
            <v>UN</v>
          </cell>
          <cell r="D515">
            <v>149900</v>
          </cell>
        </row>
        <row r="516">
          <cell r="A516">
            <v>507</v>
          </cell>
          <cell r="B516" t="str">
            <v>CÁMBULO</v>
          </cell>
          <cell r="C516" t="str">
            <v>UN</v>
          </cell>
          <cell r="D516">
            <v>160000</v>
          </cell>
        </row>
        <row r="517">
          <cell r="A517">
            <v>508</v>
          </cell>
          <cell r="B517" t="str">
            <v>CHIMINANGO</v>
          </cell>
          <cell r="C517" t="str">
            <v>UN</v>
          </cell>
          <cell r="D517">
            <v>160000</v>
          </cell>
        </row>
        <row r="518">
          <cell r="A518">
            <v>509</v>
          </cell>
          <cell r="B518" t="str">
            <v>VAINILLO</v>
          </cell>
          <cell r="C518" t="str">
            <v>UN</v>
          </cell>
          <cell r="D518">
            <v>160000</v>
          </cell>
        </row>
        <row r="519">
          <cell r="A519">
            <v>510</v>
          </cell>
          <cell r="B519" t="str">
            <v>MADROÑO</v>
          </cell>
          <cell r="C519" t="str">
            <v>UN</v>
          </cell>
          <cell r="D519">
            <v>160000</v>
          </cell>
        </row>
        <row r="520">
          <cell r="A520">
            <v>511</v>
          </cell>
          <cell r="B520" t="str">
            <v>CHAMBIMBE</v>
          </cell>
          <cell r="C520" t="str">
            <v>UN</v>
          </cell>
          <cell r="D520">
            <v>160000</v>
          </cell>
        </row>
        <row r="521">
          <cell r="A521">
            <v>512</v>
          </cell>
          <cell r="B521" t="str">
            <v>PALMA DEL VIAJERO</v>
          </cell>
          <cell r="C521" t="str">
            <v>UN</v>
          </cell>
          <cell r="D521">
            <v>160000</v>
          </cell>
        </row>
        <row r="522">
          <cell r="A522">
            <v>513</v>
          </cell>
          <cell r="B522" t="str">
            <v>PAPIRO</v>
          </cell>
          <cell r="C522" t="str">
            <v>UN</v>
          </cell>
          <cell r="D522">
            <v>30000</v>
          </cell>
        </row>
        <row r="523">
          <cell r="A523">
            <v>514</v>
          </cell>
          <cell r="B523" t="str">
            <v>SCHEFFLERA</v>
          </cell>
          <cell r="C523" t="str">
            <v>UN</v>
          </cell>
          <cell r="D523">
            <v>20000</v>
          </cell>
        </row>
        <row r="524">
          <cell r="A524">
            <v>515</v>
          </cell>
          <cell r="B524" t="str">
            <v>PALMA RHAPIS</v>
          </cell>
          <cell r="C524" t="str">
            <v>UN</v>
          </cell>
          <cell r="D524">
            <v>120000</v>
          </cell>
        </row>
        <row r="525">
          <cell r="A525">
            <v>516</v>
          </cell>
          <cell r="B525" t="str">
            <v>HELICONIA ROSTRATA</v>
          </cell>
          <cell r="C525" t="str">
            <v>UN</v>
          </cell>
          <cell r="D525">
            <v>20000</v>
          </cell>
        </row>
        <row r="526">
          <cell r="A526">
            <v>517</v>
          </cell>
          <cell r="B526" t="str">
            <v>GINGER ROJA</v>
          </cell>
          <cell r="C526" t="str">
            <v>UN</v>
          </cell>
          <cell r="D526">
            <v>15000</v>
          </cell>
        </row>
        <row r="527">
          <cell r="A527">
            <v>518</v>
          </cell>
          <cell r="B527" t="str">
            <v>CORDYLINE</v>
          </cell>
          <cell r="C527" t="str">
            <v>UN</v>
          </cell>
          <cell r="D527">
            <v>12000</v>
          </cell>
        </row>
        <row r="528">
          <cell r="A528">
            <v>519</v>
          </cell>
          <cell r="B528" t="str">
            <v>CALATHEA LUTENS</v>
          </cell>
          <cell r="C528" t="str">
            <v>UN</v>
          </cell>
          <cell r="D528">
            <v>20000</v>
          </cell>
        </row>
        <row r="529">
          <cell r="A529">
            <v>520</v>
          </cell>
          <cell r="B529" t="str">
            <v>COSTILLA DE ADÁN</v>
          </cell>
          <cell r="C529" t="str">
            <v>UN</v>
          </cell>
          <cell r="D529">
            <v>13000</v>
          </cell>
        </row>
        <row r="530">
          <cell r="A530">
            <v>521</v>
          </cell>
          <cell r="B530" t="str">
            <v>MAFAFA</v>
          </cell>
          <cell r="C530" t="str">
            <v>UN</v>
          </cell>
          <cell r="D530">
            <v>10000</v>
          </cell>
        </row>
        <row r="531">
          <cell r="A531">
            <v>522</v>
          </cell>
          <cell r="B531" t="str">
            <v>ACHIRA</v>
          </cell>
          <cell r="C531" t="str">
            <v>UN</v>
          </cell>
          <cell r="D531">
            <v>12000</v>
          </cell>
        </row>
        <row r="532">
          <cell r="A532">
            <v>523</v>
          </cell>
          <cell r="B532" t="str">
            <v>RUELIA</v>
          </cell>
          <cell r="C532" t="str">
            <v>UN</v>
          </cell>
          <cell r="D532">
            <v>15000</v>
          </cell>
        </row>
        <row r="533">
          <cell r="A533">
            <v>524</v>
          </cell>
          <cell r="B533" t="str">
            <v>ALOCASIA BLACK MAGIC</v>
          </cell>
          <cell r="C533" t="str">
            <v>UN</v>
          </cell>
          <cell r="D533">
            <v>7500</v>
          </cell>
        </row>
        <row r="534">
          <cell r="A534">
            <v>525</v>
          </cell>
          <cell r="B534" t="str">
            <v>HELICONIA MINI</v>
          </cell>
          <cell r="C534" t="str">
            <v>UN</v>
          </cell>
          <cell r="D534">
            <v>5000</v>
          </cell>
        </row>
        <row r="535">
          <cell r="A535">
            <v>526</v>
          </cell>
          <cell r="B535" t="str">
            <v>CURCÚLIGO</v>
          </cell>
          <cell r="C535" t="str">
            <v>UN</v>
          </cell>
          <cell r="D535">
            <v>7500</v>
          </cell>
        </row>
        <row r="536">
          <cell r="A536">
            <v>527</v>
          </cell>
          <cell r="B536" t="str">
            <v>PHILODENDRO XANADÚ</v>
          </cell>
          <cell r="C536" t="str">
            <v>UN</v>
          </cell>
          <cell r="D536">
            <v>25000</v>
          </cell>
        </row>
        <row r="537">
          <cell r="A537">
            <v>528</v>
          </cell>
          <cell r="B537" t="str">
            <v>PHILODENDRO GLORIOSUM</v>
          </cell>
          <cell r="C537" t="str">
            <v>UN</v>
          </cell>
          <cell r="D537">
            <v>25000</v>
          </cell>
        </row>
        <row r="538">
          <cell r="A538">
            <v>529</v>
          </cell>
          <cell r="B538" t="str">
            <v>TRADESCANTIA</v>
          </cell>
          <cell r="C538" t="str">
            <v>UN</v>
          </cell>
          <cell r="D538">
            <v>5000</v>
          </cell>
        </row>
        <row r="539">
          <cell r="A539">
            <v>530</v>
          </cell>
          <cell r="B539" t="str">
            <v>TRADESCANTIA ZEBRINA</v>
          </cell>
          <cell r="C539" t="str">
            <v>UN</v>
          </cell>
          <cell r="D539">
            <v>5000</v>
          </cell>
        </row>
        <row r="540">
          <cell r="A540">
            <v>531</v>
          </cell>
          <cell r="B540" t="str">
            <v>MIAMI</v>
          </cell>
          <cell r="C540" t="str">
            <v>UN</v>
          </cell>
          <cell r="D540">
            <v>3500</v>
          </cell>
        </row>
        <row r="541">
          <cell r="A541">
            <v>532</v>
          </cell>
          <cell r="B541" t="str">
            <v>MANÍ FORRAJERO</v>
          </cell>
          <cell r="C541" t="str">
            <v>UN</v>
          </cell>
          <cell r="D541">
            <v>5000</v>
          </cell>
        </row>
        <row r="542">
          <cell r="A542">
            <v>533</v>
          </cell>
          <cell r="B542" t="str">
            <v>PRADO ESMERALDA</v>
          </cell>
          <cell r="C542" t="str">
            <v>M2</v>
          </cell>
          <cell r="D542">
            <v>10000</v>
          </cell>
        </row>
        <row r="543">
          <cell r="A543">
            <v>534</v>
          </cell>
          <cell r="B543" t="str">
            <v>TIERRA AGRICOLA</v>
          </cell>
          <cell r="C543" t="str">
            <v>BULTO</v>
          </cell>
          <cell r="D543">
            <v>6000</v>
          </cell>
        </row>
        <row r="544">
          <cell r="A544">
            <v>535</v>
          </cell>
          <cell r="B544" t="str">
            <v xml:space="preserve">ANGULO 1,1/2 x 3/16 </v>
          </cell>
          <cell r="C544" t="str">
            <v>UN</v>
          </cell>
          <cell r="D544">
            <v>79800</v>
          </cell>
        </row>
        <row r="545">
          <cell r="A545">
            <v>536</v>
          </cell>
          <cell r="B545" t="str">
            <v>POSTE 14 METROS 1050KG</v>
          </cell>
          <cell r="C545" t="str">
            <v>UN</v>
          </cell>
          <cell r="D545">
            <v>2500000</v>
          </cell>
        </row>
        <row r="546">
          <cell r="A546">
            <v>537</v>
          </cell>
          <cell r="B546" t="str">
            <v>SOPORTE METALICO EN E</v>
          </cell>
          <cell r="C546" t="str">
            <v>UN</v>
          </cell>
          <cell r="D546">
            <v>350000</v>
          </cell>
        </row>
        <row r="547">
          <cell r="A547">
            <v>538</v>
          </cell>
          <cell r="B547" t="str">
            <v>CRUCETA ANGULAR METÁLICA EN T AUTOSOPORTADA, 2400 MM</v>
          </cell>
          <cell r="C547" t="str">
            <v>UN</v>
          </cell>
          <cell r="D547">
            <v>202000</v>
          </cell>
        </row>
        <row r="548">
          <cell r="A548">
            <v>539</v>
          </cell>
          <cell r="B548" t="str">
            <v>ANGULAR EN V</v>
          </cell>
          <cell r="C548" t="str">
            <v>UN</v>
          </cell>
          <cell r="D548">
            <v>57600</v>
          </cell>
        </row>
        <row r="549">
          <cell r="A549">
            <v>540</v>
          </cell>
          <cell r="B549" t="str">
            <v>AISLADOR POLIETILENO TIPO PIN ANSI 55-4, 15 KV</v>
          </cell>
          <cell r="C549" t="str">
            <v>UN</v>
          </cell>
          <cell r="D549">
            <v>28000</v>
          </cell>
        </row>
        <row r="550">
          <cell r="A550">
            <v>541</v>
          </cell>
          <cell r="B550" t="str">
            <v>PARARRAYOS POLIMÉRICO DPS 12 KV, 10 KA</v>
          </cell>
          <cell r="C550" t="str">
            <v>UN</v>
          </cell>
          <cell r="D550">
            <v>143500</v>
          </cell>
        </row>
        <row r="551">
          <cell r="A551">
            <v>542</v>
          </cell>
          <cell r="B551" t="str">
            <v>BASE CORTACIRCUITOS FUSIBLE 15 KV, 200 A</v>
          </cell>
          <cell r="C551" t="str">
            <v>UN</v>
          </cell>
          <cell r="D551">
            <v>8900</v>
          </cell>
        </row>
        <row r="552">
          <cell r="A552">
            <v>543</v>
          </cell>
          <cell r="B552" t="str">
            <v>CUBO METÁLICO GALVANIZADO 3"X3" PARA SOPORTE DE PROTECCIONES</v>
          </cell>
          <cell r="C552" t="str">
            <v>UN</v>
          </cell>
          <cell r="D552">
            <v>14000</v>
          </cell>
        </row>
        <row r="553">
          <cell r="A553">
            <v>544</v>
          </cell>
          <cell r="B553" t="str">
            <v>CORTACIRCUITOS 15KV, 100A</v>
          </cell>
          <cell r="C553" t="str">
            <v>UN</v>
          </cell>
          <cell r="D553">
            <v>200000</v>
          </cell>
        </row>
        <row r="554">
          <cell r="A554">
            <v>545</v>
          </cell>
          <cell r="B554" t="str">
            <v>TUBO IMC 3" X 3 METROS</v>
          </cell>
          <cell r="C554" t="str">
            <v>UN</v>
          </cell>
          <cell r="D554">
            <v>380000</v>
          </cell>
        </row>
        <row r="555">
          <cell r="A555">
            <v>546</v>
          </cell>
          <cell r="B555" t="str">
            <v>UNION IMC 3"</v>
          </cell>
          <cell r="C555" t="str">
            <v>UN</v>
          </cell>
          <cell r="D555">
            <v>20000</v>
          </cell>
        </row>
        <row r="556">
          <cell r="A556">
            <v>547</v>
          </cell>
          <cell r="B556" t="str">
            <v>TUBO IMC 3/4" X 3 METROS</v>
          </cell>
          <cell r="C556" t="str">
            <v>UN</v>
          </cell>
          <cell r="D556">
            <v>62738</v>
          </cell>
        </row>
        <row r="557">
          <cell r="A557">
            <v>548</v>
          </cell>
          <cell r="B557" t="str">
            <v>UNION IMC 3/4"</v>
          </cell>
          <cell r="C557" t="str">
            <v>UN</v>
          </cell>
          <cell r="D557">
            <v>1863</v>
          </cell>
        </row>
        <row r="558">
          <cell r="A558">
            <v>549</v>
          </cell>
          <cell r="B558" t="str">
            <v>CURVA PVC 3"</v>
          </cell>
          <cell r="C558" t="str">
            <v>UN</v>
          </cell>
          <cell r="D558">
            <v>11100</v>
          </cell>
        </row>
        <row r="559">
          <cell r="A559">
            <v>550</v>
          </cell>
          <cell r="B559" t="str">
            <v>CAPACETE 3"</v>
          </cell>
          <cell r="C559" t="str">
            <v>UN</v>
          </cell>
          <cell r="D559">
            <v>55000</v>
          </cell>
        </row>
        <row r="560">
          <cell r="A560">
            <v>551</v>
          </cell>
          <cell r="B560" t="str">
            <v>ABRAZADERA DE UNA SALIDAS. DIÁMETRO SEGÚN NORMA RA05</v>
          </cell>
          <cell r="C560" t="str">
            <v>UN</v>
          </cell>
          <cell r="D560">
            <v>18000</v>
          </cell>
        </row>
        <row r="561">
          <cell r="A561">
            <v>552</v>
          </cell>
          <cell r="B561" t="str">
            <v>ABRAZADERA DE DOS SALIDAS. DIÁMETRO SEGÚN NORMA RA05</v>
          </cell>
          <cell r="C561" t="str">
            <v>UN</v>
          </cell>
          <cell r="D561">
            <v>25000</v>
          </cell>
        </row>
        <row r="562">
          <cell r="A562">
            <v>553</v>
          </cell>
          <cell r="B562" t="str">
            <v>ABRAZADERA DE DOS SALIDAS. DIÁMETRO SEGÚN NORMA RA05</v>
          </cell>
          <cell r="C562" t="str">
            <v>UN</v>
          </cell>
          <cell r="D562">
            <v>17000</v>
          </cell>
        </row>
        <row r="563">
          <cell r="A563">
            <v>554</v>
          </cell>
          <cell r="B563" t="str">
            <v>CONECTOR TIPO CUÑA CU-CU #2 A #2</v>
          </cell>
          <cell r="C563" t="str">
            <v>UN</v>
          </cell>
          <cell r="D563">
            <v>45000</v>
          </cell>
        </row>
        <row r="564">
          <cell r="A564">
            <v>555</v>
          </cell>
          <cell r="B564" t="str">
            <v>CONECTOR DE PERFORACION 15KV</v>
          </cell>
          <cell r="C564" t="str">
            <v>UN</v>
          </cell>
          <cell r="D564">
            <v>150000</v>
          </cell>
        </row>
        <row r="565">
          <cell r="A565">
            <v>556</v>
          </cell>
          <cell r="B565" t="str">
            <v>AMARRE PREFORMADO</v>
          </cell>
          <cell r="C565" t="str">
            <v>UN</v>
          </cell>
          <cell r="D565">
            <v>15000</v>
          </cell>
        </row>
        <row r="566">
          <cell r="A566">
            <v>557</v>
          </cell>
          <cell r="B566" t="str">
            <v>CABLE SEMIAISLADO 1/0</v>
          </cell>
          <cell r="C566" t="str">
            <v>UN</v>
          </cell>
          <cell r="D566">
            <v>15000</v>
          </cell>
        </row>
        <row r="567">
          <cell r="A567">
            <v>558</v>
          </cell>
          <cell r="B567" t="str">
            <v>CABLE DE COBRE DESNUDO #4 AWG</v>
          </cell>
          <cell r="C567" t="str">
            <v>UN</v>
          </cell>
          <cell r="D567">
            <v>16082</v>
          </cell>
        </row>
        <row r="568">
          <cell r="A568">
            <v>559</v>
          </cell>
          <cell r="B568" t="str">
            <v>SOLDADURA EXOTERMICA 150GR</v>
          </cell>
          <cell r="C568" t="str">
            <v>UN</v>
          </cell>
          <cell r="D568">
            <v>30000</v>
          </cell>
        </row>
        <row r="569">
          <cell r="A569">
            <v>560</v>
          </cell>
          <cell r="B569" t="str">
            <v>HERRAJES TORNILLERIA Y ARANDELAS VARIAS</v>
          </cell>
          <cell r="C569" t="str">
            <v>UN</v>
          </cell>
          <cell r="D569">
            <v>100000</v>
          </cell>
        </row>
        <row r="570">
          <cell r="A570">
            <v>561</v>
          </cell>
          <cell r="B570" t="str">
            <v>TRANFORMADOR DE CORRIENTE 10 VA RELACION 10/5A CLASE 0.5S</v>
          </cell>
          <cell r="C570" t="str">
            <v>UN</v>
          </cell>
          <cell r="D570">
            <v>4890000</v>
          </cell>
        </row>
        <row r="571">
          <cell r="A571">
            <v>562</v>
          </cell>
          <cell r="B571" t="str">
            <v>TRANFORMADOR DE TENSION DE 25 VA DE TRANS 13200 A 120V</v>
          </cell>
          <cell r="C571" t="str">
            <v>UN</v>
          </cell>
          <cell r="D571">
            <v>4890000</v>
          </cell>
        </row>
        <row r="572">
          <cell r="A572">
            <v>563</v>
          </cell>
          <cell r="B572" t="str">
            <v>TABLERO AUTOSOPORTADO DE CONTADORES, CON ESPACIO PARA 1 CUENTAS TRIFÁSICAS INDIRECTA . FABRICADO ENLAMINA COLD ROLLED CALIBRE 18, PINTURA ELECTROSTÁTICA RAL7032. CERRAMIENTO IP30. CON CERTIFICACIÓN RETIE 2013 CON FUNDICION EN MURETE. CONTADOR. MEDIDOR CABLE 7 COLORES Y BLOQUE</v>
          </cell>
          <cell r="C572" t="str">
            <v>UN</v>
          </cell>
          <cell r="D572">
            <v>3239967</v>
          </cell>
        </row>
        <row r="573">
          <cell r="A573">
            <v>564</v>
          </cell>
          <cell r="B573" t="str">
            <v>TRANSFORMADOR PADMOUNTER ECOLOGICO 112,5 KVA</v>
          </cell>
          <cell r="C573" t="str">
            <v>UN</v>
          </cell>
          <cell r="D573">
            <v>53448099</v>
          </cell>
        </row>
        <row r="574">
          <cell r="A574">
            <v>565</v>
          </cell>
          <cell r="B574" t="str">
            <v>FOSO TRANSFORMADOR PREFABRICADO CON TRAMPA DE ACEITE</v>
          </cell>
          <cell r="C574" t="str">
            <v>UN</v>
          </cell>
          <cell r="D574">
            <v>4500000</v>
          </cell>
        </row>
        <row r="575">
          <cell r="A575">
            <v>566</v>
          </cell>
          <cell r="B575" t="str">
            <v>GENERADOR 125 KVA</v>
          </cell>
          <cell r="C575" t="str">
            <v>UN</v>
          </cell>
          <cell r="D575">
            <v>69035162</v>
          </cell>
        </row>
        <row r="576">
          <cell r="A576">
            <v>567</v>
          </cell>
          <cell r="B576" t="str">
            <v>MOLDE 2/0</v>
          </cell>
          <cell r="C576" t="str">
            <v>UN</v>
          </cell>
          <cell r="D576">
            <v>260000</v>
          </cell>
        </row>
        <row r="577">
          <cell r="A577">
            <v>568</v>
          </cell>
          <cell r="B577" t="str">
            <v>TVSS CLASE 1</v>
          </cell>
          <cell r="C577" t="str">
            <v>UN</v>
          </cell>
          <cell r="D577">
            <v>1560000</v>
          </cell>
        </row>
        <row r="578">
          <cell r="A578">
            <v>569</v>
          </cell>
          <cell r="B578" t="str">
            <v>TVSS CLASE 2</v>
          </cell>
          <cell r="C578" t="str">
            <v>UN</v>
          </cell>
          <cell r="D578">
            <v>950800</v>
          </cell>
        </row>
        <row r="579">
          <cell r="A579">
            <v>570</v>
          </cell>
          <cell r="B579" t="str">
            <v>KIT DE SEÑALES INFORMATIVAS (INFORMATIVAS, LOCALIZACIÓN DE ESPACIOS, BAÑOS, RUTAS DE EVACUACIÓN, ALMACENAMIENTO, HERRAMIENTAS, CIRCULACIÓN, SALIDAS DE EMERGENCIA, SEGURIDAD Y DEMÁS APLICABLES AL PROYECTO).</v>
          </cell>
          <cell r="C579" t="str">
            <v>UN</v>
          </cell>
          <cell r="D579">
            <v>37800</v>
          </cell>
        </row>
        <row r="580">
          <cell r="A580">
            <v>571</v>
          </cell>
          <cell r="B580" t="str">
            <v>VALLA METÁLICA Y BANER IMPRESO PARA IDENTIFICACIÓN PROYECTO 4.00X2.00M</v>
          </cell>
          <cell r="C580" t="str">
            <v>UN</v>
          </cell>
          <cell r="D580">
            <v>377055</v>
          </cell>
        </row>
        <row r="581">
          <cell r="A581">
            <v>572</v>
          </cell>
          <cell r="B581" t="str">
            <v xml:space="preserve">TRAMPA PARA DESCARGA DE CONDENSADOS EN PVC AISLADO </v>
          </cell>
          <cell r="C581" t="str">
            <v>GLN</v>
          </cell>
          <cell r="D581">
            <v>53550</v>
          </cell>
        </row>
        <row r="582">
          <cell r="A582">
            <v>573</v>
          </cell>
          <cell r="B582" t="str">
            <v>PANEL DE INCENDIO ES-50 FIRELITE</v>
          </cell>
          <cell r="C582" t="str">
            <v>UN</v>
          </cell>
          <cell r="D582">
            <v>4921878</v>
          </cell>
        </row>
        <row r="583">
          <cell r="A583">
            <v>574</v>
          </cell>
          <cell r="B583" t="str">
            <v>CABLE INCENDIO 2X16 FPLR</v>
          </cell>
          <cell r="C583" t="str">
            <v>ML</v>
          </cell>
          <cell r="D583">
            <v>5885</v>
          </cell>
        </row>
        <row r="584">
          <cell r="A584">
            <v>575</v>
          </cell>
          <cell r="B584" t="str">
            <v>CABLE DE INCENDIO 2X14 FPLR</v>
          </cell>
          <cell r="C584" t="str">
            <v>ML</v>
          </cell>
          <cell r="D584">
            <v>8742</v>
          </cell>
        </row>
        <row r="585">
          <cell r="A585">
            <v>576</v>
          </cell>
          <cell r="B585" t="str">
            <v>AEROSOL PRUEBA DETECTOR DE HUMO</v>
          </cell>
          <cell r="C585" t="str">
            <v>UN</v>
          </cell>
          <cell r="D585">
            <v>107863</v>
          </cell>
        </row>
        <row r="586">
          <cell r="A586">
            <v>577</v>
          </cell>
          <cell r="B586" t="str">
            <v>BATERIA 12V 7Ah REF: KB1270 KAISE</v>
          </cell>
          <cell r="C586" t="str">
            <v>UN</v>
          </cell>
          <cell r="D586">
            <v>97826</v>
          </cell>
        </row>
        <row r="587">
          <cell r="A587">
            <v>578</v>
          </cell>
          <cell r="B587" t="str">
            <v>DETECTOR INTELIGENTE MULTICRITERIO</v>
          </cell>
          <cell r="C587" t="str">
            <v>UN</v>
          </cell>
          <cell r="D587">
            <v>216006</v>
          </cell>
        </row>
        <row r="588">
          <cell r="A588">
            <v>579</v>
          </cell>
          <cell r="B588" t="str">
            <v>DETECTOR DE HUMO DIRECCIONABLE</v>
          </cell>
          <cell r="C588" t="str">
            <v>UN</v>
          </cell>
          <cell r="D588">
            <v>175525</v>
          </cell>
        </row>
        <row r="589">
          <cell r="A589">
            <v>580</v>
          </cell>
          <cell r="B589" t="str">
            <v>ESTACION MANUAL DIRECCIONABLE DOBLE ACCION</v>
          </cell>
          <cell r="C589" t="str">
            <v>UN</v>
          </cell>
          <cell r="D589">
            <v>256500</v>
          </cell>
        </row>
        <row r="590">
          <cell r="A590">
            <v>581</v>
          </cell>
          <cell r="B590" t="str">
            <v>SIRENA ESTROBO DE TECHO</v>
          </cell>
          <cell r="C590" t="str">
            <v>UN</v>
          </cell>
          <cell r="D590">
            <v>431649</v>
          </cell>
        </row>
        <row r="591">
          <cell r="A591">
            <v>582</v>
          </cell>
          <cell r="B591" t="str">
            <v>MODULO MONITOR SENCILLO</v>
          </cell>
          <cell r="C591" t="str">
            <v>UN</v>
          </cell>
          <cell r="D591">
            <v>287714</v>
          </cell>
        </row>
        <row r="592">
          <cell r="A592">
            <v>583</v>
          </cell>
          <cell r="B592" t="str">
            <v>SIRENA ESTROBO DE MURO</v>
          </cell>
          <cell r="C592" t="str">
            <v>UN</v>
          </cell>
          <cell r="D592">
            <v>336328</v>
          </cell>
        </row>
        <row r="593">
          <cell r="A593">
            <v>584</v>
          </cell>
          <cell r="B593" t="str">
            <v>CAJA GALV. 4x4</v>
          </cell>
          <cell r="C593" t="str">
            <v>UN</v>
          </cell>
          <cell r="D593">
            <v>6698</v>
          </cell>
        </row>
        <row r="594">
          <cell r="A594">
            <v>585</v>
          </cell>
          <cell r="B594" t="str">
            <v>GRAPA GALV-GRUESA 3/4"</v>
          </cell>
          <cell r="C594" t="str">
            <v>UN</v>
          </cell>
          <cell r="D594">
            <v>1447</v>
          </cell>
        </row>
        <row r="595">
          <cell r="A595">
            <v>586</v>
          </cell>
          <cell r="B595" t="str">
            <v>ADAPTADOR EMT .3/4"</v>
          </cell>
          <cell r="C595" t="str">
            <v>UN</v>
          </cell>
          <cell r="D595">
            <v>2470</v>
          </cell>
        </row>
        <row r="596">
          <cell r="A596">
            <v>587</v>
          </cell>
          <cell r="B596" t="str">
            <v>CHAZO PLASTICO 1/4" Y TORNILLO 1"</v>
          </cell>
          <cell r="C596" t="str">
            <v>UN</v>
          </cell>
          <cell r="D596">
            <v>810</v>
          </cell>
        </row>
        <row r="597">
          <cell r="A597">
            <v>588</v>
          </cell>
          <cell r="B597" t="str">
            <v>CAJA FS 4X4 3/4</v>
          </cell>
          <cell r="C597" t="str">
            <v>UN</v>
          </cell>
          <cell r="D597">
            <v>41787</v>
          </cell>
        </row>
        <row r="598">
          <cell r="A598">
            <v>589</v>
          </cell>
          <cell r="B598" t="str">
            <v>TERMINAL EMT 3/4"</v>
          </cell>
          <cell r="C598" t="str">
            <v>UN</v>
          </cell>
          <cell r="D598">
            <v>2100</v>
          </cell>
        </row>
        <row r="599">
          <cell r="A599">
            <v>590</v>
          </cell>
          <cell r="B599" t="str">
            <v>TAPA METALICA 4X4</v>
          </cell>
          <cell r="C599" t="str">
            <v>UN</v>
          </cell>
          <cell r="D599">
            <v>1700</v>
          </cell>
        </row>
        <row r="600">
          <cell r="A600">
            <v>591</v>
          </cell>
          <cell r="B600" t="str">
            <v>PRENSA ESTOPA 1/2</v>
          </cell>
          <cell r="C600" t="str">
            <v>UN</v>
          </cell>
          <cell r="D600">
            <v>3500</v>
          </cell>
        </row>
        <row r="601">
          <cell r="A601">
            <v>592</v>
          </cell>
          <cell r="B601" t="str">
            <v>ACCESORIOS DE MONTAJE (CHAZOS, TORNILLOS, GRAPAS, ABRAZADERAS)</v>
          </cell>
          <cell r="C601" t="str">
            <v>UN</v>
          </cell>
          <cell r="D601">
            <v>10000</v>
          </cell>
        </row>
        <row r="602">
          <cell r="A602">
            <v>593</v>
          </cell>
          <cell r="B602" t="str">
            <v>TERMINAL EMT 1"</v>
          </cell>
          <cell r="C602" t="str">
            <v>UN</v>
          </cell>
          <cell r="D602">
            <v>2800</v>
          </cell>
        </row>
        <row r="603">
          <cell r="A603">
            <v>594</v>
          </cell>
          <cell r="B603" t="str">
            <v>UNION EMT 1"</v>
          </cell>
          <cell r="C603" t="str">
            <v>UN</v>
          </cell>
          <cell r="D603">
            <v>1150</v>
          </cell>
        </row>
        <row r="604">
          <cell r="A604">
            <v>595</v>
          </cell>
          <cell r="B604" t="str">
            <v>TUBO EMT 1"X 3 M</v>
          </cell>
          <cell r="C604" t="str">
            <v>UN</v>
          </cell>
          <cell r="D604">
            <v>71390</v>
          </cell>
        </row>
        <row r="605">
          <cell r="A605">
            <v>596</v>
          </cell>
          <cell r="B605" t="str">
            <v>GRAPA GALVANIZADA GRUESA 1"</v>
          </cell>
          <cell r="C605" t="str">
            <v>UN</v>
          </cell>
          <cell r="D605">
            <v>2300</v>
          </cell>
        </row>
        <row r="606">
          <cell r="A606">
            <v>597</v>
          </cell>
          <cell r="B606" t="str">
            <v xml:space="preserve"> TUBO PVC SCH 40</v>
          </cell>
          <cell r="C606" t="str">
            <v>UN</v>
          </cell>
          <cell r="D606">
            <v>20500</v>
          </cell>
        </row>
        <row r="607">
          <cell r="A607">
            <v>598</v>
          </cell>
          <cell r="B607" t="str">
            <v>MEZCLA CONCRETO 1:2:2 4000 PSI - 21 Mpa</v>
          </cell>
          <cell r="C607" t="str">
            <v>M3</v>
          </cell>
          <cell r="D607">
            <v>589874</v>
          </cell>
        </row>
        <row r="608">
          <cell r="A608">
            <v>599</v>
          </cell>
        </row>
        <row r="609">
          <cell r="A609">
            <v>600</v>
          </cell>
        </row>
        <row r="610">
          <cell r="A610">
            <v>601</v>
          </cell>
        </row>
        <row r="612">
          <cell r="A612" t="str">
            <v>MANO DE OBRA</v>
          </cell>
        </row>
        <row r="613">
          <cell r="A613" t="str">
            <v>No</v>
          </cell>
          <cell r="B613" t="str">
            <v>DESCRIPCION</v>
          </cell>
          <cell r="C613" t="str">
            <v>UNIDAD</v>
          </cell>
          <cell r="D613" t="str">
            <v>VR.UNITARIO</v>
          </cell>
        </row>
        <row r="614">
          <cell r="A614">
            <v>1001</v>
          </cell>
          <cell r="B614" t="str">
            <v>M.O. ALBANILERIA 1 AYUDANTE</v>
          </cell>
          <cell r="C614" t="str">
            <v>HC</v>
          </cell>
          <cell r="D614">
            <v>13825</v>
          </cell>
        </row>
        <row r="615">
          <cell r="A615">
            <v>1002</v>
          </cell>
          <cell r="B615" t="str">
            <v>M.O. ALBANILERIA 2 AYUDANTES</v>
          </cell>
          <cell r="C615" t="str">
            <v>HC</v>
          </cell>
          <cell r="D615">
            <v>27650</v>
          </cell>
        </row>
        <row r="616">
          <cell r="A616">
            <v>1003</v>
          </cell>
          <cell r="B616" t="str">
            <v>M.O. ALBANILERIA 1 AYUDANTE - 1 OFICIAL</v>
          </cell>
          <cell r="C616" t="str">
            <v>HC</v>
          </cell>
          <cell r="D616">
            <v>36964</v>
          </cell>
        </row>
        <row r="617">
          <cell r="A617">
            <v>1004</v>
          </cell>
          <cell r="B617" t="str">
            <v>M.O. ALBANILERIA 2 AYUDANTES - 1 OFICIAL</v>
          </cell>
          <cell r="C617" t="str">
            <v>HC</v>
          </cell>
          <cell r="D617">
            <v>50788</v>
          </cell>
        </row>
        <row r="618">
          <cell r="A618">
            <v>1005</v>
          </cell>
          <cell r="B618" t="str">
            <v xml:space="preserve">M.O ALBANILERIA 3 AYUDANTES -1 OFICIAL </v>
          </cell>
          <cell r="C618" t="str">
            <v>HC</v>
          </cell>
          <cell r="D618">
            <v>64613</v>
          </cell>
        </row>
        <row r="619">
          <cell r="A619">
            <v>1006</v>
          </cell>
          <cell r="B619" t="str">
            <v>M.O. ELECTRICA 1 AYUDANTE - 1 OFICIAL</v>
          </cell>
          <cell r="C619" t="str">
            <v>HC</v>
          </cell>
          <cell r="D619">
            <v>51749</v>
          </cell>
        </row>
        <row r="620">
          <cell r="A620">
            <v>1007</v>
          </cell>
          <cell r="B620" t="str">
            <v>M.O. HIDROSANITARIA 1 AYUDANTE -1 OFICIAL</v>
          </cell>
          <cell r="C620" t="str">
            <v>HC</v>
          </cell>
          <cell r="D620">
            <v>39277</v>
          </cell>
        </row>
        <row r="621">
          <cell r="A621">
            <v>1008</v>
          </cell>
          <cell r="B621" t="str">
            <v>M.O. HIDROSANITARIA 2 AYUDANTES - 1 OFICIAL</v>
          </cell>
          <cell r="C621" t="str">
            <v>HC</v>
          </cell>
          <cell r="D621">
            <v>54259</v>
          </cell>
        </row>
        <row r="622">
          <cell r="A622">
            <v>1009</v>
          </cell>
          <cell r="B622" t="str">
            <v>M.O. METALISTERIA 1 AYUDANTE - 1 OFICIAL</v>
          </cell>
          <cell r="C622" t="str">
            <v>HC</v>
          </cell>
          <cell r="D622">
            <v>44356</v>
          </cell>
        </row>
        <row r="623">
          <cell r="A623">
            <v>1010</v>
          </cell>
          <cell r="B623" t="str">
            <v>M.O ELECTRICA TIPO 1</v>
          </cell>
          <cell r="C623" t="str">
            <v>HC</v>
          </cell>
          <cell r="D623">
            <v>114614</v>
          </cell>
        </row>
        <row r="624">
          <cell r="A624">
            <v>1011</v>
          </cell>
          <cell r="B624" t="str">
            <v>M.O. ELECTRICA TIPO 3</v>
          </cell>
          <cell r="C624" t="str">
            <v>HC</v>
          </cell>
          <cell r="D624">
            <v>63708</v>
          </cell>
        </row>
        <row r="625">
          <cell r="A625">
            <v>1012</v>
          </cell>
          <cell r="B625" t="str">
            <v>M.O.  1 AYUDANTE PRACTICO DUCTERO</v>
          </cell>
          <cell r="C625" t="str">
            <v>HC</v>
          </cell>
          <cell r="D625">
            <v>84363</v>
          </cell>
        </row>
        <row r="626">
          <cell r="A626">
            <v>1013</v>
          </cell>
          <cell r="B626" t="str">
            <v>M.O. CUADRILLA HVAC</v>
          </cell>
          <cell r="C626" t="str">
            <v>HC</v>
          </cell>
          <cell r="D626">
            <v>813753</v>
          </cell>
        </row>
        <row r="627">
          <cell r="A627">
            <v>1014</v>
          </cell>
          <cell r="B627" t="str">
            <v>M.O. DUCTERO ESPECIALIZADO</v>
          </cell>
          <cell r="C627" t="str">
            <v>HC</v>
          </cell>
          <cell r="D627">
            <v>153050</v>
          </cell>
        </row>
        <row r="628">
          <cell r="A628">
            <v>1015</v>
          </cell>
          <cell r="B628" t="str">
            <v>M.O. CARPINTERIA METALICA 1 AYUDANTE 1 OFICIAL</v>
          </cell>
          <cell r="C628" t="str">
            <v>HC</v>
          </cell>
          <cell r="D628">
            <v>44356</v>
          </cell>
        </row>
        <row r="629">
          <cell r="A629">
            <v>1016</v>
          </cell>
          <cell r="B629" t="str">
            <v>M.O. TOPOGRAFIA 1 CADENERO-1 TOP</v>
          </cell>
          <cell r="C629" t="str">
            <v>HC</v>
          </cell>
          <cell r="D629">
            <v>68385</v>
          </cell>
        </row>
        <row r="630">
          <cell r="A630">
            <v>1017</v>
          </cell>
          <cell r="B630" t="str">
            <v>M.O MONTAJE ESTRUCTURA METALICA</v>
          </cell>
          <cell r="C630" t="str">
            <v>HC</v>
          </cell>
          <cell r="D630">
            <v>25000</v>
          </cell>
        </row>
        <row r="631">
          <cell r="A631">
            <v>1018</v>
          </cell>
          <cell r="B631" t="str">
            <v>M.O PINTURA 1 AYUDANTE 1 OFICIAL</v>
          </cell>
          <cell r="C631" t="str">
            <v>HC</v>
          </cell>
          <cell r="D631">
            <v>39277</v>
          </cell>
        </row>
        <row r="632">
          <cell r="A632">
            <v>1019</v>
          </cell>
          <cell r="B632" t="str">
            <v xml:space="preserve">M.O ALBANILERIA ACABADOS 1 AYUDANTES -1 OFICIAL </v>
          </cell>
          <cell r="C632" t="str">
            <v>HC</v>
          </cell>
          <cell r="D632">
            <v>41591</v>
          </cell>
        </row>
        <row r="633">
          <cell r="A633">
            <v>1020</v>
          </cell>
          <cell r="B633" t="str">
            <v>SUBCONTRATO IMPERMEABILIZACIONES</v>
          </cell>
          <cell r="C633" t="str">
            <v>GLB</v>
          </cell>
          <cell r="D633">
            <v>12593</v>
          </cell>
        </row>
        <row r="634">
          <cell r="A634">
            <v>1021</v>
          </cell>
          <cell r="B634" t="str">
            <v>M.O. JARDINERIA</v>
          </cell>
          <cell r="C634" t="str">
            <v>HC</v>
          </cell>
          <cell r="D634">
            <v>13825</v>
          </cell>
        </row>
        <row r="635">
          <cell r="A635">
            <v>1022</v>
          </cell>
          <cell r="B635" t="str">
            <v>M.O ELECTRICA TIPO EXTERIOR</v>
          </cell>
          <cell r="C635" t="str">
            <v>HC</v>
          </cell>
          <cell r="D635">
            <v>96690</v>
          </cell>
        </row>
        <row r="636">
          <cell r="A636">
            <v>1023</v>
          </cell>
          <cell r="B636" t="str">
            <v>M.O ELECTRICA TIPO LINIERIA</v>
          </cell>
          <cell r="C636" t="str">
            <v>HC</v>
          </cell>
          <cell r="D636">
            <v>96690</v>
          </cell>
        </row>
        <row r="637">
          <cell r="A637">
            <v>1024</v>
          </cell>
          <cell r="B637" t="str">
            <v>INGENIERO ELECTRICO</v>
          </cell>
          <cell r="C637" t="str">
            <v>HC</v>
          </cell>
          <cell r="D637">
            <v>133846</v>
          </cell>
        </row>
        <row r="640">
          <cell r="A640" t="str">
            <v>TRANSPORTES</v>
          </cell>
        </row>
        <row r="641">
          <cell r="A641" t="str">
            <v>No</v>
          </cell>
          <cell r="B641" t="str">
            <v>DESCRIPCION</v>
          </cell>
          <cell r="C641" t="str">
            <v>UNIDAD</v>
          </cell>
          <cell r="D641" t="str">
            <v>VR.UNITARIO</v>
          </cell>
        </row>
        <row r="642">
          <cell r="A642">
            <v>2001</v>
          </cell>
          <cell r="B642" t="str">
            <v>TRANSPORTE DE MATERIAL DE EXCAVACIÓN</v>
          </cell>
          <cell r="C642" t="str">
            <v>M3-KM</v>
          </cell>
          <cell r="D642">
            <v>1369</v>
          </cell>
        </row>
        <row r="643">
          <cell r="A643">
            <v>2002</v>
          </cell>
          <cell r="B643" t="str">
            <v>TRANSPORTE DE MATERIALES PETREOS</v>
          </cell>
          <cell r="C643" t="str">
            <v>M3-KM</v>
          </cell>
          <cell r="D643">
            <v>1795</v>
          </cell>
        </row>
        <row r="644">
          <cell r="A644">
            <v>2003</v>
          </cell>
          <cell r="B644" t="str">
            <v>FLETE</v>
          </cell>
          <cell r="C644" t="str">
            <v>GL</v>
          </cell>
          <cell r="D644">
            <v>1166200</v>
          </cell>
        </row>
        <row r="645">
          <cell r="A645">
            <v>2004</v>
          </cell>
          <cell r="B645" t="str">
            <v>TRANSPORTE POSTE</v>
          </cell>
          <cell r="C645" t="str">
            <v>UN</v>
          </cell>
          <cell r="D645">
            <v>1301436</v>
          </cell>
        </row>
        <row r="648">
          <cell r="A648" t="str">
            <v>HERRAMIENTA Y EQUIPOS</v>
          </cell>
        </row>
        <row r="649">
          <cell r="A649" t="str">
            <v>No</v>
          </cell>
          <cell r="B649" t="str">
            <v>DESCRIPCION</v>
          </cell>
          <cell r="C649" t="str">
            <v>UNIDAD</v>
          </cell>
          <cell r="D649" t="str">
            <v>VR.UNITARIO</v>
          </cell>
        </row>
        <row r="650">
          <cell r="A650">
            <v>3001</v>
          </cell>
          <cell r="B650" t="str">
            <v>ANDAMIO METALICO CERTIFICADO ALTURAS</v>
          </cell>
          <cell r="C650" t="str">
            <v>U/D</v>
          </cell>
          <cell r="D650">
            <v>15775</v>
          </cell>
        </row>
        <row r="651">
          <cell r="A651">
            <v>3002</v>
          </cell>
          <cell r="B651" t="str">
            <v>MEZCLADORA DE 9 PIES CUBICOS</v>
          </cell>
          <cell r="C651" t="str">
            <v>DIA</v>
          </cell>
          <cell r="D651">
            <v>39169</v>
          </cell>
        </row>
        <row r="652">
          <cell r="A652">
            <v>3003</v>
          </cell>
          <cell r="B652" t="str">
            <v>VIBROCOMPACTADOR TIPO RANA</v>
          </cell>
          <cell r="C652" t="str">
            <v>DIA</v>
          </cell>
          <cell r="D652">
            <v>88000</v>
          </cell>
        </row>
        <row r="653">
          <cell r="A653">
            <v>3004</v>
          </cell>
          <cell r="B653" t="str">
            <v>HERRAMIENTA MENOR</v>
          </cell>
          <cell r="C653" t="str">
            <v>GL</v>
          </cell>
          <cell r="D653">
            <v>2912</v>
          </cell>
        </row>
        <row r="654">
          <cell r="A654">
            <v>3005</v>
          </cell>
          <cell r="B654" t="str">
            <v>ANDAMIO Y TRANSPORTE</v>
          </cell>
          <cell r="C654" t="str">
            <v>GL</v>
          </cell>
          <cell r="D654">
            <v>900</v>
          </cell>
        </row>
        <row r="655">
          <cell r="A655">
            <v>3006</v>
          </cell>
          <cell r="B655" t="str">
            <v>EQUIPO OXICORTE</v>
          </cell>
          <cell r="C655" t="str">
            <v>GL</v>
          </cell>
          <cell r="D655">
            <v>300</v>
          </cell>
        </row>
        <row r="656">
          <cell r="A656">
            <v>3007</v>
          </cell>
          <cell r="B656" t="str">
            <v>HERRAMIENTA ESPECIALIZADA HVAC</v>
          </cell>
          <cell r="C656" t="str">
            <v>GL</v>
          </cell>
          <cell r="D656">
            <v>165000</v>
          </cell>
        </row>
        <row r="657">
          <cell r="A657">
            <v>3008</v>
          </cell>
          <cell r="B657" t="str">
            <v>TRANSPORTE Y ESCALERA</v>
          </cell>
          <cell r="C657" t="str">
            <v>GL</v>
          </cell>
          <cell r="D657">
            <v>550</v>
          </cell>
        </row>
        <row r="658">
          <cell r="A658">
            <v>3009</v>
          </cell>
          <cell r="B658" t="str">
            <v>TOPO</v>
          </cell>
          <cell r="C658" t="str">
            <v>ML</v>
          </cell>
          <cell r="D658">
            <v>45000</v>
          </cell>
        </row>
        <row r="659">
          <cell r="A659">
            <v>3010</v>
          </cell>
          <cell r="B659" t="str">
            <v>BOMBA DE VACIO</v>
          </cell>
          <cell r="C659" t="str">
            <v>GL</v>
          </cell>
          <cell r="D659">
            <v>400</v>
          </cell>
        </row>
        <row r="660">
          <cell r="A660">
            <v>3011</v>
          </cell>
          <cell r="B660" t="str">
            <v>MANÓMETREOS Y EMBOQUILLADOR</v>
          </cell>
          <cell r="C660" t="str">
            <v>GL</v>
          </cell>
          <cell r="D660">
            <v>1000</v>
          </cell>
        </row>
        <row r="661">
          <cell r="A661">
            <v>3012</v>
          </cell>
          <cell r="B661" t="str">
            <v>BALANZA DE RESOLUCION</v>
          </cell>
          <cell r="C661" t="str">
            <v>GL</v>
          </cell>
          <cell r="D661">
            <v>1300</v>
          </cell>
        </row>
        <row r="662">
          <cell r="A662">
            <v>3013</v>
          </cell>
          <cell r="B662" t="str">
            <v>RETROEXCAVADORA JD -510</v>
          </cell>
          <cell r="C662" t="str">
            <v>HR</v>
          </cell>
          <cell r="D662">
            <v>135000</v>
          </cell>
        </row>
        <row r="663">
          <cell r="A663">
            <v>3014</v>
          </cell>
          <cell r="B663" t="str">
            <v>CARRETA TIPO BUGUI</v>
          </cell>
          <cell r="C663" t="str">
            <v>DIA</v>
          </cell>
          <cell r="D663">
            <v>5400</v>
          </cell>
        </row>
        <row r="664">
          <cell r="A664">
            <v>3015</v>
          </cell>
          <cell r="B664" t="str">
            <v>VOLQUETA 7M3</v>
          </cell>
          <cell r="C664" t="str">
            <v>M3</v>
          </cell>
          <cell r="D664">
            <v>29000</v>
          </cell>
        </row>
        <row r="665">
          <cell r="A665">
            <v>3016</v>
          </cell>
          <cell r="B665" t="str">
            <v>VIBRADOR ELECTRICO</v>
          </cell>
          <cell r="C665" t="str">
            <v>DIA</v>
          </cell>
          <cell r="D665">
            <v>59500</v>
          </cell>
        </row>
        <row r="666">
          <cell r="A666">
            <v>3017</v>
          </cell>
          <cell r="B666" t="str">
            <v>FORMALETA METALICA</v>
          </cell>
          <cell r="C666" t="str">
            <v>M3</v>
          </cell>
          <cell r="D666">
            <v>167700</v>
          </cell>
        </row>
        <row r="667">
          <cell r="A667">
            <v>3018</v>
          </cell>
          <cell r="B667" t="str">
            <v>EQUIPO MONTAJE ESTRUCTURA METALICA</v>
          </cell>
          <cell r="C667" t="str">
            <v>KG</v>
          </cell>
          <cell r="D667">
            <v>900</v>
          </cell>
        </row>
        <row r="668">
          <cell r="A668">
            <v>3019</v>
          </cell>
          <cell r="B668" t="str">
            <v>ALLANADORA MECANICA</v>
          </cell>
          <cell r="C668" t="str">
            <v>DIA</v>
          </cell>
          <cell r="D668">
            <v>74600</v>
          </cell>
        </row>
        <row r="669">
          <cell r="A669">
            <v>3020</v>
          </cell>
          <cell r="B669" t="str">
            <v>CORTADORA DE PAVIMENTO</v>
          </cell>
          <cell r="C669" t="str">
            <v>ML</v>
          </cell>
          <cell r="D669">
            <v>7950</v>
          </cell>
        </row>
        <row r="670">
          <cell r="A670">
            <v>3021</v>
          </cell>
          <cell r="B670" t="str">
            <v>HIDROLIMPIADORA A PRESION</v>
          </cell>
          <cell r="C670" t="str">
            <v>DIA</v>
          </cell>
          <cell r="D670">
            <v>84000</v>
          </cell>
        </row>
        <row r="671">
          <cell r="A671">
            <v>3022</v>
          </cell>
          <cell r="B671" t="str">
            <v>MOTONIVELADORA CAT-12-F</v>
          </cell>
          <cell r="C671" t="str">
            <v>HRS</v>
          </cell>
          <cell r="D671">
            <v>198114</v>
          </cell>
        </row>
        <row r="672">
          <cell r="A672">
            <v>3023</v>
          </cell>
          <cell r="B672" t="str">
            <v>VIBROCOMPACTADOR CA-15</v>
          </cell>
          <cell r="C672" t="str">
            <v>HRS</v>
          </cell>
          <cell r="D672">
            <v>144700</v>
          </cell>
        </row>
        <row r="673">
          <cell r="A673">
            <v>3024</v>
          </cell>
          <cell r="B673" t="str">
            <v>CARROTANQUE AGUA</v>
          </cell>
          <cell r="C673" t="str">
            <v>DIA</v>
          </cell>
          <cell r="D673">
            <v>580000</v>
          </cell>
        </row>
        <row r="674">
          <cell r="A674">
            <v>3025</v>
          </cell>
          <cell r="B674" t="str">
            <v>MOLDE PARA PISO ESTAMAPADO</v>
          </cell>
          <cell r="C674" t="str">
            <v>DIA</v>
          </cell>
          <cell r="D674">
            <v>40000</v>
          </cell>
        </row>
        <row r="675">
          <cell r="A675">
            <v>3026</v>
          </cell>
          <cell r="B675" t="str">
            <v>TERMINADORA DE ASFALTO</v>
          </cell>
          <cell r="C675" t="str">
            <v>HRS</v>
          </cell>
          <cell r="D675">
            <v>151000</v>
          </cell>
        </row>
        <row r="676">
          <cell r="A676">
            <v>3027</v>
          </cell>
          <cell r="B676" t="str">
            <v>IRRIGADOR DE ASFALTO</v>
          </cell>
          <cell r="C676" t="str">
            <v>HRS</v>
          </cell>
          <cell r="D676">
            <v>60000</v>
          </cell>
        </row>
        <row r="677">
          <cell r="A677">
            <v>3028</v>
          </cell>
          <cell r="B677" t="str">
            <v>AHOYADORA</v>
          </cell>
          <cell r="C677" t="str">
            <v>HRS</v>
          </cell>
          <cell r="D677">
            <v>35000</v>
          </cell>
        </row>
        <row r="678">
          <cell r="A678">
            <v>3029</v>
          </cell>
          <cell r="B678" t="str">
            <v>SOLDADOR</v>
          </cell>
          <cell r="C678" t="str">
            <v>DIA</v>
          </cell>
          <cell r="D678">
            <v>53655</v>
          </cell>
        </row>
        <row r="679">
          <cell r="A679">
            <v>3030</v>
          </cell>
          <cell r="B679" t="str">
            <v>GRUA</v>
          </cell>
          <cell r="C679" t="str">
            <v>DIA</v>
          </cell>
          <cell r="D679">
            <v>200000</v>
          </cell>
        </row>
      </sheetData>
      <sheetData sheetId="18"/>
      <sheetData sheetId="19"/>
      <sheetData sheetId="20">
        <row r="62">
          <cell r="J62">
            <v>3869.29</v>
          </cell>
        </row>
      </sheetData>
      <sheetData sheetId="21">
        <row r="71">
          <cell r="L71">
            <v>2502.96</v>
          </cell>
        </row>
      </sheetData>
      <sheetData sheetId="22">
        <row r="19">
          <cell r="E19">
            <v>98.4</v>
          </cell>
        </row>
      </sheetData>
      <sheetData sheetId="23"/>
      <sheetData sheetId="24"/>
      <sheetData sheetId="25"/>
      <sheetData sheetId="26"/>
      <sheetData sheetId="27"/>
      <sheetData sheetId="28">
        <row r="29">
          <cell r="I29">
            <v>145.47</v>
          </cell>
        </row>
      </sheetData>
      <sheetData sheetId="29"/>
      <sheetData sheetId="30"/>
      <sheetData sheetId="31"/>
      <sheetData sheetId="32"/>
      <sheetData sheetId="33"/>
      <sheetData sheetId="34">
        <row r="89">
          <cell r="L89">
            <v>2177.5500000000002</v>
          </cell>
        </row>
      </sheetData>
      <sheetData sheetId="35">
        <row r="85">
          <cell r="L85">
            <v>878.73</v>
          </cell>
        </row>
      </sheetData>
      <sheetData sheetId="36">
        <row r="21">
          <cell r="L21">
            <v>290.81</v>
          </cell>
        </row>
      </sheetData>
      <sheetData sheetId="37">
        <row r="13">
          <cell r="L13">
            <v>2</v>
          </cell>
        </row>
      </sheetData>
      <sheetData sheetId="38">
        <row r="16">
          <cell r="L16">
            <v>227.81799999999998</v>
          </cell>
        </row>
      </sheetData>
      <sheetData sheetId="39">
        <row r="28">
          <cell r="L28">
            <v>1535.34</v>
          </cell>
        </row>
      </sheetData>
      <sheetData sheetId="40">
        <row r="10">
          <cell r="H10">
            <v>2</v>
          </cell>
        </row>
      </sheetData>
      <sheetData sheetId="41">
        <row r="43">
          <cell r="L43">
            <v>168.88</v>
          </cell>
        </row>
      </sheetData>
      <sheetData sheetId="42">
        <row r="46">
          <cell r="L46">
            <v>113.62</v>
          </cell>
        </row>
      </sheetData>
      <sheetData sheetId="43">
        <row r="35">
          <cell r="L35">
            <v>61.86</v>
          </cell>
        </row>
      </sheetData>
      <sheetData sheetId="44">
        <row r="35">
          <cell r="L35">
            <v>185.5</v>
          </cell>
        </row>
      </sheetData>
      <sheetData sheetId="45">
        <row r="37">
          <cell r="L37">
            <v>41.11</v>
          </cell>
        </row>
      </sheetData>
      <sheetData sheetId="46">
        <row r="37">
          <cell r="L37">
            <v>60</v>
          </cell>
        </row>
      </sheetData>
      <sheetData sheetId="47">
        <row r="43">
          <cell r="L43">
            <v>1</v>
          </cell>
        </row>
      </sheetData>
      <sheetData sheetId="48">
        <row r="10">
          <cell r="H10">
            <v>1</v>
          </cell>
        </row>
      </sheetData>
      <sheetData sheetId="49">
        <row r="80">
          <cell r="L80">
            <v>1366.33</v>
          </cell>
        </row>
      </sheetData>
      <sheetData sheetId="50"/>
      <sheetData sheetId="51">
        <row r="35">
          <cell r="L35">
            <v>1</v>
          </cell>
        </row>
      </sheetData>
      <sheetData sheetId="5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C1183-D776-4C85-861C-3712CB30CF7D}">
  <sheetPr>
    <tabColor rgb="FF00B0F0"/>
    <pageSetUpPr fitToPage="1"/>
  </sheetPr>
  <dimension ref="A1:X1000"/>
  <sheetViews>
    <sheetView view="pageBreakPreview" topLeftCell="A32" zoomScaleNormal="100" zoomScaleSheetLayoutView="100" workbookViewId="0">
      <selection activeCell="D23" sqref="D23:F23"/>
    </sheetView>
  </sheetViews>
  <sheetFormatPr baseColWidth="10" defaultColWidth="14.42578125" defaultRowHeight="15" customHeight="1" x14ac:dyDescent="0.25"/>
  <cols>
    <col min="1" max="1" width="4.140625" style="9" customWidth="1"/>
    <col min="2" max="2" width="8.42578125" style="9" customWidth="1"/>
    <col min="3" max="3" width="10.85546875" style="9" customWidth="1"/>
    <col min="4" max="4" width="68.28515625" style="9" customWidth="1"/>
    <col min="5" max="5" width="9.5703125" style="9" customWidth="1"/>
    <col min="6" max="6" width="12.5703125" style="9" customWidth="1"/>
    <col min="7" max="7" width="20.140625" style="9" customWidth="1"/>
    <col min="8" max="8" width="31.28515625" style="9" customWidth="1"/>
    <col min="9" max="9" width="42.7109375" style="9" customWidth="1"/>
    <col min="10" max="10" width="20.85546875" style="9" customWidth="1"/>
    <col min="11" max="11" width="16" style="9" customWidth="1"/>
    <col min="12" max="12" width="14" style="9" customWidth="1"/>
    <col min="13" max="13" width="16" style="9" customWidth="1"/>
    <col min="14" max="14" width="16.28515625" style="9" customWidth="1"/>
    <col min="15" max="15" width="13.28515625" style="9" customWidth="1"/>
    <col min="16" max="16" width="15" style="9" customWidth="1"/>
    <col min="17" max="24" width="9.140625" style="9" customWidth="1"/>
    <col min="25" max="16384" width="14.42578125" style="9"/>
  </cols>
  <sheetData>
    <row r="1" spans="1:24" ht="14.25" customHeight="1" x14ac:dyDescent="0.25">
      <c r="A1" s="1"/>
      <c r="B1" s="2"/>
      <c r="C1" s="2"/>
      <c r="D1" s="3"/>
      <c r="E1" s="4"/>
      <c r="F1" s="5"/>
      <c r="G1" s="6"/>
      <c r="H1" s="7"/>
      <c r="I1" s="3"/>
      <c r="J1" s="3"/>
      <c r="K1" s="8"/>
      <c r="L1" s="3"/>
      <c r="M1" s="3"/>
      <c r="N1" s="3"/>
      <c r="O1" s="3"/>
      <c r="P1" s="3"/>
      <c r="Q1" s="3"/>
      <c r="R1" s="3"/>
      <c r="S1" s="3"/>
      <c r="T1" s="3"/>
      <c r="U1" s="3"/>
      <c r="V1" s="3"/>
      <c r="W1" s="3"/>
      <c r="X1" s="3"/>
    </row>
    <row r="2" spans="1:24" ht="14.25" customHeight="1" x14ac:dyDescent="0.25">
      <c r="A2" s="1"/>
      <c r="B2" s="2"/>
      <c r="C2" s="2"/>
      <c r="D2" s="2"/>
      <c r="E2" s="2"/>
      <c r="F2" s="2"/>
      <c r="G2" s="2"/>
      <c r="H2" s="2"/>
      <c r="I2" s="3"/>
      <c r="J2" s="3"/>
      <c r="K2" s="8"/>
      <c r="L2" s="3"/>
      <c r="M2" s="3"/>
      <c r="N2" s="3"/>
      <c r="O2" s="3"/>
      <c r="P2" s="3"/>
      <c r="Q2" s="3"/>
      <c r="R2" s="3"/>
      <c r="S2" s="3"/>
      <c r="T2" s="3"/>
      <c r="U2" s="3"/>
      <c r="V2" s="3"/>
      <c r="W2" s="3"/>
      <c r="X2" s="3"/>
    </row>
    <row r="3" spans="1:24" ht="32.25" customHeight="1" x14ac:dyDescent="0.25">
      <c r="A3" s="1"/>
      <c r="B3" s="157" t="s">
        <v>4</v>
      </c>
      <c r="C3" s="158"/>
      <c r="D3" s="158"/>
      <c r="E3" s="158"/>
      <c r="F3" s="158"/>
      <c r="G3" s="159"/>
      <c r="H3" s="160"/>
      <c r="I3" s="3"/>
      <c r="J3" s="3"/>
      <c r="K3" s="8"/>
      <c r="L3" s="3"/>
      <c r="M3" s="3"/>
      <c r="N3" s="3"/>
      <c r="O3" s="3"/>
      <c r="P3" s="3"/>
      <c r="Q3" s="3"/>
      <c r="R3" s="3"/>
      <c r="S3" s="3"/>
      <c r="T3" s="3"/>
      <c r="U3" s="3"/>
      <c r="V3" s="3"/>
      <c r="W3" s="3"/>
      <c r="X3" s="3"/>
    </row>
    <row r="4" spans="1:24" ht="36.75" customHeight="1" x14ac:dyDescent="0.25">
      <c r="A4" s="1"/>
      <c r="B4" s="163" t="s">
        <v>5</v>
      </c>
      <c r="C4" s="164"/>
      <c r="D4" s="164"/>
      <c r="E4" s="164"/>
      <c r="F4" s="164"/>
      <c r="G4" s="165"/>
      <c r="H4" s="161"/>
      <c r="I4" s="3"/>
      <c r="J4" s="3"/>
      <c r="K4" s="8"/>
      <c r="L4" s="3"/>
      <c r="M4" s="3"/>
      <c r="N4" s="3"/>
      <c r="O4" s="3"/>
      <c r="P4" s="3"/>
      <c r="Q4" s="3"/>
      <c r="R4" s="3"/>
      <c r="S4" s="3"/>
      <c r="T4" s="3"/>
      <c r="U4" s="3"/>
      <c r="V4" s="3"/>
      <c r="W4" s="3"/>
      <c r="X4" s="3"/>
    </row>
    <row r="5" spans="1:24" ht="51" customHeight="1" x14ac:dyDescent="0.25">
      <c r="A5" s="1"/>
      <c r="B5" s="166" t="s">
        <v>508</v>
      </c>
      <c r="C5" s="167"/>
      <c r="D5" s="167"/>
      <c r="E5" s="167"/>
      <c r="F5" s="167"/>
      <c r="G5" s="168"/>
      <c r="H5" s="162"/>
      <c r="I5" s="10"/>
      <c r="J5" s="3"/>
      <c r="K5" s="8"/>
      <c r="L5" s="3"/>
      <c r="M5" s="3"/>
      <c r="N5" s="3"/>
      <c r="O5" s="3"/>
      <c r="P5" s="3"/>
      <c r="Q5" s="3"/>
      <c r="R5" s="3"/>
      <c r="S5" s="3"/>
      <c r="T5" s="3"/>
      <c r="U5" s="3"/>
      <c r="V5" s="3"/>
      <c r="W5" s="3"/>
      <c r="X5" s="3"/>
    </row>
    <row r="6" spans="1:24" ht="14.25" customHeight="1" thickBot="1" x14ac:dyDescent="0.3">
      <c r="A6" s="11"/>
      <c r="B6" s="12"/>
      <c r="C6" s="12"/>
      <c r="D6" s="12"/>
      <c r="E6" s="12"/>
      <c r="F6" s="12"/>
      <c r="G6" s="12"/>
      <c r="H6" s="12"/>
      <c r="I6" s="11"/>
      <c r="J6" s="11"/>
      <c r="K6" s="13"/>
      <c r="L6" s="11"/>
      <c r="M6" s="11"/>
      <c r="N6" s="10"/>
      <c r="O6" s="10"/>
      <c r="P6" s="10"/>
      <c r="Q6" s="10"/>
      <c r="R6" s="10"/>
      <c r="S6" s="10"/>
      <c r="T6" s="10"/>
      <c r="U6" s="10"/>
      <c r="V6" s="10"/>
      <c r="W6" s="10"/>
      <c r="X6" s="10"/>
    </row>
    <row r="7" spans="1:24" ht="16.5" customHeight="1" thickBot="1" x14ac:dyDescent="0.3">
      <c r="A7" s="1"/>
      <c r="B7" s="14" t="s">
        <v>6</v>
      </c>
      <c r="C7" s="15"/>
      <c r="D7" s="15"/>
      <c r="E7" s="15"/>
      <c r="F7" s="15"/>
      <c r="G7" s="15"/>
      <c r="H7" s="16"/>
      <c r="I7" s="11"/>
      <c r="J7" s="11"/>
      <c r="K7" s="13"/>
      <c r="L7" s="11"/>
      <c r="M7" s="11"/>
      <c r="N7" s="3"/>
      <c r="O7" s="3"/>
      <c r="P7" s="3"/>
      <c r="Q7" s="3"/>
      <c r="R7" s="3"/>
      <c r="S7" s="3"/>
      <c r="T7" s="3"/>
      <c r="U7" s="3"/>
      <c r="V7" s="3"/>
      <c r="W7" s="3"/>
      <c r="X7" s="3"/>
    </row>
    <row r="8" spans="1:24" ht="14.25" customHeight="1" x14ac:dyDescent="0.25">
      <c r="A8" s="1"/>
      <c r="B8" s="2"/>
      <c r="C8" s="2"/>
      <c r="D8" s="17"/>
      <c r="E8" s="1"/>
      <c r="F8" s="18"/>
      <c r="G8" s="19"/>
      <c r="H8" s="20"/>
      <c r="I8" s="11"/>
      <c r="J8" s="11"/>
      <c r="K8" s="13"/>
      <c r="L8" s="11"/>
      <c r="M8" s="11"/>
      <c r="N8" s="3"/>
      <c r="O8" s="3"/>
      <c r="P8" s="3"/>
      <c r="Q8" s="3"/>
      <c r="R8" s="3"/>
      <c r="S8" s="3"/>
      <c r="T8" s="3"/>
      <c r="U8" s="3"/>
      <c r="V8" s="3"/>
      <c r="W8" s="3"/>
      <c r="X8" s="3"/>
    </row>
    <row r="9" spans="1:24" ht="14.25" customHeight="1" x14ac:dyDescent="0.25">
      <c r="A9" s="4"/>
      <c r="B9" s="169" t="s">
        <v>7</v>
      </c>
      <c r="C9" s="153"/>
      <c r="D9" s="170" t="s">
        <v>0</v>
      </c>
      <c r="E9" s="171"/>
      <c r="F9" s="172"/>
      <c r="G9" s="21" t="s">
        <v>8</v>
      </c>
      <c r="H9" s="22" t="s">
        <v>9</v>
      </c>
      <c r="I9" s="23"/>
      <c r="J9" s="23"/>
      <c r="K9" s="24"/>
      <c r="L9" s="23"/>
      <c r="M9" s="23"/>
      <c r="N9" s="3"/>
      <c r="O9" s="3"/>
      <c r="P9" s="3"/>
      <c r="Q9" s="3"/>
      <c r="R9" s="3"/>
      <c r="S9" s="3"/>
      <c r="T9" s="3"/>
      <c r="U9" s="3"/>
      <c r="V9" s="3"/>
      <c r="W9" s="3"/>
      <c r="X9" s="3"/>
    </row>
    <row r="10" spans="1:24" ht="14.25" customHeight="1" x14ac:dyDescent="0.25">
      <c r="A10" s="4"/>
      <c r="B10" s="152">
        <v>1</v>
      </c>
      <c r="C10" s="153"/>
      <c r="D10" s="154" t="s">
        <v>10</v>
      </c>
      <c r="E10" s="155"/>
      <c r="F10" s="156"/>
      <c r="G10" s="25"/>
      <c r="H10" s="26"/>
      <c r="I10" s="23"/>
      <c r="J10" s="23"/>
      <c r="K10" s="24"/>
      <c r="L10" s="23"/>
      <c r="M10" s="23"/>
      <c r="N10" s="3"/>
      <c r="O10" s="3"/>
      <c r="P10" s="3"/>
      <c r="Q10" s="3"/>
      <c r="R10" s="3"/>
      <c r="S10" s="3"/>
      <c r="T10" s="3"/>
      <c r="U10" s="3"/>
      <c r="V10" s="3"/>
      <c r="W10" s="3"/>
      <c r="X10" s="3"/>
    </row>
    <row r="11" spans="1:24" ht="14.25" customHeight="1" x14ac:dyDescent="0.25">
      <c r="A11" s="4"/>
      <c r="B11" s="152">
        <v>2</v>
      </c>
      <c r="C11" s="153"/>
      <c r="D11" s="154" t="s">
        <v>11</v>
      </c>
      <c r="E11" s="155"/>
      <c r="F11" s="156"/>
      <c r="G11" s="25"/>
      <c r="H11" s="26"/>
      <c r="I11" s="23"/>
      <c r="J11" s="23"/>
      <c r="K11" s="24"/>
      <c r="L11" s="23"/>
      <c r="M11" s="23"/>
      <c r="N11" s="3"/>
      <c r="O11" s="3"/>
      <c r="P11" s="3"/>
      <c r="Q11" s="3"/>
      <c r="R11" s="3"/>
      <c r="S11" s="3"/>
      <c r="T11" s="3"/>
      <c r="U11" s="3"/>
      <c r="V11" s="3"/>
      <c r="W11" s="3"/>
      <c r="X11" s="3"/>
    </row>
    <row r="12" spans="1:24" ht="14.25" customHeight="1" x14ac:dyDescent="0.25">
      <c r="A12" s="4"/>
      <c r="B12" s="152">
        <v>3</v>
      </c>
      <c r="C12" s="153"/>
      <c r="D12" s="154" t="s">
        <v>12</v>
      </c>
      <c r="E12" s="155"/>
      <c r="F12" s="156"/>
      <c r="G12" s="25"/>
      <c r="H12" s="26"/>
      <c r="I12" s="23"/>
      <c r="J12" s="23"/>
      <c r="K12" s="24"/>
      <c r="L12" s="23"/>
      <c r="M12" s="23"/>
      <c r="N12" s="3"/>
      <c r="O12" s="3"/>
      <c r="P12" s="3"/>
      <c r="Q12" s="3"/>
      <c r="R12" s="3"/>
      <c r="S12" s="3"/>
      <c r="T12" s="3"/>
      <c r="U12" s="3"/>
      <c r="V12" s="3"/>
      <c r="W12" s="3"/>
      <c r="X12" s="3"/>
    </row>
    <row r="13" spans="1:24" ht="14.25" customHeight="1" x14ac:dyDescent="0.25">
      <c r="A13" s="4"/>
      <c r="B13" s="152">
        <v>4</v>
      </c>
      <c r="C13" s="153"/>
      <c r="D13" s="154" t="s">
        <v>13</v>
      </c>
      <c r="E13" s="155"/>
      <c r="F13" s="156"/>
      <c r="G13" s="25"/>
      <c r="H13" s="26"/>
      <c r="I13" s="23"/>
      <c r="J13" s="23"/>
      <c r="K13" s="24"/>
      <c r="L13" s="23"/>
      <c r="M13" s="23"/>
      <c r="N13" s="3"/>
      <c r="O13" s="3"/>
      <c r="P13" s="3"/>
      <c r="Q13" s="3"/>
      <c r="R13" s="3"/>
      <c r="S13" s="3"/>
      <c r="T13" s="3"/>
      <c r="U13" s="3"/>
      <c r="V13" s="3"/>
      <c r="W13" s="3"/>
      <c r="X13" s="3"/>
    </row>
    <row r="14" spans="1:24" ht="14.25" customHeight="1" x14ac:dyDescent="0.25">
      <c r="A14" s="4"/>
      <c r="B14" s="152">
        <v>5</v>
      </c>
      <c r="C14" s="153"/>
      <c r="D14" s="154" t="s">
        <v>14</v>
      </c>
      <c r="E14" s="155"/>
      <c r="F14" s="156"/>
      <c r="G14" s="25"/>
      <c r="H14" s="26"/>
      <c r="I14" s="23"/>
      <c r="J14" s="23"/>
      <c r="K14" s="24"/>
      <c r="L14" s="23"/>
      <c r="M14" s="23"/>
      <c r="N14" s="3"/>
      <c r="O14" s="3"/>
      <c r="P14" s="3"/>
      <c r="Q14" s="3"/>
      <c r="R14" s="3"/>
      <c r="S14" s="3"/>
      <c r="T14" s="3"/>
      <c r="U14" s="3"/>
      <c r="V14" s="3"/>
      <c r="W14" s="3"/>
      <c r="X14" s="3"/>
    </row>
    <row r="15" spans="1:24" ht="14.25" customHeight="1" x14ac:dyDescent="0.25">
      <c r="A15" s="4"/>
      <c r="B15" s="152">
        <v>6</v>
      </c>
      <c r="C15" s="153"/>
      <c r="D15" s="154" t="s">
        <v>15</v>
      </c>
      <c r="E15" s="155"/>
      <c r="F15" s="156"/>
      <c r="G15" s="25"/>
      <c r="H15" s="26"/>
      <c r="I15" s="27"/>
      <c r="J15" s="23"/>
      <c r="K15" s="24"/>
      <c r="L15" s="23"/>
      <c r="M15" s="23"/>
      <c r="N15" s="3"/>
      <c r="O15" s="3"/>
      <c r="P15" s="3"/>
      <c r="Q15" s="3"/>
      <c r="R15" s="3"/>
      <c r="S15" s="3"/>
      <c r="T15" s="3"/>
      <c r="U15" s="3"/>
      <c r="V15" s="3"/>
      <c r="W15" s="3"/>
      <c r="X15" s="3"/>
    </row>
    <row r="16" spans="1:24" ht="14.25" customHeight="1" x14ac:dyDescent="0.25">
      <c r="A16" s="4"/>
      <c r="B16" s="152">
        <v>7</v>
      </c>
      <c r="C16" s="153"/>
      <c r="D16" s="154" t="s">
        <v>16</v>
      </c>
      <c r="E16" s="155"/>
      <c r="F16" s="156"/>
      <c r="G16" s="25"/>
      <c r="H16" s="26"/>
      <c r="I16" s="23"/>
      <c r="J16" s="23"/>
      <c r="K16" s="24"/>
      <c r="L16" s="23"/>
      <c r="M16" s="23"/>
      <c r="N16" s="3"/>
      <c r="O16" s="3"/>
      <c r="P16" s="3"/>
      <c r="Q16" s="3"/>
      <c r="R16" s="3"/>
      <c r="S16" s="3"/>
      <c r="T16" s="3"/>
      <c r="U16" s="3"/>
      <c r="V16" s="3"/>
      <c r="W16" s="3"/>
      <c r="X16" s="3"/>
    </row>
    <row r="17" spans="1:24" ht="14.25" customHeight="1" x14ac:dyDescent="0.25">
      <c r="A17" s="4"/>
      <c r="B17" s="152">
        <v>8</v>
      </c>
      <c r="C17" s="153"/>
      <c r="D17" s="154" t="s">
        <v>17</v>
      </c>
      <c r="E17" s="155"/>
      <c r="F17" s="156"/>
      <c r="G17" s="25"/>
      <c r="H17" s="26"/>
      <c r="I17" s="23"/>
      <c r="J17" s="23"/>
      <c r="K17" s="24"/>
      <c r="L17" s="23"/>
      <c r="M17" s="23"/>
      <c r="N17" s="3"/>
      <c r="O17" s="3"/>
      <c r="P17" s="3"/>
      <c r="Q17" s="3"/>
      <c r="R17" s="3"/>
      <c r="S17" s="3"/>
      <c r="T17" s="3"/>
      <c r="U17" s="3"/>
      <c r="V17" s="3"/>
      <c r="W17" s="3"/>
      <c r="X17" s="3"/>
    </row>
    <row r="18" spans="1:24" ht="14.25" customHeight="1" x14ac:dyDescent="0.25">
      <c r="A18" s="4"/>
      <c r="B18" s="152">
        <v>9</v>
      </c>
      <c r="C18" s="153"/>
      <c r="D18" s="154" t="s">
        <v>18</v>
      </c>
      <c r="E18" s="155"/>
      <c r="F18" s="156"/>
      <c r="G18" s="25"/>
      <c r="H18" s="26"/>
      <c r="I18" s="23"/>
      <c r="J18" s="23"/>
      <c r="K18" s="24"/>
      <c r="L18" s="23"/>
      <c r="M18" s="23"/>
      <c r="N18" s="3"/>
      <c r="O18" s="3"/>
      <c r="P18" s="3"/>
      <c r="Q18" s="3"/>
      <c r="R18" s="3"/>
      <c r="S18" s="3"/>
      <c r="T18" s="3"/>
      <c r="U18" s="3"/>
      <c r="V18" s="3"/>
      <c r="W18" s="3"/>
      <c r="X18" s="3"/>
    </row>
    <row r="19" spans="1:24" ht="14.25" customHeight="1" x14ac:dyDescent="0.25">
      <c r="A19" s="4"/>
      <c r="B19" s="152">
        <v>10</v>
      </c>
      <c r="C19" s="153"/>
      <c r="D19" s="154" t="s">
        <v>19</v>
      </c>
      <c r="E19" s="155"/>
      <c r="F19" s="156"/>
      <c r="G19" s="25"/>
      <c r="H19" s="26"/>
      <c r="I19" s="23"/>
      <c r="J19" s="23"/>
      <c r="K19" s="24"/>
      <c r="L19" s="23"/>
      <c r="M19" s="23"/>
      <c r="N19" s="3"/>
      <c r="O19" s="3"/>
      <c r="P19" s="3"/>
      <c r="Q19" s="3"/>
      <c r="R19" s="3"/>
      <c r="S19" s="3"/>
      <c r="T19" s="3"/>
      <c r="U19" s="3"/>
      <c r="V19" s="3"/>
      <c r="W19" s="3"/>
      <c r="X19" s="3"/>
    </row>
    <row r="20" spans="1:24" ht="14.25" customHeight="1" x14ac:dyDescent="0.25">
      <c r="A20" s="4"/>
      <c r="B20" s="152">
        <v>11</v>
      </c>
      <c r="C20" s="153"/>
      <c r="D20" s="154" t="s">
        <v>20</v>
      </c>
      <c r="E20" s="155"/>
      <c r="F20" s="156"/>
      <c r="G20" s="25"/>
      <c r="H20" s="26"/>
      <c r="I20" s="23"/>
      <c r="J20" s="23"/>
      <c r="K20" s="24"/>
      <c r="L20" s="23"/>
      <c r="M20" s="23"/>
      <c r="N20" s="3"/>
      <c r="O20" s="3"/>
      <c r="P20" s="3"/>
      <c r="Q20" s="3"/>
      <c r="R20" s="3"/>
      <c r="S20" s="3"/>
      <c r="T20" s="3"/>
      <c r="U20" s="3"/>
      <c r="V20" s="3"/>
      <c r="W20" s="3"/>
      <c r="X20" s="3"/>
    </row>
    <row r="21" spans="1:24" ht="14.25" customHeight="1" x14ac:dyDescent="0.25">
      <c r="A21" s="28"/>
      <c r="B21" s="152">
        <v>12</v>
      </c>
      <c r="C21" s="153"/>
      <c r="D21" s="154" t="s">
        <v>21</v>
      </c>
      <c r="E21" s="155"/>
      <c r="F21" s="156"/>
      <c r="G21" s="25"/>
      <c r="H21" s="26"/>
      <c r="I21" s="29"/>
      <c r="J21" s="23"/>
      <c r="K21" s="30"/>
      <c r="L21" s="27"/>
      <c r="M21" s="27"/>
      <c r="N21" s="3"/>
      <c r="O21" s="27"/>
      <c r="P21" s="3"/>
      <c r="Q21" s="27"/>
      <c r="R21" s="27"/>
      <c r="S21" s="27"/>
      <c r="T21" s="27"/>
      <c r="U21" s="27"/>
      <c r="V21" s="27"/>
      <c r="W21" s="27"/>
      <c r="X21" s="27"/>
    </row>
    <row r="22" spans="1:24" ht="14.25" customHeight="1" x14ac:dyDescent="0.25">
      <c r="A22" s="28"/>
      <c r="B22" s="152">
        <v>13</v>
      </c>
      <c r="C22" s="153"/>
      <c r="D22" s="154" t="s">
        <v>22</v>
      </c>
      <c r="E22" s="155"/>
      <c r="F22" s="156"/>
      <c r="G22" s="25"/>
      <c r="H22" s="26"/>
      <c r="I22" s="29"/>
      <c r="J22" s="23"/>
      <c r="K22" s="30"/>
      <c r="L22" s="27"/>
      <c r="M22" s="27"/>
      <c r="N22" s="3"/>
      <c r="O22" s="27"/>
      <c r="P22" s="3"/>
      <c r="Q22" s="27"/>
      <c r="R22" s="27"/>
      <c r="S22" s="27"/>
      <c r="T22" s="27"/>
      <c r="U22" s="27"/>
      <c r="V22" s="27"/>
      <c r="W22" s="27"/>
      <c r="X22" s="27"/>
    </row>
    <row r="23" spans="1:24" ht="14.25" customHeight="1" x14ac:dyDescent="0.25">
      <c r="A23" s="28"/>
      <c r="B23" s="152">
        <v>14</v>
      </c>
      <c r="C23" s="153"/>
      <c r="D23" s="154" t="s">
        <v>23</v>
      </c>
      <c r="E23" s="155"/>
      <c r="F23" s="156"/>
      <c r="G23" s="25"/>
      <c r="H23" s="26"/>
      <c r="I23" s="27"/>
      <c r="J23" s="23"/>
      <c r="K23" s="30"/>
      <c r="L23" s="27"/>
      <c r="M23" s="27"/>
      <c r="N23" s="3"/>
      <c r="O23" s="27"/>
      <c r="P23" s="3"/>
      <c r="Q23" s="27"/>
      <c r="R23" s="27"/>
      <c r="S23" s="27"/>
      <c r="T23" s="27"/>
      <c r="U23" s="27"/>
      <c r="V23" s="27"/>
      <c r="W23" s="27"/>
      <c r="X23" s="27"/>
    </row>
    <row r="24" spans="1:24" ht="14.25" customHeight="1" x14ac:dyDescent="0.25">
      <c r="A24" s="28"/>
      <c r="B24" s="152">
        <v>15</v>
      </c>
      <c r="C24" s="153"/>
      <c r="D24" s="154" t="s">
        <v>24</v>
      </c>
      <c r="E24" s="155"/>
      <c r="F24" s="156"/>
      <c r="G24" s="25"/>
      <c r="H24" s="26"/>
      <c r="I24" s="27"/>
      <c r="J24" s="23"/>
      <c r="K24" s="30"/>
      <c r="L24" s="27"/>
      <c r="M24" s="27"/>
      <c r="N24" s="3"/>
      <c r="O24" s="27"/>
      <c r="P24" s="3"/>
      <c r="Q24" s="27"/>
      <c r="R24" s="27"/>
      <c r="S24" s="27"/>
      <c r="T24" s="27"/>
      <c r="U24" s="27"/>
      <c r="V24" s="27"/>
      <c r="W24" s="27"/>
      <c r="X24" s="27"/>
    </row>
    <row r="25" spans="1:24" ht="14.25" customHeight="1" x14ac:dyDescent="0.25">
      <c r="A25" s="28"/>
      <c r="B25" s="152">
        <v>16</v>
      </c>
      <c r="C25" s="153"/>
      <c r="D25" s="154" t="s">
        <v>25</v>
      </c>
      <c r="E25" s="155"/>
      <c r="F25" s="156"/>
      <c r="G25" s="25"/>
      <c r="H25" s="26"/>
      <c r="I25" s="27"/>
      <c r="J25" s="23"/>
      <c r="K25" s="30"/>
      <c r="L25" s="27"/>
      <c r="M25" s="27"/>
      <c r="N25" s="3"/>
      <c r="O25" s="27"/>
      <c r="P25" s="3"/>
      <c r="Q25" s="27"/>
      <c r="R25" s="27"/>
      <c r="S25" s="27"/>
      <c r="T25" s="27"/>
      <c r="U25" s="27"/>
      <c r="V25" s="27"/>
      <c r="W25" s="27"/>
      <c r="X25" s="27"/>
    </row>
    <row r="26" spans="1:24" ht="26.25" customHeight="1" x14ac:dyDescent="0.25">
      <c r="A26" s="28"/>
      <c r="B26" s="152">
        <v>17</v>
      </c>
      <c r="C26" s="153"/>
      <c r="D26" s="154" t="s">
        <v>26</v>
      </c>
      <c r="E26" s="155"/>
      <c r="F26" s="156"/>
      <c r="G26" s="25"/>
      <c r="H26" s="26"/>
      <c r="I26" s="27"/>
      <c r="J26" s="23"/>
      <c r="K26" s="30"/>
      <c r="L26" s="27"/>
      <c r="M26" s="27"/>
      <c r="N26" s="3"/>
      <c r="O26" s="27"/>
      <c r="P26" s="27"/>
      <c r="Q26" s="27"/>
      <c r="R26" s="27"/>
      <c r="S26" s="27"/>
      <c r="T26" s="27"/>
      <c r="U26" s="27"/>
      <c r="V26" s="27"/>
      <c r="W26" s="27"/>
      <c r="X26" s="27"/>
    </row>
    <row r="27" spans="1:24" ht="14.25" customHeight="1" x14ac:dyDescent="0.25">
      <c r="A27" s="28"/>
      <c r="B27" s="152">
        <v>18</v>
      </c>
      <c r="C27" s="153"/>
      <c r="D27" s="154" t="s">
        <v>27</v>
      </c>
      <c r="E27" s="155"/>
      <c r="F27" s="156"/>
      <c r="G27" s="25"/>
      <c r="H27" s="26"/>
      <c r="I27" s="27"/>
      <c r="J27" s="23"/>
      <c r="K27" s="30"/>
      <c r="L27" s="27"/>
      <c r="M27" s="27"/>
      <c r="N27" s="3"/>
      <c r="O27" s="27"/>
      <c r="P27" s="27"/>
      <c r="Q27" s="27"/>
      <c r="R27" s="27"/>
      <c r="S27" s="27"/>
      <c r="T27" s="27"/>
      <c r="U27" s="27"/>
      <c r="V27" s="27"/>
      <c r="W27" s="27"/>
      <c r="X27" s="27"/>
    </row>
    <row r="28" spans="1:24" x14ac:dyDescent="0.25">
      <c r="A28" s="28"/>
      <c r="B28" s="152">
        <v>19</v>
      </c>
      <c r="C28" s="153"/>
      <c r="D28" s="154" t="s">
        <v>28</v>
      </c>
      <c r="E28" s="155"/>
      <c r="F28" s="156"/>
      <c r="G28" s="25"/>
      <c r="H28" s="26"/>
      <c r="I28" s="27"/>
      <c r="J28" s="23"/>
      <c r="K28" s="30"/>
      <c r="L28" s="27"/>
      <c r="M28" s="27"/>
      <c r="N28" s="3"/>
      <c r="O28" s="27"/>
      <c r="P28" s="27"/>
      <c r="Q28" s="27"/>
      <c r="R28" s="27"/>
      <c r="S28" s="27"/>
      <c r="T28" s="27"/>
      <c r="U28" s="27"/>
      <c r="V28" s="27"/>
      <c r="W28" s="27"/>
      <c r="X28" s="27"/>
    </row>
    <row r="29" spans="1:24" ht="14.25" customHeight="1" x14ac:dyDescent="0.25">
      <c r="A29" s="28"/>
      <c r="B29" s="152">
        <v>20</v>
      </c>
      <c r="C29" s="153"/>
      <c r="D29" s="154" t="s">
        <v>29</v>
      </c>
      <c r="E29" s="155"/>
      <c r="F29" s="156"/>
      <c r="G29" s="25"/>
      <c r="H29" s="26"/>
      <c r="I29" s="27"/>
      <c r="J29" s="23"/>
      <c r="K29" s="30"/>
      <c r="L29" s="27"/>
      <c r="M29" s="27"/>
      <c r="N29" s="3"/>
      <c r="O29" s="27"/>
      <c r="P29" s="27"/>
      <c r="Q29" s="27"/>
      <c r="R29" s="27"/>
      <c r="S29" s="27"/>
      <c r="T29" s="27"/>
      <c r="U29" s="27"/>
      <c r="V29" s="27"/>
      <c r="W29" s="27"/>
      <c r="X29" s="27"/>
    </row>
    <row r="30" spans="1:24" x14ac:dyDescent="0.25">
      <c r="A30" s="28"/>
      <c r="B30" s="152">
        <v>21</v>
      </c>
      <c r="C30" s="153"/>
      <c r="D30" s="154" t="s">
        <v>30</v>
      </c>
      <c r="E30" s="155"/>
      <c r="F30" s="156"/>
      <c r="G30" s="25"/>
      <c r="H30" s="26"/>
      <c r="I30" s="27"/>
      <c r="J30" s="23"/>
      <c r="K30" s="30"/>
      <c r="L30" s="27"/>
      <c r="M30" s="27"/>
      <c r="N30" s="3"/>
      <c r="O30" s="27"/>
      <c r="P30" s="27"/>
      <c r="Q30" s="27"/>
      <c r="R30" s="27"/>
      <c r="S30" s="27"/>
      <c r="T30" s="27"/>
      <c r="U30" s="27"/>
      <c r="V30" s="27"/>
      <c r="W30" s="27"/>
      <c r="X30" s="27"/>
    </row>
    <row r="31" spans="1:24" x14ac:dyDescent="0.25">
      <c r="A31" s="28"/>
      <c r="B31" s="152">
        <v>22</v>
      </c>
      <c r="C31" s="153"/>
      <c r="D31" s="154" t="s">
        <v>31</v>
      </c>
      <c r="E31" s="155"/>
      <c r="F31" s="156"/>
      <c r="G31" s="25"/>
      <c r="H31" s="26"/>
      <c r="J31" s="23"/>
      <c r="K31" s="30"/>
      <c r="L31" s="27"/>
      <c r="M31" s="27"/>
      <c r="N31" s="3"/>
      <c r="O31" s="27"/>
      <c r="P31" s="27"/>
      <c r="Q31" s="27"/>
      <c r="R31" s="27"/>
      <c r="S31" s="27"/>
      <c r="T31" s="27"/>
      <c r="U31" s="27"/>
      <c r="V31" s="27"/>
      <c r="W31" s="27"/>
      <c r="X31" s="27"/>
    </row>
    <row r="32" spans="1:24" x14ac:dyDescent="0.25">
      <c r="A32" s="28"/>
      <c r="B32" s="152">
        <v>23</v>
      </c>
      <c r="C32" s="153"/>
      <c r="D32" s="154" t="s">
        <v>32</v>
      </c>
      <c r="E32" s="155"/>
      <c r="F32" s="156"/>
      <c r="G32" s="25"/>
      <c r="H32" s="26"/>
      <c r="I32" s="27"/>
      <c r="J32" s="23"/>
      <c r="K32" s="30"/>
      <c r="L32" s="27"/>
      <c r="M32" s="27"/>
      <c r="N32" s="3"/>
      <c r="O32" s="27"/>
      <c r="P32" s="27"/>
      <c r="Q32" s="27"/>
      <c r="R32" s="27"/>
      <c r="S32" s="27"/>
      <c r="T32" s="27"/>
      <c r="U32" s="27"/>
      <c r="V32" s="27"/>
      <c r="W32" s="27"/>
      <c r="X32" s="27"/>
    </row>
    <row r="33" spans="1:24" ht="14.25" customHeight="1" x14ac:dyDescent="0.25">
      <c r="A33" s="28"/>
      <c r="B33" s="152">
        <v>24</v>
      </c>
      <c r="C33" s="153"/>
      <c r="D33" s="154" t="s">
        <v>33</v>
      </c>
      <c r="E33" s="155"/>
      <c r="F33" s="156"/>
      <c r="G33" s="25"/>
      <c r="H33" s="26"/>
      <c r="I33" s="27"/>
      <c r="J33" s="23"/>
      <c r="K33" s="30"/>
      <c r="L33" s="27"/>
      <c r="M33" s="27"/>
      <c r="N33" s="3"/>
      <c r="O33" s="27"/>
      <c r="P33" s="27"/>
      <c r="Q33" s="27"/>
      <c r="R33" s="27"/>
      <c r="S33" s="27"/>
      <c r="T33" s="27"/>
      <c r="U33" s="27"/>
      <c r="V33" s="27"/>
      <c r="W33" s="27"/>
      <c r="X33" s="27"/>
    </row>
    <row r="34" spans="1:24" ht="14.25" customHeight="1" x14ac:dyDescent="0.25">
      <c r="A34" s="28"/>
      <c r="B34" s="152">
        <v>25</v>
      </c>
      <c r="C34" s="153"/>
      <c r="D34" s="154" t="s">
        <v>34</v>
      </c>
      <c r="E34" s="155"/>
      <c r="F34" s="156"/>
      <c r="G34" s="25"/>
      <c r="H34" s="26"/>
      <c r="J34" s="23"/>
      <c r="K34" s="30"/>
      <c r="L34" s="27"/>
      <c r="M34" s="27"/>
      <c r="N34" s="3"/>
      <c r="O34" s="27"/>
      <c r="P34" s="27"/>
      <c r="Q34" s="27"/>
      <c r="R34" s="27"/>
      <c r="S34" s="27"/>
      <c r="T34" s="27"/>
      <c r="U34" s="27"/>
      <c r="V34" s="27"/>
      <c r="W34" s="27"/>
      <c r="X34" s="27"/>
    </row>
    <row r="35" spans="1:24" ht="14.25" customHeight="1" x14ac:dyDescent="0.25">
      <c r="A35" s="28"/>
      <c r="B35" s="152">
        <v>26</v>
      </c>
      <c r="C35" s="153"/>
      <c r="D35" s="154" t="s">
        <v>35</v>
      </c>
      <c r="E35" s="155"/>
      <c r="F35" s="156"/>
      <c r="G35" s="25"/>
      <c r="H35" s="26"/>
      <c r="I35" s="3"/>
      <c r="J35" s="23"/>
      <c r="K35" s="30"/>
      <c r="L35" s="27"/>
      <c r="M35" s="27"/>
      <c r="N35" s="3"/>
      <c r="O35" s="27"/>
      <c r="P35" s="27"/>
      <c r="Q35" s="27"/>
      <c r="R35" s="27"/>
      <c r="S35" s="27"/>
      <c r="T35" s="27"/>
      <c r="U35" s="27"/>
      <c r="V35" s="27"/>
      <c r="W35" s="27"/>
      <c r="X35" s="27"/>
    </row>
    <row r="36" spans="1:24" ht="14.25" customHeight="1" x14ac:dyDescent="0.25">
      <c r="A36" s="28"/>
      <c r="B36" s="152">
        <v>27</v>
      </c>
      <c r="C36" s="153"/>
      <c r="D36" s="154" t="str">
        <f>+[213]PPTO!D488</f>
        <v>SISTEMA DE DETECCIÓN Y ALARMA DE INCENDIOS</v>
      </c>
      <c r="E36" s="155"/>
      <c r="F36" s="156"/>
      <c r="G36" s="25"/>
      <c r="H36" s="26"/>
      <c r="I36" s="3"/>
      <c r="J36" s="23"/>
      <c r="K36" s="30"/>
      <c r="L36" s="27"/>
      <c r="M36" s="27"/>
      <c r="N36" s="3"/>
      <c r="O36" s="27"/>
      <c r="P36" s="27"/>
      <c r="Q36" s="27"/>
      <c r="R36" s="27"/>
      <c r="S36" s="27"/>
      <c r="T36" s="27"/>
      <c r="U36" s="27"/>
      <c r="V36" s="27"/>
      <c r="W36" s="27"/>
      <c r="X36" s="27"/>
    </row>
    <row r="37" spans="1:24" ht="14.25" customHeight="1" x14ac:dyDescent="0.25">
      <c r="A37" s="31"/>
      <c r="B37" s="31"/>
      <c r="C37" s="2"/>
      <c r="D37" s="32"/>
      <c r="E37" s="33"/>
      <c r="F37" s="34"/>
      <c r="G37" s="35"/>
      <c r="H37" s="35"/>
      <c r="I37" s="33"/>
      <c r="J37" s="27"/>
      <c r="K37" s="30"/>
      <c r="L37" s="27"/>
      <c r="M37" s="27"/>
      <c r="N37" s="27"/>
      <c r="O37" s="27"/>
      <c r="P37" s="27"/>
      <c r="Q37" s="27"/>
      <c r="R37" s="27"/>
      <c r="S37" s="27"/>
      <c r="T37" s="27"/>
      <c r="U37" s="27"/>
      <c r="V37" s="27"/>
      <c r="W37" s="27"/>
      <c r="X37" s="27"/>
    </row>
    <row r="38" spans="1:24" ht="14.25" customHeight="1" x14ac:dyDescent="0.25">
      <c r="A38" s="31"/>
      <c r="B38" s="31"/>
      <c r="C38" s="2"/>
      <c r="D38" s="146" t="s">
        <v>36</v>
      </c>
      <c r="E38" s="147"/>
      <c r="F38" s="147"/>
      <c r="G38" s="148"/>
      <c r="H38" s="36">
        <f>+SUM(G10:G36)</f>
        <v>0</v>
      </c>
      <c r="I38" s="33"/>
      <c r="J38" s="27"/>
      <c r="K38" s="30"/>
      <c r="L38" s="27"/>
      <c r="M38" s="27"/>
      <c r="N38" s="27"/>
      <c r="O38" s="27"/>
      <c r="P38" s="27"/>
      <c r="Q38" s="27"/>
      <c r="R38" s="27"/>
      <c r="S38" s="27"/>
      <c r="T38" s="27"/>
      <c r="U38" s="27"/>
      <c r="V38" s="27"/>
      <c r="W38" s="27"/>
      <c r="X38" s="27"/>
    </row>
    <row r="39" spans="1:24" ht="14.25" customHeight="1" x14ac:dyDescent="0.25">
      <c r="A39" s="31"/>
      <c r="B39" s="31"/>
      <c r="C39" s="2"/>
      <c r="D39" s="149" t="s">
        <v>37</v>
      </c>
      <c r="E39" s="150"/>
      <c r="F39" s="151"/>
      <c r="G39" s="40"/>
      <c r="H39" s="41"/>
      <c r="K39" s="30"/>
      <c r="L39" s="27"/>
      <c r="M39" s="27"/>
      <c r="N39" s="27"/>
      <c r="O39" s="27"/>
      <c r="P39" s="27"/>
      <c r="Q39" s="27"/>
      <c r="R39" s="27"/>
      <c r="S39" s="27"/>
      <c r="T39" s="27"/>
      <c r="U39" s="27"/>
      <c r="V39" s="27"/>
      <c r="W39" s="27"/>
      <c r="X39" s="27"/>
    </row>
    <row r="40" spans="1:24" ht="14.25" customHeight="1" x14ac:dyDescent="0.25">
      <c r="A40" s="31"/>
      <c r="B40" s="31"/>
      <c r="C40" s="2"/>
      <c r="D40" s="149" t="s">
        <v>38</v>
      </c>
      <c r="E40" s="150"/>
      <c r="F40" s="151"/>
      <c r="G40" s="40"/>
      <c r="H40" s="41"/>
      <c r="I40" s="33"/>
      <c r="J40" s="27"/>
      <c r="K40" s="30"/>
      <c r="L40" s="27"/>
      <c r="M40" s="27"/>
      <c r="N40" s="27"/>
      <c r="O40" s="27"/>
      <c r="P40" s="27"/>
      <c r="Q40" s="27"/>
      <c r="R40" s="27"/>
      <c r="S40" s="27"/>
      <c r="T40" s="27"/>
      <c r="U40" s="27"/>
      <c r="V40" s="27"/>
      <c r="W40" s="27"/>
      <c r="X40" s="27"/>
    </row>
    <row r="41" spans="1:24" ht="14.25" customHeight="1" x14ac:dyDescent="0.25">
      <c r="A41" s="31"/>
      <c r="B41" s="31"/>
      <c r="C41" s="2"/>
      <c r="D41" s="149" t="s">
        <v>3</v>
      </c>
      <c r="E41" s="150"/>
      <c r="F41" s="151"/>
      <c r="G41" s="40"/>
      <c r="H41" s="41"/>
      <c r="I41" s="33"/>
      <c r="J41" s="27"/>
      <c r="K41" s="30"/>
      <c r="L41" s="27"/>
      <c r="M41" s="27"/>
      <c r="N41" s="27"/>
      <c r="O41" s="27"/>
      <c r="P41" s="27"/>
      <c r="Q41" s="27"/>
      <c r="R41" s="27"/>
      <c r="S41" s="27"/>
      <c r="T41" s="27"/>
      <c r="U41" s="27"/>
      <c r="V41" s="27"/>
      <c r="W41" s="27"/>
      <c r="X41" s="27"/>
    </row>
    <row r="42" spans="1:24" ht="14.25" customHeight="1" x14ac:dyDescent="0.25">
      <c r="A42" s="31"/>
      <c r="B42" s="31"/>
      <c r="C42" s="2"/>
      <c r="D42" s="37"/>
      <c r="E42" s="38"/>
      <c r="F42" s="39" t="s">
        <v>39</v>
      </c>
      <c r="G42" s="40"/>
      <c r="H42" s="41"/>
      <c r="I42" s="33"/>
      <c r="J42" s="27"/>
      <c r="K42" s="30"/>
      <c r="L42" s="27"/>
      <c r="M42" s="27"/>
      <c r="N42" s="27"/>
      <c r="O42" s="27"/>
      <c r="P42" s="27"/>
      <c r="Q42" s="27"/>
      <c r="R42" s="27"/>
      <c r="S42" s="27"/>
      <c r="T42" s="27"/>
      <c r="U42" s="27"/>
      <c r="V42" s="27"/>
      <c r="W42" s="27"/>
      <c r="X42" s="27"/>
    </row>
    <row r="43" spans="1:24" ht="14.25" customHeight="1" x14ac:dyDescent="0.25">
      <c r="A43" s="31"/>
      <c r="B43" s="31"/>
      <c r="C43" s="2"/>
      <c r="D43" s="149" t="s">
        <v>40</v>
      </c>
      <c r="E43" s="150"/>
      <c r="F43" s="151"/>
      <c r="G43" s="42">
        <v>0.3</v>
      </c>
      <c r="H43" s="41"/>
      <c r="I43" s="33"/>
      <c r="J43" s="27"/>
      <c r="K43" s="30"/>
      <c r="L43" s="27"/>
      <c r="M43" s="27"/>
      <c r="N43" s="27"/>
      <c r="O43" s="27"/>
      <c r="P43" s="27"/>
      <c r="Q43" s="27"/>
      <c r="R43" s="27"/>
      <c r="S43" s="27"/>
      <c r="T43" s="27"/>
      <c r="U43" s="27"/>
      <c r="V43" s="27"/>
      <c r="W43" s="27"/>
      <c r="X43" s="27"/>
    </row>
    <row r="44" spans="1:24" ht="14.25" customHeight="1" x14ac:dyDescent="0.25">
      <c r="A44" s="31"/>
      <c r="B44" s="31"/>
      <c r="C44" s="43"/>
      <c r="D44" s="146" t="s">
        <v>41</v>
      </c>
      <c r="E44" s="147"/>
      <c r="F44" s="147"/>
      <c r="G44" s="148"/>
      <c r="H44" s="36">
        <f>+H43+H38</f>
        <v>0</v>
      </c>
      <c r="K44" s="30"/>
      <c r="L44" s="27"/>
      <c r="M44" s="27"/>
      <c r="N44" s="27"/>
      <c r="O44" s="27"/>
      <c r="P44" s="27"/>
      <c r="Q44" s="27"/>
      <c r="R44" s="27"/>
      <c r="S44" s="27"/>
      <c r="T44" s="27"/>
      <c r="U44" s="27"/>
      <c r="V44" s="27"/>
      <c r="W44" s="27"/>
      <c r="X44" s="27"/>
    </row>
    <row r="45" spans="1:24" ht="14.25" customHeight="1" x14ac:dyDescent="0.25">
      <c r="A45" s="31"/>
      <c r="B45" s="31"/>
      <c r="C45" s="43"/>
      <c r="D45" s="44"/>
      <c r="E45" s="45"/>
      <c r="F45" s="46"/>
      <c r="G45" s="47"/>
      <c r="H45" s="47"/>
      <c r="I45" s="32"/>
      <c r="J45" s="27"/>
      <c r="K45" s="30"/>
      <c r="L45" s="27"/>
      <c r="M45" s="27"/>
      <c r="N45" s="27"/>
      <c r="O45" s="27"/>
      <c r="P45" s="27"/>
      <c r="Q45" s="27"/>
      <c r="R45" s="27"/>
      <c r="S45" s="27"/>
      <c r="T45" s="27"/>
      <c r="U45" s="27"/>
      <c r="V45" s="27"/>
      <c r="W45" s="27"/>
      <c r="X45" s="27"/>
    </row>
    <row r="46" spans="1:24" ht="14.25" customHeight="1" x14ac:dyDescent="0.25">
      <c r="A46" s="1"/>
      <c r="B46" s="2"/>
      <c r="C46" s="2"/>
      <c r="D46" s="48"/>
      <c r="E46" s="11"/>
      <c r="F46" s="144"/>
      <c r="G46" s="145"/>
      <c r="H46" s="20"/>
      <c r="I46" s="10"/>
      <c r="J46" s="3"/>
      <c r="K46" s="8"/>
      <c r="L46" s="3"/>
      <c r="M46" s="3"/>
      <c r="N46" s="3"/>
      <c r="O46" s="3"/>
      <c r="P46" s="3"/>
      <c r="Q46" s="3"/>
      <c r="R46" s="3"/>
      <c r="S46" s="3"/>
      <c r="T46" s="3"/>
      <c r="U46" s="3"/>
      <c r="V46" s="3"/>
      <c r="W46" s="3"/>
      <c r="X46" s="3"/>
    </row>
    <row r="47" spans="1:24" ht="14.25" customHeight="1" x14ac:dyDescent="0.25">
      <c r="A47" s="31"/>
      <c r="B47" s="31"/>
      <c r="C47" s="43"/>
      <c r="D47" s="44"/>
      <c r="E47" s="45"/>
      <c r="F47" s="46"/>
      <c r="G47" s="47"/>
      <c r="H47" s="47"/>
      <c r="I47" s="32"/>
      <c r="J47" s="27"/>
      <c r="K47" s="30"/>
      <c r="L47" s="27"/>
      <c r="M47" s="27"/>
      <c r="N47" s="27"/>
      <c r="O47" s="27"/>
      <c r="P47" s="27"/>
      <c r="Q47" s="27"/>
      <c r="R47" s="27"/>
      <c r="S47" s="27"/>
      <c r="T47" s="27"/>
      <c r="U47" s="27"/>
      <c r="V47" s="27"/>
      <c r="W47" s="27"/>
      <c r="X47" s="27"/>
    </row>
    <row r="48" spans="1:24" ht="14.25" customHeight="1" x14ac:dyDescent="0.25">
      <c r="A48" s="1"/>
      <c r="B48" s="2"/>
      <c r="C48" s="2"/>
      <c r="D48" s="48"/>
      <c r="E48" s="11"/>
      <c r="F48" s="11"/>
      <c r="G48" s="11"/>
      <c r="H48" s="7"/>
      <c r="K48" s="8"/>
      <c r="L48" s="3"/>
      <c r="M48" s="3"/>
      <c r="N48" s="3"/>
      <c r="O48" s="3"/>
      <c r="P48" s="3"/>
      <c r="Q48" s="3"/>
      <c r="R48" s="3"/>
      <c r="S48" s="3"/>
      <c r="T48" s="3"/>
      <c r="U48" s="3"/>
      <c r="V48" s="3"/>
      <c r="W48" s="3"/>
      <c r="X48" s="3"/>
    </row>
    <row r="49" spans="1:24" ht="14.25" customHeight="1" x14ac:dyDescent="0.25">
      <c r="A49" s="1"/>
      <c r="B49" s="2"/>
      <c r="C49" s="2"/>
      <c r="D49" s="10"/>
      <c r="E49" s="1"/>
      <c r="F49" s="49"/>
      <c r="G49" s="50"/>
      <c r="H49" s="51"/>
      <c r="K49" s="8"/>
      <c r="L49" s="3"/>
      <c r="M49" s="3"/>
      <c r="N49" s="3"/>
      <c r="O49" s="3"/>
      <c r="P49" s="3"/>
      <c r="Q49" s="3"/>
      <c r="R49" s="3"/>
      <c r="S49" s="3"/>
      <c r="T49" s="3"/>
      <c r="U49" s="3"/>
      <c r="V49" s="3"/>
      <c r="W49" s="3"/>
      <c r="X49" s="3"/>
    </row>
    <row r="50" spans="1:24" ht="14.25" customHeight="1" x14ac:dyDescent="0.25">
      <c r="A50" s="1"/>
      <c r="B50" s="2"/>
      <c r="C50" s="2"/>
      <c r="D50" s="3"/>
      <c r="E50" s="4"/>
      <c r="F50" s="5"/>
      <c r="G50" s="6"/>
      <c r="H50" s="51"/>
      <c r="I50" s="52"/>
      <c r="J50" s="3"/>
      <c r="K50" s="8"/>
      <c r="L50" s="3"/>
      <c r="M50" s="3"/>
      <c r="N50" s="3"/>
      <c r="O50" s="3"/>
      <c r="P50" s="3"/>
      <c r="Q50" s="3"/>
      <c r="R50" s="3"/>
      <c r="S50" s="3"/>
      <c r="T50" s="3"/>
      <c r="U50" s="3"/>
      <c r="V50" s="3"/>
      <c r="W50" s="3"/>
      <c r="X50" s="3"/>
    </row>
    <row r="51" spans="1:24" ht="14.25" customHeight="1" x14ac:dyDescent="0.25">
      <c r="A51" s="1"/>
      <c r="B51" s="2"/>
      <c r="C51" s="2"/>
      <c r="D51" s="3"/>
      <c r="E51" s="4"/>
      <c r="F51" s="5"/>
      <c r="G51" s="53"/>
      <c r="H51" s="54"/>
      <c r="I51" s="3"/>
      <c r="J51" s="3"/>
      <c r="K51" s="8"/>
      <c r="L51" s="3"/>
      <c r="M51" s="3"/>
      <c r="N51" s="3"/>
      <c r="O51" s="3"/>
      <c r="P51" s="3"/>
      <c r="Q51" s="3"/>
      <c r="R51" s="3"/>
      <c r="S51" s="3"/>
      <c r="T51" s="3"/>
      <c r="U51" s="3"/>
      <c r="V51" s="3"/>
      <c r="W51" s="3"/>
      <c r="X51" s="3"/>
    </row>
    <row r="52" spans="1:24" ht="14.25" customHeight="1" x14ac:dyDescent="0.25">
      <c r="A52" s="1"/>
      <c r="B52" s="2"/>
      <c r="C52" s="2"/>
      <c r="D52" s="3"/>
      <c r="E52" s="4"/>
      <c r="F52" s="5"/>
      <c r="G52" s="53"/>
      <c r="H52" s="55"/>
      <c r="I52" s="3"/>
      <c r="J52" s="3"/>
      <c r="K52" s="8"/>
      <c r="L52" s="3"/>
      <c r="M52" s="3"/>
      <c r="N52" s="3"/>
      <c r="O52" s="3"/>
      <c r="P52" s="3"/>
      <c r="Q52" s="8"/>
      <c r="R52" s="8"/>
      <c r="S52" s="8"/>
      <c r="T52" s="8"/>
      <c r="U52" s="8"/>
      <c r="V52" s="8"/>
      <c r="W52" s="8"/>
      <c r="X52" s="8"/>
    </row>
    <row r="53" spans="1:24" ht="14.25" customHeight="1" x14ac:dyDescent="0.25">
      <c r="A53" s="1"/>
      <c r="B53" s="2"/>
      <c r="C53" s="2"/>
      <c r="D53" s="3"/>
      <c r="E53" s="4"/>
      <c r="F53" s="5"/>
      <c r="G53" s="6"/>
      <c r="H53" s="7"/>
      <c r="I53" s="3"/>
      <c r="J53" s="3"/>
      <c r="K53" s="8"/>
      <c r="L53" s="3"/>
      <c r="M53" s="3"/>
      <c r="N53" s="3"/>
      <c r="O53" s="3"/>
      <c r="P53" s="3"/>
      <c r="Q53" s="3"/>
      <c r="R53" s="3"/>
      <c r="S53" s="3"/>
      <c r="T53" s="3"/>
      <c r="U53" s="3"/>
      <c r="V53" s="3"/>
      <c r="W53" s="3"/>
      <c r="X53" s="3"/>
    </row>
    <row r="54" spans="1:24" ht="14.25" customHeight="1" x14ac:dyDescent="0.25">
      <c r="A54" s="1"/>
      <c r="B54" s="2"/>
      <c r="C54" s="2"/>
      <c r="D54" s="3"/>
      <c r="E54" s="4"/>
      <c r="F54" s="5"/>
      <c r="G54" s="6"/>
      <c r="H54" s="7"/>
      <c r="I54" s="3"/>
      <c r="J54" s="3"/>
      <c r="K54" s="8"/>
      <c r="L54" s="3"/>
      <c r="M54" s="3"/>
      <c r="N54" s="3"/>
      <c r="O54" s="3"/>
      <c r="P54" s="3"/>
      <c r="Q54" s="3"/>
      <c r="R54" s="3"/>
      <c r="S54" s="3"/>
      <c r="T54" s="3"/>
      <c r="U54" s="3"/>
      <c r="V54" s="3"/>
      <c r="W54" s="3"/>
      <c r="X54" s="3"/>
    </row>
    <row r="55" spans="1:24" ht="14.25" customHeight="1" x14ac:dyDescent="0.25">
      <c r="A55" s="1"/>
      <c r="B55" s="2"/>
      <c r="C55" s="43"/>
      <c r="D55" s="56"/>
      <c r="E55" s="43"/>
      <c r="F55" s="57"/>
      <c r="G55" s="19"/>
      <c r="H55" s="19"/>
      <c r="I55" s="43"/>
      <c r="J55" s="43"/>
      <c r="K55" s="8"/>
      <c r="L55" s="3"/>
      <c r="M55" s="3"/>
      <c r="N55" s="3"/>
      <c r="O55" s="3"/>
      <c r="P55" s="3"/>
      <c r="Q55" s="8"/>
      <c r="R55" s="8"/>
      <c r="S55" s="8"/>
      <c r="T55" s="8"/>
      <c r="U55" s="8"/>
      <c r="V55" s="8"/>
      <c r="W55" s="8"/>
      <c r="X55" s="8"/>
    </row>
    <row r="56" spans="1:24" ht="14.25" customHeight="1" x14ac:dyDescent="0.25">
      <c r="A56" s="1"/>
      <c r="B56" s="2"/>
      <c r="C56" s="43"/>
      <c r="D56" s="56"/>
      <c r="E56" s="43"/>
      <c r="F56" s="57"/>
      <c r="G56" s="19"/>
      <c r="H56" s="19"/>
      <c r="I56" s="43"/>
      <c r="J56" s="43"/>
      <c r="K56" s="8"/>
      <c r="L56" s="3"/>
      <c r="M56" s="3"/>
      <c r="N56" s="3"/>
      <c r="O56" s="3"/>
      <c r="P56" s="3"/>
      <c r="Q56" s="8"/>
      <c r="R56" s="8"/>
      <c r="S56" s="8"/>
      <c r="T56" s="8"/>
      <c r="U56" s="8"/>
      <c r="V56" s="8"/>
      <c r="W56" s="8"/>
      <c r="X56" s="8"/>
    </row>
    <row r="57" spans="1:24" ht="14.25" customHeight="1" x14ac:dyDescent="0.25">
      <c r="A57" s="1"/>
      <c r="B57" s="2"/>
      <c r="C57" s="43"/>
      <c r="D57" s="56"/>
      <c r="E57" s="43"/>
      <c r="F57" s="57"/>
      <c r="G57" s="19"/>
      <c r="H57" s="19"/>
      <c r="I57" s="43"/>
      <c r="J57" s="43"/>
      <c r="K57" s="8"/>
      <c r="L57" s="3"/>
      <c r="M57" s="3"/>
      <c r="N57" s="3"/>
      <c r="O57" s="3"/>
      <c r="P57" s="3"/>
      <c r="Q57" s="8"/>
      <c r="R57" s="8"/>
      <c r="S57" s="8"/>
      <c r="T57" s="8"/>
      <c r="U57" s="8"/>
      <c r="V57" s="8"/>
      <c r="W57" s="8"/>
      <c r="X57" s="8"/>
    </row>
    <row r="58" spans="1:24" ht="14.25" customHeight="1" x14ac:dyDescent="0.25">
      <c r="A58" s="1"/>
      <c r="B58" s="2"/>
      <c r="C58" s="2"/>
      <c r="D58" s="3"/>
      <c r="E58" s="4"/>
      <c r="F58" s="5"/>
      <c r="G58" s="6"/>
      <c r="H58" s="7"/>
      <c r="I58" s="3"/>
      <c r="J58" s="3"/>
      <c r="K58" s="8"/>
      <c r="L58" s="3"/>
      <c r="M58" s="3"/>
      <c r="N58" s="3"/>
      <c r="O58" s="3"/>
      <c r="P58" s="3"/>
      <c r="Q58" s="3"/>
      <c r="R58" s="3"/>
      <c r="S58" s="3"/>
      <c r="T58" s="3"/>
      <c r="U58" s="3"/>
      <c r="V58" s="3"/>
      <c r="W58" s="3"/>
      <c r="X58" s="3"/>
    </row>
    <row r="59" spans="1:24" ht="14.25" customHeight="1" x14ac:dyDescent="0.25">
      <c r="A59" s="1"/>
      <c r="B59" s="2"/>
      <c r="C59" s="2"/>
      <c r="D59" s="3"/>
      <c r="E59" s="4"/>
      <c r="F59" s="5"/>
      <c r="G59" s="6"/>
      <c r="H59" s="7"/>
      <c r="I59" s="3"/>
      <c r="J59" s="3"/>
      <c r="K59" s="8"/>
      <c r="L59" s="3"/>
      <c r="M59" s="3"/>
      <c r="N59" s="3"/>
      <c r="O59" s="3"/>
      <c r="P59" s="3"/>
      <c r="Q59" s="3"/>
      <c r="R59" s="3"/>
      <c r="S59" s="3"/>
      <c r="T59" s="3"/>
      <c r="U59" s="3"/>
      <c r="V59" s="3"/>
      <c r="W59" s="3"/>
      <c r="X59" s="3"/>
    </row>
    <row r="60" spans="1:24" ht="14.25" customHeight="1" x14ac:dyDescent="0.25">
      <c r="A60" s="1"/>
      <c r="B60" s="2"/>
      <c r="C60" s="2"/>
      <c r="D60" s="3"/>
      <c r="E60" s="4"/>
      <c r="F60" s="5"/>
      <c r="G60" s="6"/>
      <c r="H60" s="7"/>
      <c r="I60" s="3"/>
      <c r="J60" s="3"/>
      <c r="K60" s="8"/>
      <c r="L60" s="3"/>
      <c r="M60" s="3"/>
      <c r="N60" s="3"/>
      <c r="O60" s="3"/>
      <c r="P60" s="3"/>
      <c r="Q60" s="3"/>
      <c r="R60" s="3"/>
      <c r="S60" s="3"/>
      <c r="T60" s="3"/>
      <c r="U60" s="3"/>
      <c r="V60" s="3"/>
      <c r="W60" s="3"/>
      <c r="X60" s="3"/>
    </row>
    <row r="61" spans="1:24" ht="14.25" customHeight="1" x14ac:dyDescent="0.25">
      <c r="A61" s="1"/>
      <c r="B61" s="2"/>
      <c r="C61" s="2"/>
      <c r="D61" s="3"/>
      <c r="E61" s="4"/>
      <c r="F61" s="5"/>
      <c r="G61" s="6"/>
      <c r="H61" s="7"/>
      <c r="I61" s="3"/>
      <c r="J61" s="3"/>
      <c r="K61" s="8"/>
      <c r="L61" s="3"/>
      <c r="M61" s="3"/>
      <c r="N61" s="3"/>
      <c r="O61" s="3"/>
      <c r="P61" s="3"/>
      <c r="Q61" s="3"/>
      <c r="R61" s="3"/>
      <c r="S61" s="3"/>
      <c r="T61" s="3"/>
      <c r="U61" s="3"/>
      <c r="V61" s="3"/>
      <c r="W61" s="3"/>
      <c r="X61" s="3"/>
    </row>
    <row r="62" spans="1:24" ht="14.25" customHeight="1" x14ac:dyDescent="0.25">
      <c r="A62" s="1"/>
      <c r="B62" s="2"/>
      <c r="C62" s="2"/>
      <c r="D62" s="3"/>
      <c r="E62" s="4"/>
      <c r="F62" s="5"/>
      <c r="G62" s="6"/>
      <c r="H62" s="7"/>
      <c r="I62" s="3"/>
      <c r="J62" s="3"/>
      <c r="K62" s="8"/>
      <c r="L62" s="3"/>
      <c r="M62" s="3"/>
      <c r="N62" s="3"/>
      <c r="O62" s="3"/>
      <c r="P62" s="3"/>
      <c r="Q62" s="3"/>
      <c r="R62" s="3"/>
      <c r="S62" s="3"/>
      <c r="T62" s="3"/>
      <c r="U62" s="3"/>
      <c r="V62" s="3"/>
      <c r="W62" s="3"/>
      <c r="X62" s="3"/>
    </row>
    <row r="63" spans="1:24" ht="14.25" customHeight="1" x14ac:dyDescent="0.25">
      <c r="A63" s="1"/>
      <c r="B63" s="2"/>
      <c r="C63" s="2"/>
      <c r="D63" s="3"/>
      <c r="E63" s="4"/>
      <c r="F63" s="5"/>
      <c r="G63" s="6"/>
      <c r="H63" s="7"/>
      <c r="I63" s="3"/>
      <c r="J63" s="3"/>
      <c r="K63" s="8"/>
      <c r="L63" s="3"/>
      <c r="M63" s="3"/>
      <c r="N63" s="3"/>
      <c r="O63" s="3"/>
      <c r="P63" s="3"/>
      <c r="Q63" s="3"/>
      <c r="R63" s="3"/>
      <c r="S63" s="3"/>
      <c r="T63" s="3"/>
      <c r="U63" s="3"/>
      <c r="V63" s="3"/>
      <c r="W63" s="3"/>
      <c r="X63" s="3"/>
    </row>
    <row r="64" spans="1:24" ht="14.25" customHeight="1" x14ac:dyDescent="0.25">
      <c r="A64" s="1"/>
      <c r="B64" s="2"/>
      <c r="C64" s="2"/>
      <c r="D64" s="3"/>
      <c r="E64" s="4"/>
      <c r="F64" s="5"/>
      <c r="G64" s="6"/>
      <c r="H64" s="7"/>
      <c r="I64" s="3"/>
      <c r="J64" s="3"/>
      <c r="K64" s="8"/>
      <c r="L64" s="3"/>
      <c r="M64" s="3"/>
      <c r="N64" s="3"/>
      <c r="O64" s="3"/>
      <c r="P64" s="3"/>
      <c r="Q64" s="3"/>
      <c r="R64" s="3"/>
      <c r="S64" s="3"/>
      <c r="T64" s="3"/>
      <c r="U64" s="3"/>
      <c r="V64" s="3"/>
      <c r="W64" s="3"/>
      <c r="X64" s="3"/>
    </row>
    <row r="65" spans="1:24" ht="14.25" customHeight="1" x14ac:dyDescent="0.25">
      <c r="A65" s="1"/>
      <c r="B65" s="2"/>
      <c r="C65" s="2"/>
      <c r="D65" s="3"/>
      <c r="E65" s="4"/>
      <c r="F65" s="5"/>
      <c r="G65" s="6"/>
      <c r="H65" s="7"/>
      <c r="I65" s="3"/>
      <c r="J65" s="3"/>
      <c r="K65" s="8"/>
      <c r="L65" s="3"/>
      <c r="M65" s="3"/>
      <c r="N65" s="3"/>
      <c r="O65" s="3"/>
      <c r="P65" s="3"/>
      <c r="Q65" s="3"/>
      <c r="R65" s="3"/>
      <c r="S65" s="3"/>
      <c r="T65" s="3"/>
      <c r="U65" s="3"/>
      <c r="V65" s="3"/>
      <c r="W65" s="3"/>
      <c r="X65" s="3"/>
    </row>
    <row r="66" spans="1:24" ht="14.25" customHeight="1" x14ac:dyDescent="0.25">
      <c r="A66" s="1"/>
      <c r="B66" s="2"/>
      <c r="C66" s="2"/>
      <c r="D66" s="3"/>
      <c r="E66" s="4"/>
      <c r="F66" s="5"/>
      <c r="G66" s="6"/>
      <c r="H66" s="7"/>
      <c r="I66" s="3"/>
      <c r="J66" s="3"/>
      <c r="K66" s="8"/>
      <c r="L66" s="3"/>
      <c r="M66" s="3"/>
      <c r="N66" s="3"/>
      <c r="O66" s="3"/>
      <c r="P66" s="3"/>
      <c r="Q66" s="3"/>
      <c r="R66" s="3"/>
      <c r="S66" s="3"/>
      <c r="T66" s="3"/>
      <c r="U66" s="3"/>
      <c r="V66" s="3"/>
      <c r="W66" s="3"/>
      <c r="X66" s="3"/>
    </row>
    <row r="67" spans="1:24" ht="14.25" customHeight="1" x14ac:dyDescent="0.25">
      <c r="A67" s="1"/>
      <c r="B67" s="2"/>
      <c r="C67" s="2"/>
      <c r="D67" s="3"/>
      <c r="E67" s="4"/>
      <c r="F67" s="5"/>
      <c r="G67" s="6"/>
      <c r="H67" s="7"/>
      <c r="I67" s="3"/>
      <c r="J67" s="3"/>
      <c r="K67" s="8"/>
      <c r="L67" s="3"/>
      <c r="M67" s="3"/>
      <c r="N67" s="3"/>
      <c r="O67" s="3"/>
      <c r="P67" s="3"/>
      <c r="Q67" s="3"/>
      <c r="R67" s="3"/>
      <c r="S67" s="3"/>
      <c r="T67" s="3"/>
      <c r="U67" s="3"/>
      <c r="V67" s="3"/>
      <c r="W67" s="3"/>
      <c r="X67" s="3"/>
    </row>
    <row r="68" spans="1:24" ht="14.25" customHeight="1" x14ac:dyDescent="0.25">
      <c r="A68" s="1"/>
      <c r="B68" s="2"/>
      <c r="C68" s="2"/>
      <c r="D68" s="3"/>
      <c r="E68" s="4"/>
      <c r="F68" s="5"/>
      <c r="G68" s="6"/>
      <c r="H68" s="7"/>
      <c r="I68" s="3"/>
      <c r="J68" s="3"/>
      <c r="K68" s="8"/>
      <c r="L68" s="3"/>
      <c r="M68" s="3"/>
      <c r="N68" s="3"/>
      <c r="O68" s="3"/>
      <c r="P68" s="3"/>
      <c r="Q68" s="3"/>
      <c r="R68" s="3"/>
      <c r="S68" s="3"/>
      <c r="T68" s="3"/>
      <c r="U68" s="3"/>
      <c r="V68" s="3"/>
      <c r="W68" s="3"/>
      <c r="X68" s="3"/>
    </row>
    <row r="69" spans="1:24" ht="14.25" customHeight="1" x14ac:dyDescent="0.25">
      <c r="A69" s="1"/>
      <c r="B69" s="2"/>
      <c r="C69" s="2"/>
      <c r="D69" s="3"/>
      <c r="E69" s="4"/>
      <c r="F69" s="5"/>
      <c r="G69" s="6"/>
      <c r="H69" s="7"/>
      <c r="I69" s="3"/>
      <c r="J69" s="3"/>
      <c r="K69" s="8"/>
      <c r="L69" s="3"/>
      <c r="M69" s="3"/>
      <c r="N69" s="3"/>
      <c r="O69" s="3"/>
      <c r="P69" s="3"/>
      <c r="Q69" s="3"/>
      <c r="R69" s="3"/>
      <c r="S69" s="3"/>
      <c r="T69" s="3"/>
      <c r="U69" s="3"/>
      <c r="V69" s="3"/>
      <c r="W69" s="3"/>
      <c r="X69" s="3"/>
    </row>
    <row r="70" spans="1:24" ht="14.25" customHeight="1" x14ac:dyDescent="0.25">
      <c r="A70" s="1"/>
      <c r="B70" s="2"/>
      <c r="C70" s="2"/>
      <c r="D70" s="3"/>
      <c r="E70" s="4"/>
      <c r="F70" s="5"/>
      <c r="G70" s="6"/>
      <c r="H70" s="7"/>
      <c r="I70" s="3"/>
      <c r="J70" s="3"/>
      <c r="K70" s="8"/>
      <c r="L70" s="3"/>
      <c r="M70" s="3"/>
      <c r="N70" s="3"/>
      <c r="O70" s="3"/>
      <c r="P70" s="3"/>
      <c r="Q70" s="3"/>
      <c r="R70" s="3"/>
      <c r="S70" s="3"/>
      <c r="T70" s="3"/>
      <c r="U70" s="3"/>
      <c r="V70" s="3"/>
      <c r="W70" s="3"/>
      <c r="X70" s="3"/>
    </row>
    <row r="71" spans="1:24" ht="14.25" customHeight="1" x14ac:dyDescent="0.25">
      <c r="A71" s="1"/>
      <c r="B71" s="2"/>
      <c r="C71" s="2"/>
      <c r="D71" s="3"/>
      <c r="E71" s="4"/>
      <c r="F71" s="5"/>
      <c r="G71" s="6"/>
      <c r="H71" s="7"/>
      <c r="I71" s="3"/>
      <c r="J71" s="3"/>
      <c r="K71" s="8"/>
      <c r="L71" s="3"/>
      <c r="M71" s="3"/>
      <c r="N71" s="3"/>
      <c r="O71" s="3"/>
      <c r="P71" s="3"/>
      <c r="Q71" s="3"/>
      <c r="R71" s="3"/>
      <c r="S71" s="3"/>
      <c r="T71" s="3"/>
      <c r="U71" s="3"/>
      <c r="V71" s="3"/>
      <c r="W71" s="3"/>
      <c r="X71" s="3"/>
    </row>
    <row r="72" spans="1:24" ht="14.25" customHeight="1" x14ac:dyDescent="0.25">
      <c r="A72" s="1"/>
      <c r="B72" s="2"/>
      <c r="C72" s="2"/>
      <c r="D72" s="3"/>
      <c r="E72" s="4"/>
      <c r="F72" s="5"/>
      <c r="G72" s="6"/>
      <c r="H72" s="7"/>
      <c r="I72" s="3"/>
      <c r="J72" s="3"/>
      <c r="K72" s="8"/>
      <c r="L72" s="3"/>
      <c r="M72" s="3"/>
      <c r="N72" s="3"/>
      <c r="O72" s="3"/>
      <c r="P72" s="3"/>
      <c r="Q72" s="3"/>
      <c r="R72" s="3"/>
      <c r="S72" s="3"/>
      <c r="T72" s="3"/>
      <c r="U72" s="3"/>
      <c r="V72" s="3"/>
      <c r="W72" s="3"/>
      <c r="X72" s="3"/>
    </row>
    <row r="73" spans="1:24" ht="14.25" customHeight="1" x14ac:dyDescent="0.25">
      <c r="A73" s="1"/>
      <c r="B73" s="2"/>
      <c r="C73" s="2"/>
      <c r="D73" s="3"/>
      <c r="E73" s="4"/>
      <c r="F73" s="5"/>
      <c r="G73" s="6"/>
      <c r="H73" s="7"/>
      <c r="I73" s="3"/>
      <c r="J73" s="3"/>
      <c r="K73" s="8"/>
      <c r="L73" s="3"/>
      <c r="M73" s="3"/>
      <c r="N73" s="3"/>
      <c r="O73" s="3"/>
      <c r="P73" s="3"/>
      <c r="Q73" s="3"/>
      <c r="R73" s="3"/>
      <c r="S73" s="3"/>
      <c r="T73" s="3"/>
      <c r="U73" s="3"/>
      <c r="V73" s="3"/>
      <c r="W73" s="3"/>
      <c r="X73" s="3"/>
    </row>
    <row r="74" spans="1:24" ht="14.25" customHeight="1" x14ac:dyDescent="0.25">
      <c r="A74" s="1"/>
      <c r="B74" s="2"/>
      <c r="C74" s="2"/>
      <c r="D74" s="3"/>
      <c r="E74" s="4"/>
      <c r="F74" s="5"/>
      <c r="G74" s="6"/>
      <c r="H74" s="7"/>
      <c r="I74" s="3"/>
      <c r="J74" s="3"/>
      <c r="K74" s="8"/>
      <c r="L74" s="3"/>
      <c r="M74" s="3"/>
      <c r="N74" s="3"/>
      <c r="O74" s="3"/>
      <c r="P74" s="3"/>
      <c r="Q74" s="3"/>
      <c r="R74" s="3"/>
      <c r="S74" s="3"/>
      <c r="T74" s="3"/>
      <c r="U74" s="3"/>
      <c r="V74" s="3"/>
      <c r="W74" s="3"/>
      <c r="X74" s="3"/>
    </row>
    <row r="75" spans="1:24" ht="14.25" customHeight="1" x14ac:dyDescent="0.25">
      <c r="A75" s="1"/>
      <c r="B75" s="2"/>
      <c r="C75" s="2"/>
      <c r="D75" s="3"/>
      <c r="E75" s="4"/>
      <c r="F75" s="5"/>
      <c r="G75" s="6"/>
      <c r="H75" s="7"/>
      <c r="I75" s="3"/>
      <c r="J75" s="3"/>
      <c r="K75" s="8"/>
      <c r="L75" s="3"/>
      <c r="M75" s="3"/>
      <c r="N75" s="3"/>
      <c r="O75" s="3"/>
      <c r="P75" s="3"/>
      <c r="Q75" s="3"/>
      <c r="R75" s="3"/>
      <c r="S75" s="3"/>
      <c r="T75" s="3"/>
      <c r="U75" s="3"/>
      <c r="V75" s="3"/>
      <c r="W75" s="3"/>
      <c r="X75" s="3"/>
    </row>
    <row r="76" spans="1:24" ht="14.25" customHeight="1" x14ac:dyDescent="0.25">
      <c r="A76" s="1"/>
      <c r="B76" s="2"/>
      <c r="C76" s="2"/>
      <c r="D76" s="3"/>
      <c r="E76" s="4"/>
      <c r="F76" s="5"/>
      <c r="G76" s="6"/>
      <c r="H76" s="7"/>
      <c r="I76" s="3"/>
      <c r="J76" s="3"/>
      <c r="K76" s="8"/>
      <c r="L76" s="3"/>
      <c r="M76" s="3"/>
      <c r="N76" s="3"/>
      <c r="O76" s="3"/>
      <c r="P76" s="3"/>
      <c r="Q76" s="3"/>
      <c r="R76" s="3"/>
      <c r="S76" s="3"/>
      <c r="T76" s="3"/>
      <c r="U76" s="3"/>
      <c r="V76" s="3"/>
      <c r="W76" s="3"/>
      <c r="X76" s="3"/>
    </row>
    <row r="77" spans="1:24" ht="14.25" customHeight="1" x14ac:dyDescent="0.25">
      <c r="A77" s="1"/>
      <c r="B77" s="2"/>
      <c r="C77" s="2"/>
      <c r="D77" s="3"/>
      <c r="E77" s="4"/>
      <c r="F77" s="5"/>
      <c r="G77" s="6"/>
      <c r="H77" s="7"/>
      <c r="I77" s="3"/>
      <c r="J77" s="3"/>
      <c r="K77" s="8"/>
      <c r="L77" s="3"/>
      <c r="M77" s="3"/>
      <c r="N77" s="3"/>
      <c r="O77" s="3"/>
      <c r="P77" s="3"/>
      <c r="Q77" s="3"/>
      <c r="R77" s="3"/>
      <c r="S77" s="3"/>
      <c r="T77" s="3"/>
      <c r="U77" s="3"/>
      <c r="V77" s="3"/>
      <c r="W77" s="3"/>
      <c r="X77" s="3"/>
    </row>
    <row r="78" spans="1:24" ht="14.25" customHeight="1" x14ac:dyDescent="0.25">
      <c r="A78" s="1"/>
      <c r="B78" s="2"/>
      <c r="C78" s="2"/>
      <c r="D78" s="3"/>
      <c r="E78" s="4"/>
      <c r="F78" s="5"/>
      <c r="G78" s="6"/>
      <c r="H78" s="7"/>
      <c r="I78" s="3"/>
      <c r="J78" s="3"/>
      <c r="K78" s="8"/>
      <c r="L78" s="3"/>
      <c r="M78" s="3"/>
      <c r="N78" s="3"/>
      <c r="O78" s="3"/>
      <c r="P78" s="3"/>
      <c r="Q78" s="3"/>
      <c r="R78" s="3"/>
      <c r="S78" s="3"/>
      <c r="T78" s="3"/>
      <c r="U78" s="3"/>
      <c r="V78" s="3"/>
      <c r="W78" s="3"/>
      <c r="X78" s="3"/>
    </row>
    <row r="79" spans="1:24" ht="14.25" customHeight="1" x14ac:dyDescent="0.25">
      <c r="A79" s="1"/>
      <c r="B79" s="2"/>
      <c r="C79" s="2"/>
      <c r="D79" s="3"/>
      <c r="E79" s="4"/>
      <c r="F79" s="5"/>
      <c r="G79" s="6"/>
      <c r="H79" s="7"/>
      <c r="I79" s="3"/>
      <c r="J79" s="3"/>
      <c r="K79" s="8"/>
      <c r="L79" s="3"/>
      <c r="M79" s="3"/>
      <c r="N79" s="3"/>
      <c r="O79" s="3"/>
      <c r="P79" s="3"/>
      <c r="Q79" s="3"/>
      <c r="R79" s="3"/>
      <c r="S79" s="3"/>
      <c r="T79" s="3"/>
      <c r="U79" s="3"/>
      <c r="V79" s="3"/>
      <c r="W79" s="3"/>
      <c r="X79" s="3"/>
    </row>
    <row r="80" spans="1:24" ht="14.25" customHeight="1" x14ac:dyDescent="0.25">
      <c r="A80" s="1"/>
      <c r="B80" s="2"/>
      <c r="C80" s="2"/>
      <c r="D80" s="3"/>
      <c r="E80" s="4"/>
      <c r="F80" s="5"/>
      <c r="G80" s="6"/>
      <c r="H80" s="7"/>
      <c r="I80" s="3"/>
      <c r="J80" s="3"/>
      <c r="K80" s="8"/>
      <c r="L80" s="3"/>
      <c r="M80" s="3"/>
      <c r="N80" s="3"/>
      <c r="O80" s="3"/>
      <c r="P80" s="3"/>
      <c r="Q80" s="3"/>
      <c r="R80" s="3"/>
      <c r="S80" s="3"/>
      <c r="T80" s="3"/>
      <c r="U80" s="3"/>
      <c r="V80" s="3"/>
      <c r="W80" s="3"/>
      <c r="X80" s="3"/>
    </row>
    <row r="81" spans="1:24" ht="14.25" customHeight="1" x14ac:dyDescent="0.25">
      <c r="A81" s="1"/>
      <c r="B81" s="2"/>
      <c r="C81" s="2"/>
      <c r="D81" s="3"/>
      <c r="E81" s="4"/>
      <c r="F81" s="5"/>
      <c r="G81" s="6"/>
      <c r="H81" s="7"/>
      <c r="I81" s="3"/>
      <c r="J81" s="3"/>
      <c r="K81" s="8"/>
      <c r="L81" s="3"/>
      <c r="M81" s="3"/>
      <c r="N81" s="3"/>
      <c r="O81" s="3"/>
      <c r="P81" s="3"/>
      <c r="Q81" s="3"/>
      <c r="R81" s="3"/>
      <c r="S81" s="3"/>
      <c r="T81" s="3"/>
      <c r="U81" s="3"/>
      <c r="V81" s="3"/>
      <c r="W81" s="3"/>
      <c r="X81" s="3"/>
    </row>
    <row r="82" spans="1:24" ht="14.25" customHeight="1" x14ac:dyDescent="0.25">
      <c r="A82" s="1"/>
      <c r="B82" s="2"/>
      <c r="C82" s="2"/>
      <c r="D82" s="3"/>
      <c r="E82" s="4"/>
      <c r="F82" s="5"/>
      <c r="G82" s="6"/>
      <c r="H82" s="7"/>
      <c r="I82" s="3"/>
      <c r="J82" s="3"/>
      <c r="K82" s="8"/>
      <c r="L82" s="3"/>
      <c r="M82" s="3"/>
      <c r="N82" s="3"/>
      <c r="O82" s="3"/>
      <c r="P82" s="3"/>
      <c r="Q82" s="3"/>
      <c r="R82" s="3"/>
      <c r="S82" s="3"/>
      <c r="T82" s="3"/>
      <c r="U82" s="3"/>
      <c r="V82" s="3"/>
      <c r="W82" s="3"/>
      <c r="X82" s="3"/>
    </row>
    <row r="83" spans="1:24" ht="14.25" customHeight="1" x14ac:dyDescent="0.25">
      <c r="A83" s="1"/>
      <c r="B83" s="2"/>
      <c r="C83" s="2"/>
      <c r="D83" s="3"/>
      <c r="E83" s="4"/>
      <c r="F83" s="5"/>
      <c r="G83" s="6"/>
      <c r="H83" s="7"/>
      <c r="I83" s="3"/>
      <c r="J83" s="3"/>
      <c r="K83" s="8"/>
      <c r="L83" s="3"/>
      <c r="M83" s="3"/>
      <c r="N83" s="3"/>
      <c r="O83" s="3"/>
      <c r="P83" s="3"/>
      <c r="Q83" s="3"/>
      <c r="R83" s="3"/>
      <c r="S83" s="3"/>
      <c r="T83" s="3"/>
      <c r="U83" s="3"/>
      <c r="V83" s="3"/>
      <c r="W83" s="3"/>
      <c r="X83" s="3"/>
    </row>
    <row r="84" spans="1:24" ht="14.25" customHeight="1" x14ac:dyDescent="0.25">
      <c r="A84" s="1"/>
      <c r="B84" s="2"/>
      <c r="C84" s="2"/>
      <c r="D84" s="3"/>
      <c r="E84" s="4"/>
      <c r="F84" s="5"/>
      <c r="G84" s="6"/>
      <c r="H84" s="7"/>
      <c r="I84" s="3"/>
      <c r="J84" s="3"/>
      <c r="K84" s="8"/>
      <c r="L84" s="3"/>
      <c r="M84" s="3"/>
      <c r="N84" s="3"/>
      <c r="O84" s="3"/>
      <c r="P84" s="3"/>
      <c r="Q84" s="3"/>
      <c r="R84" s="3"/>
      <c r="S84" s="3"/>
      <c r="T84" s="3"/>
      <c r="U84" s="3"/>
      <c r="V84" s="3"/>
      <c r="W84" s="3"/>
      <c r="X84" s="3"/>
    </row>
    <row r="85" spans="1:24" ht="14.25" customHeight="1" x14ac:dyDescent="0.25">
      <c r="A85" s="1"/>
      <c r="B85" s="2"/>
      <c r="C85" s="2"/>
      <c r="D85" s="3"/>
      <c r="E85" s="4"/>
      <c r="F85" s="5"/>
      <c r="G85" s="6"/>
      <c r="H85" s="7"/>
      <c r="I85" s="3"/>
      <c r="J85" s="3"/>
      <c r="K85" s="8"/>
      <c r="L85" s="3"/>
      <c r="M85" s="3"/>
      <c r="N85" s="3"/>
      <c r="O85" s="3"/>
      <c r="P85" s="3"/>
      <c r="Q85" s="3"/>
      <c r="R85" s="3"/>
      <c r="S85" s="3"/>
      <c r="T85" s="3"/>
      <c r="U85" s="3"/>
      <c r="V85" s="3"/>
      <c r="W85" s="3"/>
      <c r="X85" s="3"/>
    </row>
    <row r="86" spans="1:24" ht="14.25" customHeight="1" x14ac:dyDescent="0.25">
      <c r="A86" s="1"/>
      <c r="B86" s="2"/>
      <c r="C86" s="2"/>
      <c r="D86" s="3"/>
      <c r="E86" s="4"/>
      <c r="F86" s="5"/>
      <c r="G86" s="6"/>
      <c r="H86" s="7"/>
      <c r="I86" s="3"/>
      <c r="J86" s="3"/>
      <c r="K86" s="8"/>
      <c r="L86" s="3"/>
      <c r="M86" s="3"/>
      <c r="N86" s="3"/>
      <c r="O86" s="3"/>
      <c r="P86" s="3"/>
      <c r="Q86" s="3"/>
      <c r="R86" s="3"/>
      <c r="S86" s="3"/>
      <c r="T86" s="3"/>
      <c r="U86" s="3"/>
      <c r="V86" s="3"/>
      <c r="W86" s="3"/>
      <c r="X86" s="3"/>
    </row>
    <row r="87" spans="1:24" ht="14.25" customHeight="1" x14ac:dyDescent="0.25">
      <c r="A87" s="1"/>
      <c r="B87" s="2"/>
      <c r="C87" s="2"/>
      <c r="D87" s="3"/>
      <c r="E87" s="4"/>
      <c r="F87" s="5"/>
      <c r="G87" s="6"/>
      <c r="H87" s="7"/>
      <c r="I87" s="3"/>
      <c r="J87" s="3"/>
      <c r="K87" s="8"/>
      <c r="L87" s="3"/>
      <c r="M87" s="3"/>
      <c r="N87" s="3"/>
      <c r="O87" s="3"/>
      <c r="P87" s="3"/>
      <c r="Q87" s="3"/>
      <c r="R87" s="3"/>
      <c r="S87" s="3"/>
      <c r="T87" s="3"/>
      <c r="U87" s="3"/>
      <c r="V87" s="3"/>
      <c r="W87" s="3"/>
      <c r="X87" s="3"/>
    </row>
    <row r="88" spans="1:24" ht="14.25" customHeight="1" x14ac:dyDescent="0.25">
      <c r="A88" s="1"/>
      <c r="B88" s="2"/>
      <c r="C88" s="2"/>
      <c r="D88" s="3"/>
      <c r="E88" s="4"/>
      <c r="F88" s="5"/>
      <c r="G88" s="6"/>
      <c r="H88" s="7"/>
      <c r="I88" s="3"/>
      <c r="J88" s="3"/>
      <c r="K88" s="8"/>
      <c r="L88" s="3"/>
      <c r="M88" s="3"/>
      <c r="N88" s="3"/>
      <c r="O88" s="3"/>
      <c r="P88" s="3"/>
      <c r="Q88" s="3"/>
      <c r="R88" s="3"/>
      <c r="S88" s="3"/>
      <c r="T88" s="3"/>
      <c r="U88" s="3"/>
      <c r="V88" s="3"/>
      <c r="W88" s="3"/>
      <c r="X88" s="3"/>
    </row>
    <row r="89" spans="1:24" ht="14.25" customHeight="1" x14ac:dyDescent="0.25">
      <c r="A89" s="1"/>
      <c r="B89" s="2"/>
      <c r="C89" s="2"/>
      <c r="D89" s="3"/>
      <c r="E89" s="4"/>
      <c r="F89" s="5"/>
      <c r="G89" s="6"/>
      <c r="H89" s="7"/>
      <c r="I89" s="3"/>
      <c r="J89" s="3"/>
      <c r="K89" s="8"/>
      <c r="L89" s="3"/>
      <c r="M89" s="3"/>
      <c r="N89" s="3"/>
      <c r="O89" s="3"/>
      <c r="P89" s="3"/>
      <c r="Q89" s="3"/>
      <c r="R89" s="3"/>
      <c r="S89" s="3"/>
      <c r="T89" s="3"/>
      <c r="U89" s="3"/>
      <c r="V89" s="3"/>
      <c r="W89" s="3"/>
      <c r="X89" s="3"/>
    </row>
    <row r="90" spans="1:24" ht="14.25" customHeight="1" x14ac:dyDescent="0.25">
      <c r="A90" s="1"/>
      <c r="B90" s="2"/>
      <c r="C90" s="2"/>
      <c r="D90" s="3"/>
      <c r="E90" s="4"/>
      <c r="F90" s="5"/>
      <c r="G90" s="6"/>
      <c r="H90" s="7"/>
      <c r="I90" s="3"/>
      <c r="J90" s="3"/>
      <c r="K90" s="8"/>
      <c r="L90" s="3"/>
      <c r="M90" s="3"/>
      <c r="N90" s="3"/>
      <c r="O90" s="3"/>
      <c r="P90" s="3"/>
      <c r="Q90" s="3"/>
      <c r="R90" s="3"/>
      <c r="S90" s="3"/>
      <c r="T90" s="3"/>
      <c r="U90" s="3"/>
      <c r="V90" s="3"/>
      <c r="W90" s="3"/>
      <c r="X90" s="3"/>
    </row>
    <row r="91" spans="1:24" ht="14.25" customHeight="1" x14ac:dyDescent="0.25">
      <c r="A91" s="1"/>
      <c r="B91" s="2"/>
      <c r="C91" s="2"/>
      <c r="D91" s="3"/>
      <c r="E91" s="4"/>
      <c r="F91" s="5"/>
      <c r="G91" s="6"/>
      <c r="H91" s="7"/>
      <c r="I91" s="3"/>
      <c r="J91" s="3"/>
      <c r="K91" s="8"/>
      <c r="L91" s="3"/>
      <c r="M91" s="3"/>
      <c r="N91" s="3"/>
      <c r="O91" s="3"/>
      <c r="P91" s="3"/>
      <c r="Q91" s="3"/>
      <c r="R91" s="3"/>
      <c r="S91" s="3"/>
      <c r="T91" s="3"/>
      <c r="U91" s="3"/>
      <c r="V91" s="3"/>
      <c r="W91" s="3"/>
      <c r="X91" s="3"/>
    </row>
    <row r="92" spans="1:24" ht="14.25" customHeight="1" x14ac:dyDescent="0.25">
      <c r="A92" s="1"/>
      <c r="B92" s="2"/>
      <c r="C92" s="2"/>
      <c r="D92" s="3"/>
      <c r="E92" s="4"/>
      <c r="F92" s="5"/>
      <c r="G92" s="6"/>
      <c r="H92" s="7"/>
      <c r="I92" s="3"/>
      <c r="J92" s="3"/>
      <c r="K92" s="8"/>
      <c r="L92" s="3"/>
      <c r="M92" s="3"/>
      <c r="N92" s="3"/>
      <c r="O92" s="3"/>
      <c r="P92" s="3"/>
      <c r="Q92" s="3"/>
      <c r="R92" s="3"/>
      <c r="S92" s="3"/>
      <c r="T92" s="3"/>
      <c r="U92" s="3"/>
      <c r="V92" s="3"/>
      <c r="W92" s="3"/>
      <c r="X92" s="3"/>
    </row>
    <row r="93" spans="1:24" ht="14.25" customHeight="1" x14ac:dyDescent="0.25">
      <c r="A93" s="1"/>
      <c r="B93" s="2"/>
      <c r="C93" s="2"/>
      <c r="D93" s="3"/>
      <c r="E93" s="4"/>
      <c r="F93" s="5"/>
      <c r="G93" s="6"/>
      <c r="H93" s="7"/>
      <c r="I93" s="3"/>
      <c r="J93" s="3"/>
      <c r="K93" s="8"/>
      <c r="L93" s="3"/>
      <c r="M93" s="3"/>
      <c r="N93" s="3"/>
      <c r="O93" s="3"/>
      <c r="P93" s="3"/>
      <c r="Q93" s="3"/>
      <c r="R93" s="3"/>
      <c r="S93" s="3"/>
      <c r="T93" s="3"/>
      <c r="U93" s="3"/>
      <c r="V93" s="3"/>
      <c r="W93" s="3"/>
      <c r="X93" s="3"/>
    </row>
    <row r="94" spans="1:24" ht="14.25" customHeight="1" x14ac:dyDescent="0.25">
      <c r="A94" s="1"/>
      <c r="B94" s="2"/>
      <c r="C94" s="2"/>
      <c r="D94" s="3"/>
      <c r="E94" s="4"/>
      <c r="F94" s="5"/>
      <c r="G94" s="6"/>
      <c r="H94" s="7"/>
      <c r="I94" s="3"/>
      <c r="J94" s="3"/>
      <c r="K94" s="8"/>
      <c r="L94" s="3"/>
      <c r="M94" s="3"/>
      <c r="N94" s="3"/>
      <c r="O94" s="3"/>
      <c r="P94" s="3"/>
      <c r="Q94" s="3"/>
      <c r="R94" s="3"/>
      <c r="S94" s="3"/>
      <c r="T94" s="3"/>
      <c r="U94" s="3"/>
      <c r="V94" s="3"/>
      <c r="W94" s="3"/>
      <c r="X94" s="3"/>
    </row>
    <row r="95" spans="1:24" ht="14.25" customHeight="1" x14ac:dyDescent="0.25">
      <c r="A95" s="1"/>
      <c r="B95" s="2"/>
      <c r="C95" s="2"/>
      <c r="D95" s="3"/>
      <c r="E95" s="4"/>
      <c r="F95" s="5"/>
      <c r="G95" s="6"/>
      <c r="H95" s="7"/>
      <c r="I95" s="3"/>
      <c r="J95" s="3"/>
      <c r="K95" s="8"/>
      <c r="L95" s="3"/>
      <c r="M95" s="3"/>
      <c r="N95" s="3"/>
      <c r="O95" s="3"/>
      <c r="P95" s="3"/>
      <c r="Q95" s="3"/>
      <c r="R95" s="3"/>
      <c r="S95" s="3"/>
      <c r="T95" s="3"/>
      <c r="U95" s="3"/>
      <c r="V95" s="3"/>
      <c r="W95" s="3"/>
      <c r="X95" s="3"/>
    </row>
    <row r="96" spans="1:24" ht="14.25" customHeight="1" x14ac:dyDescent="0.25">
      <c r="A96" s="1"/>
      <c r="B96" s="2"/>
      <c r="C96" s="2"/>
      <c r="D96" s="3"/>
      <c r="E96" s="4"/>
      <c r="F96" s="5"/>
      <c r="G96" s="6"/>
      <c r="H96" s="7"/>
      <c r="I96" s="3"/>
      <c r="J96" s="3"/>
      <c r="K96" s="8"/>
      <c r="L96" s="3"/>
      <c r="M96" s="3"/>
      <c r="N96" s="3"/>
      <c r="O96" s="3"/>
      <c r="P96" s="3"/>
      <c r="Q96" s="3"/>
      <c r="R96" s="3"/>
      <c r="S96" s="3"/>
      <c r="T96" s="3"/>
      <c r="U96" s="3"/>
      <c r="V96" s="3"/>
      <c r="W96" s="3"/>
      <c r="X96" s="3"/>
    </row>
    <row r="97" spans="1:24" ht="14.25" customHeight="1" x14ac:dyDescent="0.25">
      <c r="A97" s="1"/>
      <c r="B97" s="2"/>
      <c r="C97" s="2"/>
      <c r="D97" s="3"/>
      <c r="E97" s="4"/>
      <c r="F97" s="5"/>
      <c r="G97" s="6"/>
      <c r="H97" s="7"/>
      <c r="I97" s="3"/>
      <c r="J97" s="3"/>
      <c r="K97" s="8"/>
      <c r="L97" s="3"/>
      <c r="M97" s="3"/>
      <c r="N97" s="3"/>
      <c r="O97" s="3"/>
      <c r="P97" s="3"/>
      <c r="Q97" s="3"/>
      <c r="R97" s="3"/>
      <c r="S97" s="3"/>
      <c r="T97" s="3"/>
      <c r="U97" s="3"/>
      <c r="V97" s="3"/>
      <c r="W97" s="3"/>
      <c r="X97" s="3"/>
    </row>
    <row r="98" spans="1:24" ht="14.25" customHeight="1" x14ac:dyDescent="0.25">
      <c r="A98" s="1"/>
      <c r="B98" s="2"/>
      <c r="C98" s="2"/>
      <c r="D98" s="3"/>
      <c r="E98" s="4"/>
      <c r="F98" s="5"/>
      <c r="G98" s="6"/>
      <c r="H98" s="7"/>
      <c r="I98" s="3"/>
      <c r="J98" s="3"/>
      <c r="K98" s="8"/>
      <c r="L98" s="3"/>
      <c r="M98" s="3"/>
      <c r="N98" s="3"/>
      <c r="O98" s="3"/>
      <c r="P98" s="3"/>
      <c r="Q98" s="3"/>
      <c r="R98" s="3"/>
      <c r="S98" s="3"/>
      <c r="T98" s="3"/>
      <c r="U98" s="3"/>
      <c r="V98" s="3"/>
      <c r="W98" s="3"/>
      <c r="X98" s="3"/>
    </row>
    <row r="99" spans="1:24" ht="14.25" customHeight="1" x14ac:dyDescent="0.25">
      <c r="A99" s="1"/>
      <c r="B99" s="2"/>
      <c r="C99" s="2"/>
      <c r="D99" s="3"/>
      <c r="E99" s="4"/>
      <c r="F99" s="5"/>
      <c r="G99" s="6"/>
      <c r="H99" s="7"/>
      <c r="I99" s="3"/>
      <c r="J99" s="3"/>
      <c r="K99" s="8"/>
      <c r="L99" s="3"/>
      <c r="M99" s="3"/>
      <c r="N99" s="3"/>
      <c r="O99" s="3"/>
      <c r="P99" s="3"/>
      <c r="Q99" s="3"/>
      <c r="R99" s="3"/>
      <c r="S99" s="3"/>
      <c r="T99" s="3"/>
      <c r="U99" s="3"/>
      <c r="V99" s="3"/>
      <c r="W99" s="3"/>
      <c r="X99" s="3"/>
    </row>
    <row r="100" spans="1:24" ht="14.25" customHeight="1" x14ac:dyDescent="0.25">
      <c r="A100" s="1"/>
      <c r="B100" s="2"/>
      <c r="C100" s="2"/>
      <c r="D100" s="3"/>
      <c r="E100" s="4"/>
      <c r="F100" s="5"/>
      <c r="G100" s="6"/>
      <c r="H100" s="7"/>
      <c r="I100" s="3"/>
      <c r="J100" s="3"/>
      <c r="K100" s="8"/>
      <c r="L100" s="3"/>
      <c r="M100" s="3"/>
      <c r="N100" s="3"/>
      <c r="O100" s="3"/>
      <c r="P100" s="3"/>
      <c r="Q100" s="3"/>
      <c r="R100" s="3"/>
      <c r="S100" s="3"/>
      <c r="T100" s="3"/>
      <c r="U100" s="3"/>
      <c r="V100" s="3"/>
      <c r="W100" s="3"/>
      <c r="X100" s="3"/>
    </row>
    <row r="101" spans="1:24" ht="14.25" customHeight="1" x14ac:dyDescent="0.25">
      <c r="A101" s="1"/>
      <c r="B101" s="2"/>
      <c r="C101" s="2"/>
      <c r="D101" s="3"/>
      <c r="E101" s="4"/>
      <c r="F101" s="5"/>
      <c r="G101" s="6"/>
      <c r="H101" s="7"/>
      <c r="I101" s="3"/>
      <c r="J101" s="3"/>
      <c r="K101" s="8"/>
      <c r="L101" s="3"/>
      <c r="M101" s="3"/>
      <c r="N101" s="3"/>
      <c r="O101" s="3"/>
      <c r="P101" s="3"/>
      <c r="Q101" s="3"/>
      <c r="R101" s="3"/>
      <c r="S101" s="3"/>
      <c r="T101" s="3"/>
      <c r="U101" s="3"/>
      <c r="V101" s="3"/>
      <c r="W101" s="3"/>
      <c r="X101" s="3"/>
    </row>
    <row r="102" spans="1:24" ht="14.25" customHeight="1" x14ac:dyDescent="0.25">
      <c r="A102" s="1"/>
      <c r="B102" s="2"/>
      <c r="C102" s="2"/>
      <c r="D102" s="3"/>
      <c r="E102" s="4"/>
      <c r="F102" s="5"/>
      <c r="G102" s="6"/>
      <c r="H102" s="7"/>
      <c r="I102" s="3"/>
      <c r="J102" s="3"/>
      <c r="K102" s="8"/>
      <c r="L102" s="3"/>
      <c r="M102" s="3"/>
      <c r="N102" s="3"/>
      <c r="O102" s="3"/>
      <c r="P102" s="3"/>
      <c r="Q102" s="3"/>
      <c r="R102" s="3"/>
      <c r="S102" s="3"/>
      <c r="T102" s="3"/>
      <c r="U102" s="3"/>
      <c r="V102" s="3"/>
      <c r="W102" s="3"/>
      <c r="X102" s="3"/>
    </row>
    <row r="103" spans="1:24" ht="14.25" customHeight="1" x14ac:dyDescent="0.25">
      <c r="A103" s="1"/>
      <c r="B103" s="2"/>
      <c r="C103" s="2"/>
      <c r="D103" s="3"/>
      <c r="E103" s="4"/>
      <c r="F103" s="5"/>
      <c r="G103" s="6"/>
      <c r="H103" s="7"/>
      <c r="I103" s="3"/>
      <c r="J103" s="3"/>
      <c r="K103" s="8"/>
      <c r="L103" s="3"/>
      <c r="M103" s="3"/>
      <c r="N103" s="3"/>
      <c r="O103" s="3"/>
      <c r="P103" s="3"/>
      <c r="Q103" s="3"/>
      <c r="R103" s="3"/>
      <c r="S103" s="3"/>
      <c r="T103" s="3"/>
      <c r="U103" s="3"/>
      <c r="V103" s="3"/>
      <c r="W103" s="3"/>
      <c r="X103" s="3"/>
    </row>
    <row r="104" spans="1:24" ht="14.25" customHeight="1" x14ac:dyDescent="0.25">
      <c r="A104" s="1"/>
      <c r="B104" s="2"/>
      <c r="C104" s="2"/>
      <c r="D104" s="3"/>
      <c r="E104" s="4"/>
      <c r="F104" s="5"/>
      <c r="G104" s="6"/>
      <c r="H104" s="7"/>
      <c r="I104" s="3"/>
      <c r="J104" s="3"/>
      <c r="K104" s="8"/>
      <c r="L104" s="3"/>
      <c r="M104" s="3"/>
      <c r="N104" s="3"/>
      <c r="O104" s="3"/>
      <c r="P104" s="3"/>
      <c r="Q104" s="3"/>
      <c r="R104" s="3"/>
      <c r="S104" s="3"/>
      <c r="T104" s="3"/>
      <c r="U104" s="3"/>
      <c r="V104" s="3"/>
      <c r="W104" s="3"/>
      <c r="X104" s="3"/>
    </row>
    <row r="105" spans="1:24" ht="14.25" customHeight="1" x14ac:dyDescent="0.25">
      <c r="A105" s="1"/>
      <c r="B105" s="2"/>
      <c r="C105" s="2"/>
      <c r="D105" s="3"/>
      <c r="E105" s="4"/>
      <c r="F105" s="5"/>
      <c r="G105" s="6"/>
      <c r="H105" s="7"/>
      <c r="I105" s="3"/>
      <c r="J105" s="3"/>
      <c r="K105" s="8"/>
      <c r="L105" s="3"/>
      <c r="M105" s="3"/>
      <c r="N105" s="3"/>
      <c r="O105" s="3"/>
      <c r="P105" s="3"/>
      <c r="Q105" s="3"/>
      <c r="R105" s="3"/>
      <c r="S105" s="3"/>
      <c r="T105" s="3"/>
      <c r="U105" s="3"/>
      <c r="V105" s="3"/>
      <c r="W105" s="3"/>
      <c r="X105" s="3"/>
    </row>
    <row r="106" spans="1:24" ht="14.25" customHeight="1" x14ac:dyDescent="0.25">
      <c r="A106" s="1"/>
      <c r="B106" s="2"/>
      <c r="C106" s="2"/>
      <c r="D106" s="3"/>
      <c r="E106" s="4"/>
      <c r="F106" s="5"/>
      <c r="G106" s="6"/>
      <c r="H106" s="7"/>
      <c r="I106" s="3"/>
      <c r="J106" s="3"/>
      <c r="K106" s="8"/>
      <c r="L106" s="3"/>
      <c r="M106" s="3"/>
      <c r="N106" s="3"/>
      <c r="O106" s="3"/>
      <c r="P106" s="3"/>
      <c r="Q106" s="3"/>
      <c r="R106" s="3"/>
      <c r="S106" s="3"/>
      <c r="T106" s="3"/>
      <c r="U106" s="3"/>
      <c r="V106" s="3"/>
      <c r="W106" s="3"/>
      <c r="X106" s="3"/>
    </row>
    <row r="107" spans="1:24" ht="14.25" customHeight="1" x14ac:dyDescent="0.25">
      <c r="A107" s="1"/>
      <c r="B107" s="2"/>
      <c r="C107" s="2"/>
      <c r="D107" s="3"/>
      <c r="E107" s="4"/>
      <c r="F107" s="5"/>
      <c r="G107" s="6"/>
      <c r="H107" s="7"/>
      <c r="I107" s="3"/>
      <c r="J107" s="3"/>
      <c r="K107" s="8"/>
      <c r="L107" s="3"/>
      <c r="M107" s="3"/>
      <c r="N107" s="3"/>
      <c r="O107" s="3"/>
      <c r="P107" s="3"/>
      <c r="Q107" s="3"/>
      <c r="R107" s="3"/>
      <c r="S107" s="3"/>
      <c r="T107" s="3"/>
      <c r="U107" s="3"/>
      <c r="V107" s="3"/>
      <c r="W107" s="3"/>
      <c r="X107" s="3"/>
    </row>
    <row r="108" spans="1:24" ht="14.25" customHeight="1" x14ac:dyDescent="0.25">
      <c r="A108" s="1"/>
      <c r="B108" s="2"/>
      <c r="C108" s="2"/>
      <c r="D108" s="3"/>
      <c r="E108" s="4"/>
      <c r="F108" s="5"/>
      <c r="G108" s="6"/>
      <c r="H108" s="7"/>
      <c r="I108" s="3"/>
      <c r="J108" s="3"/>
      <c r="K108" s="8"/>
      <c r="L108" s="3"/>
      <c r="M108" s="3"/>
      <c r="N108" s="3"/>
      <c r="O108" s="3"/>
      <c r="P108" s="3"/>
      <c r="Q108" s="3"/>
      <c r="R108" s="3"/>
      <c r="S108" s="3"/>
      <c r="T108" s="3"/>
      <c r="U108" s="3"/>
      <c r="V108" s="3"/>
      <c r="W108" s="3"/>
      <c r="X108" s="3"/>
    </row>
    <row r="109" spans="1:24" ht="14.25" customHeight="1" x14ac:dyDescent="0.25">
      <c r="A109" s="1"/>
      <c r="B109" s="2"/>
      <c r="C109" s="2"/>
      <c r="D109" s="3"/>
      <c r="E109" s="4"/>
      <c r="F109" s="5"/>
      <c r="G109" s="6"/>
      <c r="H109" s="7"/>
      <c r="I109" s="3"/>
      <c r="J109" s="3"/>
      <c r="K109" s="8"/>
      <c r="L109" s="3"/>
      <c r="M109" s="3"/>
      <c r="N109" s="3"/>
      <c r="O109" s="3"/>
      <c r="P109" s="3"/>
      <c r="Q109" s="3"/>
      <c r="R109" s="3"/>
      <c r="S109" s="3"/>
      <c r="T109" s="3"/>
      <c r="U109" s="3"/>
      <c r="V109" s="3"/>
      <c r="W109" s="3"/>
      <c r="X109" s="3"/>
    </row>
    <row r="110" spans="1:24" ht="14.25" customHeight="1" x14ac:dyDescent="0.25">
      <c r="A110" s="1"/>
      <c r="B110" s="2"/>
      <c r="C110" s="2"/>
      <c r="D110" s="3"/>
      <c r="E110" s="4"/>
      <c r="F110" s="5"/>
      <c r="G110" s="6"/>
      <c r="H110" s="7"/>
      <c r="I110" s="3"/>
      <c r="J110" s="3"/>
      <c r="K110" s="8"/>
      <c r="L110" s="3"/>
      <c r="M110" s="3"/>
      <c r="N110" s="3"/>
      <c r="O110" s="3"/>
      <c r="P110" s="3"/>
      <c r="Q110" s="3"/>
      <c r="R110" s="3"/>
      <c r="S110" s="3"/>
      <c r="T110" s="3"/>
      <c r="U110" s="3"/>
      <c r="V110" s="3"/>
      <c r="W110" s="3"/>
      <c r="X110" s="3"/>
    </row>
    <row r="111" spans="1:24" ht="14.25" customHeight="1" x14ac:dyDescent="0.25">
      <c r="A111" s="1"/>
      <c r="B111" s="2"/>
      <c r="C111" s="2"/>
      <c r="D111" s="3"/>
      <c r="E111" s="4"/>
      <c r="F111" s="5"/>
      <c r="G111" s="6"/>
      <c r="H111" s="7"/>
      <c r="I111" s="3"/>
      <c r="J111" s="3"/>
      <c r="K111" s="8"/>
      <c r="L111" s="3"/>
      <c r="M111" s="3"/>
      <c r="N111" s="3"/>
      <c r="O111" s="3"/>
      <c r="P111" s="3"/>
      <c r="Q111" s="3"/>
      <c r="R111" s="3"/>
      <c r="S111" s="3"/>
      <c r="T111" s="3"/>
      <c r="U111" s="3"/>
      <c r="V111" s="3"/>
      <c r="W111" s="3"/>
      <c r="X111" s="3"/>
    </row>
    <row r="112" spans="1:24" ht="14.25" customHeight="1" x14ac:dyDescent="0.25">
      <c r="A112" s="1"/>
      <c r="B112" s="2"/>
      <c r="C112" s="2"/>
      <c r="D112" s="3"/>
      <c r="E112" s="4"/>
      <c r="F112" s="5"/>
      <c r="G112" s="6"/>
      <c r="H112" s="7"/>
      <c r="I112" s="3"/>
      <c r="J112" s="3"/>
      <c r="K112" s="8"/>
      <c r="L112" s="3"/>
      <c r="M112" s="3"/>
      <c r="N112" s="3"/>
      <c r="O112" s="3"/>
      <c r="P112" s="3"/>
      <c r="Q112" s="3"/>
      <c r="R112" s="3"/>
      <c r="S112" s="3"/>
      <c r="T112" s="3"/>
      <c r="U112" s="3"/>
      <c r="V112" s="3"/>
      <c r="W112" s="3"/>
      <c r="X112" s="3"/>
    </row>
    <row r="113" spans="1:24" ht="14.25" customHeight="1" x14ac:dyDescent="0.25">
      <c r="A113" s="1"/>
      <c r="B113" s="2"/>
      <c r="C113" s="2"/>
      <c r="D113" s="3"/>
      <c r="E113" s="4"/>
      <c r="F113" s="5"/>
      <c r="G113" s="6"/>
      <c r="H113" s="7"/>
      <c r="I113" s="3"/>
      <c r="J113" s="3"/>
      <c r="K113" s="8"/>
      <c r="L113" s="3"/>
      <c r="M113" s="3"/>
      <c r="N113" s="3"/>
      <c r="O113" s="3"/>
      <c r="P113" s="3"/>
      <c r="Q113" s="3"/>
      <c r="R113" s="3"/>
      <c r="S113" s="3"/>
      <c r="T113" s="3"/>
      <c r="U113" s="3"/>
      <c r="V113" s="3"/>
      <c r="W113" s="3"/>
      <c r="X113" s="3"/>
    </row>
    <row r="114" spans="1:24" ht="14.25" customHeight="1" x14ac:dyDescent="0.25">
      <c r="A114" s="1"/>
      <c r="B114" s="2"/>
      <c r="C114" s="2"/>
      <c r="D114" s="3"/>
      <c r="E114" s="4"/>
      <c r="F114" s="5"/>
      <c r="G114" s="6"/>
      <c r="H114" s="7"/>
      <c r="I114" s="3"/>
      <c r="J114" s="3"/>
      <c r="K114" s="8"/>
      <c r="L114" s="3"/>
      <c r="M114" s="3"/>
      <c r="N114" s="3"/>
      <c r="O114" s="3"/>
      <c r="P114" s="3"/>
      <c r="Q114" s="3"/>
      <c r="R114" s="3"/>
      <c r="S114" s="3"/>
      <c r="T114" s="3"/>
      <c r="U114" s="3"/>
      <c r="V114" s="3"/>
      <c r="W114" s="3"/>
      <c r="X114" s="3"/>
    </row>
    <row r="115" spans="1:24" ht="14.25" customHeight="1" x14ac:dyDescent="0.25">
      <c r="A115" s="1"/>
      <c r="B115" s="2"/>
      <c r="C115" s="2"/>
      <c r="D115" s="3"/>
      <c r="E115" s="4"/>
      <c r="F115" s="5"/>
      <c r="G115" s="6"/>
      <c r="H115" s="7"/>
      <c r="I115" s="3"/>
      <c r="J115" s="3"/>
      <c r="K115" s="8"/>
      <c r="L115" s="3"/>
      <c r="M115" s="3"/>
      <c r="N115" s="3"/>
      <c r="O115" s="3"/>
      <c r="P115" s="3"/>
      <c r="Q115" s="3"/>
      <c r="R115" s="3"/>
      <c r="S115" s="3"/>
      <c r="T115" s="3"/>
      <c r="U115" s="3"/>
      <c r="V115" s="3"/>
      <c r="W115" s="3"/>
      <c r="X115" s="3"/>
    </row>
    <row r="116" spans="1:24" ht="14.25" customHeight="1" x14ac:dyDescent="0.25">
      <c r="A116" s="1"/>
      <c r="B116" s="2"/>
      <c r="C116" s="2"/>
      <c r="D116" s="3"/>
      <c r="E116" s="4"/>
      <c r="F116" s="5"/>
      <c r="G116" s="6"/>
      <c r="H116" s="7"/>
      <c r="I116" s="3"/>
      <c r="J116" s="3"/>
      <c r="K116" s="8"/>
      <c r="L116" s="3"/>
      <c r="M116" s="3"/>
      <c r="N116" s="3"/>
      <c r="O116" s="3"/>
      <c r="P116" s="3"/>
      <c r="Q116" s="3"/>
      <c r="R116" s="3"/>
      <c r="S116" s="3"/>
      <c r="T116" s="3"/>
      <c r="U116" s="3"/>
      <c r="V116" s="3"/>
      <c r="W116" s="3"/>
      <c r="X116" s="3"/>
    </row>
    <row r="117" spans="1:24" ht="14.25" customHeight="1" x14ac:dyDescent="0.25">
      <c r="A117" s="1"/>
      <c r="B117" s="2"/>
      <c r="C117" s="2"/>
      <c r="D117" s="3"/>
      <c r="E117" s="4"/>
      <c r="F117" s="5"/>
      <c r="G117" s="6"/>
      <c r="H117" s="7"/>
      <c r="I117" s="3"/>
      <c r="J117" s="3"/>
      <c r="K117" s="8"/>
      <c r="L117" s="3"/>
      <c r="M117" s="3"/>
      <c r="N117" s="3"/>
      <c r="O117" s="3"/>
      <c r="P117" s="3"/>
      <c r="Q117" s="3"/>
      <c r="R117" s="3"/>
      <c r="S117" s="3"/>
      <c r="T117" s="3"/>
      <c r="U117" s="3"/>
      <c r="V117" s="3"/>
      <c r="W117" s="3"/>
      <c r="X117" s="3"/>
    </row>
    <row r="118" spans="1:24" ht="14.25" customHeight="1" x14ac:dyDescent="0.25">
      <c r="A118" s="1"/>
      <c r="B118" s="2"/>
      <c r="C118" s="2"/>
      <c r="D118" s="3"/>
      <c r="E118" s="4"/>
      <c r="F118" s="5"/>
      <c r="G118" s="6"/>
      <c r="H118" s="7"/>
      <c r="I118" s="3"/>
      <c r="J118" s="3"/>
      <c r="K118" s="8"/>
      <c r="L118" s="3"/>
      <c r="M118" s="3"/>
      <c r="N118" s="3"/>
      <c r="O118" s="3"/>
      <c r="P118" s="3"/>
      <c r="Q118" s="3"/>
      <c r="R118" s="3"/>
      <c r="S118" s="3"/>
      <c r="T118" s="3"/>
      <c r="U118" s="3"/>
      <c r="V118" s="3"/>
      <c r="W118" s="3"/>
      <c r="X118" s="3"/>
    </row>
    <row r="119" spans="1:24" ht="14.25" customHeight="1" x14ac:dyDescent="0.25">
      <c r="A119" s="1"/>
      <c r="B119" s="2"/>
      <c r="C119" s="2"/>
      <c r="D119" s="3"/>
      <c r="E119" s="4"/>
      <c r="F119" s="5"/>
      <c r="G119" s="6"/>
      <c r="H119" s="7"/>
      <c r="I119" s="3"/>
      <c r="J119" s="3"/>
      <c r="K119" s="8"/>
      <c r="L119" s="3"/>
      <c r="M119" s="3"/>
      <c r="N119" s="3"/>
      <c r="O119" s="3"/>
      <c r="P119" s="3"/>
      <c r="Q119" s="3"/>
      <c r="R119" s="3"/>
      <c r="S119" s="3"/>
      <c r="T119" s="3"/>
      <c r="U119" s="3"/>
      <c r="V119" s="3"/>
      <c r="W119" s="3"/>
      <c r="X119" s="3"/>
    </row>
    <row r="120" spans="1:24" ht="14.25" customHeight="1" x14ac:dyDescent="0.25">
      <c r="A120" s="1"/>
      <c r="B120" s="2"/>
      <c r="C120" s="2"/>
      <c r="D120" s="3"/>
      <c r="E120" s="4"/>
      <c r="F120" s="5"/>
      <c r="G120" s="6"/>
      <c r="H120" s="7"/>
      <c r="I120" s="3"/>
      <c r="J120" s="3"/>
      <c r="K120" s="8"/>
      <c r="L120" s="3"/>
      <c r="M120" s="3"/>
      <c r="N120" s="3"/>
      <c r="O120" s="3"/>
      <c r="P120" s="3"/>
      <c r="Q120" s="3"/>
      <c r="R120" s="3"/>
      <c r="S120" s="3"/>
      <c r="T120" s="3"/>
      <c r="U120" s="3"/>
      <c r="V120" s="3"/>
      <c r="W120" s="3"/>
      <c r="X120" s="3"/>
    </row>
    <row r="121" spans="1:24" ht="14.25" customHeight="1" x14ac:dyDescent="0.25">
      <c r="A121" s="1"/>
      <c r="B121" s="2"/>
      <c r="C121" s="2"/>
      <c r="D121" s="3"/>
      <c r="E121" s="4"/>
      <c r="F121" s="5"/>
      <c r="G121" s="6"/>
      <c r="H121" s="7"/>
      <c r="I121" s="3"/>
      <c r="J121" s="3"/>
      <c r="K121" s="8"/>
      <c r="L121" s="3"/>
      <c r="M121" s="3"/>
      <c r="N121" s="3"/>
      <c r="O121" s="3"/>
      <c r="P121" s="3"/>
      <c r="Q121" s="3"/>
      <c r="R121" s="3"/>
      <c r="S121" s="3"/>
      <c r="T121" s="3"/>
      <c r="U121" s="3"/>
      <c r="V121" s="3"/>
      <c r="W121" s="3"/>
      <c r="X121" s="3"/>
    </row>
    <row r="122" spans="1:24" ht="14.25" customHeight="1" x14ac:dyDescent="0.25">
      <c r="A122" s="1"/>
      <c r="B122" s="2"/>
      <c r="C122" s="2"/>
      <c r="D122" s="3"/>
      <c r="E122" s="4"/>
      <c r="F122" s="5"/>
      <c r="G122" s="6"/>
      <c r="H122" s="7"/>
      <c r="I122" s="3"/>
      <c r="J122" s="3"/>
      <c r="K122" s="8"/>
      <c r="L122" s="3"/>
      <c r="M122" s="3"/>
      <c r="N122" s="3"/>
      <c r="O122" s="3"/>
      <c r="P122" s="3"/>
      <c r="Q122" s="3"/>
      <c r="R122" s="3"/>
      <c r="S122" s="3"/>
      <c r="T122" s="3"/>
      <c r="U122" s="3"/>
      <c r="V122" s="3"/>
      <c r="W122" s="3"/>
      <c r="X122" s="3"/>
    </row>
    <row r="123" spans="1:24" ht="14.25" customHeight="1" x14ac:dyDescent="0.25">
      <c r="A123" s="1"/>
      <c r="B123" s="2"/>
      <c r="C123" s="2"/>
      <c r="D123" s="3"/>
      <c r="E123" s="4"/>
      <c r="F123" s="5"/>
      <c r="G123" s="6"/>
      <c r="H123" s="7"/>
      <c r="I123" s="3"/>
      <c r="J123" s="3"/>
      <c r="K123" s="8"/>
      <c r="L123" s="3"/>
      <c r="M123" s="3"/>
      <c r="N123" s="3"/>
      <c r="O123" s="3"/>
      <c r="P123" s="3"/>
      <c r="Q123" s="3"/>
      <c r="R123" s="3"/>
      <c r="S123" s="3"/>
      <c r="T123" s="3"/>
      <c r="U123" s="3"/>
      <c r="V123" s="3"/>
      <c r="W123" s="3"/>
      <c r="X123" s="3"/>
    </row>
    <row r="124" spans="1:24" ht="14.25" customHeight="1" x14ac:dyDescent="0.25">
      <c r="A124" s="1"/>
      <c r="B124" s="2"/>
      <c r="C124" s="2"/>
      <c r="D124" s="3"/>
      <c r="E124" s="4"/>
      <c r="F124" s="5"/>
      <c r="G124" s="6"/>
      <c r="H124" s="7"/>
      <c r="I124" s="3"/>
      <c r="J124" s="3"/>
      <c r="K124" s="8"/>
      <c r="L124" s="3"/>
      <c r="M124" s="3"/>
      <c r="N124" s="3"/>
      <c r="O124" s="3"/>
      <c r="P124" s="3"/>
      <c r="Q124" s="3"/>
      <c r="R124" s="3"/>
      <c r="S124" s="3"/>
      <c r="T124" s="3"/>
      <c r="U124" s="3"/>
      <c r="V124" s="3"/>
      <c r="W124" s="3"/>
      <c r="X124" s="3"/>
    </row>
    <row r="125" spans="1:24" ht="14.25" customHeight="1" x14ac:dyDescent="0.25">
      <c r="A125" s="1"/>
      <c r="B125" s="2"/>
      <c r="C125" s="2"/>
      <c r="D125" s="3"/>
      <c r="E125" s="4"/>
      <c r="F125" s="5"/>
      <c r="G125" s="6"/>
      <c r="H125" s="7"/>
      <c r="I125" s="3"/>
      <c r="J125" s="3"/>
      <c r="K125" s="8"/>
      <c r="L125" s="3"/>
      <c r="M125" s="3"/>
      <c r="N125" s="3"/>
      <c r="O125" s="3"/>
      <c r="P125" s="3"/>
      <c r="Q125" s="3"/>
      <c r="R125" s="3"/>
      <c r="S125" s="3"/>
      <c r="T125" s="3"/>
      <c r="U125" s="3"/>
      <c r="V125" s="3"/>
      <c r="W125" s="3"/>
      <c r="X125" s="3"/>
    </row>
    <row r="126" spans="1:24" ht="14.25" customHeight="1" x14ac:dyDescent="0.25">
      <c r="A126" s="1"/>
      <c r="B126" s="2"/>
      <c r="C126" s="2"/>
      <c r="D126" s="3"/>
      <c r="E126" s="4"/>
      <c r="F126" s="5"/>
      <c r="G126" s="6"/>
      <c r="H126" s="7"/>
      <c r="I126" s="3"/>
      <c r="J126" s="3"/>
      <c r="K126" s="8"/>
      <c r="L126" s="3"/>
      <c r="M126" s="3"/>
      <c r="N126" s="3"/>
      <c r="O126" s="3"/>
      <c r="P126" s="3"/>
      <c r="Q126" s="3"/>
      <c r="R126" s="3"/>
      <c r="S126" s="3"/>
      <c r="T126" s="3"/>
      <c r="U126" s="3"/>
      <c r="V126" s="3"/>
      <c r="W126" s="3"/>
      <c r="X126" s="3"/>
    </row>
    <row r="127" spans="1:24" ht="14.25" customHeight="1" x14ac:dyDescent="0.25">
      <c r="A127" s="1"/>
      <c r="B127" s="2"/>
      <c r="C127" s="2"/>
      <c r="D127" s="3"/>
      <c r="E127" s="4"/>
      <c r="F127" s="5"/>
      <c r="G127" s="6"/>
      <c r="H127" s="7"/>
      <c r="I127" s="3"/>
      <c r="J127" s="3"/>
      <c r="K127" s="8"/>
      <c r="L127" s="3"/>
      <c r="M127" s="3"/>
      <c r="N127" s="3"/>
      <c r="O127" s="3"/>
      <c r="P127" s="3"/>
      <c r="Q127" s="3"/>
      <c r="R127" s="3"/>
      <c r="S127" s="3"/>
      <c r="T127" s="3"/>
      <c r="U127" s="3"/>
      <c r="V127" s="3"/>
      <c r="W127" s="3"/>
      <c r="X127" s="3"/>
    </row>
    <row r="128" spans="1:24" ht="14.25" customHeight="1" x14ac:dyDescent="0.25">
      <c r="A128" s="1"/>
      <c r="B128" s="2"/>
      <c r="C128" s="2"/>
      <c r="D128" s="3"/>
      <c r="E128" s="4"/>
      <c r="F128" s="5"/>
      <c r="G128" s="6"/>
      <c r="H128" s="7"/>
      <c r="I128" s="3"/>
      <c r="J128" s="3"/>
      <c r="K128" s="8"/>
      <c r="L128" s="3"/>
      <c r="M128" s="3"/>
      <c r="N128" s="3"/>
      <c r="O128" s="3"/>
      <c r="P128" s="3"/>
      <c r="Q128" s="3"/>
      <c r="R128" s="3"/>
      <c r="S128" s="3"/>
      <c r="T128" s="3"/>
      <c r="U128" s="3"/>
      <c r="V128" s="3"/>
      <c r="W128" s="3"/>
      <c r="X128" s="3"/>
    </row>
    <row r="129" spans="1:24" ht="14.25" customHeight="1" x14ac:dyDescent="0.25">
      <c r="A129" s="1"/>
      <c r="B129" s="2"/>
      <c r="C129" s="2"/>
      <c r="D129" s="3"/>
      <c r="E129" s="4"/>
      <c r="F129" s="5"/>
      <c r="G129" s="6"/>
      <c r="H129" s="7"/>
      <c r="I129" s="3"/>
      <c r="J129" s="3"/>
      <c r="K129" s="8"/>
      <c r="L129" s="3"/>
      <c r="M129" s="3"/>
      <c r="N129" s="3"/>
      <c r="O129" s="3"/>
      <c r="P129" s="3"/>
      <c r="Q129" s="3"/>
      <c r="R129" s="3"/>
      <c r="S129" s="3"/>
      <c r="T129" s="3"/>
      <c r="U129" s="3"/>
      <c r="V129" s="3"/>
      <c r="W129" s="3"/>
      <c r="X129" s="3"/>
    </row>
    <row r="130" spans="1:24" ht="14.25" customHeight="1" x14ac:dyDescent="0.25">
      <c r="A130" s="1"/>
      <c r="B130" s="2"/>
      <c r="C130" s="2"/>
      <c r="D130" s="3"/>
      <c r="E130" s="4"/>
      <c r="F130" s="5"/>
      <c r="G130" s="6"/>
      <c r="H130" s="7"/>
      <c r="I130" s="3"/>
      <c r="J130" s="3"/>
      <c r="K130" s="8"/>
      <c r="L130" s="3"/>
      <c r="M130" s="3"/>
      <c r="N130" s="3"/>
      <c r="O130" s="3"/>
      <c r="P130" s="3"/>
      <c r="Q130" s="3"/>
      <c r="R130" s="3"/>
      <c r="S130" s="3"/>
      <c r="T130" s="3"/>
      <c r="U130" s="3"/>
      <c r="V130" s="3"/>
      <c r="W130" s="3"/>
      <c r="X130" s="3"/>
    </row>
    <row r="131" spans="1:24" ht="14.25" customHeight="1" x14ac:dyDescent="0.25">
      <c r="A131" s="1"/>
      <c r="B131" s="2"/>
      <c r="C131" s="2"/>
      <c r="D131" s="3"/>
      <c r="E131" s="4"/>
      <c r="F131" s="5"/>
      <c r="G131" s="6"/>
      <c r="H131" s="7"/>
      <c r="I131" s="3"/>
      <c r="J131" s="3"/>
      <c r="K131" s="8"/>
      <c r="L131" s="3"/>
      <c r="M131" s="3"/>
      <c r="N131" s="3"/>
      <c r="O131" s="3"/>
      <c r="P131" s="3"/>
      <c r="Q131" s="3"/>
      <c r="R131" s="3"/>
      <c r="S131" s="3"/>
      <c r="T131" s="3"/>
      <c r="U131" s="3"/>
      <c r="V131" s="3"/>
      <c r="W131" s="3"/>
      <c r="X131" s="3"/>
    </row>
    <row r="132" spans="1:24" ht="14.25" customHeight="1" x14ac:dyDescent="0.25">
      <c r="A132" s="1"/>
      <c r="B132" s="2"/>
      <c r="C132" s="2"/>
      <c r="D132" s="3"/>
      <c r="E132" s="4"/>
      <c r="F132" s="5"/>
      <c r="G132" s="6"/>
      <c r="H132" s="7"/>
      <c r="I132" s="3"/>
      <c r="J132" s="3"/>
      <c r="K132" s="8"/>
      <c r="L132" s="3"/>
      <c r="M132" s="3"/>
      <c r="N132" s="3"/>
      <c r="O132" s="3"/>
      <c r="P132" s="3"/>
      <c r="Q132" s="3"/>
      <c r="R132" s="3"/>
      <c r="S132" s="3"/>
      <c r="T132" s="3"/>
      <c r="U132" s="3"/>
      <c r="V132" s="3"/>
      <c r="W132" s="3"/>
      <c r="X132" s="3"/>
    </row>
    <row r="133" spans="1:24" ht="14.25" customHeight="1" x14ac:dyDescent="0.25">
      <c r="A133" s="1"/>
      <c r="B133" s="2"/>
      <c r="C133" s="2"/>
      <c r="D133" s="3"/>
      <c r="E133" s="4"/>
      <c r="F133" s="5"/>
      <c r="G133" s="6"/>
      <c r="H133" s="7"/>
      <c r="I133" s="3"/>
      <c r="J133" s="3"/>
      <c r="K133" s="8"/>
      <c r="L133" s="3"/>
      <c r="M133" s="3"/>
      <c r="N133" s="3"/>
      <c r="O133" s="3"/>
      <c r="P133" s="3"/>
      <c r="Q133" s="3"/>
      <c r="R133" s="3"/>
      <c r="S133" s="3"/>
      <c r="T133" s="3"/>
      <c r="U133" s="3"/>
      <c r="V133" s="3"/>
      <c r="W133" s="3"/>
      <c r="X133" s="3"/>
    </row>
    <row r="134" spans="1:24" ht="14.25" customHeight="1" x14ac:dyDescent="0.25">
      <c r="A134" s="1"/>
      <c r="B134" s="2"/>
      <c r="C134" s="2"/>
      <c r="D134" s="3"/>
      <c r="E134" s="4"/>
      <c r="F134" s="5"/>
      <c r="G134" s="6"/>
      <c r="H134" s="7"/>
      <c r="I134" s="3"/>
      <c r="J134" s="3"/>
      <c r="K134" s="8"/>
      <c r="L134" s="3"/>
      <c r="M134" s="3"/>
      <c r="N134" s="3"/>
      <c r="O134" s="3"/>
      <c r="P134" s="3"/>
      <c r="Q134" s="3"/>
      <c r="R134" s="3"/>
      <c r="S134" s="3"/>
      <c r="T134" s="3"/>
      <c r="U134" s="3"/>
      <c r="V134" s="3"/>
      <c r="W134" s="3"/>
      <c r="X134" s="3"/>
    </row>
    <row r="135" spans="1:24" ht="14.25" customHeight="1" x14ac:dyDescent="0.25">
      <c r="A135" s="1"/>
      <c r="B135" s="2"/>
      <c r="C135" s="2"/>
      <c r="D135" s="3"/>
      <c r="E135" s="4"/>
      <c r="F135" s="5"/>
      <c r="G135" s="6"/>
      <c r="H135" s="7"/>
      <c r="I135" s="3"/>
      <c r="J135" s="3"/>
      <c r="K135" s="8"/>
      <c r="L135" s="3"/>
      <c r="M135" s="3"/>
      <c r="N135" s="3"/>
      <c r="O135" s="3"/>
      <c r="P135" s="3"/>
      <c r="Q135" s="3"/>
      <c r="R135" s="3"/>
      <c r="S135" s="3"/>
      <c r="T135" s="3"/>
      <c r="U135" s="3"/>
      <c r="V135" s="3"/>
      <c r="W135" s="3"/>
      <c r="X135" s="3"/>
    </row>
    <row r="136" spans="1:24" ht="14.25" customHeight="1" x14ac:dyDescent="0.25">
      <c r="A136" s="1"/>
      <c r="B136" s="2"/>
      <c r="C136" s="2"/>
      <c r="D136" s="3"/>
      <c r="E136" s="4"/>
      <c r="F136" s="5"/>
      <c r="G136" s="6"/>
      <c r="H136" s="7"/>
      <c r="I136" s="3"/>
      <c r="J136" s="3"/>
      <c r="K136" s="8"/>
      <c r="L136" s="3"/>
      <c r="M136" s="3"/>
      <c r="N136" s="3"/>
      <c r="O136" s="3"/>
      <c r="P136" s="3"/>
      <c r="Q136" s="3"/>
      <c r="R136" s="3"/>
      <c r="S136" s="3"/>
      <c r="T136" s="3"/>
      <c r="U136" s="3"/>
      <c r="V136" s="3"/>
      <c r="W136" s="3"/>
      <c r="X136" s="3"/>
    </row>
    <row r="137" spans="1:24" ht="14.25" customHeight="1" x14ac:dyDescent="0.25">
      <c r="A137" s="1"/>
      <c r="B137" s="2"/>
      <c r="C137" s="2"/>
      <c r="D137" s="3"/>
      <c r="E137" s="4"/>
      <c r="F137" s="5"/>
      <c r="G137" s="6"/>
      <c r="H137" s="7"/>
      <c r="I137" s="3"/>
      <c r="J137" s="3"/>
      <c r="K137" s="8"/>
      <c r="L137" s="3"/>
      <c r="M137" s="3"/>
      <c r="N137" s="3"/>
      <c r="O137" s="3"/>
      <c r="P137" s="3"/>
      <c r="Q137" s="3"/>
      <c r="R137" s="3"/>
      <c r="S137" s="3"/>
      <c r="T137" s="3"/>
      <c r="U137" s="3"/>
      <c r="V137" s="3"/>
      <c r="W137" s="3"/>
      <c r="X137" s="3"/>
    </row>
    <row r="138" spans="1:24" ht="14.25" customHeight="1" x14ac:dyDescent="0.25">
      <c r="A138" s="1"/>
      <c r="B138" s="2"/>
      <c r="C138" s="2"/>
      <c r="D138" s="3"/>
      <c r="E138" s="4"/>
      <c r="F138" s="5"/>
      <c r="G138" s="6"/>
      <c r="H138" s="7"/>
      <c r="I138" s="3"/>
      <c r="J138" s="3"/>
      <c r="K138" s="8"/>
      <c r="L138" s="3"/>
      <c r="M138" s="3"/>
      <c r="N138" s="3"/>
      <c r="O138" s="3"/>
      <c r="P138" s="3"/>
      <c r="Q138" s="3"/>
      <c r="R138" s="3"/>
      <c r="S138" s="3"/>
      <c r="T138" s="3"/>
      <c r="U138" s="3"/>
      <c r="V138" s="3"/>
      <c r="W138" s="3"/>
      <c r="X138" s="3"/>
    </row>
    <row r="139" spans="1:24" ht="14.25" customHeight="1" x14ac:dyDescent="0.25">
      <c r="A139" s="1"/>
      <c r="B139" s="2"/>
      <c r="C139" s="2"/>
      <c r="D139" s="3"/>
      <c r="E139" s="4"/>
      <c r="F139" s="5"/>
      <c r="G139" s="6"/>
      <c r="H139" s="7"/>
      <c r="I139" s="3"/>
      <c r="J139" s="3"/>
      <c r="K139" s="8"/>
      <c r="L139" s="3"/>
      <c r="M139" s="3"/>
      <c r="N139" s="3"/>
      <c r="O139" s="3"/>
      <c r="P139" s="3"/>
      <c r="Q139" s="3"/>
      <c r="R139" s="3"/>
      <c r="S139" s="3"/>
      <c r="T139" s="3"/>
      <c r="U139" s="3"/>
      <c r="V139" s="3"/>
      <c r="W139" s="3"/>
      <c r="X139" s="3"/>
    </row>
    <row r="140" spans="1:24" ht="14.25" customHeight="1" x14ac:dyDescent="0.25">
      <c r="A140" s="1"/>
      <c r="B140" s="2"/>
      <c r="C140" s="2"/>
      <c r="D140" s="3"/>
      <c r="E140" s="4"/>
      <c r="F140" s="5"/>
      <c r="G140" s="6"/>
      <c r="H140" s="7"/>
      <c r="I140" s="3"/>
      <c r="J140" s="3"/>
      <c r="K140" s="8"/>
      <c r="L140" s="3"/>
      <c r="M140" s="3"/>
      <c r="N140" s="3"/>
      <c r="O140" s="3"/>
      <c r="P140" s="3"/>
      <c r="Q140" s="3"/>
      <c r="R140" s="3"/>
      <c r="S140" s="3"/>
      <c r="T140" s="3"/>
      <c r="U140" s="3"/>
      <c r="V140" s="3"/>
      <c r="W140" s="3"/>
      <c r="X140" s="3"/>
    </row>
    <row r="141" spans="1:24" ht="14.25" customHeight="1" x14ac:dyDescent="0.25">
      <c r="A141" s="1"/>
      <c r="B141" s="2"/>
      <c r="C141" s="2"/>
      <c r="D141" s="3"/>
      <c r="E141" s="4"/>
      <c r="F141" s="5"/>
      <c r="G141" s="6"/>
      <c r="H141" s="7"/>
      <c r="I141" s="3"/>
      <c r="J141" s="3"/>
      <c r="K141" s="8"/>
      <c r="L141" s="3"/>
      <c r="M141" s="3"/>
      <c r="N141" s="3"/>
      <c r="O141" s="3"/>
      <c r="P141" s="3"/>
      <c r="Q141" s="3"/>
      <c r="R141" s="3"/>
      <c r="S141" s="3"/>
      <c r="T141" s="3"/>
      <c r="U141" s="3"/>
      <c r="V141" s="3"/>
      <c r="W141" s="3"/>
      <c r="X141" s="3"/>
    </row>
    <row r="142" spans="1:24" ht="14.25" customHeight="1" x14ac:dyDescent="0.25">
      <c r="A142" s="1"/>
      <c r="B142" s="2"/>
      <c r="C142" s="2"/>
      <c r="D142" s="3"/>
      <c r="E142" s="4"/>
      <c r="F142" s="5"/>
      <c r="G142" s="6"/>
      <c r="H142" s="7"/>
      <c r="I142" s="3"/>
      <c r="J142" s="3"/>
      <c r="K142" s="8"/>
      <c r="L142" s="3"/>
      <c r="M142" s="3"/>
      <c r="N142" s="3"/>
      <c r="O142" s="3"/>
      <c r="P142" s="3"/>
      <c r="Q142" s="3"/>
      <c r="R142" s="3"/>
      <c r="S142" s="3"/>
      <c r="T142" s="3"/>
      <c r="U142" s="3"/>
      <c r="V142" s="3"/>
      <c r="W142" s="3"/>
      <c r="X142" s="3"/>
    </row>
    <row r="143" spans="1:24" ht="14.25" customHeight="1" x14ac:dyDescent="0.25">
      <c r="A143" s="1"/>
      <c r="B143" s="2"/>
      <c r="C143" s="2"/>
      <c r="D143" s="3"/>
      <c r="E143" s="4"/>
      <c r="F143" s="5"/>
      <c r="G143" s="6"/>
      <c r="H143" s="7"/>
      <c r="I143" s="3"/>
      <c r="J143" s="3"/>
      <c r="K143" s="8"/>
      <c r="L143" s="3"/>
      <c r="M143" s="3"/>
      <c r="N143" s="3"/>
      <c r="O143" s="3"/>
      <c r="P143" s="3"/>
      <c r="Q143" s="3"/>
      <c r="R143" s="3"/>
      <c r="S143" s="3"/>
      <c r="T143" s="3"/>
      <c r="U143" s="3"/>
      <c r="V143" s="3"/>
      <c r="W143" s="3"/>
      <c r="X143" s="3"/>
    </row>
    <row r="144" spans="1:24" ht="14.25" customHeight="1" x14ac:dyDescent="0.25">
      <c r="A144" s="1"/>
      <c r="B144" s="2"/>
      <c r="C144" s="2"/>
      <c r="D144" s="3"/>
      <c r="E144" s="4"/>
      <c r="F144" s="5"/>
      <c r="G144" s="6"/>
      <c r="H144" s="7"/>
      <c r="I144" s="3"/>
      <c r="J144" s="3"/>
      <c r="K144" s="8"/>
      <c r="L144" s="3"/>
      <c r="M144" s="3"/>
      <c r="N144" s="3"/>
      <c r="O144" s="3"/>
      <c r="P144" s="3"/>
      <c r="Q144" s="3"/>
      <c r="R144" s="3"/>
      <c r="S144" s="3"/>
      <c r="T144" s="3"/>
      <c r="U144" s="3"/>
      <c r="V144" s="3"/>
      <c r="W144" s="3"/>
      <c r="X144" s="3"/>
    </row>
    <row r="145" spans="1:24" ht="14.25" customHeight="1" x14ac:dyDescent="0.25">
      <c r="A145" s="1"/>
      <c r="B145" s="2"/>
      <c r="C145" s="2"/>
      <c r="D145" s="3"/>
      <c r="E145" s="4"/>
      <c r="F145" s="5"/>
      <c r="G145" s="6"/>
      <c r="H145" s="7"/>
      <c r="I145" s="3"/>
      <c r="J145" s="3"/>
      <c r="K145" s="8"/>
      <c r="L145" s="3"/>
      <c r="M145" s="3"/>
      <c r="N145" s="3"/>
      <c r="O145" s="3"/>
      <c r="P145" s="3"/>
      <c r="Q145" s="3"/>
      <c r="R145" s="3"/>
      <c r="S145" s="3"/>
      <c r="T145" s="3"/>
      <c r="U145" s="3"/>
      <c r="V145" s="3"/>
      <c r="W145" s="3"/>
      <c r="X145" s="3"/>
    </row>
    <row r="146" spans="1:24" ht="14.25" customHeight="1" x14ac:dyDescent="0.25">
      <c r="A146" s="1"/>
      <c r="B146" s="2"/>
      <c r="C146" s="2"/>
      <c r="D146" s="3"/>
      <c r="E146" s="4"/>
      <c r="F146" s="5"/>
      <c r="G146" s="6"/>
      <c r="H146" s="7"/>
      <c r="I146" s="3"/>
      <c r="J146" s="3"/>
      <c r="K146" s="8"/>
      <c r="L146" s="3"/>
      <c r="M146" s="3"/>
      <c r="N146" s="3"/>
      <c r="O146" s="3"/>
      <c r="P146" s="3"/>
      <c r="Q146" s="3"/>
      <c r="R146" s="3"/>
      <c r="S146" s="3"/>
      <c r="T146" s="3"/>
      <c r="U146" s="3"/>
      <c r="V146" s="3"/>
      <c r="W146" s="3"/>
      <c r="X146" s="3"/>
    </row>
    <row r="147" spans="1:24" ht="14.25" customHeight="1" x14ac:dyDescent="0.25">
      <c r="A147" s="1"/>
      <c r="B147" s="2"/>
      <c r="C147" s="2"/>
      <c r="D147" s="3"/>
      <c r="E147" s="4"/>
      <c r="F147" s="5"/>
      <c r="G147" s="6"/>
      <c r="H147" s="7"/>
      <c r="I147" s="3"/>
      <c r="J147" s="3"/>
      <c r="K147" s="8"/>
      <c r="L147" s="3"/>
      <c r="M147" s="3"/>
      <c r="N147" s="3"/>
      <c r="O147" s="3"/>
      <c r="P147" s="3"/>
      <c r="Q147" s="3"/>
      <c r="R147" s="3"/>
      <c r="S147" s="3"/>
      <c r="T147" s="3"/>
      <c r="U147" s="3"/>
      <c r="V147" s="3"/>
      <c r="W147" s="3"/>
      <c r="X147" s="3"/>
    </row>
    <row r="148" spans="1:24" ht="14.25" customHeight="1" x14ac:dyDescent="0.25">
      <c r="A148" s="1"/>
      <c r="B148" s="2"/>
      <c r="C148" s="2"/>
      <c r="D148" s="3"/>
      <c r="E148" s="4"/>
      <c r="F148" s="5"/>
      <c r="G148" s="6"/>
      <c r="H148" s="7"/>
      <c r="I148" s="3"/>
      <c r="J148" s="3"/>
      <c r="K148" s="8"/>
      <c r="L148" s="3"/>
      <c r="M148" s="3"/>
      <c r="N148" s="3"/>
      <c r="O148" s="3"/>
      <c r="P148" s="3"/>
      <c r="Q148" s="3"/>
      <c r="R148" s="3"/>
      <c r="S148" s="3"/>
      <c r="T148" s="3"/>
      <c r="U148" s="3"/>
      <c r="V148" s="3"/>
      <c r="W148" s="3"/>
      <c r="X148" s="3"/>
    </row>
    <row r="149" spans="1:24" ht="14.25" customHeight="1" x14ac:dyDescent="0.25">
      <c r="A149" s="1"/>
      <c r="B149" s="2"/>
      <c r="C149" s="2"/>
      <c r="D149" s="3"/>
      <c r="E149" s="4"/>
      <c r="F149" s="5"/>
      <c r="G149" s="6"/>
      <c r="H149" s="7"/>
      <c r="I149" s="3"/>
      <c r="J149" s="3"/>
      <c r="K149" s="8"/>
      <c r="L149" s="3"/>
      <c r="M149" s="3"/>
      <c r="N149" s="3"/>
      <c r="O149" s="3"/>
      <c r="P149" s="3"/>
      <c r="Q149" s="3"/>
      <c r="R149" s="3"/>
      <c r="S149" s="3"/>
      <c r="T149" s="3"/>
      <c r="U149" s="3"/>
      <c r="V149" s="3"/>
      <c r="W149" s="3"/>
      <c r="X149" s="3"/>
    </row>
    <row r="150" spans="1:24" ht="14.25" customHeight="1" x14ac:dyDescent="0.25">
      <c r="A150" s="1"/>
      <c r="B150" s="2"/>
      <c r="C150" s="2"/>
      <c r="D150" s="3"/>
      <c r="E150" s="4"/>
      <c r="F150" s="5"/>
      <c r="G150" s="6"/>
      <c r="H150" s="7"/>
      <c r="I150" s="3"/>
      <c r="J150" s="3"/>
      <c r="K150" s="8"/>
      <c r="L150" s="3"/>
      <c r="M150" s="3"/>
      <c r="N150" s="3"/>
      <c r="O150" s="3"/>
      <c r="P150" s="3"/>
      <c r="Q150" s="3"/>
      <c r="R150" s="3"/>
      <c r="S150" s="3"/>
      <c r="T150" s="3"/>
      <c r="U150" s="3"/>
      <c r="V150" s="3"/>
      <c r="W150" s="3"/>
      <c r="X150" s="3"/>
    </row>
    <row r="151" spans="1:24" ht="14.25" customHeight="1" x14ac:dyDescent="0.25">
      <c r="A151" s="1"/>
      <c r="B151" s="2"/>
      <c r="C151" s="2"/>
      <c r="D151" s="3"/>
      <c r="E151" s="4"/>
      <c r="F151" s="5"/>
      <c r="G151" s="6"/>
      <c r="H151" s="7"/>
      <c r="I151" s="3"/>
      <c r="J151" s="3"/>
      <c r="K151" s="8"/>
      <c r="L151" s="3"/>
      <c r="M151" s="3"/>
      <c r="N151" s="3"/>
      <c r="O151" s="3"/>
      <c r="P151" s="3"/>
      <c r="Q151" s="3"/>
      <c r="R151" s="3"/>
      <c r="S151" s="3"/>
      <c r="T151" s="3"/>
      <c r="U151" s="3"/>
      <c r="V151" s="3"/>
      <c r="W151" s="3"/>
      <c r="X151" s="3"/>
    </row>
    <row r="152" spans="1:24" ht="14.25" customHeight="1" x14ac:dyDescent="0.25">
      <c r="A152" s="1"/>
      <c r="B152" s="2"/>
      <c r="C152" s="2"/>
      <c r="D152" s="3"/>
      <c r="E152" s="4"/>
      <c r="F152" s="5"/>
      <c r="G152" s="6"/>
      <c r="H152" s="7"/>
      <c r="I152" s="3"/>
      <c r="J152" s="3"/>
      <c r="K152" s="8"/>
      <c r="L152" s="3"/>
      <c r="M152" s="3"/>
      <c r="N152" s="3"/>
      <c r="O152" s="3"/>
      <c r="P152" s="3"/>
      <c r="Q152" s="3"/>
      <c r="R152" s="3"/>
      <c r="S152" s="3"/>
      <c r="T152" s="3"/>
      <c r="U152" s="3"/>
      <c r="V152" s="3"/>
      <c r="W152" s="3"/>
      <c r="X152" s="3"/>
    </row>
    <row r="153" spans="1:24" ht="14.25" customHeight="1" x14ac:dyDescent="0.25">
      <c r="A153" s="1"/>
      <c r="B153" s="2"/>
      <c r="C153" s="2"/>
      <c r="D153" s="3"/>
      <c r="E153" s="4"/>
      <c r="F153" s="5"/>
      <c r="G153" s="6"/>
      <c r="H153" s="7"/>
      <c r="I153" s="3"/>
      <c r="J153" s="3"/>
      <c r="K153" s="8"/>
      <c r="L153" s="3"/>
      <c r="M153" s="3"/>
      <c r="N153" s="3"/>
      <c r="O153" s="3"/>
      <c r="P153" s="3"/>
      <c r="Q153" s="3"/>
      <c r="R153" s="3"/>
      <c r="S153" s="3"/>
      <c r="T153" s="3"/>
      <c r="U153" s="3"/>
      <c r="V153" s="3"/>
      <c r="W153" s="3"/>
      <c r="X153" s="3"/>
    </row>
    <row r="154" spans="1:24" ht="14.25" customHeight="1" x14ac:dyDescent="0.25">
      <c r="A154" s="1"/>
      <c r="B154" s="2"/>
      <c r="C154" s="2"/>
      <c r="D154" s="3"/>
      <c r="E154" s="4"/>
      <c r="F154" s="5"/>
      <c r="G154" s="6"/>
      <c r="H154" s="7"/>
      <c r="I154" s="3"/>
      <c r="J154" s="3"/>
      <c r="K154" s="8"/>
      <c r="L154" s="3"/>
      <c r="M154" s="3"/>
      <c r="N154" s="3"/>
      <c r="O154" s="3"/>
      <c r="P154" s="3"/>
      <c r="Q154" s="3"/>
      <c r="R154" s="3"/>
      <c r="S154" s="3"/>
      <c r="T154" s="3"/>
      <c r="U154" s="3"/>
      <c r="V154" s="3"/>
      <c r="W154" s="3"/>
      <c r="X154" s="3"/>
    </row>
    <row r="155" spans="1:24" ht="14.25" customHeight="1" x14ac:dyDescent="0.25">
      <c r="A155" s="1"/>
      <c r="B155" s="2"/>
      <c r="C155" s="2"/>
      <c r="D155" s="3"/>
      <c r="E155" s="4"/>
      <c r="F155" s="5"/>
      <c r="G155" s="6"/>
      <c r="H155" s="7"/>
      <c r="I155" s="3"/>
      <c r="J155" s="3"/>
      <c r="K155" s="8"/>
      <c r="L155" s="3"/>
      <c r="M155" s="3"/>
      <c r="N155" s="3"/>
      <c r="O155" s="3"/>
      <c r="P155" s="3"/>
      <c r="Q155" s="3"/>
      <c r="R155" s="3"/>
      <c r="S155" s="3"/>
      <c r="T155" s="3"/>
      <c r="U155" s="3"/>
      <c r="V155" s="3"/>
      <c r="W155" s="3"/>
      <c r="X155" s="3"/>
    </row>
    <row r="156" spans="1:24" ht="14.25" customHeight="1" x14ac:dyDescent="0.25">
      <c r="A156" s="1"/>
      <c r="B156" s="2"/>
      <c r="C156" s="2"/>
      <c r="D156" s="3"/>
      <c r="E156" s="4"/>
      <c r="F156" s="5"/>
      <c r="G156" s="6"/>
      <c r="H156" s="7"/>
      <c r="I156" s="3"/>
      <c r="J156" s="3"/>
      <c r="K156" s="8"/>
      <c r="L156" s="3"/>
      <c r="M156" s="3"/>
      <c r="N156" s="3"/>
      <c r="O156" s="3"/>
      <c r="P156" s="3"/>
      <c r="Q156" s="3"/>
      <c r="R156" s="3"/>
      <c r="S156" s="3"/>
      <c r="T156" s="3"/>
      <c r="U156" s="3"/>
      <c r="V156" s="3"/>
      <c r="W156" s="3"/>
      <c r="X156" s="3"/>
    </row>
    <row r="157" spans="1:24" ht="14.25" customHeight="1" x14ac:dyDescent="0.25">
      <c r="A157" s="1"/>
      <c r="B157" s="2"/>
      <c r="C157" s="2"/>
      <c r="D157" s="3"/>
      <c r="E157" s="4"/>
      <c r="F157" s="5"/>
      <c r="G157" s="6"/>
      <c r="H157" s="7"/>
      <c r="I157" s="3"/>
      <c r="J157" s="3"/>
      <c r="K157" s="8"/>
      <c r="L157" s="3"/>
      <c r="M157" s="3"/>
      <c r="N157" s="3"/>
      <c r="O157" s="3"/>
      <c r="P157" s="3"/>
      <c r="Q157" s="3"/>
      <c r="R157" s="3"/>
      <c r="S157" s="3"/>
      <c r="T157" s="3"/>
      <c r="U157" s="3"/>
      <c r="V157" s="3"/>
      <c r="W157" s="3"/>
      <c r="X157" s="3"/>
    </row>
    <row r="158" spans="1:24" ht="14.25" customHeight="1" x14ac:dyDescent="0.25">
      <c r="A158" s="1"/>
      <c r="B158" s="2"/>
      <c r="C158" s="2"/>
      <c r="D158" s="3"/>
      <c r="E158" s="4"/>
      <c r="F158" s="5"/>
      <c r="G158" s="6"/>
      <c r="H158" s="7"/>
      <c r="I158" s="3"/>
      <c r="J158" s="3"/>
      <c r="K158" s="8"/>
      <c r="L158" s="3"/>
      <c r="M158" s="3"/>
      <c r="N158" s="3"/>
      <c r="O158" s="3"/>
      <c r="P158" s="3"/>
      <c r="Q158" s="3"/>
      <c r="R158" s="3"/>
      <c r="S158" s="3"/>
      <c r="T158" s="3"/>
      <c r="U158" s="3"/>
      <c r="V158" s="3"/>
      <c r="W158" s="3"/>
      <c r="X158" s="3"/>
    </row>
    <row r="159" spans="1:24" ht="14.25" customHeight="1" x14ac:dyDescent="0.25">
      <c r="A159" s="1"/>
      <c r="B159" s="2"/>
      <c r="C159" s="2"/>
      <c r="D159" s="3"/>
      <c r="E159" s="4"/>
      <c r="F159" s="5"/>
      <c r="G159" s="6"/>
      <c r="H159" s="7"/>
      <c r="I159" s="3"/>
      <c r="J159" s="3"/>
      <c r="K159" s="8"/>
      <c r="L159" s="3"/>
      <c r="M159" s="3"/>
      <c r="N159" s="3"/>
      <c r="O159" s="3"/>
      <c r="P159" s="3"/>
      <c r="Q159" s="3"/>
      <c r="R159" s="3"/>
      <c r="S159" s="3"/>
      <c r="T159" s="3"/>
      <c r="U159" s="3"/>
      <c r="V159" s="3"/>
      <c r="W159" s="3"/>
      <c r="X159" s="3"/>
    </row>
    <row r="160" spans="1:24" ht="14.25" customHeight="1" x14ac:dyDescent="0.25">
      <c r="A160" s="1"/>
      <c r="B160" s="2"/>
      <c r="C160" s="2"/>
      <c r="D160" s="3"/>
      <c r="E160" s="4"/>
      <c r="F160" s="5"/>
      <c r="G160" s="6"/>
      <c r="H160" s="7"/>
      <c r="I160" s="3"/>
      <c r="J160" s="3"/>
      <c r="K160" s="8"/>
      <c r="L160" s="3"/>
      <c r="M160" s="3"/>
      <c r="N160" s="3"/>
      <c r="O160" s="3"/>
      <c r="P160" s="3"/>
      <c r="Q160" s="3"/>
      <c r="R160" s="3"/>
      <c r="S160" s="3"/>
      <c r="T160" s="3"/>
      <c r="U160" s="3"/>
      <c r="V160" s="3"/>
      <c r="W160" s="3"/>
      <c r="X160" s="3"/>
    </row>
    <row r="161" spans="1:24" ht="14.25" customHeight="1" x14ac:dyDescent="0.25">
      <c r="A161" s="1"/>
      <c r="B161" s="2"/>
      <c r="C161" s="2"/>
      <c r="D161" s="3"/>
      <c r="E161" s="4"/>
      <c r="F161" s="5"/>
      <c r="G161" s="6"/>
      <c r="H161" s="7"/>
      <c r="I161" s="3"/>
      <c r="J161" s="3"/>
      <c r="K161" s="8"/>
      <c r="L161" s="3"/>
      <c r="M161" s="3"/>
      <c r="N161" s="3"/>
      <c r="O161" s="3"/>
      <c r="P161" s="3"/>
      <c r="Q161" s="3"/>
      <c r="R161" s="3"/>
      <c r="S161" s="3"/>
      <c r="T161" s="3"/>
      <c r="U161" s="3"/>
      <c r="V161" s="3"/>
      <c r="W161" s="3"/>
      <c r="X161" s="3"/>
    </row>
    <row r="162" spans="1:24" ht="14.25" customHeight="1" x14ac:dyDescent="0.25">
      <c r="A162" s="1"/>
      <c r="B162" s="2"/>
      <c r="C162" s="2"/>
      <c r="D162" s="3"/>
      <c r="E162" s="4"/>
      <c r="F162" s="5"/>
      <c r="G162" s="6"/>
      <c r="H162" s="7"/>
      <c r="I162" s="3"/>
      <c r="J162" s="3"/>
      <c r="K162" s="8"/>
      <c r="L162" s="3"/>
      <c r="M162" s="3"/>
      <c r="N162" s="3"/>
      <c r="O162" s="3"/>
      <c r="P162" s="3"/>
      <c r="Q162" s="3"/>
      <c r="R162" s="3"/>
      <c r="S162" s="3"/>
      <c r="T162" s="3"/>
      <c r="U162" s="3"/>
      <c r="V162" s="3"/>
      <c r="W162" s="3"/>
      <c r="X162" s="3"/>
    </row>
    <row r="163" spans="1:24" ht="14.25" customHeight="1" x14ac:dyDescent="0.25">
      <c r="A163" s="1"/>
      <c r="B163" s="2"/>
      <c r="C163" s="2"/>
      <c r="D163" s="3"/>
      <c r="E163" s="4"/>
      <c r="F163" s="5"/>
      <c r="G163" s="6"/>
      <c r="H163" s="7"/>
      <c r="I163" s="3"/>
      <c r="J163" s="3"/>
      <c r="K163" s="8"/>
      <c r="L163" s="3"/>
      <c r="M163" s="3"/>
      <c r="N163" s="3"/>
      <c r="O163" s="3"/>
      <c r="P163" s="3"/>
      <c r="Q163" s="3"/>
      <c r="R163" s="3"/>
      <c r="S163" s="3"/>
      <c r="T163" s="3"/>
      <c r="U163" s="3"/>
      <c r="V163" s="3"/>
      <c r="W163" s="3"/>
      <c r="X163" s="3"/>
    </row>
    <row r="164" spans="1:24" ht="14.25" customHeight="1" x14ac:dyDescent="0.25">
      <c r="A164" s="1"/>
      <c r="B164" s="2"/>
      <c r="C164" s="2"/>
      <c r="D164" s="3"/>
      <c r="E164" s="4"/>
      <c r="F164" s="5"/>
      <c r="G164" s="6"/>
      <c r="H164" s="7"/>
      <c r="I164" s="3"/>
      <c r="J164" s="3"/>
      <c r="K164" s="8"/>
      <c r="L164" s="3"/>
      <c r="M164" s="3"/>
      <c r="N164" s="3"/>
      <c r="O164" s="3"/>
      <c r="P164" s="3"/>
      <c r="Q164" s="3"/>
      <c r="R164" s="3"/>
      <c r="S164" s="3"/>
      <c r="T164" s="3"/>
      <c r="U164" s="3"/>
      <c r="V164" s="3"/>
      <c r="W164" s="3"/>
      <c r="X164" s="3"/>
    </row>
    <row r="165" spans="1:24" ht="14.25" customHeight="1" x14ac:dyDescent="0.25">
      <c r="A165" s="1"/>
      <c r="B165" s="2"/>
      <c r="C165" s="2"/>
      <c r="D165" s="3"/>
      <c r="E165" s="4"/>
      <c r="F165" s="5"/>
      <c r="G165" s="6"/>
      <c r="H165" s="7"/>
      <c r="I165" s="3"/>
      <c r="J165" s="3"/>
      <c r="K165" s="8"/>
      <c r="L165" s="3"/>
      <c r="M165" s="3"/>
      <c r="N165" s="3"/>
      <c r="O165" s="3"/>
      <c r="P165" s="3"/>
      <c r="Q165" s="3"/>
      <c r="R165" s="3"/>
      <c r="S165" s="3"/>
      <c r="T165" s="3"/>
      <c r="U165" s="3"/>
      <c r="V165" s="3"/>
      <c r="W165" s="3"/>
      <c r="X165" s="3"/>
    </row>
    <row r="166" spans="1:24" ht="14.25" customHeight="1" x14ac:dyDescent="0.25">
      <c r="A166" s="1"/>
      <c r="B166" s="2"/>
      <c r="C166" s="2"/>
      <c r="D166" s="3"/>
      <c r="E166" s="4"/>
      <c r="F166" s="5"/>
      <c r="G166" s="6"/>
      <c r="H166" s="7"/>
      <c r="I166" s="3"/>
      <c r="J166" s="3"/>
      <c r="K166" s="8"/>
      <c r="L166" s="3"/>
      <c r="M166" s="3"/>
      <c r="N166" s="3"/>
      <c r="O166" s="3"/>
      <c r="P166" s="3"/>
      <c r="Q166" s="3"/>
      <c r="R166" s="3"/>
      <c r="S166" s="3"/>
      <c r="T166" s="3"/>
      <c r="U166" s="3"/>
      <c r="V166" s="3"/>
      <c r="W166" s="3"/>
      <c r="X166" s="3"/>
    </row>
    <row r="167" spans="1:24" ht="14.25" customHeight="1" x14ac:dyDescent="0.25">
      <c r="A167" s="1"/>
      <c r="B167" s="2"/>
      <c r="C167" s="2"/>
      <c r="D167" s="3"/>
      <c r="E167" s="4"/>
      <c r="F167" s="5"/>
      <c r="G167" s="6"/>
      <c r="H167" s="7"/>
      <c r="I167" s="3"/>
      <c r="J167" s="3"/>
      <c r="K167" s="8"/>
      <c r="L167" s="3"/>
      <c r="M167" s="3"/>
      <c r="N167" s="3"/>
      <c r="O167" s="3"/>
      <c r="P167" s="3"/>
      <c r="Q167" s="3"/>
      <c r="R167" s="3"/>
      <c r="S167" s="3"/>
      <c r="T167" s="3"/>
      <c r="U167" s="3"/>
      <c r="V167" s="3"/>
      <c r="W167" s="3"/>
      <c r="X167" s="3"/>
    </row>
    <row r="168" spans="1:24" ht="14.25" customHeight="1" x14ac:dyDescent="0.25">
      <c r="A168" s="1"/>
      <c r="B168" s="2"/>
      <c r="C168" s="2"/>
      <c r="D168" s="3"/>
      <c r="E168" s="4"/>
      <c r="F168" s="5"/>
      <c r="G168" s="6"/>
      <c r="H168" s="7"/>
      <c r="I168" s="3"/>
      <c r="J168" s="3"/>
      <c r="K168" s="8"/>
      <c r="L168" s="3"/>
      <c r="M168" s="3"/>
      <c r="N168" s="3"/>
      <c r="O168" s="3"/>
      <c r="P168" s="3"/>
      <c r="Q168" s="3"/>
      <c r="R168" s="3"/>
      <c r="S168" s="3"/>
      <c r="T168" s="3"/>
      <c r="U168" s="3"/>
      <c r="V168" s="3"/>
      <c r="W168" s="3"/>
      <c r="X168" s="3"/>
    </row>
    <row r="169" spans="1:24" ht="14.25" customHeight="1" x14ac:dyDescent="0.25">
      <c r="A169" s="1"/>
      <c r="B169" s="2"/>
      <c r="C169" s="2"/>
      <c r="D169" s="3"/>
      <c r="E169" s="4"/>
      <c r="F169" s="5"/>
      <c r="G169" s="6"/>
      <c r="H169" s="7"/>
      <c r="I169" s="3"/>
      <c r="J169" s="3"/>
      <c r="K169" s="8"/>
      <c r="L169" s="3"/>
      <c r="M169" s="3"/>
      <c r="N169" s="3"/>
      <c r="O169" s="3"/>
      <c r="P169" s="3"/>
      <c r="Q169" s="3"/>
      <c r="R169" s="3"/>
      <c r="S169" s="3"/>
      <c r="T169" s="3"/>
      <c r="U169" s="3"/>
      <c r="V169" s="3"/>
      <c r="W169" s="3"/>
      <c r="X169" s="3"/>
    </row>
    <row r="170" spans="1:24" ht="14.25" customHeight="1" x14ac:dyDescent="0.25">
      <c r="A170" s="1"/>
      <c r="B170" s="2"/>
      <c r="C170" s="2"/>
      <c r="D170" s="3"/>
      <c r="E170" s="4"/>
      <c r="F170" s="5"/>
      <c r="G170" s="6"/>
      <c r="H170" s="7"/>
      <c r="I170" s="3"/>
      <c r="J170" s="3"/>
      <c r="K170" s="8"/>
      <c r="L170" s="3"/>
      <c r="M170" s="3"/>
      <c r="N170" s="3"/>
      <c r="O170" s="3"/>
      <c r="P170" s="3"/>
      <c r="Q170" s="3"/>
      <c r="R170" s="3"/>
      <c r="S170" s="3"/>
      <c r="T170" s="3"/>
      <c r="U170" s="3"/>
      <c r="V170" s="3"/>
      <c r="W170" s="3"/>
      <c r="X170" s="3"/>
    </row>
    <row r="171" spans="1:24" ht="14.25" customHeight="1" x14ac:dyDescent="0.25">
      <c r="A171" s="1"/>
      <c r="B171" s="2"/>
      <c r="C171" s="2"/>
      <c r="D171" s="3"/>
      <c r="E171" s="4"/>
      <c r="F171" s="5"/>
      <c r="G171" s="6"/>
      <c r="H171" s="7"/>
      <c r="I171" s="3"/>
      <c r="J171" s="3"/>
      <c r="K171" s="8"/>
      <c r="L171" s="3"/>
      <c r="M171" s="3"/>
      <c r="N171" s="3"/>
      <c r="O171" s="3"/>
      <c r="P171" s="3"/>
      <c r="Q171" s="3"/>
      <c r="R171" s="3"/>
      <c r="S171" s="3"/>
      <c r="T171" s="3"/>
      <c r="U171" s="3"/>
      <c r="V171" s="3"/>
      <c r="W171" s="3"/>
      <c r="X171" s="3"/>
    </row>
    <row r="172" spans="1:24" ht="14.25" customHeight="1" x14ac:dyDescent="0.25">
      <c r="A172" s="1"/>
      <c r="B172" s="2"/>
      <c r="C172" s="2"/>
      <c r="D172" s="3"/>
      <c r="E172" s="4"/>
      <c r="F172" s="5"/>
      <c r="G172" s="6"/>
      <c r="H172" s="7"/>
      <c r="I172" s="3"/>
      <c r="J172" s="3"/>
      <c r="K172" s="8"/>
      <c r="L172" s="3"/>
      <c r="M172" s="3"/>
      <c r="N172" s="3"/>
      <c r="O172" s="3"/>
      <c r="P172" s="3"/>
      <c r="Q172" s="3"/>
      <c r="R172" s="3"/>
      <c r="S172" s="3"/>
      <c r="T172" s="3"/>
      <c r="U172" s="3"/>
      <c r="V172" s="3"/>
      <c r="W172" s="3"/>
      <c r="X172" s="3"/>
    </row>
    <row r="173" spans="1:24" ht="14.25" customHeight="1" x14ac:dyDescent="0.25">
      <c r="A173" s="1"/>
      <c r="B173" s="2"/>
      <c r="C173" s="2"/>
      <c r="D173" s="3"/>
      <c r="E173" s="4"/>
      <c r="F173" s="5"/>
      <c r="G173" s="6"/>
      <c r="H173" s="7"/>
      <c r="I173" s="3"/>
      <c r="J173" s="3"/>
      <c r="K173" s="8"/>
      <c r="L173" s="3"/>
      <c r="M173" s="3"/>
      <c r="N173" s="3"/>
      <c r="O173" s="3"/>
      <c r="P173" s="3"/>
      <c r="Q173" s="3"/>
      <c r="R173" s="3"/>
      <c r="S173" s="3"/>
      <c r="T173" s="3"/>
      <c r="U173" s="3"/>
      <c r="V173" s="3"/>
      <c r="W173" s="3"/>
      <c r="X173" s="3"/>
    </row>
    <row r="174" spans="1:24" ht="14.25" customHeight="1" x14ac:dyDescent="0.25">
      <c r="A174" s="1"/>
      <c r="B174" s="2"/>
      <c r="C174" s="2"/>
      <c r="D174" s="3"/>
      <c r="E174" s="4"/>
      <c r="F174" s="5"/>
      <c r="G174" s="6"/>
      <c r="H174" s="7"/>
      <c r="I174" s="3"/>
      <c r="J174" s="3"/>
      <c r="K174" s="8"/>
      <c r="L174" s="3"/>
      <c r="M174" s="3"/>
      <c r="N174" s="3"/>
      <c r="O174" s="3"/>
      <c r="P174" s="3"/>
      <c r="Q174" s="3"/>
      <c r="R174" s="3"/>
      <c r="S174" s="3"/>
      <c r="T174" s="3"/>
      <c r="U174" s="3"/>
      <c r="V174" s="3"/>
      <c r="W174" s="3"/>
      <c r="X174" s="3"/>
    </row>
    <row r="175" spans="1:24" ht="14.25" customHeight="1" x14ac:dyDescent="0.25">
      <c r="A175" s="1"/>
      <c r="B175" s="2"/>
      <c r="C175" s="2"/>
      <c r="D175" s="3"/>
      <c r="E175" s="4"/>
      <c r="F175" s="5"/>
      <c r="G175" s="6"/>
      <c r="H175" s="7"/>
      <c r="I175" s="3"/>
      <c r="J175" s="3"/>
      <c r="K175" s="8"/>
      <c r="L175" s="3"/>
      <c r="M175" s="3"/>
      <c r="N175" s="3"/>
      <c r="O175" s="3"/>
      <c r="P175" s="3"/>
      <c r="Q175" s="3"/>
      <c r="R175" s="3"/>
      <c r="S175" s="3"/>
      <c r="T175" s="3"/>
      <c r="U175" s="3"/>
      <c r="V175" s="3"/>
      <c r="W175" s="3"/>
      <c r="X175" s="3"/>
    </row>
    <row r="176" spans="1:24" ht="14.25" customHeight="1" x14ac:dyDescent="0.25">
      <c r="A176" s="1"/>
      <c r="B176" s="2"/>
      <c r="C176" s="2"/>
      <c r="D176" s="3"/>
      <c r="E176" s="4"/>
      <c r="F176" s="5"/>
      <c r="G176" s="6"/>
      <c r="H176" s="7"/>
      <c r="I176" s="3"/>
      <c r="J176" s="3"/>
      <c r="K176" s="8"/>
      <c r="L176" s="3"/>
      <c r="M176" s="3"/>
      <c r="N176" s="3"/>
      <c r="O176" s="3"/>
      <c r="P176" s="3"/>
      <c r="Q176" s="3"/>
      <c r="R176" s="3"/>
      <c r="S176" s="3"/>
      <c r="T176" s="3"/>
      <c r="U176" s="3"/>
      <c r="V176" s="3"/>
      <c r="W176" s="3"/>
      <c r="X176" s="3"/>
    </row>
    <row r="177" spans="1:24" ht="14.25" customHeight="1" x14ac:dyDescent="0.25">
      <c r="A177" s="1"/>
      <c r="B177" s="2"/>
      <c r="C177" s="2"/>
      <c r="D177" s="3"/>
      <c r="E177" s="4"/>
      <c r="F177" s="5"/>
      <c r="G177" s="6"/>
      <c r="H177" s="7"/>
      <c r="I177" s="3"/>
      <c r="J177" s="3"/>
      <c r="K177" s="8"/>
      <c r="L177" s="3"/>
      <c r="M177" s="3"/>
      <c r="N177" s="3"/>
      <c r="O177" s="3"/>
      <c r="P177" s="3"/>
      <c r="Q177" s="3"/>
      <c r="R177" s="3"/>
      <c r="S177" s="3"/>
      <c r="T177" s="3"/>
      <c r="U177" s="3"/>
      <c r="V177" s="3"/>
      <c r="W177" s="3"/>
      <c r="X177" s="3"/>
    </row>
    <row r="178" spans="1:24" ht="14.25" customHeight="1" x14ac:dyDescent="0.25">
      <c r="A178" s="1"/>
      <c r="B178" s="2"/>
      <c r="C178" s="2"/>
      <c r="D178" s="3"/>
      <c r="E178" s="4"/>
      <c r="F178" s="5"/>
      <c r="G178" s="6"/>
      <c r="H178" s="7"/>
      <c r="I178" s="3"/>
      <c r="J178" s="3"/>
      <c r="K178" s="8"/>
      <c r="L178" s="3"/>
      <c r="M178" s="3"/>
      <c r="N178" s="3"/>
      <c r="O178" s="3"/>
      <c r="P178" s="3"/>
      <c r="Q178" s="3"/>
      <c r="R178" s="3"/>
      <c r="S178" s="3"/>
      <c r="T178" s="3"/>
      <c r="U178" s="3"/>
      <c r="V178" s="3"/>
      <c r="W178" s="3"/>
      <c r="X178" s="3"/>
    </row>
    <row r="179" spans="1:24" ht="14.25" customHeight="1" x14ac:dyDescent="0.25">
      <c r="A179" s="1"/>
      <c r="B179" s="2"/>
      <c r="C179" s="2"/>
      <c r="D179" s="3"/>
      <c r="E179" s="4"/>
      <c r="F179" s="5"/>
      <c r="G179" s="6"/>
      <c r="H179" s="7"/>
      <c r="I179" s="3"/>
      <c r="J179" s="3"/>
      <c r="K179" s="8"/>
      <c r="L179" s="3"/>
      <c r="M179" s="3"/>
      <c r="N179" s="3"/>
      <c r="O179" s="3"/>
      <c r="P179" s="3"/>
      <c r="Q179" s="3"/>
      <c r="R179" s="3"/>
      <c r="S179" s="3"/>
      <c r="T179" s="3"/>
      <c r="U179" s="3"/>
      <c r="V179" s="3"/>
      <c r="W179" s="3"/>
      <c r="X179" s="3"/>
    </row>
    <row r="180" spans="1:24" ht="14.25" customHeight="1" x14ac:dyDescent="0.25">
      <c r="A180" s="1"/>
      <c r="B180" s="2"/>
      <c r="C180" s="2"/>
      <c r="D180" s="3"/>
      <c r="E180" s="4"/>
      <c r="F180" s="5"/>
      <c r="G180" s="6"/>
      <c r="H180" s="7"/>
      <c r="I180" s="3"/>
      <c r="J180" s="3"/>
      <c r="K180" s="8"/>
      <c r="L180" s="3"/>
      <c r="M180" s="3"/>
      <c r="N180" s="3"/>
      <c r="O180" s="3"/>
      <c r="P180" s="3"/>
      <c r="Q180" s="3"/>
      <c r="R180" s="3"/>
      <c r="S180" s="3"/>
      <c r="T180" s="3"/>
      <c r="U180" s="3"/>
      <c r="V180" s="3"/>
      <c r="W180" s="3"/>
      <c r="X180" s="3"/>
    </row>
    <row r="181" spans="1:24" ht="14.25" customHeight="1" x14ac:dyDescent="0.25">
      <c r="A181" s="1"/>
      <c r="B181" s="2"/>
      <c r="C181" s="2"/>
      <c r="D181" s="3"/>
      <c r="E181" s="4"/>
      <c r="F181" s="5"/>
      <c r="G181" s="6"/>
      <c r="H181" s="7"/>
      <c r="I181" s="3"/>
      <c r="J181" s="3"/>
      <c r="K181" s="8"/>
      <c r="L181" s="3"/>
      <c r="M181" s="3"/>
      <c r="N181" s="3"/>
      <c r="O181" s="3"/>
      <c r="P181" s="3"/>
      <c r="Q181" s="3"/>
      <c r="R181" s="3"/>
      <c r="S181" s="3"/>
      <c r="T181" s="3"/>
      <c r="U181" s="3"/>
      <c r="V181" s="3"/>
      <c r="W181" s="3"/>
      <c r="X181" s="3"/>
    </row>
    <row r="182" spans="1:24" ht="14.25" customHeight="1" x14ac:dyDescent="0.25">
      <c r="A182" s="1"/>
      <c r="B182" s="2"/>
      <c r="C182" s="2"/>
      <c r="D182" s="3"/>
      <c r="E182" s="4"/>
      <c r="F182" s="5"/>
      <c r="G182" s="6"/>
      <c r="H182" s="7"/>
      <c r="I182" s="3"/>
      <c r="J182" s="3"/>
      <c r="K182" s="8"/>
      <c r="L182" s="3"/>
      <c r="M182" s="3"/>
      <c r="N182" s="3"/>
      <c r="O182" s="3"/>
      <c r="P182" s="3"/>
      <c r="Q182" s="3"/>
      <c r="R182" s="3"/>
      <c r="S182" s="3"/>
      <c r="T182" s="3"/>
      <c r="U182" s="3"/>
      <c r="V182" s="3"/>
      <c r="W182" s="3"/>
      <c r="X182" s="3"/>
    </row>
    <row r="183" spans="1:24" ht="14.25" customHeight="1" x14ac:dyDescent="0.25">
      <c r="A183" s="1"/>
      <c r="B183" s="2"/>
      <c r="C183" s="2"/>
      <c r="D183" s="3"/>
      <c r="E183" s="4"/>
      <c r="F183" s="5"/>
      <c r="G183" s="6"/>
      <c r="H183" s="7"/>
      <c r="I183" s="3"/>
      <c r="J183" s="3"/>
      <c r="K183" s="8"/>
      <c r="L183" s="3"/>
      <c r="M183" s="3"/>
      <c r="N183" s="3"/>
      <c r="O183" s="3"/>
      <c r="P183" s="3"/>
      <c r="Q183" s="3"/>
      <c r="R183" s="3"/>
      <c r="S183" s="3"/>
      <c r="T183" s="3"/>
      <c r="U183" s="3"/>
      <c r="V183" s="3"/>
      <c r="W183" s="3"/>
      <c r="X183" s="3"/>
    </row>
    <row r="184" spans="1:24" ht="14.25" customHeight="1" x14ac:dyDescent="0.25">
      <c r="A184" s="1"/>
      <c r="B184" s="2"/>
      <c r="C184" s="2"/>
      <c r="D184" s="3"/>
      <c r="E184" s="4"/>
      <c r="F184" s="5"/>
      <c r="G184" s="6"/>
      <c r="H184" s="7"/>
      <c r="I184" s="3"/>
      <c r="J184" s="3"/>
      <c r="K184" s="8"/>
      <c r="L184" s="3"/>
      <c r="M184" s="3"/>
      <c r="N184" s="3"/>
      <c r="O184" s="3"/>
      <c r="P184" s="3"/>
      <c r="Q184" s="3"/>
      <c r="R184" s="3"/>
      <c r="S184" s="3"/>
      <c r="T184" s="3"/>
      <c r="U184" s="3"/>
      <c r="V184" s="3"/>
      <c r="W184" s="3"/>
      <c r="X184" s="3"/>
    </row>
    <row r="185" spans="1:24" ht="14.25" customHeight="1" x14ac:dyDescent="0.25">
      <c r="A185" s="1"/>
      <c r="B185" s="2"/>
      <c r="C185" s="2"/>
      <c r="D185" s="3"/>
      <c r="E185" s="4"/>
      <c r="F185" s="5"/>
      <c r="G185" s="6"/>
      <c r="H185" s="7"/>
      <c r="I185" s="3"/>
      <c r="J185" s="3"/>
      <c r="K185" s="8"/>
      <c r="L185" s="3"/>
      <c r="M185" s="3"/>
      <c r="N185" s="3"/>
      <c r="O185" s="3"/>
      <c r="P185" s="3"/>
      <c r="Q185" s="3"/>
      <c r="R185" s="3"/>
      <c r="S185" s="3"/>
      <c r="T185" s="3"/>
      <c r="U185" s="3"/>
      <c r="V185" s="3"/>
      <c r="W185" s="3"/>
      <c r="X185" s="3"/>
    </row>
    <row r="186" spans="1:24" ht="14.25" customHeight="1" x14ac:dyDescent="0.25">
      <c r="A186" s="1"/>
      <c r="B186" s="2"/>
      <c r="C186" s="2"/>
      <c r="D186" s="3"/>
      <c r="E186" s="4"/>
      <c r="F186" s="5"/>
      <c r="G186" s="6"/>
      <c r="H186" s="7"/>
      <c r="I186" s="3"/>
      <c r="J186" s="3"/>
      <c r="K186" s="8"/>
      <c r="L186" s="3"/>
      <c r="M186" s="3"/>
      <c r="N186" s="3"/>
      <c r="O186" s="3"/>
      <c r="P186" s="3"/>
      <c r="Q186" s="3"/>
      <c r="R186" s="3"/>
      <c r="S186" s="3"/>
      <c r="T186" s="3"/>
      <c r="U186" s="3"/>
      <c r="V186" s="3"/>
      <c r="W186" s="3"/>
      <c r="X186" s="3"/>
    </row>
    <row r="187" spans="1:24" ht="14.25" customHeight="1" x14ac:dyDescent="0.25">
      <c r="A187" s="1"/>
      <c r="B187" s="2"/>
      <c r="C187" s="2"/>
      <c r="D187" s="3"/>
      <c r="E187" s="4"/>
      <c r="F187" s="5"/>
      <c r="G187" s="6"/>
      <c r="H187" s="7"/>
      <c r="I187" s="3"/>
      <c r="J187" s="3"/>
      <c r="K187" s="8"/>
      <c r="L187" s="3"/>
      <c r="M187" s="3"/>
      <c r="N187" s="3"/>
      <c r="O187" s="3"/>
      <c r="P187" s="3"/>
      <c r="Q187" s="3"/>
      <c r="R187" s="3"/>
      <c r="S187" s="3"/>
      <c r="T187" s="3"/>
      <c r="U187" s="3"/>
      <c r="V187" s="3"/>
      <c r="W187" s="3"/>
      <c r="X187" s="3"/>
    </row>
    <row r="188" spans="1:24" ht="14.25" customHeight="1" x14ac:dyDescent="0.25">
      <c r="A188" s="1"/>
      <c r="B188" s="2"/>
      <c r="C188" s="2"/>
      <c r="D188" s="3"/>
      <c r="E188" s="4"/>
      <c r="F188" s="5"/>
      <c r="G188" s="6"/>
      <c r="H188" s="7"/>
      <c r="I188" s="3"/>
      <c r="J188" s="3"/>
      <c r="K188" s="8"/>
      <c r="L188" s="3"/>
      <c r="M188" s="3"/>
      <c r="N188" s="3"/>
      <c r="O188" s="3"/>
      <c r="P188" s="3"/>
      <c r="Q188" s="3"/>
      <c r="R188" s="3"/>
      <c r="S188" s="3"/>
      <c r="T188" s="3"/>
      <c r="U188" s="3"/>
      <c r="V188" s="3"/>
      <c r="W188" s="3"/>
      <c r="X188" s="3"/>
    </row>
    <row r="189" spans="1:24" ht="14.25" customHeight="1" x14ac:dyDescent="0.25">
      <c r="A189" s="1"/>
      <c r="B189" s="2"/>
      <c r="C189" s="2"/>
      <c r="D189" s="3"/>
      <c r="E189" s="4"/>
      <c r="F189" s="5"/>
      <c r="G189" s="6"/>
      <c r="H189" s="7"/>
      <c r="I189" s="3"/>
      <c r="J189" s="3"/>
      <c r="K189" s="8"/>
      <c r="L189" s="3"/>
      <c r="M189" s="3"/>
      <c r="N189" s="3"/>
      <c r="O189" s="3"/>
      <c r="P189" s="3"/>
      <c r="Q189" s="3"/>
      <c r="R189" s="3"/>
      <c r="S189" s="3"/>
      <c r="T189" s="3"/>
      <c r="U189" s="3"/>
      <c r="V189" s="3"/>
      <c r="W189" s="3"/>
      <c r="X189" s="3"/>
    </row>
    <row r="190" spans="1:24" ht="14.25" customHeight="1" x14ac:dyDescent="0.25">
      <c r="A190" s="1"/>
      <c r="B190" s="2"/>
      <c r="C190" s="2"/>
      <c r="D190" s="3"/>
      <c r="E190" s="4"/>
      <c r="F190" s="5"/>
      <c r="G190" s="6"/>
      <c r="H190" s="7"/>
      <c r="I190" s="3"/>
      <c r="J190" s="3"/>
      <c r="K190" s="8"/>
      <c r="L190" s="3"/>
      <c r="M190" s="3"/>
      <c r="N190" s="3"/>
      <c r="O190" s="3"/>
      <c r="P190" s="3"/>
      <c r="Q190" s="3"/>
      <c r="R190" s="3"/>
      <c r="S190" s="3"/>
      <c r="T190" s="3"/>
      <c r="U190" s="3"/>
      <c r="V190" s="3"/>
      <c r="W190" s="3"/>
      <c r="X190" s="3"/>
    </row>
    <row r="191" spans="1:24" ht="14.25" customHeight="1" x14ac:dyDescent="0.25">
      <c r="A191" s="1"/>
      <c r="B191" s="2"/>
      <c r="C191" s="2"/>
      <c r="D191" s="3"/>
      <c r="E191" s="4"/>
      <c r="F191" s="5"/>
      <c r="G191" s="6"/>
      <c r="H191" s="7"/>
      <c r="I191" s="3"/>
      <c r="J191" s="3"/>
      <c r="K191" s="8"/>
      <c r="L191" s="3"/>
      <c r="M191" s="3"/>
      <c r="N191" s="3"/>
      <c r="O191" s="3"/>
      <c r="P191" s="3"/>
      <c r="Q191" s="3"/>
      <c r="R191" s="3"/>
      <c r="S191" s="3"/>
      <c r="T191" s="3"/>
      <c r="U191" s="3"/>
      <c r="V191" s="3"/>
      <c r="W191" s="3"/>
      <c r="X191" s="3"/>
    </row>
    <row r="192" spans="1:24" ht="14.25" customHeight="1" x14ac:dyDescent="0.25">
      <c r="A192" s="1"/>
      <c r="B192" s="2"/>
      <c r="C192" s="2"/>
      <c r="D192" s="3"/>
      <c r="E192" s="4"/>
      <c r="F192" s="5"/>
      <c r="G192" s="6"/>
      <c r="H192" s="7"/>
      <c r="I192" s="3"/>
      <c r="J192" s="3"/>
      <c r="K192" s="8"/>
      <c r="L192" s="3"/>
      <c r="M192" s="3"/>
      <c r="N192" s="3"/>
      <c r="O192" s="3"/>
      <c r="P192" s="3"/>
      <c r="Q192" s="3"/>
      <c r="R192" s="3"/>
      <c r="S192" s="3"/>
      <c r="T192" s="3"/>
      <c r="U192" s="3"/>
      <c r="V192" s="3"/>
      <c r="W192" s="3"/>
      <c r="X192" s="3"/>
    </row>
    <row r="193" spans="1:24" ht="14.25" customHeight="1" x14ac:dyDescent="0.25">
      <c r="A193" s="1"/>
      <c r="B193" s="2"/>
      <c r="C193" s="2"/>
      <c r="D193" s="3"/>
      <c r="E193" s="4"/>
      <c r="F193" s="5"/>
      <c r="G193" s="6"/>
      <c r="H193" s="7"/>
      <c r="I193" s="3"/>
      <c r="J193" s="3"/>
      <c r="K193" s="8"/>
      <c r="L193" s="3"/>
      <c r="M193" s="3"/>
      <c r="N193" s="3"/>
      <c r="O193" s="3"/>
      <c r="P193" s="3"/>
      <c r="Q193" s="3"/>
      <c r="R193" s="3"/>
      <c r="S193" s="3"/>
      <c r="T193" s="3"/>
      <c r="U193" s="3"/>
      <c r="V193" s="3"/>
      <c r="W193" s="3"/>
      <c r="X193" s="3"/>
    </row>
    <row r="194" spans="1:24" ht="14.25" customHeight="1" x14ac:dyDescent="0.25">
      <c r="A194" s="1"/>
      <c r="B194" s="2"/>
      <c r="C194" s="2"/>
      <c r="D194" s="3"/>
      <c r="E194" s="4"/>
      <c r="F194" s="5"/>
      <c r="G194" s="6"/>
      <c r="H194" s="7"/>
      <c r="I194" s="3"/>
      <c r="J194" s="3"/>
      <c r="K194" s="8"/>
      <c r="L194" s="3"/>
      <c r="M194" s="3"/>
      <c r="N194" s="3"/>
      <c r="O194" s="3"/>
      <c r="P194" s="3"/>
      <c r="Q194" s="3"/>
      <c r="R194" s="3"/>
      <c r="S194" s="3"/>
      <c r="T194" s="3"/>
      <c r="U194" s="3"/>
      <c r="V194" s="3"/>
      <c r="W194" s="3"/>
      <c r="X194" s="3"/>
    </row>
    <row r="195" spans="1:24" ht="14.25" customHeight="1" x14ac:dyDescent="0.25">
      <c r="A195" s="1"/>
      <c r="B195" s="2"/>
      <c r="C195" s="2"/>
      <c r="D195" s="3"/>
      <c r="E195" s="4"/>
      <c r="F195" s="5"/>
      <c r="G195" s="6"/>
      <c r="H195" s="7"/>
      <c r="I195" s="3"/>
      <c r="J195" s="3"/>
      <c r="K195" s="8"/>
      <c r="L195" s="3"/>
      <c r="M195" s="3"/>
      <c r="N195" s="3"/>
      <c r="O195" s="3"/>
      <c r="P195" s="3"/>
      <c r="Q195" s="3"/>
      <c r="R195" s="3"/>
      <c r="S195" s="3"/>
      <c r="T195" s="3"/>
      <c r="U195" s="3"/>
      <c r="V195" s="3"/>
      <c r="W195" s="3"/>
      <c r="X195" s="3"/>
    </row>
    <row r="196" spans="1:24" ht="14.25" customHeight="1" x14ac:dyDescent="0.25">
      <c r="A196" s="1"/>
      <c r="B196" s="2"/>
      <c r="C196" s="2"/>
      <c r="D196" s="3"/>
      <c r="E196" s="4"/>
      <c r="F196" s="5"/>
      <c r="G196" s="6"/>
      <c r="H196" s="7"/>
      <c r="I196" s="3"/>
      <c r="J196" s="3"/>
      <c r="K196" s="8"/>
      <c r="L196" s="3"/>
      <c r="M196" s="3"/>
      <c r="N196" s="3"/>
      <c r="O196" s="3"/>
      <c r="P196" s="3"/>
      <c r="Q196" s="3"/>
      <c r="R196" s="3"/>
      <c r="S196" s="3"/>
      <c r="T196" s="3"/>
      <c r="U196" s="3"/>
      <c r="V196" s="3"/>
      <c r="W196" s="3"/>
      <c r="X196" s="3"/>
    </row>
    <row r="197" spans="1:24" ht="14.25" customHeight="1" x14ac:dyDescent="0.25">
      <c r="A197" s="1"/>
      <c r="B197" s="2"/>
      <c r="C197" s="2"/>
      <c r="D197" s="3"/>
      <c r="E197" s="4"/>
      <c r="F197" s="5"/>
      <c r="G197" s="6"/>
      <c r="H197" s="7"/>
      <c r="I197" s="3"/>
      <c r="J197" s="3"/>
      <c r="K197" s="8"/>
      <c r="L197" s="3"/>
      <c r="M197" s="3"/>
      <c r="N197" s="3"/>
      <c r="O197" s="3"/>
      <c r="P197" s="3"/>
      <c r="Q197" s="3"/>
      <c r="R197" s="3"/>
      <c r="S197" s="3"/>
      <c r="T197" s="3"/>
      <c r="U197" s="3"/>
      <c r="V197" s="3"/>
      <c r="W197" s="3"/>
      <c r="X197" s="3"/>
    </row>
    <row r="198" spans="1:24" ht="14.25" customHeight="1" x14ac:dyDescent="0.25">
      <c r="A198" s="1"/>
      <c r="B198" s="2"/>
      <c r="C198" s="2"/>
      <c r="D198" s="3"/>
      <c r="E198" s="4"/>
      <c r="F198" s="5"/>
      <c r="G198" s="6"/>
      <c r="H198" s="7"/>
      <c r="I198" s="3"/>
      <c r="J198" s="3"/>
      <c r="K198" s="8"/>
      <c r="L198" s="3"/>
      <c r="M198" s="3"/>
      <c r="N198" s="3"/>
      <c r="O198" s="3"/>
      <c r="P198" s="3"/>
      <c r="Q198" s="3"/>
      <c r="R198" s="3"/>
      <c r="S198" s="3"/>
      <c r="T198" s="3"/>
      <c r="U198" s="3"/>
      <c r="V198" s="3"/>
      <c r="W198" s="3"/>
      <c r="X198" s="3"/>
    </row>
    <row r="199" spans="1:24" ht="14.25" customHeight="1" x14ac:dyDescent="0.25">
      <c r="A199" s="1"/>
      <c r="B199" s="2"/>
      <c r="C199" s="2"/>
      <c r="D199" s="3"/>
      <c r="E199" s="4"/>
      <c r="F199" s="5"/>
      <c r="G199" s="6"/>
      <c r="H199" s="7"/>
      <c r="I199" s="3"/>
      <c r="J199" s="3"/>
      <c r="K199" s="8"/>
      <c r="L199" s="3"/>
      <c r="M199" s="3"/>
      <c r="N199" s="3"/>
      <c r="O199" s="3"/>
      <c r="P199" s="3"/>
      <c r="Q199" s="3"/>
      <c r="R199" s="3"/>
      <c r="S199" s="3"/>
      <c r="T199" s="3"/>
      <c r="U199" s="3"/>
      <c r="V199" s="3"/>
      <c r="W199" s="3"/>
      <c r="X199" s="3"/>
    </row>
    <row r="200" spans="1:24" ht="14.25" customHeight="1" x14ac:dyDescent="0.25">
      <c r="A200" s="1"/>
      <c r="B200" s="2"/>
      <c r="C200" s="2"/>
      <c r="D200" s="3"/>
      <c r="E200" s="4"/>
      <c r="F200" s="5"/>
      <c r="G200" s="6"/>
      <c r="H200" s="7"/>
      <c r="I200" s="3"/>
      <c r="J200" s="3"/>
      <c r="K200" s="8"/>
      <c r="L200" s="3"/>
      <c r="M200" s="3"/>
      <c r="N200" s="3"/>
      <c r="O200" s="3"/>
      <c r="P200" s="3"/>
      <c r="Q200" s="3"/>
      <c r="R200" s="3"/>
      <c r="S200" s="3"/>
      <c r="T200" s="3"/>
      <c r="U200" s="3"/>
      <c r="V200" s="3"/>
      <c r="W200" s="3"/>
      <c r="X200" s="3"/>
    </row>
    <row r="201" spans="1:24" ht="14.25" customHeight="1" x14ac:dyDescent="0.25">
      <c r="A201" s="1"/>
      <c r="B201" s="2"/>
      <c r="C201" s="2"/>
      <c r="D201" s="3"/>
      <c r="E201" s="4"/>
      <c r="F201" s="5"/>
      <c r="G201" s="6"/>
      <c r="H201" s="7"/>
      <c r="I201" s="3"/>
      <c r="J201" s="3"/>
      <c r="K201" s="8"/>
      <c r="L201" s="3"/>
      <c r="M201" s="3"/>
      <c r="N201" s="3"/>
      <c r="O201" s="3"/>
      <c r="P201" s="3"/>
      <c r="Q201" s="3"/>
      <c r="R201" s="3"/>
      <c r="S201" s="3"/>
      <c r="T201" s="3"/>
      <c r="U201" s="3"/>
      <c r="V201" s="3"/>
      <c r="W201" s="3"/>
      <c r="X201" s="3"/>
    </row>
    <row r="202" spans="1:24" ht="14.25" customHeight="1" x14ac:dyDescent="0.25">
      <c r="A202" s="1"/>
      <c r="B202" s="2"/>
      <c r="C202" s="2"/>
      <c r="D202" s="3"/>
      <c r="E202" s="4"/>
      <c r="F202" s="5"/>
      <c r="G202" s="6"/>
      <c r="H202" s="7"/>
      <c r="I202" s="3"/>
      <c r="J202" s="3"/>
      <c r="K202" s="8"/>
      <c r="L202" s="3"/>
      <c r="M202" s="3"/>
      <c r="N202" s="3"/>
      <c r="O202" s="3"/>
      <c r="P202" s="3"/>
      <c r="Q202" s="3"/>
      <c r="R202" s="3"/>
      <c r="S202" s="3"/>
      <c r="T202" s="3"/>
      <c r="U202" s="3"/>
      <c r="V202" s="3"/>
      <c r="W202" s="3"/>
      <c r="X202" s="3"/>
    </row>
    <row r="203" spans="1:24" ht="14.25" customHeight="1" x14ac:dyDescent="0.25">
      <c r="A203" s="1"/>
      <c r="B203" s="2"/>
      <c r="C203" s="2"/>
      <c r="D203" s="3"/>
      <c r="E203" s="4"/>
      <c r="F203" s="5"/>
      <c r="G203" s="6"/>
      <c r="H203" s="7"/>
      <c r="I203" s="3"/>
      <c r="J203" s="3"/>
      <c r="K203" s="8"/>
      <c r="L203" s="3"/>
      <c r="M203" s="3"/>
      <c r="N203" s="3"/>
      <c r="O203" s="3"/>
      <c r="P203" s="3"/>
      <c r="Q203" s="3"/>
      <c r="R203" s="3"/>
      <c r="S203" s="3"/>
      <c r="T203" s="3"/>
      <c r="U203" s="3"/>
      <c r="V203" s="3"/>
      <c r="W203" s="3"/>
      <c r="X203" s="3"/>
    </row>
    <row r="204" spans="1:24" ht="14.25" customHeight="1" x14ac:dyDescent="0.25">
      <c r="A204" s="1"/>
      <c r="B204" s="2"/>
      <c r="C204" s="2"/>
      <c r="D204" s="3"/>
      <c r="E204" s="4"/>
      <c r="F204" s="5"/>
      <c r="G204" s="6"/>
      <c r="H204" s="7"/>
      <c r="I204" s="3"/>
      <c r="J204" s="3"/>
      <c r="K204" s="8"/>
      <c r="L204" s="3"/>
      <c r="M204" s="3"/>
      <c r="N204" s="3"/>
      <c r="O204" s="3"/>
      <c r="P204" s="3"/>
      <c r="Q204" s="3"/>
      <c r="R204" s="3"/>
      <c r="S204" s="3"/>
      <c r="T204" s="3"/>
      <c r="U204" s="3"/>
      <c r="V204" s="3"/>
      <c r="W204" s="3"/>
      <c r="X204" s="3"/>
    </row>
    <row r="205" spans="1:24" ht="14.25" customHeight="1" x14ac:dyDescent="0.25">
      <c r="A205" s="1"/>
      <c r="B205" s="2"/>
      <c r="C205" s="2"/>
      <c r="D205" s="3"/>
      <c r="E205" s="4"/>
      <c r="F205" s="5"/>
      <c r="G205" s="6"/>
      <c r="H205" s="7"/>
      <c r="I205" s="3"/>
      <c r="J205" s="3"/>
      <c r="K205" s="8"/>
      <c r="L205" s="3"/>
      <c r="M205" s="3"/>
      <c r="N205" s="3"/>
      <c r="O205" s="3"/>
      <c r="P205" s="3"/>
      <c r="Q205" s="3"/>
      <c r="R205" s="3"/>
      <c r="S205" s="3"/>
      <c r="T205" s="3"/>
      <c r="U205" s="3"/>
      <c r="V205" s="3"/>
      <c r="W205" s="3"/>
      <c r="X205" s="3"/>
    </row>
    <row r="206" spans="1:24" ht="14.25" customHeight="1" x14ac:dyDescent="0.25">
      <c r="A206" s="1"/>
      <c r="B206" s="2"/>
      <c r="C206" s="2"/>
      <c r="D206" s="3"/>
      <c r="E206" s="4"/>
      <c r="F206" s="5"/>
      <c r="G206" s="6"/>
      <c r="H206" s="7"/>
      <c r="I206" s="3"/>
      <c r="J206" s="3"/>
      <c r="K206" s="8"/>
      <c r="L206" s="3"/>
      <c r="M206" s="3"/>
      <c r="N206" s="3"/>
      <c r="O206" s="3"/>
      <c r="P206" s="3"/>
      <c r="Q206" s="3"/>
      <c r="R206" s="3"/>
      <c r="S206" s="3"/>
      <c r="T206" s="3"/>
      <c r="U206" s="3"/>
      <c r="V206" s="3"/>
      <c r="W206" s="3"/>
      <c r="X206" s="3"/>
    </row>
    <row r="207" spans="1:24" ht="14.25" customHeight="1" x14ac:dyDescent="0.25">
      <c r="A207" s="1"/>
      <c r="B207" s="2"/>
      <c r="C207" s="2"/>
      <c r="D207" s="3"/>
      <c r="E207" s="4"/>
      <c r="F207" s="5"/>
      <c r="G207" s="6"/>
      <c r="H207" s="7"/>
      <c r="I207" s="3"/>
      <c r="J207" s="3"/>
      <c r="K207" s="8"/>
      <c r="L207" s="3"/>
      <c r="M207" s="3"/>
      <c r="N207" s="3"/>
      <c r="O207" s="3"/>
      <c r="P207" s="3"/>
      <c r="Q207" s="3"/>
      <c r="R207" s="3"/>
      <c r="S207" s="3"/>
      <c r="T207" s="3"/>
      <c r="U207" s="3"/>
      <c r="V207" s="3"/>
      <c r="W207" s="3"/>
      <c r="X207" s="3"/>
    </row>
    <row r="208" spans="1:24" ht="14.25" customHeight="1" x14ac:dyDescent="0.25">
      <c r="A208" s="1"/>
      <c r="B208" s="2"/>
      <c r="C208" s="2"/>
      <c r="D208" s="3"/>
      <c r="E208" s="4"/>
      <c r="F208" s="5"/>
      <c r="G208" s="6"/>
      <c r="H208" s="7"/>
      <c r="I208" s="3"/>
      <c r="J208" s="3"/>
      <c r="K208" s="8"/>
      <c r="L208" s="3"/>
      <c r="M208" s="3"/>
      <c r="N208" s="3"/>
      <c r="O208" s="3"/>
      <c r="P208" s="3"/>
      <c r="Q208" s="3"/>
      <c r="R208" s="3"/>
      <c r="S208" s="3"/>
      <c r="T208" s="3"/>
      <c r="U208" s="3"/>
      <c r="V208" s="3"/>
      <c r="W208" s="3"/>
      <c r="X208" s="3"/>
    </row>
    <row r="209" spans="1:24" ht="14.25" customHeight="1" x14ac:dyDescent="0.25">
      <c r="A209" s="1"/>
      <c r="B209" s="2"/>
      <c r="C209" s="2"/>
      <c r="D209" s="3"/>
      <c r="E209" s="4"/>
      <c r="F209" s="5"/>
      <c r="G209" s="6"/>
      <c r="H209" s="7"/>
      <c r="I209" s="3"/>
      <c r="J209" s="3"/>
      <c r="K209" s="8"/>
      <c r="L209" s="3"/>
      <c r="M209" s="3"/>
      <c r="N209" s="3"/>
      <c r="O209" s="3"/>
      <c r="P209" s="3"/>
      <c r="Q209" s="3"/>
      <c r="R209" s="3"/>
      <c r="S209" s="3"/>
      <c r="T209" s="3"/>
      <c r="U209" s="3"/>
      <c r="V209" s="3"/>
      <c r="W209" s="3"/>
      <c r="X209" s="3"/>
    </row>
    <row r="210" spans="1:24" ht="14.25" customHeight="1" x14ac:dyDescent="0.25">
      <c r="A210" s="1"/>
      <c r="B210" s="2"/>
      <c r="C210" s="2"/>
      <c r="D210" s="3"/>
      <c r="E210" s="4"/>
      <c r="F210" s="5"/>
      <c r="G210" s="6"/>
      <c r="H210" s="7"/>
      <c r="I210" s="3"/>
      <c r="J210" s="3"/>
      <c r="K210" s="8"/>
      <c r="L210" s="3"/>
      <c r="M210" s="3"/>
      <c r="N210" s="3"/>
      <c r="O210" s="3"/>
      <c r="P210" s="3"/>
      <c r="Q210" s="3"/>
      <c r="R210" s="3"/>
      <c r="S210" s="3"/>
      <c r="T210" s="3"/>
      <c r="U210" s="3"/>
      <c r="V210" s="3"/>
      <c r="W210" s="3"/>
      <c r="X210" s="3"/>
    </row>
    <row r="211" spans="1:24" ht="14.25" customHeight="1" x14ac:dyDescent="0.25">
      <c r="A211" s="1"/>
      <c r="B211" s="2"/>
      <c r="C211" s="2"/>
      <c r="D211" s="3"/>
      <c r="E211" s="4"/>
      <c r="F211" s="5"/>
      <c r="G211" s="6"/>
      <c r="H211" s="7"/>
      <c r="I211" s="3"/>
      <c r="J211" s="3"/>
      <c r="K211" s="8"/>
      <c r="L211" s="3"/>
      <c r="M211" s="3"/>
      <c r="N211" s="3"/>
      <c r="O211" s="3"/>
      <c r="P211" s="3"/>
      <c r="Q211" s="3"/>
      <c r="R211" s="3"/>
      <c r="S211" s="3"/>
      <c r="T211" s="3"/>
      <c r="U211" s="3"/>
      <c r="V211" s="3"/>
      <c r="W211" s="3"/>
      <c r="X211" s="3"/>
    </row>
    <row r="212" spans="1:24" ht="14.25" customHeight="1" x14ac:dyDescent="0.25">
      <c r="A212" s="1"/>
      <c r="B212" s="2"/>
      <c r="C212" s="2"/>
      <c r="D212" s="3"/>
      <c r="E212" s="4"/>
      <c r="F212" s="5"/>
      <c r="G212" s="6"/>
      <c r="H212" s="7"/>
      <c r="I212" s="3"/>
      <c r="J212" s="3"/>
      <c r="K212" s="8"/>
      <c r="L212" s="3"/>
      <c r="M212" s="3"/>
      <c r="N212" s="3"/>
      <c r="O212" s="3"/>
      <c r="P212" s="3"/>
      <c r="Q212" s="3"/>
      <c r="R212" s="3"/>
      <c r="S212" s="3"/>
      <c r="T212" s="3"/>
      <c r="U212" s="3"/>
      <c r="V212" s="3"/>
      <c r="W212" s="3"/>
      <c r="X212" s="3"/>
    </row>
    <row r="213" spans="1:24" ht="14.25" customHeight="1" x14ac:dyDescent="0.25">
      <c r="A213" s="1"/>
      <c r="B213" s="2"/>
      <c r="C213" s="2"/>
      <c r="D213" s="3"/>
      <c r="E213" s="4"/>
      <c r="F213" s="5"/>
      <c r="G213" s="6"/>
      <c r="H213" s="7"/>
      <c r="I213" s="3"/>
      <c r="J213" s="3"/>
      <c r="K213" s="8"/>
      <c r="L213" s="3"/>
      <c r="M213" s="3"/>
      <c r="N213" s="3"/>
      <c r="O213" s="3"/>
      <c r="P213" s="3"/>
      <c r="Q213" s="3"/>
      <c r="R213" s="3"/>
      <c r="S213" s="3"/>
      <c r="T213" s="3"/>
      <c r="U213" s="3"/>
      <c r="V213" s="3"/>
      <c r="W213" s="3"/>
      <c r="X213" s="3"/>
    </row>
    <row r="214" spans="1:24" ht="14.25" customHeight="1" x14ac:dyDescent="0.25">
      <c r="A214" s="1"/>
      <c r="B214" s="2"/>
      <c r="C214" s="2"/>
      <c r="D214" s="3"/>
      <c r="E214" s="4"/>
      <c r="F214" s="5"/>
      <c r="G214" s="6"/>
      <c r="H214" s="7"/>
      <c r="I214" s="3"/>
      <c r="J214" s="3"/>
      <c r="K214" s="8"/>
      <c r="L214" s="3"/>
      <c r="M214" s="3"/>
      <c r="N214" s="3"/>
      <c r="O214" s="3"/>
      <c r="P214" s="3"/>
      <c r="Q214" s="3"/>
      <c r="R214" s="3"/>
      <c r="S214" s="3"/>
      <c r="T214" s="3"/>
      <c r="U214" s="3"/>
      <c r="V214" s="3"/>
      <c r="W214" s="3"/>
      <c r="X214" s="3"/>
    </row>
    <row r="215" spans="1:24" ht="14.25" customHeight="1" x14ac:dyDescent="0.25">
      <c r="A215" s="1"/>
      <c r="B215" s="2"/>
      <c r="C215" s="2"/>
      <c r="D215" s="3"/>
      <c r="E215" s="4"/>
      <c r="F215" s="5"/>
      <c r="G215" s="6"/>
      <c r="H215" s="7"/>
      <c r="I215" s="3"/>
      <c r="J215" s="3"/>
      <c r="K215" s="8"/>
      <c r="L215" s="3"/>
      <c r="M215" s="3"/>
      <c r="N215" s="3"/>
      <c r="O215" s="3"/>
      <c r="P215" s="3"/>
      <c r="Q215" s="3"/>
      <c r="R215" s="3"/>
      <c r="S215" s="3"/>
      <c r="T215" s="3"/>
      <c r="U215" s="3"/>
      <c r="V215" s="3"/>
      <c r="W215" s="3"/>
      <c r="X215" s="3"/>
    </row>
    <row r="216" spans="1:24" ht="14.25" customHeight="1" x14ac:dyDescent="0.25">
      <c r="A216" s="1"/>
      <c r="B216" s="2"/>
      <c r="C216" s="2"/>
      <c r="D216" s="3"/>
      <c r="E216" s="4"/>
      <c r="F216" s="5"/>
      <c r="G216" s="6"/>
      <c r="H216" s="7"/>
      <c r="I216" s="3"/>
      <c r="J216" s="3"/>
      <c r="K216" s="8"/>
      <c r="L216" s="3"/>
      <c r="M216" s="3"/>
      <c r="N216" s="3"/>
      <c r="O216" s="3"/>
      <c r="P216" s="3"/>
      <c r="Q216" s="3"/>
      <c r="R216" s="3"/>
      <c r="S216" s="3"/>
      <c r="T216" s="3"/>
      <c r="U216" s="3"/>
      <c r="V216" s="3"/>
      <c r="W216" s="3"/>
      <c r="X216" s="3"/>
    </row>
    <row r="217" spans="1:24" ht="14.25" customHeight="1" x14ac:dyDescent="0.25">
      <c r="A217" s="1"/>
      <c r="B217" s="2"/>
      <c r="C217" s="2"/>
      <c r="D217" s="3"/>
      <c r="E217" s="4"/>
      <c r="F217" s="5"/>
      <c r="G217" s="6"/>
      <c r="H217" s="7"/>
      <c r="I217" s="3"/>
      <c r="J217" s="3"/>
      <c r="K217" s="8"/>
      <c r="L217" s="3"/>
      <c r="M217" s="3"/>
      <c r="N217" s="3"/>
      <c r="O217" s="3"/>
      <c r="P217" s="3"/>
      <c r="Q217" s="3"/>
      <c r="R217" s="3"/>
      <c r="S217" s="3"/>
      <c r="T217" s="3"/>
      <c r="U217" s="3"/>
      <c r="V217" s="3"/>
      <c r="W217" s="3"/>
      <c r="X217" s="3"/>
    </row>
    <row r="218" spans="1:24" ht="14.25" customHeight="1" x14ac:dyDescent="0.25">
      <c r="A218" s="1"/>
      <c r="B218" s="2"/>
      <c r="C218" s="2"/>
      <c r="D218" s="3"/>
      <c r="E218" s="4"/>
      <c r="F218" s="5"/>
      <c r="G218" s="6"/>
      <c r="H218" s="7"/>
      <c r="I218" s="3"/>
      <c r="J218" s="3"/>
      <c r="K218" s="8"/>
      <c r="L218" s="3"/>
      <c r="M218" s="3"/>
      <c r="N218" s="3"/>
      <c r="O218" s="3"/>
      <c r="P218" s="3"/>
      <c r="Q218" s="3"/>
      <c r="R218" s="3"/>
      <c r="S218" s="3"/>
      <c r="T218" s="3"/>
      <c r="U218" s="3"/>
      <c r="V218" s="3"/>
      <c r="W218" s="3"/>
      <c r="X218" s="3"/>
    </row>
    <row r="219" spans="1:24" ht="14.25" customHeight="1" x14ac:dyDescent="0.25">
      <c r="A219" s="1"/>
      <c r="B219" s="2"/>
      <c r="C219" s="2"/>
      <c r="D219" s="3"/>
      <c r="E219" s="4"/>
      <c r="F219" s="5"/>
      <c r="G219" s="6"/>
      <c r="H219" s="7"/>
      <c r="I219" s="3"/>
      <c r="J219" s="3"/>
      <c r="K219" s="8"/>
      <c r="L219" s="3"/>
      <c r="M219" s="3"/>
      <c r="N219" s="3"/>
      <c r="O219" s="3"/>
      <c r="P219" s="3"/>
      <c r="Q219" s="3"/>
      <c r="R219" s="3"/>
      <c r="S219" s="3"/>
      <c r="T219" s="3"/>
      <c r="U219" s="3"/>
      <c r="V219" s="3"/>
      <c r="W219" s="3"/>
      <c r="X219" s="3"/>
    </row>
    <row r="220" spans="1:24" ht="14.25" customHeight="1" x14ac:dyDescent="0.25">
      <c r="A220" s="1"/>
      <c r="B220" s="2"/>
      <c r="C220" s="2"/>
      <c r="D220" s="3"/>
      <c r="E220" s="4"/>
      <c r="F220" s="5"/>
      <c r="G220" s="6"/>
      <c r="H220" s="7"/>
      <c r="I220" s="3"/>
      <c r="J220" s="3"/>
      <c r="K220" s="8"/>
      <c r="L220" s="3"/>
      <c r="M220" s="3"/>
      <c r="N220" s="3"/>
      <c r="O220" s="3"/>
      <c r="P220" s="3"/>
      <c r="Q220" s="3"/>
      <c r="R220" s="3"/>
      <c r="S220" s="3"/>
      <c r="T220" s="3"/>
      <c r="U220" s="3"/>
      <c r="V220" s="3"/>
      <c r="W220" s="3"/>
      <c r="X220" s="3"/>
    </row>
    <row r="221" spans="1:24" ht="14.25" customHeight="1" x14ac:dyDescent="0.25">
      <c r="A221" s="1"/>
      <c r="B221" s="2"/>
      <c r="C221" s="2"/>
      <c r="D221" s="3"/>
      <c r="E221" s="4"/>
      <c r="F221" s="5"/>
      <c r="G221" s="6"/>
      <c r="H221" s="7"/>
      <c r="I221" s="3"/>
      <c r="J221" s="3"/>
      <c r="K221" s="8"/>
      <c r="L221" s="3"/>
      <c r="M221" s="3"/>
      <c r="N221" s="3"/>
      <c r="O221" s="3"/>
      <c r="P221" s="3"/>
      <c r="Q221" s="3"/>
      <c r="R221" s="3"/>
      <c r="S221" s="3"/>
      <c r="T221" s="3"/>
      <c r="U221" s="3"/>
      <c r="V221" s="3"/>
      <c r="W221" s="3"/>
      <c r="X221" s="3"/>
    </row>
    <row r="222" spans="1:24" ht="14.25" customHeight="1" x14ac:dyDescent="0.25">
      <c r="A222" s="1"/>
      <c r="B222" s="2"/>
      <c r="C222" s="2"/>
      <c r="D222" s="3"/>
      <c r="E222" s="4"/>
      <c r="F222" s="5"/>
      <c r="G222" s="6"/>
      <c r="H222" s="7"/>
      <c r="I222" s="3"/>
      <c r="J222" s="3"/>
      <c r="K222" s="8"/>
      <c r="L222" s="3"/>
      <c r="M222" s="3"/>
      <c r="N222" s="3"/>
      <c r="O222" s="3"/>
      <c r="P222" s="3"/>
      <c r="Q222" s="3"/>
      <c r="R222" s="3"/>
      <c r="S222" s="3"/>
      <c r="T222" s="3"/>
      <c r="U222" s="3"/>
      <c r="V222" s="3"/>
      <c r="W222" s="3"/>
      <c r="X222" s="3"/>
    </row>
    <row r="223" spans="1:24" ht="14.25" customHeight="1" x14ac:dyDescent="0.25">
      <c r="A223" s="1"/>
      <c r="B223" s="2"/>
      <c r="C223" s="2"/>
      <c r="D223" s="3"/>
      <c r="E223" s="4"/>
      <c r="F223" s="5"/>
      <c r="G223" s="6"/>
      <c r="H223" s="7"/>
      <c r="I223" s="3"/>
      <c r="J223" s="3"/>
      <c r="K223" s="8"/>
      <c r="L223" s="3"/>
      <c r="M223" s="3"/>
      <c r="N223" s="3"/>
      <c r="O223" s="3"/>
      <c r="P223" s="3"/>
      <c r="Q223" s="3"/>
      <c r="R223" s="3"/>
      <c r="S223" s="3"/>
      <c r="T223" s="3"/>
      <c r="U223" s="3"/>
      <c r="V223" s="3"/>
      <c r="W223" s="3"/>
      <c r="X223" s="3"/>
    </row>
    <row r="224" spans="1:24" ht="14.25" customHeight="1" x14ac:dyDescent="0.25">
      <c r="A224" s="1"/>
      <c r="B224" s="2"/>
      <c r="C224" s="2"/>
      <c r="D224" s="3"/>
      <c r="E224" s="4"/>
      <c r="F224" s="5"/>
      <c r="G224" s="6"/>
      <c r="H224" s="7"/>
      <c r="I224" s="3"/>
      <c r="J224" s="3"/>
      <c r="K224" s="8"/>
      <c r="L224" s="3"/>
      <c r="M224" s="3"/>
      <c r="N224" s="3"/>
      <c r="O224" s="3"/>
      <c r="P224" s="3"/>
      <c r="Q224" s="3"/>
      <c r="R224" s="3"/>
      <c r="S224" s="3"/>
      <c r="T224" s="3"/>
      <c r="U224" s="3"/>
      <c r="V224" s="3"/>
      <c r="W224" s="3"/>
      <c r="X224" s="3"/>
    </row>
    <row r="225" spans="1:24" ht="14.25" customHeight="1" x14ac:dyDescent="0.25">
      <c r="A225" s="1"/>
      <c r="B225" s="2"/>
      <c r="C225" s="2"/>
      <c r="D225" s="3"/>
      <c r="E225" s="4"/>
      <c r="F225" s="5"/>
      <c r="G225" s="6"/>
      <c r="H225" s="7"/>
      <c r="I225" s="3"/>
      <c r="J225" s="3"/>
      <c r="K225" s="8"/>
      <c r="L225" s="3"/>
      <c r="M225" s="3"/>
      <c r="N225" s="3"/>
      <c r="O225" s="3"/>
      <c r="P225" s="3"/>
      <c r="Q225" s="3"/>
      <c r="R225" s="3"/>
      <c r="S225" s="3"/>
      <c r="T225" s="3"/>
      <c r="U225" s="3"/>
      <c r="V225" s="3"/>
      <c r="W225" s="3"/>
      <c r="X225" s="3"/>
    </row>
    <row r="226" spans="1:24" ht="14.25" customHeight="1" x14ac:dyDescent="0.25">
      <c r="A226" s="1"/>
      <c r="B226" s="2"/>
      <c r="C226" s="2"/>
      <c r="D226" s="3"/>
      <c r="E226" s="4"/>
      <c r="F226" s="5"/>
      <c r="G226" s="6"/>
      <c r="H226" s="7"/>
      <c r="I226" s="3"/>
      <c r="J226" s="3"/>
      <c r="K226" s="8"/>
      <c r="L226" s="3"/>
      <c r="M226" s="3"/>
      <c r="N226" s="3"/>
      <c r="O226" s="3"/>
      <c r="P226" s="3"/>
      <c r="Q226" s="3"/>
      <c r="R226" s="3"/>
      <c r="S226" s="3"/>
      <c r="T226" s="3"/>
      <c r="U226" s="3"/>
      <c r="V226" s="3"/>
      <c r="W226" s="3"/>
      <c r="X226" s="3"/>
    </row>
    <row r="227" spans="1:24" ht="14.25" customHeight="1" x14ac:dyDescent="0.25">
      <c r="A227" s="1"/>
      <c r="B227" s="2"/>
      <c r="C227" s="2"/>
      <c r="D227" s="3"/>
      <c r="E227" s="4"/>
      <c r="F227" s="5"/>
      <c r="G227" s="6"/>
      <c r="H227" s="7"/>
      <c r="I227" s="3"/>
      <c r="J227" s="3"/>
      <c r="K227" s="8"/>
      <c r="L227" s="3"/>
      <c r="M227" s="3"/>
      <c r="N227" s="3"/>
      <c r="O227" s="3"/>
      <c r="P227" s="3"/>
      <c r="Q227" s="3"/>
      <c r="R227" s="3"/>
      <c r="S227" s="3"/>
      <c r="T227" s="3"/>
      <c r="U227" s="3"/>
      <c r="V227" s="3"/>
      <c r="W227" s="3"/>
      <c r="X227" s="3"/>
    </row>
    <row r="228" spans="1:24" ht="14.25" customHeight="1" x14ac:dyDescent="0.25">
      <c r="A228" s="1"/>
      <c r="B228" s="2"/>
      <c r="C228" s="2"/>
      <c r="D228" s="3"/>
      <c r="E228" s="4"/>
      <c r="F228" s="5"/>
      <c r="G228" s="6"/>
      <c r="H228" s="7"/>
      <c r="I228" s="3"/>
      <c r="J228" s="3"/>
      <c r="K228" s="8"/>
      <c r="L228" s="3"/>
      <c r="M228" s="3"/>
      <c r="N228" s="3"/>
      <c r="O228" s="3"/>
      <c r="P228" s="3"/>
      <c r="Q228" s="3"/>
      <c r="R228" s="3"/>
      <c r="S228" s="3"/>
      <c r="T228" s="3"/>
      <c r="U228" s="3"/>
      <c r="V228" s="3"/>
      <c r="W228" s="3"/>
      <c r="X228" s="3"/>
    </row>
    <row r="229" spans="1:24" ht="14.25" customHeight="1" x14ac:dyDescent="0.25">
      <c r="A229" s="1"/>
      <c r="B229" s="2"/>
      <c r="C229" s="2"/>
      <c r="D229" s="3"/>
      <c r="E229" s="4"/>
      <c r="F229" s="5"/>
      <c r="G229" s="6"/>
      <c r="H229" s="7"/>
      <c r="I229" s="3"/>
      <c r="J229" s="3"/>
      <c r="K229" s="8"/>
      <c r="L229" s="3"/>
      <c r="M229" s="3"/>
      <c r="N229" s="3"/>
      <c r="O229" s="3"/>
      <c r="P229" s="3"/>
      <c r="Q229" s="3"/>
      <c r="R229" s="3"/>
      <c r="S229" s="3"/>
      <c r="T229" s="3"/>
      <c r="U229" s="3"/>
      <c r="V229" s="3"/>
      <c r="W229" s="3"/>
      <c r="X229" s="3"/>
    </row>
    <row r="230" spans="1:24" ht="14.25" customHeight="1" x14ac:dyDescent="0.25">
      <c r="A230" s="1"/>
      <c r="B230" s="2"/>
      <c r="C230" s="2"/>
      <c r="D230" s="3"/>
      <c r="E230" s="4"/>
      <c r="F230" s="5"/>
      <c r="G230" s="6"/>
      <c r="H230" s="7"/>
      <c r="I230" s="3"/>
      <c r="J230" s="3"/>
      <c r="K230" s="8"/>
      <c r="L230" s="3"/>
      <c r="M230" s="3"/>
      <c r="N230" s="3"/>
      <c r="O230" s="3"/>
      <c r="P230" s="3"/>
      <c r="Q230" s="3"/>
      <c r="R230" s="3"/>
      <c r="S230" s="3"/>
      <c r="T230" s="3"/>
      <c r="U230" s="3"/>
      <c r="V230" s="3"/>
      <c r="W230" s="3"/>
      <c r="X230" s="3"/>
    </row>
    <row r="231" spans="1:24" ht="14.25" customHeight="1" x14ac:dyDescent="0.25">
      <c r="A231" s="1"/>
      <c r="B231" s="2"/>
      <c r="C231" s="2"/>
      <c r="D231" s="3"/>
      <c r="E231" s="4"/>
      <c r="F231" s="5"/>
      <c r="G231" s="6"/>
      <c r="H231" s="7"/>
      <c r="I231" s="3"/>
      <c r="J231" s="3"/>
      <c r="K231" s="8"/>
      <c r="L231" s="3"/>
      <c r="M231" s="3"/>
      <c r="N231" s="3"/>
      <c r="O231" s="3"/>
      <c r="P231" s="3"/>
      <c r="Q231" s="3"/>
      <c r="R231" s="3"/>
      <c r="S231" s="3"/>
      <c r="T231" s="3"/>
      <c r="U231" s="3"/>
      <c r="V231" s="3"/>
      <c r="W231" s="3"/>
      <c r="X231" s="3"/>
    </row>
    <row r="232" spans="1:24" ht="14.25" customHeight="1" x14ac:dyDescent="0.25">
      <c r="A232" s="1"/>
      <c r="B232" s="2"/>
      <c r="C232" s="2"/>
      <c r="D232" s="3"/>
      <c r="E232" s="4"/>
      <c r="F232" s="5"/>
      <c r="G232" s="6"/>
      <c r="H232" s="7"/>
      <c r="I232" s="3"/>
      <c r="J232" s="3"/>
      <c r="K232" s="8"/>
      <c r="L232" s="3"/>
      <c r="M232" s="3"/>
      <c r="N232" s="3"/>
      <c r="O232" s="3"/>
      <c r="P232" s="3"/>
      <c r="Q232" s="3"/>
      <c r="R232" s="3"/>
      <c r="S232" s="3"/>
      <c r="T232" s="3"/>
      <c r="U232" s="3"/>
      <c r="V232" s="3"/>
      <c r="W232" s="3"/>
      <c r="X232" s="3"/>
    </row>
    <row r="233" spans="1:24" ht="14.25" customHeight="1" x14ac:dyDescent="0.25">
      <c r="A233" s="1"/>
      <c r="B233" s="2"/>
      <c r="C233" s="2"/>
      <c r="D233" s="3"/>
      <c r="E233" s="4"/>
      <c r="F233" s="5"/>
      <c r="G233" s="6"/>
      <c r="H233" s="7"/>
      <c r="I233" s="3"/>
      <c r="J233" s="3"/>
      <c r="K233" s="8"/>
      <c r="L233" s="3"/>
      <c r="M233" s="3"/>
      <c r="N233" s="3"/>
      <c r="O233" s="3"/>
      <c r="P233" s="3"/>
      <c r="Q233" s="3"/>
      <c r="R233" s="3"/>
      <c r="S233" s="3"/>
      <c r="T233" s="3"/>
      <c r="U233" s="3"/>
      <c r="V233" s="3"/>
      <c r="W233" s="3"/>
      <c r="X233" s="3"/>
    </row>
    <row r="234" spans="1:24" ht="14.25" customHeight="1" x14ac:dyDescent="0.25">
      <c r="A234" s="1"/>
      <c r="B234" s="2"/>
      <c r="C234" s="2"/>
      <c r="D234" s="3"/>
      <c r="E234" s="4"/>
      <c r="F234" s="5"/>
      <c r="G234" s="6"/>
      <c r="H234" s="7"/>
      <c r="I234" s="3"/>
      <c r="J234" s="3"/>
      <c r="K234" s="8"/>
      <c r="L234" s="3"/>
      <c r="M234" s="3"/>
      <c r="N234" s="3"/>
      <c r="O234" s="3"/>
      <c r="P234" s="3"/>
      <c r="Q234" s="3"/>
      <c r="R234" s="3"/>
      <c r="S234" s="3"/>
      <c r="T234" s="3"/>
      <c r="U234" s="3"/>
      <c r="V234" s="3"/>
      <c r="W234" s="3"/>
      <c r="X234" s="3"/>
    </row>
    <row r="235" spans="1:24" ht="14.25" customHeight="1" x14ac:dyDescent="0.25">
      <c r="A235" s="1"/>
      <c r="B235" s="2"/>
      <c r="C235" s="2"/>
      <c r="D235" s="3"/>
      <c r="E235" s="4"/>
      <c r="F235" s="5"/>
      <c r="G235" s="6"/>
      <c r="H235" s="7"/>
      <c r="I235" s="3"/>
      <c r="J235" s="3"/>
      <c r="K235" s="8"/>
      <c r="L235" s="3"/>
      <c r="M235" s="3"/>
      <c r="N235" s="3"/>
      <c r="O235" s="3"/>
      <c r="P235" s="3"/>
      <c r="Q235" s="3"/>
      <c r="R235" s="3"/>
      <c r="S235" s="3"/>
      <c r="T235" s="3"/>
      <c r="U235" s="3"/>
      <c r="V235" s="3"/>
      <c r="W235" s="3"/>
      <c r="X235" s="3"/>
    </row>
    <row r="236" spans="1:24" ht="14.25" customHeight="1" x14ac:dyDescent="0.25">
      <c r="A236" s="1"/>
      <c r="B236" s="2"/>
      <c r="C236" s="2"/>
      <c r="D236" s="3"/>
      <c r="E236" s="4"/>
      <c r="F236" s="5"/>
      <c r="G236" s="6"/>
      <c r="H236" s="7"/>
      <c r="I236" s="3"/>
      <c r="J236" s="3"/>
      <c r="K236" s="8"/>
      <c r="L236" s="3"/>
      <c r="M236" s="3"/>
      <c r="N236" s="3"/>
      <c r="O236" s="3"/>
      <c r="P236" s="3"/>
      <c r="Q236" s="3"/>
      <c r="R236" s="3"/>
      <c r="S236" s="3"/>
      <c r="T236" s="3"/>
      <c r="U236" s="3"/>
      <c r="V236" s="3"/>
      <c r="W236" s="3"/>
      <c r="X236" s="3"/>
    </row>
    <row r="237" spans="1:24" ht="14.25" customHeight="1" x14ac:dyDescent="0.25">
      <c r="A237" s="1"/>
      <c r="B237" s="2"/>
      <c r="C237" s="2"/>
      <c r="D237" s="3"/>
      <c r="E237" s="4"/>
      <c r="F237" s="5"/>
      <c r="G237" s="6"/>
      <c r="H237" s="7"/>
      <c r="I237" s="3"/>
      <c r="J237" s="3"/>
      <c r="K237" s="8"/>
      <c r="L237" s="3"/>
      <c r="M237" s="3"/>
      <c r="N237" s="3"/>
      <c r="O237" s="3"/>
      <c r="P237" s="3"/>
      <c r="Q237" s="3"/>
      <c r="R237" s="3"/>
      <c r="S237" s="3"/>
      <c r="T237" s="3"/>
      <c r="U237" s="3"/>
      <c r="V237" s="3"/>
      <c r="W237" s="3"/>
      <c r="X237" s="3"/>
    </row>
    <row r="238" spans="1:24" ht="14.25" customHeight="1" x14ac:dyDescent="0.25">
      <c r="A238" s="1"/>
      <c r="B238" s="2"/>
      <c r="C238" s="2"/>
      <c r="D238" s="3"/>
      <c r="E238" s="4"/>
      <c r="F238" s="5"/>
      <c r="G238" s="6"/>
      <c r="H238" s="7"/>
      <c r="I238" s="3"/>
      <c r="J238" s="3"/>
      <c r="K238" s="8"/>
      <c r="L238" s="3"/>
      <c r="M238" s="3"/>
      <c r="N238" s="3"/>
      <c r="O238" s="3"/>
      <c r="P238" s="3"/>
      <c r="Q238" s="3"/>
      <c r="R238" s="3"/>
      <c r="S238" s="3"/>
      <c r="T238" s="3"/>
      <c r="U238" s="3"/>
      <c r="V238" s="3"/>
      <c r="W238" s="3"/>
      <c r="X238" s="3"/>
    </row>
    <row r="239" spans="1:24" ht="14.25" customHeight="1" x14ac:dyDescent="0.25">
      <c r="A239" s="1"/>
      <c r="B239" s="2"/>
      <c r="C239" s="2"/>
      <c r="D239" s="3"/>
      <c r="E239" s="4"/>
      <c r="F239" s="5"/>
      <c r="G239" s="6"/>
      <c r="H239" s="7"/>
      <c r="I239" s="3"/>
      <c r="J239" s="3"/>
      <c r="K239" s="8"/>
      <c r="L239" s="3"/>
      <c r="M239" s="3"/>
      <c r="N239" s="3"/>
      <c r="O239" s="3"/>
      <c r="P239" s="3"/>
      <c r="Q239" s="3"/>
      <c r="R239" s="3"/>
      <c r="S239" s="3"/>
      <c r="T239" s="3"/>
      <c r="U239" s="3"/>
      <c r="V239" s="3"/>
      <c r="W239" s="3"/>
      <c r="X239" s="3"/>
    </row>
    <row r="240" spans="1:24" ht="14.25" customHeight="1" x14ac:dyDescent="0.25">
      <c r="A240" s="1"/>
      <c r="B240" s="2"/>
      <c r="C240" s="2"/>
      <c r="D240" s="3"/>
      <c r="E240" s="4"/>
      <c r="F240" s="5"/>
      <c r="G240" s="6"/>
      <c r="H240" s="7"/>
      <c r="I240" s="3"/>
      <c r="J240" s="3"/>
      <c r="K240" s="8"/>
      <c r="L240" s="3"/>
      <c r="M240" s="3"/>
      <c r="N240" s="3"/>
      <c r="O240" s="3"/>
      <c r="P240" s="3"/>
      <c r="Q240" s="3"/>
      <c r="R240" s="3"/>
      <c r="S240" s="3"/>
      <c r="T240" s="3"/>
      <c r="U240" s="3"/>
      <c r="V240" s="3"/>
      <c r="W240" s="3"/>
      <c r="X240" s="3"/>
    </row>
    <row r="241" spans="1:24" ht="14.25" customHeight="1" x14ac:dyDescent="0.25">
      <c r="A241" s="1"/>
      <c r="B241" s="2"/>
      <c r="C241" s="2"/>
      <c r="D241" s="3"/>
      <c r="E241" s="4"/>
      <c r="F241" s="5"/>
      <c r="G241" s="6"/>
      <c r="H241" s="7"/>
      <c r="I241" s="3"/>
      <c r="J241" s="3"/>
      <c r="K241" s="8"/>
      <c r="L241" s="3"/>
      <c r="M241" s="3"/>
      <c r="N241" s="3"/>
      <c r="O241" s="3"/>
      <c r="P241" s="3"/>
      <c r="Q241" s="3"/>
      <c r="R241" s="3"/>
      <c r="S241" s="3"/>
      <c r="T241" s="3"/>
      <c r="U241" s="3"/>
      <c r="V241" s="3"/>
      <c r="W241" s="3"/>
      <c r="X241" s="3"/>
    </row>
    <row r="242" spans="1:24" ht="14.25" customHeight="1" x14ac:dyDescent="0.25">
      <c r="A242" s="1"/>
      <c r="B242" s="2"/>
      <c r="C242" s="2"/>
      <c r="D242" s="3"/>
      <c r="E242" s="4"/>
      <c r="F242" s="5"/>
      <c r="G242" s="6"/>
      <c r="H242" s="7"/>
      <c r="I242" s="3"/>
      <c r="J242" s="3"/>
      <c r="K242" s="8"/>
      <c r="L242" s="3"/>
      <c r="M242" s="3"/>
      <c r="N242" s="3"/>
      <c r="O242" s="3"/>
      <c r="P242" s="3"/>
      <c r="Q242" s="3"/>
      <c r="R242" s="3"/>
      <c r="S242" s="3"/>
      <c r="T242" s="3"/>
      <c r="U242" s="3"/>
      <c r="V242" s="3"/>
      <c r="W242" s="3"/>
      <c r="X242" s="3"/>
    </row>
    <row r="243" spans="1:24" ht="14.25" customHeight="1" x14ac:dyDescent="0.25">
      <c r="A243" s="1"/>
      <c r="B243" s="2"/>
      <c r="C243" s="2"/>
      <c r="D243" s="3"/>
      <c r="E243" s="4"/>
      <c r="F243" s="5"/>
      <c r="G243" s="6"/>
      <c r="H243" s="7"/>
      <c r="I243" s="3"/>
      <c r="J243" s="3"/>
      <c r="K243" s="8"/>
      <c r="L243" s="3"/>
      <c r="M243" s="3"/>
      <c r="N243" s="3"/>
      <c r="O243" s="3"/>
      <c r="P243" s="3"/>
      <c r="Q243" s="3"/>
      <c r="R243" s="3"/>
      <c r="S243" s="3"/>
      <c r="T243" s="3"/>
      <c r="U243" s="3"/>
      <c r="V243" s="3"/>
      <c r="W243" s="3"/>
      <c r="X243" s="3"/>
    </row>
    <row r="244" spans="1:24" ht="14.25" customHeight="1" x14ac:dyDescent="0.25">
      <c r="A244" s="1"/>
      <c r="B244" s="2"/>
      <c r="C244" s="2"/>
      <c r="D244" s="3"/>
      <c r="E244" s="4"/>
      <c r="F244" s="5"/>
      <c r="G244" s="6"/>
      <c r="H244" s="7"/>
      <c r="I244" s="3"/>
      <c r="J244" s="3"/>
      <c r="K244" s="8"/>
      <c r="L244" s="3"/>
      <c r="M244" s="3"/>
      <c r="N244" s="3"/>
      <c r="O244" s="3"/>
      <c r="P244" s="3"/>
      <c r="Q244" s="3"/>
      <c r="R244" s="3"/>
      <c r="S244" s="3"/>
      <c r="T244" s="3"/>
      <c r="U244" s="3"/>
      <c r="V244" s="3"/>
      <c r="W244" s="3"/>
      <c r="X244" s="3"/>
    </row>
    <row r="245" spans="1:24" ht="14.25" customHeight="1" x14ac:dyDescent="0.25">
      <c r="A245" s="1"/>
      <c r="B245" s="2"/>
      <c r="C245" s="2"/>
      <c r="D245" s="3"/>
      <c r="E245" s="4"/>
      <c r="F245" s="5"/>
      <c r="G245" s="6"/>
      <c r="H245" s="7"/>
      <c r="I245" s="3"/>
      <c r="J245" s="3"/>
      <c r="K245" s="8"/>
      <c r="L245" s="3"/>
      <c r="M245" s="3"/>
      <c r="N245" s="3"/>
      <c r="O245" s="3"/>
      <c r="P245" s="3"/>
      <c r="Q245" s="3"/>
      <c r="R245" s="3"/>
      <c r="S245" s="3"/>
      <c r="T245" s="3"/>
      <c r="U245" s="3"/>
      <c r="V245" s="3"/>
      <c r="W245" s="3"/>
      <c r="X245" s="3"/>
    </row>
    <row r="246" spans="1:24" ht="14.25" customHeight="1" x14ac:dyDescent="0.25">
      <c r="A246" s="1"/>
      <c r="B246" s="2"/>
      <c r="C246" s="2"/>
      <c r="D246" s="3"/>
      <c r="E246" s="4"/>
      <c r="F246" s="5"/>
      <c r="G246" s="6"/>
      <c r="H246" s="7"/>
      <c r="I246" s="3"/>
      <c r="J246" s="3"/>
      <c r="K246" s="8"/>
      <c r="L246" s="3"/>
      <c r="M246" s="3"/>
      <c r="N246" s="3"/>
      <c r="O246" s="3"/>
      <c r="P246" s="3"/>
      <c r="Q246" s="3"/>
      <c r="R246" s="3"/>
      <c r="S246" s="3"/>
      <c r="T246" s="3"/>
      <c r="U246" s="3"/>
      <c r="V246" s="3"/>
      <c r="W246" s="3"/>
      <c r="X246" s="3"/>
    </row>
    <row r="247" spans="1:24" ht="14.25" customHeight="1" x14ac:dyDescent="0.25">
      <c r="A247" s="1"/>
      <c r="B247" s="2"/>
      <c r="C247" s="2"/>
      <c r="D247" s="3"/>
      <c r="E247" s="4"/>
      <c r="F247" s="5"/>
      <c r="G247" s="6"/>
      <c r="H247" s="7"/>
      <c r="I247" s="3"/>
      <c r="J247" s="3"/>
      <c r="K247" s="8"/>
      <c r="L247" s="3"/>
      <c r="M247" s="3"/>
      <c r="N247" s="3"/>
      <c r="O247" s="3"/>
      <c r="P247" s="3"/>
      <c r="Q247" s="3"/>
      <c r="R247" s="3"/>
      <c r="S247" s="3"/>
      <c r="T247" s="3"/>
      <c r="U247" s="3"/>
      <c r="V247" s="3"/>
      <c r="W247" s="3"/>
      <c r="X247" s="3"/>
    </row>
    <row r="248" spans="1:24" ht="14.25" customHeight="1" x14ac:dyDescent="0.25">
      <c r="A248" s="1"/>
      <c r="B248" s="2"/>
      <c r="C248" s="2"/>
      <c r="D248" s="3"/>
      <c r="E248" s="4"/>
      <c r="F248" s="5"/>
      <c r="G248" s="6"/>
      <c r="H248" s="7"/>
      <c r="I248" s="3"/>
      <c r="J248" s="3"/>
      <c r="K248" s="8"/>
      <c r="L248" s="3"/>
      <c r="M248" s="3"/>
      <c r="N248" s="3"/>
      <c r="O248" s="3"/>
      <c r="P248" s="3"/>
      <c r="Q248" s="3"/>
      <c r="R248" s="3"/>
      <c r="S248" s="3"/>
      <c r="T248" s="3"/>
      <c r="U248" s="3"/>
      <c r="V248" s="3"/>
      <c r="W248" s="3"/>
      <c r="X248" s="3"/>
    </row>
    <row r="249" spans="1:24" ht="14.25" customHeight="1" x14ac:dyDescent="0.25">
      <c r="A249" s="1"/>
      <c r="B249" s="2"/>
      <c r="C249" s="2"/>
      <c r="D249" s="3"/>
      <c r="E249" s="4"/>
      <c r="F249" s="5"/>
      <c r="G249" s="6"/>
      <c r="H249" s="7"/>
      <c r="I249" s="3"/>
      <c r="J249" s="3"/>
      <c r="K249" s="8"/>
      <c r="L249" s="3"/>
      <c r="M249" s="3"/>
      <c r="N249" s="3"/>
      <c r="O249" s="3"/>
      <c r="P249" s="3"/>
      <c r="Q249" s="3"/>
      <c r="R249" s="3"/>
      <c r="S249" s="3"/>
      <c r="T249" s="3"/>
      <c r="U249" s="3"/>
      <c r="V249" s="3"/>
      <c r="W249" s="3"/>
      <c r="X249" s="3"/>
    </row>
    <row r="250" spans="1:24" ht="14.25" customHeight="1" x14ac:dyDescent="0.25">
      <c r="A250" s="1"/>
      <c r="B250" s="2"/>
      <c r="C250" s="2"/>
      <c r="D250" s="3"/>
      <c r="E250" s="4"/>
      <c r="F250" s="5"/>
      <c r="G250" s="6"/>
      <c r="H250" s="7"/>
      <c r="I250" s="3"/>
      <c r="J250" s="3"/>
      <c r="K250" s="8"/>
      <c r="L250" s="3"/>
      <c r="M250" s="3"/>
      <c r="N250" s="3"/>
      <c r="O250" s="3"/>
      <c r="P250" s="3"/>
      <c r="Q250" s="3"/>
      <c r="R250" s="3"/>
      <c r="S250" s="3"/>
      <c r="T250" s="3"/>
      <c r="U250" s="3"/>
      <c r="V250" s="3"/>
      <c r="W250" s="3"/>
      <c r="X250" s="3"/>
    </row>
    <row r="251" spans="1:24" ht="14.25" customHeight="1" x14ac:dyDescent="0.25">
      <c r="A251" s="1"/>
      <c r="B251" s="2"/>
      <c r="C251" s="2"/>
      <c r="D251" s="3"/>
      <c r="E251" s="4"/>
      <c r="F251" s="5"/>
      <c r="G251" s="6"/>
      <c r="H251" s="7"/>
      <c r="I251" s="3"/>
      <c r="J251" s="3"/>
      <c r="K251" s="8"/>
      <c r="L251" s="3"/>
      <c r="M251" s="3"/>
      <c r="N251" s="3"/>
      <c r="O251" s="3"/>
      <c r="P251" s="3"/>
      <c r="Q251" s="3"/>
      <c r="R251" s="3"/>
      <c r="S251" s="3"/>
      <c r="T251" s="3"/>
      <c r="U251" s="3"/>
      <c r="V251" s="3"/>
      <c r="W251" s="3"/>
      <c r="X251" s="3"/>
    </row>
    <row r="252" spans="1:24" ht="14.25" customHeight="1" x14ac:dyDescent="0.25">
      <c r="A252" s="1"/>
      <c r="B252" s="2"/>
      <c r="C252" s="2"/>
      <c r="D252" s="3"/>
      <c r="E252" s="4"/>
      <c r="F252" s="5"/>
      <c r="G252" s="6"/>
      <c r="H252" s="7"/>
      <c r="I252" s="3"/>
      <c r="J252" s="3"/>
      <c r="K252" s="8"/>
      <c r="L252" s="3"/>
      <c r="M252" s="3"/>
      <c r="N252" s="3"/>
      <c r="O252" s="3"/>
      <c r="P252" s="3"/>
      <c r="Q252" s="3"/>
      <c r="R252" s="3"/>
      <c r="S252" s="3"/>
      <c r="T252" s="3"/>
      <c r="U252" s="3"/>
      <c r="V252" s="3"/>
      <c r="W252" s="3"/>
      <c r="X252" s="3"/>
    </row>
    <row r="253" spans="1:24" ht="14.25" customHeight="1" x14ac:dyDescent="0.25">
      <c r="A253" s="1"/>
      <c r="B253" s="2"/>
      <c r="C253" s="2"/>
      <c r="D253" s="3"/>
      <c r="E253" s="4"/>
      <c r="F253" s="5"/>
      <c r="G253" s="6"/>
      <c r="H253" s="7"/>
      <c r="I253" s="3"/>
      <c r="J253" s="3"/>
      <c r="K253" s="8"/>
      <c r="L253" s="3"/>
      <c r="M253" s="3"/>
      <c r="N253" s="3"/>
      <c r="O253" s="3"/>
      <c r="P253" s="3"/>
      <c r="Q253" s="3"/>
      <c r="R253" s="3"/>
      <c r="S253" s="3"/>
      <c r="T253" s="3"/>
      <c r="U253" s="3"/>
      <c r="V253" s="3"/>
      <c r="W253" s="3"/>
      <c r="X253" s="3"/>
    </row>
    <row r="254" spans="1:24" ht="14.25" customHeight="1" x14ac:dyDescent="0.25">
      <c r="A254" s="1"/>
      <c r="B254" s="2"/>
      <c r="C254" s="2"/>
      <c r="D254" s="3"/>
      <c r="E254" s="4"/>
      <c r="F254" s="5"/>
      <c r="G254" s="6"/>
      <c r="H254" s="7"/>
      <c r="I254" s="3"/>
      <c r="J254" s="3"/>
      <c r="K254" s="8"/>
      <c r="L254" s="3"/>
      <c r="M254" s="3"/>
      <c r="N254" s="3"/>
      <c r="O254" s="3"/>
      <c r="P254" s="3"/>
      <c r="Q254" s="3"/>
      <c r="R254" s="3"/>
      <c r="S254" s="3"/>
      <c r="T254" s="3"/>
      <c r="U254" s="3"/>
      <c r="V254" s="3"/>
      <c r="W254" s="3"/>
      <c r="X254" s="3"/>
    </row>
    <row r="255" spans="1:24" ht="14.25" customHeight="1" x14ac:dyDescent="0.25">
      <c r="A255" s="1"/>
      <c r="B255" s="2"/>
      <c r="C255" s="2"/>
      <c r="D255" s="3"/>
      <c r="E255" s="4"/>
      <c r="F255" s="5"/>
      <c r="G255" s="6"/>
      <c r="H255" s="7"/>
      <c r="I255" s="3"/>
      <c r="J255" s="3"/>
      <c r="K255" s="8"/>
      <c r="L255" s="3"/>
      <c r="M255" s="3"/>
      <c r="N255" s="3"/>
      <c r="O255" s="3"/>
      <c r="P255" s="3"/>
      <c r="Q255" s="3"/>
      <c r="R255" s="3"/>
      <c r="S255" s="3"/>
      <c r="T255" s="3"/>
      <c r="U255" s="3"/>
      <c r="V255" s="3"/>
      <c r="W255" s="3"/>
      <c r="X255" s="3"/>
    </row>
    <row r="256" spans="1:24" ht="14.25" customHeight="1" x14ac:dyDescent="0.25">
      <c r="A256" s="1"/>
      <c r="B256" s="2"/>
      <c r="C256" s="2"/>
      <c r="D256" s="3"/>
      <c r="E256" s="4"/>
      <c r="F256" s="5"/>
      <c r="G256" s="6"/>
      <c r="H256" s="7"/>
      <c r="I256" s="3"/>
      <c r="J256" s="3"/>
      <c r="K256" s="8"/>
      <c r="L256" s="3"/>
      <c r="M256" s="3"/>
      <c r="N256" s="3"/>
      <c r="O256" s="3"/>
      <c r="P256" s="3"/>
      <c r="Q256" s="3"/>
      <c r="R256" s="3"/>
      <c r="S256" s="3"/>
      <c r="T256" s="3"/>
      <c r="U256" s="3"/>
      <c r="V256" s="3"/>
      <c r="W256" s="3"/>
      <c r="X256" s="3"/>
    </row>
    <row r="257" spans="1:24" ht="14.25" customHeight="1" x14ac:dyDescent="0.25">
      <c r="A257" s="1"/>
      <c r="B257" s="2"/>
      <c r="C257" s="2"/>
      <c r="D257" s="3"/>
      <c r="E257" s="4"/>
      <c r="F257" s="5"/>
      <c r="G257" s="6"/>
      <c r="H257" s="7"/>
      <c r="I257" s="3"/>
      <c r="J257" s="3"/>
      <c r="K257" s="8"/>
      <c r="L257" s="3"/>
      <c r="M257" s="3"/>
      <c r="N257" s="3"/>
      <c r="O257" s="3"/>
      <c r="P257" s="3"/>
      <c r="Q257" s="3"/>
      <c r="R257" s="3"/>
      <c r="S257" s="3"/>
      <c r="T257" s="3"/>
      <c r="U257" s="3"/>
      <c r="V257" s="3"/>
      <c r="W257" s="3"/>
      <c r="X257" s="3"/>
    </row>
    <row r="258" spans="1:24" ht="14.25" customHeight="1" x14ac:dyDescent="0.25">
      <c r="A258" s="1"/>
      <c r="B258" s="2"/>
      <c r="C258" s="2"/>
      <c r="D258" s="3"/>
      <c r="E258" s="4"/>
      <c r="F258" s="5"/>
      <c r="G258" s="6"/>
      <c r="H258" s="7"/>
      <c r="I258" s="3"/>
      <c r="J258" s="3"/>
      <c r="K258" s="8"/>
      <c r="L258" s="3"/>
      <c r="M258" s="3"/>
      <c r="N258" s="3"/>
      <c r="O258" s="3"/>
      <c r="P258" s="3"/>
      <c r="Q258" s="3"/>
      <c r="R258" s="3"/>
      <c r="S258" s="3"/>
      <c r="T258" s="3"/>
      <c r="U258" s="3"/>
      <c r="V258" s="3"/>
      <c r="W258" s="3"/>
      <c r="X258" s="3"/>
    </row>
    <row r="259" spans="1:24" ht="14.25" customHeight="1" x14ac:dyDescent="0.25">
      <c r="A259" s="1"/>
      <c r="B259" s="2"/>
      <c r="C259" s="2"/>
      <c r="D259" s="3"/>
      <c r="E259" s="4"/>
      <c r="F259" s="5"/>
      <c r="G259" s="6"/>
      <c r="H259" s="7"/>
      <c r="I259" s="3"/>
      <c r="J259" s="3"/>
      <c r="K259" s="8"/>
      <c r="L259" s="3"/>
      <c r="M259" s="3"/>
      <c r="N259" s="3"/>
      <c r="O259" s="3"/>
      <c r="P259" s="3"/>
      <c r="Q259" s="3"/>
      <c r="R259" s="3"/>
      <c r="S259" s="3"/>
      <c r="T259" s="3"/>
      <c r="U259" s="3"/>
      <c r="V259" s="3"/>
      <c r="W259" s="3"/>
      <c r="X259" s="3"/>
    </row>
    <row r="260" spans="1:24" ht="14.25" customHeight="1" x14ac:dyDescent="0.25">
      <c r="A260" s="1"/>
      <c r="B260" s="2"/>
      <c r="C260" s="2"/>
      <c r="D260" s="3"/>
      <c r="E260" s="4"/>
      <c r="F260" s="5"/>
      <c r="G260" s="6"/>
      <c r="H260" s="7"/>
      <c r="I260" s="3"/>
      <c r="J260" s="3"/>
      <c r="K260" s="8"/>
      <c r="L260" s="3"/>
      <c r="M260" s="3"/>
      <c r="N260" s="3"/>
      <c r="O260" s="3"/>
      <c r="P260" s="3"/>
      <c r="Q260" s="3"/>
      <c r="R260" s="3"/>
      <c r="S260" s="3"/>
      <c r="T260" s="3"/>
      <c r="U260" s="3"/>
      <c r="V260" s="3"/>
      <c r="W260" s="3"/>
      <c r="X260" s="3"/>
    </row>
    <row r="261" spans="1:24" ht="14.25" customHeight="1" x14ac:dyDescent="0.25">
      <c r="A261" s="1"/>
      <c r="B261" s="2"/>
      <c r="C261" s="2"/>
      <c r="D261" s="3"/>
      <c r="E261" s="4"/>
      <c r="F261" s="5"/>
      <c r="G261" s="6"/>
      <c r="H261" s="7"/>
      <c r="I261" s="3"/>
      <c r="J261" s="3"/>
      <c r="K261" s="8"/>
      <c r="L261" s="3"/>
      <c r="M261" s="3"/>
      <c r="N261" s="3"/>
      <c r="O261" s="3"/>
      <c r="P261" s="3"/>
      <c r="Q261" s="3"/>
      <c r="R261" s="3"/>
      <c r="S261" s="3"/>
      <c r="T261" s="3"/>
      <c r="U261" s="3"/>
      <c r="V261" s="3"/>
      <c r="W261" s="3"/>
      <c r="X261" s="3"/>
    </row>
    <row r="262" spans="1:24" ht="14.25" customHeight="1" x14ac:dyDescent="0.25">
      <c r="A262" s="1"/>
      <c r="B262" s="2"/>
      <c r="C262" s="2"/>
      <c r="D262" s="3"/>
      <c r="E262" s="4"/>
      <c r="F262" s="5"/>
      <c r="G262" s="6"/>
      <c r="H262" s="7"/>
      <c r="I262" s="3"/>
      <c r="J262" s="3"/>
      <c r="K262" s="8"/>
      <c r="L262" s="3"/>
      <c r="M262" s="3"/>
      <c r="N262" s="3"/>
      <c r="O262" s="3"/>
      <c r="P262" s="3"/>
      <c r="Q262" s="3"/>
      <c r="R262" s="3"/>
      <c r="S262" s="3"/>
      <c r="T262" s="3"/>
      <c r="U262" s="3"/>
      <c r="V262" s="3"/>
      <c r="W262" s="3"/>
      <c r="X262" s="3"/>
    </row>
    <row r="263" spans="1:24" ht="14.25" customHeight="1" x14ac:dyDescent="0.25">
      <c r="A263" s="1"/>
      <c r="B263" s="2"/>
      <c r="C263" s="2"/>
      <c r="D263" s="3"/>
      <c r="E263" s="4"/>
      <c r="F263" s="5"/>
      <c r="G263" s="6"/>
      <c r="H263" s="7"/>
      <c r="I263" s="3"/>
      <c r="J263" s="3"/>
      <c r="K263" s="8"/>
      <c r="L263" s="3"/>
      <c r="M263" s="3"/>
      <c r="N263" s="3"/>
      <c r="O263" s="3"/>
      <c r="P263" s="3"/>
      <c r="Q263" s="3"/>
      <c r="R263" s="3"/>
      <c r="S263" s="3"/>
      <c r="T263" s="3"/>
      <c r="U263" s="3"/>
      <c r="V263" s="3"/>
      <c r="W263" s="3"/>
      <c r="X263" s="3"/>
    </row>
    <row r="264" spans="1:24" ht="14.25" customHeight="1" x14ac:dyDescent="0.25">
      <c r="A264" s="1"/>
      <c r="B264" s="2"/>
      <c r="C264" s="2"/>
      <c r="D264" s="3"/>
      <c r="E264" s="4"/>
      <c r="F264" s="5"/>
      <c r="G264" s="6"/>
      <c r="H264" s="7"/>
      <c r="I264" s="3"/>
      <c r="J264" s="3"/>
      <c r="K264" s="8"/>
      <c r="L264" s="3"/>
      <c r="M264" s="3"/>
      <c r="N264" s="3"/>
      <c r="O264" s="3"/>
      <c r="P264" s="3"/>
      <c r="Q264" s="3"/>
      <c r="R264" s="3"/>
      <c r="S264" s="3"/>
      <c r="T264" s="3"/>
      <c r="U264" s="3"/>
      <c r="V264" s="3"/>
      <c r="W264" s="3"/>
      <c r="X264" s="3"/>
    </row>
    <row r="265" spans="1:24" ht="14.25" customHeight="1" x14ac:dyDescent="0.25">
      <c r="A265" s="1"/>
      <c r="B265" s="2"/>
      <c r="C265" s="2"/>
      <c r="D265" s="3"/>
      <c r="E265" s="4"/>
      <c r="F265" s="5"/>
      <c r="G265" s="6"/>
      <c r="H265" s="7"/>
      <c r="I265" s="3"/>
      <c r="J265" s="3"/>
      <c r="K265" s="8"/>
      <c r="L265" s="3"/>
      <c r="M265" s="3"/>
      <c r="N265" s="3"/>
      <c r="O265" s="3"/>
      <c r="P265" s="3"/>
      <c r="Q265" s="3"/>
      <c r="R265" s="3"/>
      <c r="S265" s="3"/>
      <c r="T265" s="3"/>
      <c r="U265" s="3"/>
      <c r="V265" s="3"/>
      <c r="W265" s="3"/>
      <c r="X265" s="3"/>
    </row>
    <row r="266" spans="1:24" ht="14.25" customHeight="1" x14ac:dyDescent="0.25">
      <c r="A266" s="1"/>
      <c r="B266" s="2"/>
      <c r="C266" s="2"/>
      <c r="D266" s="3"/>
      <c r="E266" s="4"/>
      <c r="F266" s="5"/>
      <c r="G266" s="6"/>
      <c r="H266" s="7"/>
      <c r="I266" s="3"/>
      <c r="J266" s="3"/>
      <c r="K266" s="8"/>
      <c r="L266" s="3"/>
      <c r="M266" s="3"/>
      <c r="N266" s="3"/>
      <c r="O266" s="3"/>
      <c r="P266" s="3"/>
      <c r="Q266" s="3"/>
      <c r="R266" s="3"/>
      <c r="S266" s="3"/>
      <c r="T266" s="3"/>
      <c r="U266" s="3"/>
      <c r="V266" s="3"/>
      <c r="W266" s="3"/>
      <c r="X266" s="3"/>
    </row>
    <row r="267" spans="1:24" ht="14.25" customHeight="1" x14ac:dyDescent="0.25">
      <c r="A267" s="1"/>
      <c r="B267" s="2"/>
      <c r="C267" s="2"/>
      <c r="D267" s="3"/>
      <c r="E267" s="4"/>
      <c r="F267" s="5"/>
      <c r="G267" s="6"/>
      <c r="H267" s="7"/>
      <c r="I267" s="3"/>
      <c r="J267" s="3"/>
      <c r="K267" s="8"/>
      <c r="L267" s="3"/>
      <c r="M267" s="3"/>
      <c r="N267" s="3"/>
      <c r="O267" s="3"/>
      <c r="P267" s="3"/>
      <c r="Q267" s="3"/>
      <c r="R267" s="3"/>
      <c r="S267" s="3"/>
      <c r="T267" s="3"/>
      <c r="U267" s="3"/>
      <c r="V267" s="3"/>
      <c r="W267" s="3"/>
      <c r="X267" s="3"/>
    </row>
    <row r="268" spans="1:24" ht="14.25" customHeight="1" x14ac:dyDescent="0.25">
      <c r="A268" s="1"/>
      <c r="B268" s="2"/>
      <c r="C268" s="2"/>
      <c r="D268" s="3"/>
      <c r="E268" s="4"/>
      <c r="F268" s="5"/>
      <c r="G268" s="6"/>
      <c r="H268" s="7"/>
      <c r="I268" s="3"/>
      <c r="J268" s="3"/>
      <c r="K268" s="8"/>
      <c r="L268" s="3"/>
      <c r="M268" s="3"/>
      <c r="N268" s="3"/>
      <c r="O268" s="3"/>
      <c r="P268" s="3"/>
      <c r="Q268" s="3"/>
      <c r="R268" s="3"/>
      <c r="S268" s="3"/>
      <c r="T268" s="3"/>
      <c r="U268" s="3"/>
      <c r="V268" s="3"/>
      <c r="W268" s="3"/>
      <c r="X268" s="3"/>
    </row>
    <row r="269" spans="1:24" ht="14.25" customHeight="1" x14ac:dyDescent="0.25">
      <c r="A269" s="1"/>
      <c r="B269" s="2"/>
      <c r="C269" s="2"/>
      <c r="D269" s="3"/>
      <c r="E269" s="4"/>
      <c r="F269" s="5"/>
      <c r="G269" s="6"/>
      <c r="H269" s="7"/>
      <c r="I269" s="3"/>
      <c r="J269" s="3"/>
      <c r="K269" s="8"/>
      <c r="L269" s="3"/>
      <c r="M269" s="3"/>
      <c r="N269" s="3"/>
      <c r="O269" s="3"/>
      <c r="P269" s="3"/>
      <c r="Q269" s="3"/>
      <c r="R269" s="3"/>
      <c r="S269" s="3"/>
      <c r="T269" s="3"/>
      <c r="U269" s="3"/>
      <c r="V269" s="3"/>
      <c r="W269" s="3"/>
      <c r="X269" s="3"/>
    </row>
    <row r="270" spans="1:24" ht="14.25" customHeight="1" x14ac:dyDescent="0.25">
      <c r="A270" s="1"/>
      <c r="B270" s="2"/>
      <c r="C270" s="2"/>
      <c r="D270" s="3"/>
      <c r="E270" s="4"/>
      <c r="F270" s="5"/>
      <c r="G270" s="6"/>
      <c r="H270" s="7"/>
      <c r="I270" s="3"/>
      <c r="J270" s="3"/>
      <c r="K270" s="8"/>
      <c r="L270" s="3"/>
      <c r="M270" s="3"/>
      <c r="N270" s="3"/>
      <c r="O270" s="3"/>
      <c r="P270" s="3"/>
      <c r="Q270" s="3"/>
      <c r="R270" s="3"/>
      <c r="S270" s="3"/>
      <c r="T270" s="3"/>
      <c r="U270" s="3"/>
      <c r="V270" s="3"/>
      <c r="W270" s="3"/>
      <c r="X270" s="3"/>
    </row>
    <row r="271" spans="1:24" ht="14.25" customHeight="1" x14ac:dyDescent="0.25">
      <c r="A271" s="1"/>
      <c r="B271" s="2"/>
      <c r="C271" s="2"/>
      <c r="D271" s="3"/>
      <c r="E271" s="4"/>
      <c r="F271" s="5"/>
      <c r="G271" s="6"/>
      <c r="H271" s="7"/>
      <c r="I271" s="3"/>
      <c r="J271" s="3"/>
      <c r="K271" s="8"/>
      <c r="L271" s="3"/>
      <c r="M271" s="3"/>
      <c r="N271" s="3"/>
      <c r="O271" s="3"/>
      <c r="P271" s="3"/>
      <c r="Q271" s="3"/>
      <c r="R271" s="3"/>
      <c r="S271" s="3"/>
      <c r="T271" s="3"/>
      <c r="U271" s="3"/>
      <c r="V271" s="3"/>
      <c r="W271" s="3"/>
      <c r="X271" s="3"/>
    </row>
    <row r="272" spans="1:24" ht="14.25" customHeight="1" x14ac:dyDescent="0.25">
      <c r="A272" s="1"/>
      <c r="B272" s="2"/>
      <c r="C272" s="2"/>
      <c r="D272" s="3"/>
      <c r="E272" s="4"/>
      <c r="F272" s="5"/>
      <c r="G272" s="6"/>
      <c r="H272" s="7"/>
      <c r="I272" s="3"/>
      <c r="J272" s="3"/>
      <c r="K272" s="8"/>
      <c r="L272" s="3"/>
      <c r="M272" s="3"/>
      <c r="N272" s="3"/>
      <c r="O272" s="3"/>
      <c r="P272" s="3"/>
      <c r="Q272" s="3"/>
      <c r="R272" s="3"/>
      <c r="S272" s="3"/>
      <c r="T272" s="3"/>
      <c r="U272" s="3"/>
      <c r="V272" s="3"/>
      <c r="W272" s="3"/>
      <c r="X272" s="3"/>
    </row>
    <row r="273" spans="1:24" ht="14.25" customHeight="1" x14ac:dyDescent="0.25">
      <c r="A273" s="1"/>
      <c r="B273" s="2"/>
      <c r="C273" s="2"/>
      <c r="D273" s="3"/>
      <c r="E273" s="4"/>
      <c r="F273" s="5"/>
      <c r="G273" s="6"/>
      <c r="H273" s="7"/>
      <c r="I273" s="3"/>
      <c r="J273" s="3"/>
      <c r="K273" s="8"/>
      <c r="L273" s="3"/>
      <c r="M273" s="3"/>
      <c r="N273" s="3"/>
      <c r="O273" s="3"/>
      <c r="P273" s="3"/>
      <c r="Q273" s="3"/>
      <c r="R273" s="3"/>
      <c r="S273" s="3"/>
      <c r="T273" s="3"/>
      <c r="U273" s="3"/>
      <c r="V273" s="3"/>
      <c r="W273" s="3"/>
      <c r="X273" s="3"/>
    </row>
    <row r="274" spans="1:24" ht="14.25" customHeight="1" x14ac:dyDescent="0.25">
      <c r="A274" s="1"/>
      <c r="B274" s="2"/>
      <c r="C274" s="2"/>
      <c r="D274" s="3"/>
      <c r="E274" s="4"/>
      <c r="F274" s="5"/>
      <c r="G274" s="6"/>
      <c r="H274" s="7"/>
      <c r="I274" s="3"/>
      <c r="J274" s="3"/>
      <c r="K274" s="8"/>
      <c r="L274" s="3"/>
      <c r="M274" s="3"/>
      <c r="N274" s="3"/>
      <c r="O274" s="3"/>
      <c r="P274" s="3"/>
      <c r="Q274" s="3"/>
      <c r="R274" s="3"/>
      <c r="S274" s="3"/>
      <c r="T274" s="3"/>
      <c r="U274" s="3"/>
      <c r="V274" s="3"/>
      <c r="W274" s="3"/>
      <c r="X274" s="3"/>
    </row>
    <row r="275" spans="1:24" ht="14.25" customHeight="1" x14ac:dyDescent="0.25">
      <c r="A275" s="1"/>
      <c r="B275" s="2"/>
      <c r="C275" s="2"/>
      <c r="D275" s="3"/>
      <c r="E275" s="4"/>
      <c r="F275" s="5"/>
      <c r="G275" s="6"/>
      <c r="H275" s="7"/>
      <c r="I275" s="3"/>
      <c r="J275" s="3"/>
      <c r="K275" s="8"/>
      <c r="L275" s="3"/>
      <c r="M275" s="3"/>
      <c r="N275" s="3"/>
      <c r="O275" s="3"/>
      <c r="P275" s="3"/>
      <c r="Q275" s="3"/>
      <c r="R275" s="3"/>
      <c r="S275" s="3"/>
      <c r="T275" s="3"/>
      <c r="U275" s="3"/>
      <c r="V275" s="3"/>
      <c r="W275" s="3"/>
      <c r="X275" s="3"/>
    </row>
    <row r="276" spans="1:24" ht="14.25" customHeight="1" x14ac:dyDescent="0.25">
      <c r="A276" s="1"/>
      <c r="B276" s="2"/>
      <c r="C276" s="2"/>
      <c r="D276" s="3"/>
      <c r="E276" s="4"/>
      <c r="F276" s="5"/>
      <c r="G276" s="6"/>
      <c r="H276" s="7"/>
      <c r="I276" s="3"/>
      <c r="J276" s="3"/>
      <c r="K276" s="8"/>
      <c r="L276" s="3"/>
      <c r="M276" s="3"/>
      <c r="N276" s="3"/>
      <c r="O276" s="3"/>
      <c r="P276" s="3"/>
      <c r="Q276" s="3"/>
      <c r="R276" s="3"/>
      <c r="S276" s="3"/>
      <c r="T276" s="3"/>
      <c r="U276" s="3"/>
      <c r="V276" s="3"/>
      <c r="W276" s="3"/>
      <c r="X276" s="3"/>
    </row>
    <row r="277" spans="1:24" ht="14.25" customHeight="1" x14ac:dyDescent="0.25">
      <c r="A277" s="1"/>
      <c r="B277" s="2"/>
      <c r="C277" s="2"/>
      <c r="D277" s="3"/>
      <c r="E277" s="4"/>
      <c r="F277" s="5"/>
      <c r="G277" s="6"/>
      <c r="H277" s="7"/>
      <c r="I277" s="3"/>
      <c r="J277" s="3"/>
      <c r="K277" s="8"/>
      <c r="L277" s="3"/>
      <c r="M277" s="3"/>
      <c r="N277" s="3"/>
      <c r="O277" s="3"/>
      <c r="P277" s="3"/>
      <c r="Q277" s="3"/>
      <c r="R277" s="3"/>
      <c r="S277" s="3"/>
      <c r="T277" s="3"/>
      <c r="U277" s="3"/>
      <c r="V277" s="3"/>
      <c r="W277" s="3"/>
      <c r="X277" s="3"/>
    </row>
    <row r="278" spans="1:24" ht="14.25" customHeight="1" x14ac:dyDescent="0.25">
      <c r="A278" s="1"/>
      <c r="B278" s="2"/>
      <c r="C278" s="2"/>
      <c r="D278" s="3"/>
      <c r="E278" s="4"/>
      <c r="F278" s="5"/>
      <c r="G278" s="6"/>
      <c r="H278" s="7"/>
      <c r="I278" s="3"/>
      <c r="J278" s="3"/>
      <c r="K278" s="8"/>
      <c r="L278" s="3"/>
      <c r="M278" s="3"/>
      <c r="N278" s="3"/>
      <c r="O278" s="3"/>
      <c r="P278" s="3"/>
      <c r="Q278" s="3"/>
      <c r="R278" s="3"/>
      <c r="S278" s="3"/>
      <c r="T278" s="3"/>
      <c r="U278" s="3"/>
      <c r="V278" s="3"/>
      <c r="W278" s="3"/>
      <c r="X278" s="3"/>
    </row>
    <row r="279" spans="1:24" ht="14.25" customHeight="1" x14ac:dyDescent="0.25">
      <c r="A279" s="1"/>
      <c r="B279" s="2"/>
      <c r="C279" s="2"/>
      <c r="D279" s="3"/>
      <c r="E279" s="4"/>
      <c r="F279" s="5"/>
      <c r="G279" s="6"/>
      <c r="H279" s="7"/>
      <c r="I279" s="3"/>
      <c r="J279" s="3"/>
      <c r="K279" s="8"/>
      <c r="L279" s="3"/>
      <c r="M279" s="3"/>
      <c r="N279" s="3"/>
      <c r="O279" s="3"/>
      <c r="P279" s="3"/>
      <c r="Q279" s="3"/>
      <c r="R279" s="3"/>
      <c r="S279" s="3"/>
      <c r="T279" s="3"/>
      <c r="U279" s="3"/>
      <c r="V279" s="3"/>
      <c r="W279" s="3"/>
      <c r="X279" s="3"/>
    </row>
    <row r="280" spans="1:24" ht="14.25" customHeight="1" x14ac:dyDescent="0.25">
      <c r="A280" s="1"/>
      <c r="B280" s="2"/>
      <c r="C280" s="2"/>
      <c r="D280" s="3"/>
      <c r="E280" s="4"/>
      <c r="F280" s="5"/>
      <c r="G280" s="6"/>
      <c r="H280" s="7"/>
      <c r="I280" s="3"/>
      <c r="J280" s="3"/>
      <c r="K280" s="8"/>
      <c r="L280" s="3"/>
      <c r="M280" s="3"/>
      <c r="N280" s="3"/>
      <c r="O280" s="3"/>
      <c r="P280" s="3"/>
      <c r="Q280" s="3"/>
      <c r="R280" s="3"/>
      <c r="S280" s="3"/>
      <c r="T280" s="3"/>
      <c r="U280" s="3"/>
      <c r="V280" s="3"/>
      <c r="W280" s="3"/>
      <c r="X280" s="3"/>
    </row>
    <row r="281" spans="1:24" ht="14.25" customHeight="1" x14ac:dyDescent="0.25">
      <c r="A281" s="1"/>
      <c r="B281" s="2"/>
      <c r="C281" s="2"/>
      <c r="D281" s="3"/>
      <c r="E281" s="4"/>
      <c r="F281" s="5"/>
      <c r="G281" s="6"/>
      <c r="H281" s="7"/>
      <c r="I281" s="3"/>
      <c r="J281" s="3"/>
      <c r="K281" s="8"/>
      <c r="L281" s="3"/>
      <c r="M281" s="3"/>
      <c r="N281" s="3"/>
      <c r="O281" s="3"/>
      <c r="P281" s="3"/>
      <c r="Q281" s="3"/>
      <c r="R281" s="3"/>
      <c r="S281" s="3"/>
      <c r="T281" s="3"/>
      <c r="U281" s="3"/>
      <c r="V281" s="3"/>
      <c r="W281" s="3"/>
      <c r="X281" s="3"/>
    </row>
    <row r="282" spans="1:24" ht="14.25" customHeight="1" x14ac:dyDescent="0.25">
      <c r="A282" s="1"/>
      <c r="B282" s="2"/>
      <c r="C282" s="2"/>
      <c r="D282" s="3"/>
      <c r="E282" s="4"/>
      <c r="F282" s="5"/>
      <c r="G282" s="6"/>
      <c r="H282" s="7"/>
      <c r="I282" s="3"/>
      <c r="J282" s="3"/>
      <c r="K282" s="8"/>
      <c r="L282" s="3"/>
      <c r="M282" s="3"/>
      <c r="N282" s="3"/>
      <c r="O282" s="3"/>
      <c r="P282" s="3"/>
      <c r="Q282" s="3"/>
      <c r="R282" s="3"/>
      <c r="S282" s="3"/>
      <c r="T282" s="3"/>
      <c r="U282" s="3"/>
      <c r="V282" s="3"/>
      <c r="W282" s="3"/>
      <c r="X282" s="3"/>
    </row>
    <row r="283" spans="1:24" ht="14.25" customHeight="1" x14ac:dyDescent="0.25">
      <c r="A283" s="1"/>
      <c r="B283" s="2"/>
      <c r="C283" s="2"/>
      <c r="D283" s="3"/>
      <c r="E283" s="4"/>
      <c r="F283" s="5"/>
      <c r="G283" s="6"/>
      <c r="H283" s="7"/>
      <c r="I283" s="3"/>
      <c r="J283" s="3"/>
      <c r="K283" s="8"/>
      <c r="L283" s="3"/>
      <c r="M283" s="3"/>
      <c r="N283" s="3"/>
      <c r="O283" s="3"/>
      <c r="P283" s="3"/>
      <c r="Q283" s="3"/>
      <c r="R283" s="3"/>
      <c r="S283" s="3"/>
      <c r="T283" s="3"/>
      <c r="U283" s="3"/>
      <c r="V283" s="3"/>
      <c r="W283" s="3"/>
      <c r="X283" s="3"/>
    </row>
    <row r="284" spans="1:24" ht="14.25" customHeight="1" x14ac:dyDescent="0.25">
      <c r="A284" s="1"/>
      <c r="B284" s="2"/>
      <c r="C284" s="2"/>
      <c r="D284" s="3"/>
      <c r="E284" s="4"/>
      <c r="F284" s="5"/>
      <c r="G284" s="6"/>
      <c r="H284" s="7"/>
      <c r="I284" s="3"/>
      <c r="J284" s="3"/>
      <c r="K284" s="8"/>
      <c r="L284" s="3"/>
      <c r="M284" s="3"/>
      <c r="N284" s="3"/>
      <c r="O284" s="3"/>
      <c r="P284" s="3"/>
      <c r="Q284" s="3"/>
      <c r="R284" s="3"/>
      <c r="S284" s="3"/>
      <c r="T284" s="3"/>
      <c r="U284" s="3"/>
      <c r="V284" s="3"/>
      <c r="W284" s="3"/>
      <c r="X284" s="3"/>
    </row>
    <row r="285" spans="1:24" ht="14.25" customHeight="1" x14ac:dyDescent="0.25">
      <c r="A285" s="1"/>
      <c r="B285" s="2"/>
      <c r="C285" s="2"/>
      <c r="D285" s="3"/>
      <c r="E285" s="4"/>
      <c r="F285" s="5"/>
      <c r="G285" s="6"/>
      <c r="H285" s="7"/>
      <c r="I285" s="3"/>
      <c r="J285" s="3"/>
      <c r="K285" s="8"/>
      <c r="L285" s="3"/>
      <c r="M285" s="3"/>
      <c r="N285" s="3"/>
      <c r="O285" s="3"/>
      <c r="P285" s="3"/>
      <c r="Q285" s="3"/>
      <c r="R285" s="3"/>
      <c r="S285" s="3"/>
      <c r="T285" s="3"/>
      <c r="U285" s="3"/>
      <c r="V285" s="3"/>
      <c r="W285" s="3"/>
      <c r="X285" s="3"/>
    </row>
    <row r="286" spans="1:24" ht="14.25" customHeight="1" x14ac:dyDescent="0.25">
      <c r="A286" s="1"/>
      <c r="B286" s="2"/>
      <c r="C286" s="2"/>
      <c r="D286" s="3"/>
      <c r="E286" s="4"/>
      <c r="F286" s="5"/>
      <c r="G286" s="6"/>
      <c r="H286" s="7"/>
      <c r="I286" s="3"/>
      <c r="J286" s="3"/>
      <c r="K286" s="8"/>
      <c r="L286" s="3"/>
      <c r="M286" s="3"/>
      <c r="N286" s="3"/>
      <c r="O286" s="3"/>
      <c r="P286" s="3"/>
      <c r="Q286" s="3"/>
      <c r="R286" s="3"/>
      <c r="S286" s="3"/>
      <c r="T286" s="3"/>
      <c r="U286" s="3"/>
      <c r="V286" s="3"/>
      <c r="W286" s="3"/>
      <c r="X286" s="3"/>
    </row>
    <row r="287" spans="1:24" ht="14.25" customHeight="1" x14ac:dyDescent="0.25">
      <c r="A287" s="1"/>
      <c r="B287" s="2"/>
      <c r="C287" s="2"/>
      <c r="D287" s="3"/>
      <c r="E287" s="4"/>
      <c r="F287" s="5"/>
      <c r="G287" s="6"/>
      <c r="H287" s="7"/>
      <c r="I287" s="3"/>
      <c r="J287" s="3"/>
      <c r="K287" s="8"/>
      <c r="L287" s="3"/>
      <c r="M287" s="3"/>
      <c r="N287" s="3"/>
      <c r="O287" s="3"/>
      <c r="P287" s="3"/>
      <c r="Q287" s="3"/>
      <c r="R287" s="3"/>
      <c r="S287" s="3"/>
      <c r="T287" s="3"/>
      <c r="U287" s="3"/>
      <c r="V287" s="3"/>
      <c r="W287" s="3"/>
      <c r="X287" s="3"/>
    </row>
    <row r="288" spans="1:24" ht="14.25" customHeight="1" x14ac:dyDescent="0.25">
      <c r="A288" s="1"/>
      <c r="B288" s="2"/>
      <c r="C288" s="2"/>
      <c r="D288" s="3"/>
      <c r="E288" s="4"/>
      <c r="F288" s="5"/>
      <c r="G288" s="6"/>
      <c r="H288" s="7"/>
      <c r="I288" s="3"/>
      <c r="J288" s="3"/>
      <c r="K288" s="8"/>
      <c r="L288" s="3"/>
      <c r="M288" s="3"/>
      <c r="N288" s="3"/>
      <c r="O288" s="3"/>
      <c r="P288" s="3"/>
      <c r="Q288" s="3"/>
      <c r="R288" s="3"/>
      <c r="S288" s="3"/>
      <c r="T288" s="3"/>
      <c r="U288" s="3"/>
      <c r="V288" s="3"/>
      <c r="W288" s="3"/>
      <c r="X288" s="3"/>
    </row>
    <row r="289" spans="1:24" ht="14.25" customHeight="1" x14ac:dyDescent="0.25">
      <c r="A289" s="1"/>
      <c r="B289" s="2"/>
      <c r="C289" s="2"/>
      <c r="D289" s="3"/>
      <c r="E289" s="4"/>
      <c r="F289" s="5"/>
      <c r="G289" s="6"/>
      <c r="H289" s="7"/>
      <c r="I289" s="3"/>
      <c r="J289" s="3"/>
      <c r="K289" s="8"/>
      <c r="L289" s="3"/>
      <c r="M289" s="3"/>
      <c r="N289" s="3"/>
      <c r="O289" s="3"/>
      <c r="P289" s="3"/>
      <c r="Q289" s="3"/>
      <c r="R289" s="3"/>
      <c r="S289" s="3"/>
      <c r="T289" s="3"/>
      <c r="U289" s="3"/>
      <c r="V289" s="3"/>
      <c r="W289" s="3"/>
      <c r="X289" s="3"/>
    </row>
    <row r="290" spans="1:24" ht="14.25" customHeight="1" x14ac:dyDescent="0.25">
      <c r="A290" s="1"/>
      <c r="B290" s="2"/>
      <c r="C290" s="2"/>
      <c r="D290" s="3"/>
      <c r="E290" s="4"/>
      <c r="F290" s="5"/>
      <c r="G290" s="6"/>
      <c r="H290" s="7"/>
      <c r="I290" s="3"/>
      <c r="J290" s="3"/>
      <c r="K290" s="8"/>
      <c r="L290" s="3"/>
      <c r="M290" s="3"/>
      <c r="N290" s="3"/>
      <c r="O290" s="3"/>
      <c r="P290" s="3"/>
      <c r="Q290" s="3"/>
      <c r="R290" s="3"/>
      <c r="S290" s="3"/>
      <c r="T290" s="3"/>
      <c r="U290" s="3"/>
      <c r="V290" s="3"/>
      <c r="W290" s="3"/>
      <c r="X290" s="3"/>
    </row>
    <row r="291" spans="1:24" ht="14.25" customHeight="1" x14ac:dyDescent="0.25">
      <c r="A291" s="1"/>
      <c r="B291" s="2"/>
      <c r="C291" s="2"/>
      <c r="D291" s="3"/>
      <c r="E291" s="4"/>
      <c r="F291" s="5"/>
      <c r="G291" s="6"/>
      <c r="H291" s="7"/>
      <c r="I291" s="3"/>
      <c r="J291" s="3"/>
      <c r="K291" s="8"/>
      <c r="L291" s="3"/>
      <c r="M291" s="3"/>
      <c r="N291" s="3"/>
      <c r="O291" s="3"/>
      <c r="P291" s="3"/>
      <c r="Q291" s="3"/>
      <c r="R291" s="3"/>
      <c r="S291" s="3"/>
      <c r="T291" s="3"/>
      <c r="U291" s="3"/>
      <c r="V291" s="3"/>
      <c r="W291" s="3"/>
      <c r="X291" s="3"/>
    </row>
    <row r="292" spans="1:24" ht="14.25" customHeight="1" x14ac:dyDescent="0.25">
      <c r="A292" s="1"/>
      <c r="B292" s="2"/>
      <c r="C292" s="2"/>
      <c r="D292" s="3"/>
      <c r="E292" s="4"/>
      <c r="F292" s="5"/>
      <c r="G292" s="6"/>
      <c r="H292" s="7"/>
      <c r="I292" s="3"/>
      <c r="J292" s="3"/>
      <c r="K292" s="8"/>
      <c r="L292" s="3"/>
      <c r="M292" s="3"/>
      <c r="N292" s="3"/>
      <c r="O292" s="3"/>
      <c r="P292" s="3"/>
      <c r="Q292" s="3"/>
      <c r="R292" s="3"/>
      <c r="S292" s="3"/>
      <c r="T292" s="3"/>
      <c r="U292" s="3"/>
      <c r="V292" s="3"/>
      <c r="W292" s="3"/>
      <c r="X292" s="3"/>
    </row>
    <row r="293" spans="1:24" ht="14.25" customHeight="1" x14ac:dyDescent="0.25">
      <c r="A293" s="1"/>
      <c r="B293" s="2"/>
      <c r="C293" s="2"/>
      <c r="D293" s="3"/>
      <c r="E293" s="4"/>
      <c r="F293" s="5"/>
      <c r="G293" s="6"/>
      <c r="H293" s="7"/>
      <c r="I293" s="3"/>
      <c r="J293" s="3"/>
      <c r="K293" s="8"/>
      <c r="L293" s="3"/>
      <c r="M293" s="3"/>
      <c r="N293" s="3"/>
      <c r="O293" s="3"/>
      <c r="P293" s="3"/>
      <c r="Q293" s="3"/>
      <c r="R293" s="3"/>
      <c r="S293" s="3"/>
      <c r="T293" s="3"/>
      <c r="U293" s="3"/>
      <c r="V293" s="3"/>
      <c r="W293" s="3"/>
      <c r="X293" s="3"/>
    </row>
    <row r="294" spans="1:24" ht="14.25" customHeight="1" x14ac:dyDescent="0.25">
      <c r="A294" s="1"/>
      <c r="B294" s="2"/>
      <c r="C294" s="2"/>
      <c r="D294" s="3"/>
      <c r="E294" s="4"/>
      <c r="F294" s="5"/>
      <c r="G294" s="6"/>
      <c r="H294" s="7"/>
      <c r="I294" s="3"/>
      <c r="J294" s="3"/>
      <c r="K294" s="8"/>
      <c r="L294" s="3"/>
      <c r="M294" s="3"/>
      <c r="N294" s="3"/>
      <c r="O294" s="3"/>
      <c r="P294" s="3"/>
      <c r="Q294" s="3"/>
      <c r="R294" s="3"/>
      <c r="S294" s="3"/>
      <c r="T294" s="3"/>
      <c r="U294" s="3"/>
      <c r="V294" s="3"/>
      <c r="W294" s="3"/>
      <c r="X294" s="3"/>
    </row>
    <row r="295" spans="1:24" ht="14.25" customHeight="1" x14ac:dyDescent="0.25">
      <c r="A295" s="1"/>
      <c r="B295" s="2"/>
      <c r="C295" s="2"/>
      <c r="D295" s="3"/>
      <c r="E295" s="4"/>
      <c r="F295" s="5"/>
      <c r="G295" s="6"/>
      <c r="H295" s="7"/>
      <c r="I295" s="3"/>
      <c r="J295" s="3"/>
      <c r="K295" s="8"/>
      <c r="L295" s="3"/>
      <c r="M295" s="3"/>
      <c r="N295" s="3"/>
      <c r="O295" s="3"/>
      <c r="P295" s="3"/>
      <c r="Q295" s="3"/>
      <c r="R295" s="3"/>
      <c r="S295" s="3"/>
      <c r="T295" s="3"/>
      <c r="U295" s="3"/>
      <c r="V295" s="3"/>
      <c r="W295" s="3"/>
      <c r="X295" s="3"/>
    </row>
    <row r="296" spans="1:24" ht="14.25" customHeight="1" x14ac:dyDescent="0.25">
      <c r="A296" s="1"/>
      <c r="B296" s="2"/>
      <c r="C296" s="2"/>
      <c r="D296" s="3"/>
      <c r="E296" s="4"/>
      <c r="F296" s="5"/>
      <c r="G296" s="6"/>
      <c r="H296" s="7"/>
      <c r="I296" s="3"/>
      <c r="J296" s="3"/>
      <c r="K296" s="8"/>
      <c r="L296" s="3"/>
      <c r="M296" s="3"/>
      <c r="N296" s="3"/>
      <c r="O296" s="3"/>
      <c r="P296" s="3"/>
      <c r="Q296" s="3"/>
      <c r="R296" s="3"/>
      <c r="S296" s="3"/>
      <c r="T296" s="3"/>
      <c r="U296" s="3"/>
      <c r="V296" s="3"/>
      <c r="W296" s="3"/>
      <c r="X296" s="3"/>
    </row>
    <row r="297" spans="1:24" ht="14.25" customHeight="1" x14ac:dyDescent="0.25">
      <c r="A297" s="1"/>
      <c r="B297" s="2"/>
      <c r="C297" s="2"/>
      <c r="D297" s="3"/>
      <c r="E297" s="4"/>
      <c r="F297" s="5"/>
      <c r="G297" s="6"/>
      <c r="H297" s="7"/>
      <c r="I297" s="3"/>
      <c r="J297" s="3"/>
      <c r="K297" s="8"/>
      <c r="L297" s="3"/>
      <c r="M297" s="3"/>
      <c r="N297" s="3"/>
      <c r="O297" s="3"/>
      <c r="P297" s="3"/>
      <c r="Q297" s="3"/>
      <c r="R297" s="3"/>
      <c r="S297" s="3"/>
      <c r="T297" s="3"/>
      <c r="U297" s="3"/>
      <c r="V297" s="3"/>
      <c r="W297" s="3"/>
      <c r="X297" s="3"/>
    </row>
    <row r="298" spans="1:24" ht="14.25" customHeight="1" x14ac:dyDescent="0.25">
      <c r="A298" s="1"/>
      <c r="B298" s="2"/>
      <c r="C298" s="2"/>
      <c r="D298" s="3"/>
      <c r="E298" s="4"/>
      <c r="F298" s="5"/>
      <c r="G298" s="6"/>
      <c r="H298" s="7"/>
      <c r="I298" s="3"/>
      <c r="J298" s="3"/>
      <c r="K298" s="8"/>
      <c r="L298" s="3"/>
      <c r="M298" s="3"/>
      <c r="N298" s="3"/>
      <c r="O298" s="3"/>
      <c r="P298" s="3"/>
      <c r="Q298" s="3"/>
      <c r="R298" s="3"/>
      <c r="S298" s="3"/>
      <c r="T298" s="3"/>
      <c r="U298" s="3"/>
      <c r="V298" s="3"/>
      <c r="W298" s="3"/>
      <c r="X298" s="3"/>
    </row>
    <row r="299" spans="1:24" ht="14.25" customHeight="1" x14ac:dyDescent="0.25">
      <c r="A299" s="1"/>
      <c r="B299" s="2"/>
      <c r="C299" s="2"/>
      <c r="D299" s="3"/>
      <c r="E299" s="4"/>
      <c r="F299" s="5"/>
      <c r="G299" s="6"/>
      <c r="H299" s="7"/>
      <c r="I299" s="3"/>
      <c r="J299" s="3"/>
      <c r="K299" s="8"/>
      <c r="L299" s="3"/>
      <c r="M299" s="3"/>
      <c r="N299" s="3"/>
      <c r="O299" s="3"/>
      <c r="P299" s="3"/>
      <c r="Q299" s="3"/>
      <c r="R299" s="3"/>
      <c r="S299" s="3"/>
      <c r="T299" s="3"/>
      <c r="U299" s="3"/>
      <c r="V299" s="3"/>
      <c r="W299" s="3"/>
      <c r="X299" s="3"/>
    </row>
    <row r="300" spans="1:24" ht="14.25" customHeight="1" x14ac:dyDescent="0.25">
      <c r="A300" s="1"/>
      <c r="B300" s="2"/>
      <c r="C300" s="2"/>
      <c r="D300" s="3"/>
      <c r="E300" s="4"/>
      <c r="F300" s="5"/>
      <c r="G300" s="6"/>
      <c r="H300" s="7"/>
      <c r="I300" s="3"/>
      <c r="J300" s="3"/>
      <c r="K300" s="8"/>
      <c r="L300" s="3"/>
      <c r="M300" s="3"/>
      <c r="N300" s="3"/>
      <c r="O300" s="3"/>
      <c r="P300" s="3"/>
      <c r="Q300" s="3"/>
      <c r="R300" s="3"/>
      <c r="S300" s="3"/>
      <c r="T300" s="3"/>
      <c r="U300" s="3"/>
      <c r="V300" s="3"/>
      <c r="W300" s="3"/>
      <c r="X300" s="3"/>
    </row>
    <row r="301" spans="1:24" ht="14.25" customHeight="1" x14ac:dyDescent="0.25">
      <c r="A301" s="1"/>
      <c r="B301" s="2"/>
      <c r="C301" s="2"/>
      <c r="D301" s="3"/>
      <c r="E301" s="4"/>
      <c r="F301" s="5"/>
      <c r="G301" s="6"/>
      <c r="H301" s="7"/>
      <c r="I301" s="3"/>
      <c r="J301" s="3"/>
      <c r="K301" s="8"/>
      <c r="L301" s="3"/>
      <c r="M301" s="3"/>
      <c r="N301" s="3"/>
      <c r="O301" s="3"/>
      <c r="P301" s="3"/>
      <c r="Q301" s="3"/>
      <c r="R301" s="3"/>
      <c r="S301" s="3"/>
      <c r="T301" s="3"/>
      <c r="U301" s="3"/>
      <c r="V301" s="3"/>
      <c r="W301" s="3"/>
      <c r="X301" s="3"/>
    </row>
    <row r="302" spans="1:24" ht="14.25" customHeight="1" x14ac:dyDescent="0.25">
      <c r="A302" s="1"/>
      <c r="B302" s="2"/>
      <c r="C302" s="2"/>
      <c r="D302" s="3"/>
      <c r="E302" s="4"/>
      <c r="F302" s="5"/>
      <c r="G302" s="6"/>
      <c r="H302" s="7"/>
      <c r="I302" s="3"/>
      <c r="J302" s="3"/>
      <c r="K302" s="8"/>
      <c r="L302" s="3"/>
      <c r="M302" s="3"/>
      <c r="N302" s="3"/>
      <c r="O302" s="3"/>
      <c r="P302" s="3"/>
      <c r="Q302" s="3"/>
      <c r="R302" s="3"/>
      <c r="S302" s="3"/>
      <c r="T302" s="3"/>
      <c r="U302" s="3"/>
      <c r="V302" s="3"/>
      <c r="W302" s="3"/>
      <c r="X302" s="3"/>
    </row>
    <row r="303" spans="1:24" ht="14.25" customHeight="1" x14ac:dyDescent="0.25">
      <c r="A303" s="1"/>
      <c r="B303" s="2"/>
      <c r="C303" s="2"/>
      <c r="D303" s="3"/>
      <c r="E303" s="4"/>
      <c r="F303" s="5"/>
      <c r="G303" s="6"/>
      <c r="H303" s="7"/>
      <c r="I303" s="3"/>
      <c r="J303" s="3"/>
      <c r="K303" s="8"/>
      <c r="L303" s="3"/>
      <c r="M303" s="3"/>
      <c r="N303" s="3"/>
      <c r="O303" s="3"/>
      <c r="P303" s="3"/>
      <c r="Q303" s="3"/>
      <c r="R303" s="3"/>
      <c r="S303" s="3"/>
      <c r="T303" s="3"/>
      <c r="U303" s="3"/>
      <c r="V303" s="3"/>
      <c r="W303" s="3"/>
      <c r="X303" s="3"/>
    </row>
    <row r="304" spans="1:24" ht="14.25" customHeight="1" x14ac:dyDescent="0.25">
      <c r="A304" s="1"/>
      <c r="B304" s="2"/>
      <c r="C304" s="2"/>
      <c r="D304" s="3"/>
      <c r="E304" s="4"/>
      <c r="F304" s="5"/>
      <c r="G304" s="6"/>
      <c r="H304" s="7"/>
      <c r="I304" s="3"/>
      <c r="J304" s="3"/>
      <c r="K304" s="8"/>
      <c r="L304" s="3"/>
      <c r="M304" s="3"/>
      <c r="N304" s="3"/>
      <c r="O304" s="3"/>
      <c r="P304" s="3"/>
      <c r="Q304" s="3"/>
      <c r="R304" s="3"/>
      <c r="S304" s="3"/>
      <c r="T304" s="3"/>
      <c r="U304" s="3"/>
      <c r="V304" s="3"/>
      <c r="W304" s="3"/>
      <c r="X304" s="3"/>
    </row>
    <row r="305" spans="1:24" ht="14.25" customHeight="1" x14ac:dyDescent="0.25">
      <c r="A305" s="1"/>
      <c r="B305" s="2"/>
      <c r="C305" s="2"/>
      <c r="D305" s="3"/>
      <c r="E305" s="4"/>
      <c r="F305" s="5"/>
      <c r="G305" s="6"/>
      <c r="H305" s="7"/>
      <c r="I305" s="3"/>
      <c r="J305" s="3"/>
      <c r="K305" s="8"/>
      <c r="L305" s="3"/>
      <c r="M305" s="3"/>
      <c r="N305" s="3"/>
      <c r="O305" s="3"/>
      <c r="P305" s="3"/>
      <c r="Q305" s="3"/>
      <c r="R305" s="3"/>
      <c r="S305" s="3"/>
      <c r="T305" s="3"/>
      <c r="U305" s="3"/>
      <c r="V305" s="3"/>
      <c r="W305" s="3"/>
      <c r="X305" s="3"/>
    </row>
    <row r="306" spans="1:24" ht="14.25" customHeight="1" x14ac:dyDescent="0.25">
      <c r="A306" s="1"/>
      <c r="B306" s="2"/>
      <c r="C306" s="2"/>
      <c r="D306" s="3"/>
      <c r="E306" s="4"/>
      <c r="F306" s="5"/>
      <c r="G306" s="6"/>
      <c r="H306" s="7"/>
      <c r="I306" s="3"/>
      <c r="J306" s="3"/>
      <c r="K306" s="8"/>
      <c r="L306" s="3"/>
      <c r="M306" s="3"/>
      <c r="N306" s="3"/>
      <c r="O306" s="3"/>
      <c r="P306" s="3"/>
      <c r="Q306" s="3"/>
      <c r="R306" s="3"/>
      <c r="S306" s="3"/>
      <c r="T306" s="3"/>
      <c r="U306" s="3"/>
      <c r="V306" s="3"/>
      <c r="W306" s="3"/>
      <c r="X306" s="3"/>
    </row>
    <row r="307" spans="1:24" ht="14.25" customHeight="1" x14ac:dyDescent="0.25">
      <c r="A307" s="1"/>
      <c r="B307" s="2"/>
      <c r="C307" s="2"/>
      <c r="D307" s="3"/>
      <c r="E307" s="4"/>
      <c r="F307" s="5"/>
      <c r="G307" s="6"/>
      <c r="H307" s="7"/>
      <c r="I307" s="3"/>
      <c r="J307" s="3"/>
      <c r="K307" s="8"/>
      <c r="L307" s="3"/>
      <c r="M307" s="3"/>
      <c r="N307" s="3"/>
      <c r="O307" s="3"/>
      <c r="P307" s="3"/>
      <c r="Q307" s="3"/>
      <c r="R307" s="3"/>
      <c r="S307" s="3"/>
      <c r="T307" s="3"/>
      <c r="U307" s="3"/>
      <c r="V307" s="3"/>
      <c r="W307" s="3"/>
      <c r="X307" s="3"/>
    </row>
    <row r="308" spans="1:24" ht="14.25" customHeight="1" x14ac:dyDescent="0.25">
      <c r="A308" s="1"/>
      <c r="B308" s="2"/>
      <c r="C308" s="2"/>
      <c r="D308" s="3"/>
      <c r="E308" s="4"/>
      <c r="F308" s="5"/>
      <c r="G308" s="6"/>
      <c r="H308" s="7"/>
      <c r="I308" s="3"/>
      <c r="J308" s="3"/>
      <c r="K308" s="8"/>
      <c r="L308" s="3"/>
      <c r="M308" s="3"/>
      <c r="N308" s="3"/>
      <c r="O308" s="3"/>
      <c r="P308" s="3"/>
      <c r="Q308" s="3"/>
      <c r="R308" s="3"/>
      <c r="S308" s="3"/>
      <c r="T308" s="3"/>
      <c r="U308" s="3"/>
      <c r="V308" s="3"/>
      <c r="W308" s="3"/>
      <c r="X308" s="3"/>
    </row>
    <row r="309" spans="1:24" ht="14.25" customHeight="1" x14ac:dyDescent="0.25">
      <c r="A309" s="1"/>
      <c r="B309" s="2"/>
      <c r="C309" s="2"/>
      <c r="D309" s="3"/>
      <c r="E309" s="4"/>
      <c r="F309" s="5"/>
      <c r="G309" s="6"/>
      <c r="H309" s="7"/>
      <c r="I309" s="3"/>
      <c r="J309" s="3"/>
      <c r="K309" s="8"/>
      <c r="L309" s="3"/>
      <c r="M309" s="3"/>
      <c r="N309" s="3"/>
      <c r="O309" s="3"/>
      <c r="P309" s="3"/>
      <c r="Q309" s="3"/>
      <c r="R309" s="3"/>
      <c r="S309" s="3"/>
      <c r="T309" s="3"/>
      <c r="U309" s="3"/>
      <c r="V309" s="3"/>
      <c r="W309" s="3"/>
      <c r="X309" s="3"/>
    </row>
    <row r="310" spans="1:24" ht="14.25" customHeight="1" x14ac:dyDescent="0.25">
      <c r="A310" s="1"/>
      <c r="B310" s="2"/>
      <c r="C310" s="2"/>
      <c r="D310" s="3"/>
      <c r="E310" s="4"/>
      <c r="F310" s="5"/>
      <c r="G310" s="6"/>
      <c r="H310" s="7"/>
      <c r="I310" s="3"/>
      <c r="J310" s="3"/>
      <c r="K310" s="8"/>
      <c r="L310" s="3"/>
      <c r="M310" s="3"/>
      <c r="N310" s="3"/>
      <c r="O310" s="3"/>
      <c r="P310" s="3"/>
      <c r="Q310" s="3"/>
      <c r="R310" s="3"/>
      <c r="S310" s="3"/>
      <c r="T310" s="3"/>
      <c r="U310" s="3"/>
      <c r="V310" s="3"/>
      <c r="W310" s="3"/>
      <c r="X310" s="3"/>
    </row>
    <row r="311" spans="1:24" ht="14.25" customHeight="1" x14ac:dyDescent="0.25">
      <c r="A311" s="1"/>
      <c r="B311" s="2"/>
      <c r="C311" s="2"/>
      <c r="D311" s="3"/>
      <c r="E311" s="4"/>
      <c r="F311" s="5"/>
      <c r="G311" s="6"/>
      <c r="H311" s="7"/>
      <c r="I311" s="3"/>
      <c r="J311" s="3"/>
      <c r="K311" s="8"/>
      <c r="L311" s="3"/>
      <c r="M311" s="3"/>
      <c r="N311" s="3"/>
      <c r="O311" s="3"/>
      <c r="P311" s="3"/>
      <c r="Q311" s="3"/>
      <c r="R311" s="3"/>
      <c r="S311" s="3"/>
      <c r="T311" s="3"/>
      <c r="U311" s="3"/>
      <c r="V311" s="3"/>
      <c r="W311" s="3"/>
      <c r="X311" s="3"/>
    </row>
    <row r="312" spans="1:24" ht="14.25" customHeight="1" x14ac:dyDescent="0.25">
      <c r="A312" s="1"/>
      <c r="B312" s="2"/>
      <c r="C312" s="2"/>
      <c r="D312" s="3"/>
      <c r="E312" s="4"/>
      <c r="F312" s="5"/>
      <c r="G312" s="6"/>
      <c r="H312" s="7"/>
      <c r="I312" s="3"/>
      <c r="J312" s="3"/>
      <c r="K312" s="8"/>
      <c r="L312" s="3"/>
      <c r="M312" s="3"/>
      <c r="N312" s="3"/>
      <c r="O312" s="3"/>
      <c r="P312" s="3"/>
      <c r="Q312" s="3"/>
      <c r="R312" s="3"/>
      <c r="S312" s="3"/>
      <c r="T312" s="3"/>
      <c r="U312" s="3"/>
      <c r="V312" s="3"/>
      <c r="W312" s="3"/>
      <c r="X312" s="3"/>
    </row>
    <row r="313" spans="1:24" ht="14.25" customHeight="1" x14ac:dyDescent="0.25">
      <c r="A313" s="1"/>
      <c r="B313" s="2"/>
      <c r="C313" s="2"/>
      <c r="D313" s="3"/>
      <c r="E313" s="4"/>
      <c r="F313" s="5"/>
      <c r="G313" s="6"/>
      <c r="H313" s="7"/>
      <c r="I313" s="3"/>
      <c r="J313" s="3"/>
      <c r="K313" s="8"/>
      <c r="L313" s="3"/>
      <c r="M313" s="3"/>
      <c r="N313" s="3"/>
      <c r="O313" s="3"/>
      <c r="P313" s="3"/>
      <c r="Q313" s="3"/>
      <c r="R313" s="3"/>
      <c r="S313" s="3"/>
      <c r="T313" s="3"/>
      <c r="U313" s="3"/>
      <c r="V313" s="3"/>
      <c r="W313" s="3"/>
      <c r="X313" s="3"/>
    </row>
    <row r="314" spans="1:24" ht="14.25" customHeight="1" x14ac:dyDescent="0.25">
      <c r="A314" s="1"/>
      <c r="B314" s="2"/>
      <c r="C314" s="2"/>
      <c r="D314" s="3"/>
      <c r="E314" s="4"/>
      <c r="F314" s="5"/>
      <c r="G314" s="6"/>
      <c r="H314" s="7"/>
      <c r="I314" s="3"/>
      <c r="J314" s="3"/>
      <c r="K314" s="8"/>
      <c r="L314" s="3"/>
      <c r="M314" s="3"/>
      <c r="N314" s="3"/>
      <c r="O314" s="3"/>
      <c r="P314" s="3"/>
      <c r="Q314" s="3"/>
      <c r="R314" s="3"/>
      <c r="S314" s="3"/>
      <c r="T314" s="3"/>
      <c r="U314" s="3"/>
      <c r="V314" s="3"/>
      <c r="W314" s="3"/>
      <c r="X314" s="3"/>
    </row>
    <row r="315" spans="1:24" ht="14.25" customHeight="1" x14ac:dyDescent="0.25">
      <c r="A315" s="1"/>
      <c r="B315" s="2"/>
      <c r="C315" s="2"/>
      <c r="D315" s="3"/>
      <c r="E315" s="4"/>
      <c r="F315" s="5"/>
      <c r="G315" s="6"/>
      <c r="H315" s="7"/>
      <c r="I315" s="3"/>
      <c r="J315" s="3"/>
      <c r="K315" s="8"/>
      <c r="L315" s="3"/>
      <c r="M315" s="3"/>
      <c r="N315" s="3"/>
      <c r="O315" s="3"/>
      <c r="P315" s="3"/>
      <c r="Q315" s="3"/>
      <c r="R315" s="3"/>
      <c r="S315" s="3"/>
      <c r="T315" s="3"/>
      <c r="U315" s="3"/>
      <c r="V315" s="3"/>
      <c r="W315" s="3"/>
      <c r="X315" s="3"/>
    </row>
    <row r="316" spans="1:24" ht="14.25" customHeight="1" x14ac:dyDescent="0.25">
      <c r="A316" s="1"/>
      <c r="B316" s="2"/>
      <c r="C316" s="2"/>
      <c r="D316" s="3"/>
      <c r="E316" s="4"/>
      <c r="F316" s="5"/>
      <c r="G316" s="6"/>
      <c r="H316" s="7"/>
      <c r="I316" s="3"/>
      <c r="J316" s="3"/>
      <c r="K316" s="8"/>
      <c r="L316" s="3"/>
      <c r="M316" s="3"/>
      <c r="N316" s="3"/>
      <c r="O316" s="3"/>
      <c r="P316" s="3"/>
      <c r="Q316" s="3"/>
      <c r="R316" s="3"/>
      <c r="S316" s="3"/>
      <c r="T316" s="3"/>
      <c r="U316" s="3"/>
      <c r="V316" s="3"/>
      <c r="W316" s="3"/>
      <c r="X316" s="3"/>
    </row>
    <row r="317" spans="1:24" ht="14.25" customHeight="1" x14ac:dyDescent="0.25">
      <c r="A317" s="1"/>
      <c r="B317" s="2"/>
      <c r="C317" s="2"/>
      <c r="D317" s="3"/>
      <c r="E317" s="4"/>
      <c r="F317" s="5"/>
      <c r="G317" s="6"/>
      <c r="H317" s="7"/>
      <c r="I317" s="3"/>
      <c r="J317" s="3"/>
      <c r="K317" s="8"/>
      <c r="L317" s="3"/>
      <c r="M317" s="3"/>
      <c r="N317" s="3"/>
      <c r="O317" s="3"/>
      <c r="P317" s="3"/>
      <c r="Q317" s="3"/>
      <c r="R317" s="3"/>
      <c r="S317" s="3"/>
      <c r="T317" s="3"/>
      <c r="U317" s="3"/>
      <c r="V317" s="3"/>
      <c r="W317" s="3"/>
      <c r="X317" s="3"/>
    </row>
    <row r="318" spans="1:24" ht="14.25" customHeight="1" x14ac:dyDescent="0.25">
      <c r="A318" s="1"/>
      <c r="B318" s="2"/>
      <c r="C318" s="2"/>
      <c r="D318" s="3"/>
      <c r="E318" s="4"/>
      <c r="F318" s="5"/>
      <c r="G318" s="6"/>
      <c r="H318" s="7"/>
      <c r="I318" s="3"/>
      <c r="J318" s="3"/>
      <c r="K318" s="8"/>
      <c r="L318" s="3"/>
      <c r="M318" s="3"/>
      <c r="N318" s="3"/>
      <c r="O318" s="3"/>
      <c r="P318" s="3"/>
      <c r="Q318" s="3"/>
      <c r="R318" s="3"/>
      <c r="S318" s="3"/>
      <c r="T318" s="3"/>
      <c r="U318" s="3"/>
      <c r="V318" s="3"/>
      <c r="W318" s="3"/>
      <c r="X318" s="3"/>
    </row>
    <row r="319" spans="1:24" ht="14.25" customHeight="1" x14ac:dyDescent="0.25">
      <c r="A319" s="1"/>
      <c r="B319" s="2"/>
      <c r="C319" s="2"/>
      <c r="D319" s="3"/>
      <c r="E319" s="4"/>
      <c r="F319" s="5"/>
      <c r="G319" s="6"/>
      <c r="H319" s="7"/>
      <c r="I319" s="3"/>
      <c r="J319" s="3"/>
      <c r="K319" s="8"/>
      <c r="L319" s="3"/>
      <c r="M319" s="3"/>
      <c r="N319" s="3"/>
      <c r="O319" s="3"/>
      <c r="P319" s="3"/>
      <c r="Q319" s="3"/>
      <c r="R319" s="3"/>
      <c r="S319" s="3"/>
      <c r="T319" s="3"/>
      <c r="U319" s="3"/>
      <c r="V319" s="3"/>
      <c r="W319" s="3"/>
      <c r="X319" s="3"/>
    </row>
    <row r="320" spans="1:24" ht="14.25" customHeight="1" x14ac:dyDescent="0.25">
      <c r="A320" s="1"/>
      <c r="B320" s="2"/>
      <c r="C320" s="2"/>
      <c r="D320" s="3"/>
      <c r="E320" s="4"/>
      <c r="F320" s="5"/>
      <c r="G320" s="6"/>
      <c r="H320" s="7"/>
      <c r="I320" s="3"/>
      <c r="J320" s="3"/>
      <c r="K320" s="8"/>
      <c r="L320" s="3"/>
      <c r="M320" s="3"/>
      <c r="N320" s="3"/>
      <c r="O320" s="3"/>
      <c r="P320" s="3"/>
      <c r="Q320" s="3"/>
      <c r="R320" s="3"/>
      <c r="S320" s="3"/>
      <c r="T320" s="3"/>
      <c r="U320" s="3"/>
      <c r="V320" s="3"/>
      <c r="W320" s="3"/>
      <c r="X320" s="3"/>
    </row>
    <row r="321" spans="1:24" ht="14.25" customHeight="1" x14ac:dyDescent="0.25">
      <c r="A321" s="1"/>
      <c r="B321" s="2"/>
      <c r="C321" s="2"/>
      <c r="D321" s="3"/>
      <c r="E321" s="4"/>
      <c r="F321" s="5"/>
      <c r="G321" s="6"/>
      <c r="H321" s="7"/>
      <c r="I321" s="3"/>
      <c r="J321" s="3"/>
      <c r="K321" s="8"/>
      <c r="L321" s="3"/>
      <c r="M321" s="3"/>
      <c r="N321" s="3"/>
      <c r="O321" s="3"/>
      <c r="P321" s="3"/>
      <c r="Q321" s="3"/>
      <c r="R321" s="3"/>
      <c r="S321" s="3"/>
      <c r="T321" s="3"/>
      <c r="U321" s="3"/>
      <c r="V321" s="3"/>
      <c r="W321" s="3"/>
      <c r="X321" s="3"/>
    </row>
    <row r="322" spans="1:24" ht="14.25" customHeight="1" x14ac:dyDescent="0.25">
      <c r="A322" s="1"/>
      <c r="B322" s="2"/>
      <c r="C322" s="2"/>
      <c r="D322" s="3"/>
      <c r="E322" s="4"/>
      <c r="F322" s="5"/>
      <c r="G322" s="6"/>
      <c r="H322" s="7"/>
      <c r="I322" s="3"/>
      <c r="J322" s="3"/>
      <c r="K322" s="8"/>
      <c r="L322" s="3"/>
      <c r="M322" s="3"/>
      <c r="N322" s="3"/>
      <c r="O322" s="3"/>
      <c r="P322" s="3"/>
      <c r="Q322" s="3"/>
      <c r="R322" s="3"/>
      <c r="S322" s="3"/>
      <c r="T322" s="3"/>
      <c r="U322" s="3"/>
      <c r="V322" s="3"/>
      <c r="W322" s="3"/>
      <c r="X322" s="3"/>
    </row>
    <row r="323" spans="1:24" ht="14.25" customHeight="1" x14ac:dyDescent="0.25">
      <c r="A323" s="1"/>
      <c r="B323" s="2"/>
      <c r="C323" s="2"/>
      <c r="D323" s="3"/>
      <c r="E323" s="4"/>
      <c r="F323" s="5"/>
      <c r="G323" s="6"/>
      <c r="H323" s="7"/>
      <c r="I323" s="3"/>
      <c r="J323" s="3"/>
      <c r="K323" s="8"/>
      <c r="L323" s="3"/>
      <c r="M323" s="3"/>
      <c r="N323" s="3"/>
      <c r="O323" s="3"/>
      <c r="P323" s="3"/>
      <c r="Q323" s="3"/>
      <c r="R323" s="3"/>
      <c r="S323" s="3"/>
      <c r="T323" s="3"/>
      <c r="U323" s="3"/>
      <c r="V323" s="3"/>
      <c r="W323" s="3"/>
      <c r="X323" s="3"/>
    </row>
    <row r="324" spans="1:24" ht="14.25" customHeight="1" x14ac:dyDescent="0.25">
      <c r="A324" s="1"/>
      <c r="B324" s="2"/>
      <c r="C324" s="2"/>
      <c r="D324" s="3"/>
      <c r="E324" s="4"/>
      <c r="F324" s="5"/>
      <c r="G324" s="6"/>
      <c r="H324" s="7"/>
      <c r="I324" s="3"/>
      <c r="J324" s="3"/>
      <c r="K324" s="8"/>
      <c r="L324" s="3"/>
      <c r="M324" s="3"/>
      <c r="N324" s="3"/>
      <c r="O324" s="3"/>
      <c r="P324" s="3"/>
      <c r="Q324" s="3"/>
      <c r="R324" s="3"/>
      <c r="S324" s="3"/>
      <c r="T324" s="3"/>
      <c r="U324" s="3"/>
      <c r="V324" s="3"/>
      <c r="W324" s="3"/>
      <c r="X324" s="3"/>
    </row>
    <row r="325" spans="1:24" ht="14.25" customHeight="1" x14ac:dyDescent="0.25">
      <c r="A325" s="1"/>
      <c r="B325" s="2"/>
      <c r="C325" s="2"/>
      <c r="D325" s="3"/>
      <c r="E325" s="4"/>
      <c r="F325" s="5"/>
      <c r="G325" s="6"/>
      <c r="H325" s="7"/>
      <c r="I325" s="3"/>
      <c r="J325" s="3"/>
      <c r="K325" s="8"/>
      <c r="L325" s="3"/>
      <c r="M325" s="3"/>
      <c r="N325" s="3"/>
      <c r="O325" s="3"/>
      <c r="P325" s="3"/>
      <c r="Q325" s="3"/>
      <c r="R325" s="3"/>
      <c r="S325" s="3"/>
      <c r="T325" s="3"/>
      <c r="U325" s="3"/>
      <c r="V325" s="3"/>
      <c r="W325" s="3"/>
      <c r="X325" s="3"/>
    </row>
    <row r="326" spans="1:24" ht="14.25" customHeight="1" x14ac:dyDescent="0.25">
      <c r="A326" s="1"/>
      <c r="B326" s="2"/>
      <c r="C326" s="2"/>
      <c r="D326" s="3"/>
      <c r="E326" s="4"/>
      <c r="F326" s="5"/>
      <c r="G326" s="6"/>
      <c r="H326" s="7"/>
      <c r="I326" s="3"/>
      <c r="J326" s="3"/>
      <c r="K326" s="8"/>
      <c r="L326" s="3"/>
      <c r="M326" s="3"/>
      <c r="N326" s="3"/>
      <c r="O326" s="3"/>
      <c r="P326" s="3"/>
      <c r="Q326" s="3"/>
      <c r="R326" s="3"/>
      <c r="S326" s="3"/>
      <c r="T326" s="3"/>
      <c r="U326" s="3"/>
      <c r="V326" s="3"/>
      <c r="W326" s="3"/>
      <c r="X326" s="3"/>
    </row>
    <row r="327" spans="1:24" ht="14.25" customHeight="1" x14ac:dyDescent="0.25">
      <c r="A327" s="1"/>
      <c r="B327" s="2"/>
      <c r="C327" s="2"/>
      <c r="D327" s="3"/>
      <c r="E327" s="4"/>
      <c r="F327" s="5"/>
      <c r="G327" s="6"/>
      <c r="H327" s="7"/>
      <c r="I327" s="3"/>
      <c r="J327" s="3"/>
      <c r="K327" s="8"/>
      <c r="L327" s="3"/>
      <c r="M327" s="3"/>
      <c r="N327" s="3"/>
      <c r="O327" s="3"/>
      <c r="P327" s="3"/>
      <c r="Q327" s="3"/>
      <c r="R327" s="3"/>
      <c r="S327" s="3"/>
      <c r="T327" s="3"/>
      <c r="U327" s="3"/>
      <c r="V327" s="3"/>
      <c r="W327" s="3"/>
      <c r="X327" s="3"/>
    </row>
    <row r="328" spans="1:24" ht="14.25" customHeight="1" x14ac:dyDescent="0.25">
      <c r="A328" s="1"/>
      <c r="B328" s="2"/>
      <c r="C328" s="2"/>
      <c r="D328" s="3"/>
      <c r="E328" s="4"/>
      <c r="F328" s="5"/>
      <c r="G328" s="6"/>
      <c r="H328" s="7"/>
      <c r="I328" s="3"/>
      <c r="J328" s="3"/>
      <c r="K328" s="8"/>
      <c r="L328" s="3"/>
      <c r="M328" s="3"/>
      <c r="N328" s="3"/>
      <c r="O328" s="3"/>
      <c r="P328" s="3"/>
      <c r="Q328" s="3"/>
      <c r="R328" s="3"/>
      <c r="S328" s="3"/>
      <c r="T328" s="3"/>
      <c r="U328" s="3"/>
      <c r="V328" s="3"/>
      <c r="W328" s="3"/>
      <c r="X328" s="3"/>
    </row>
    <row r="329" spans="1:24" ht="14.25" customHeight="1" x14ac:dyDescent="0.25">
      <c r="A329" s="1"/>
      <c r="B329" s="2"/>
      <c r="C329" s="2"/>
      <c r="D329" s="3"/>
      <c r="E329" s="4"/>
      <c r="F329" s="5"/>
      <c r="G329" s="6"/>
      <c r="H329" s="7"/>
      <c r="I329" s="3"/>
      <c r="J329" s="3"/>
      <c r="K329" s="8"/>
      <c r="L329" s="3"/>
      <c r="M329" s="3"/>
      <c r="N329" s="3"/>
      <c r="O329" s="3"/>
      <c r="P329" s="3"/>
      <c r="Q329" s="3"/>
      <c r="R329" s="3"/>
      <c r="S329" s="3"/>
      <c r="T329" s="3"/>
      <c r="U329" s="3"/>
      <c r="V329" s="3"/>
      <c r="W329" s="3"/>
      <c r="X329" s="3"/>
    </row>
    <row r="330" spans="1:24" ht="14.25" customHeight="1" x14ac:dyDescent="0.25">
      <c r="A330" s="1"/>
      <c r="B330" s="2"/>
      <c r="C330" s="2"/>
      <c r="D330" s="3"/>
      <c r="E330" s="4"/>
      <c r="F330" s="5"/>
      <c r="G330" s="6"/>
      <c r="H330" s="7"/>
      <c r="I330" s="3"/>
      <c r="J330" s="3"/>
      <c r="K330" s="8"/>
      <c r="L330" s="3"/>
      <c r="M330" s="3"/>
      <c r="N330" s="3"/>
      <c r="O330" s="3"/>
      <c r="P330" s="3"/>
      <c r="Q330" s="3"/>
      <c r="R330" s="3"/>
      <c r="S330" s="3"/>
      <c r="T330" s="3"/>
      <c r="U330" s="3"/>
      <c r="V330" s="3"/>
      <c r="W330" s="3"/>
      <c r="X330" s="3"/>
    </row>
    <row r="331" spans="1:24" ht="14.25" customHeight="1" x14ac:dyDescent="0.25">
      <c r="A331" s="1"/>
      <c r="B331" s="2"/>
      <c r="C331" s="2"/>
      <c r="D331" s="3"/>
      <c r="E331" s="4"/>
      <c r="F331" s="5"/>
      <c r="G331" s="6"/>
      <c r="H331" s="7"/>
      <c r="I331" s="3"/>
      <c r="J331" s="3"/>
      <c r="K331" s="8"/>
      <c r="L331" s="3"/>
      <c r="M331" s="3"/>
      <c r="N331" s="3"/>
      <c r="O331" s="3"/>
      <c r="P331" s="3"/>
      <c r="Q331" s="3"/>
      <c r="R331" s="3"/>
      <c r="S331" s="3"/>
      <c r="T331" s="3"/>
      <c r="U331" s="3"/>
      <c r="V331" s="3"/>
      <c r="W331" s="3"/>
      <c r="X331" s="3"/>
    </row>
    <row r="332" spans="1:24" ht="14.25" customHeight="1" x14ac:dyDescent="0.25">
      <c r="A332" s="1"/>
      <c r="B332" s="2"/>
      <c r="C332" s="2"/>
      <c r="D332" s="3"/>
      <c r="E332" s="4"/>
      <c r="F332" s="5"/>
      <c r="G332" s="6"/>
      <c r="H332" s="7"/>
      <c r="I332" s="3"/>
      <c r="J332" s="3"/>
      <c r="K332" s="8"/>
      <c r="L332" s="3"/>
      <c r="M332" s="3"/>
      <c r="N332" s="3"/>
      <c r="O332" s="3"/>
      <c r="P332" s="3"/>
      <c r="Q332" s="3"/>
      <c r="R332" s="3"/>
      <c r="S332" s="3"/>
      <c r="T332" s="3"/>
      <c r="U332" s="3"/>
      <c r="V332" s="3"/>
      <c r="W332" s="3"/>
      <c r="X332" s="3"/>
    </row>
    <row r="333" spans="1:24" ht="14.25" customHeight="1" x14ac:dyDescent="0.25">
      <c r="A333" s="1"/>
      <c r="B333" s="2"/>
      <c r="C333" s="2"/>
      <c r="D333" s="3"/>
      <c r="E333" s="4"/>
      <c r="F333" s="5"/>
      <c r="G333" s="6"/>
      <c r="H333" s="7"/>
      <c r="I333" s="3"/>
      <c r="J333" s="3"/>
      <c r="K333" s="8"/>
      <c r="L333" s="3"/>
      <c r="M333" s="3"/>
      <c r="N333" s="3"/>
      <c r="O333" s="3"/>
      <c r="P333" s="3"/>
      <c r="Q333" s="3"/>
      <c r="R333" s="3"/>
      <c r="S333" s="3"/>
      <c r="T333" s="3"/>
      <c r="U333" s="3"/>
      <c r="V333" s="3"/>
      <c r="W333" s="3"/>
      <c r="X333" s="3"/>
    </row>
    <row r="334" spans="1:24" ht="14.25" customHeight="1" x14ac:dyDescent="0.25">
      <c r="A334" s="1"/>
      <c r="B334" s="2"/>
      <c r="C334" s="2"/>
      <c r="D334" s="3"/>
      <c r="E334" s="4"/>
      <c r="F334" s="5"/>
      <c r="G334" s="6"/>
      <c r="H334" s="7"/>
      <c r="I334" s="3"/>
      <c r="J334" s="3"/>
      <c r="K334" s="8"/>
      <c r="L334" s="3"/>
      <c r="M334" s="3"/>
      <c r="N334" s="3"/>
      <c r="O334" s="3"/>
      <c r="P334" s="3"/>
      <c r="Q334" s="3"/>
      <c r="R334" s="3"/>
      <c r="S334" s="3"/>
      <c r="T334" s="3"/>
      <c r="U334" s="3"/>
      <c r="V334" s="3"/>
      <c r="W334" s="3"/>
      <c r="X334" s="3"/>
    </row>
    <row r="335" spans="1:24" ht="14.25" customHeight="1" x14ac:dyDescent="0.25">
      <c r="A335" s="1"/>
      <c r="B335" s="2"/>
      <c r="C335" s="2"/>
      <c r="D335" s="3"/>
      <c r="E335" s="4"/>
      <c r="F335" s="5"/>
      <c r="G335" s="6"/>
      <c r="H335" s="7"/>
      <c r="I335" s="3"/>
      <c r="J335" s="3"/>
      <c r="K335" s="8"/>
      <c r="L335" s="3"/>
      <c r="M335" s="3"/>
      <c r="N335" s="3"/>
      <c r="O335" s="3"/>
      <c r="P335" s="3"/>
      <c r="Q335" s="3"/>
      <c r="R335" s="3"/>
      <c r="S335" s="3"/>
      <c r="T335" s="3"/>
      <c r="U335" s="3"/>
      <c r="V335" s="3"/>
      <c r="W335" s="3"/>
      <c r="X335" s="3"/>
    </row>
    <row r="336" spans="1:24" ht="14.25" customHeight="1" x14ac:dyDescent="0.25">
      <c r="A336" s="1"/>
      <c r="B336" s="2"/>
      <c r="C336" s="2"/>
      <c r="D336" s="3"/>
      <c r="E336" s="4"/>
      <c r="F336" s="5"/>
      <c r="G336" s="6"/>
      <c r="H336" s="7"/>
      <c r="I336" s="3"/>
      <c r="J336" s="3"/>
      <c r="K336" s="8"/>
      <c r="L336" s="3"/>
      <c r="M336" s="3"/>
      <c r="N336" s="3"/>
      <c r="O336" s="3"/>
      <c r="P336" s="3"/>
      <c r="Q336" s="3"/>
      <c r="R336" s="3"/>
      <c r="S336" s="3"/>
      <c r="T336" s="3"/>
      <c r="U336" s="3"/>
      <c r="V336" s="3"/>
      <c r="W336" s="3"/>
      <c r="X336" s="3"/>
    </row>
    <row r="337" spans="1:24" ht="14.25" customHeight="1" x14ac:dyDescent="0.25">
      <c r="A337" s="1"/>
      <c r="B337" s="2"/>
      <c r="C337" s="2"/>
      <c r="D337" s="3"/>
      <c r="E337" s="4"/>
      <c r="F337" s="5"/>
      <c r="G337" s="6"/>
      <c r="H337" s="7"/>
      <c r="I337" s="3"/>
      <c r="J337" s="3"/>
      <c r="K337" s="8"/>
      <c r="L337" s="3"/>
      <c r="M337" s="3"/>
      <c r="N337" s="3"/>
      <c r="O337" s="3"/>
      <c r="P337" s="3"/>
      <c r="Q337" s="3"/>
      <c r="R337" s="3"/>
      <c r="S337" s="3"/>
      <c r="T337" s="3"/>
      <c r="U337" s="3"/>
      <c r="V337" s="3"/>
      <c r="W337" s="3"/>
      <c r="X337" s="3"/>
    </row>
    <row r="338" spans="1:24" ht="14.25" customHeight="1" x14ac:dyDescent="0.25">
      <c r="A338" s="1"/>
      <c r="B338" s="2"/>
      <c r="C338" s="2"/>
      <c r="D338" s="3"/>
      <c r="E338" s="4"/>
      <c r="F338" s="5"/>
      <c r="G338" s="6"/>
      <c r="H338" s="7"/>
      <c r="I338" s="3"/>
      <c r="J338" s="3"/>
      <c r="K338" s="8"/>
      <c r="L338" s="3"/>
      <c r="M338" s="3"/>
      <c r="N338" s="3"/>
      <c r="O338" s="3"/>
      <c r="P338" s="3"/>
      <c r="Q338" s="3"/>
      <c r="R338" s="3"/>
      <c r="S338" s="3"/>
      <c r="T338" s="3"/>
      <c r="U338" s="3"/>
      <c r="V338" s="3"/>
      <c r="W338" s="3"/>
      <c r="X338" s="3"/>
    </row>
    <row r="339" spans="1:24" ht="14.25" customHeight="1" x14ac:dyDescent="0.25">
      <c r="A339" s="1"/>
      <c r="B339" s="2"/>
      <c r="C339" s="2"/>
      <c r="D339" s="3"/>
      <c r="E339" s="4"/>
      <c r="F339" s="5"/>
      <c r="G339" s="6"/>
      <c r="H339" s="7"/>
      <c r="I339" s="3"/>
      <c r="J339" s="3"/>
      <c r="K339" s="8"/>
      <c r="L339" s="3"/>
      <c r="M339" s="3"/>
      <c r="N339" s="3"/>
      <c r="O339" s="3"/>
      <c r="P339" s="3"/>
      <c r="Q339" s="3"/>
      <c r="R339" s="3"/>
      <c r="S339" s="3"/>
      <c r="T339" s="3"/>
      <c r="U339" s="3"/>
      <c r="V339" s="3"/>
      <c r="W339" s="3"/>
      <c r="X339" s="3"/>
    </row>
    <row r="340" spans="1:24" ht="14.25" customHeight="1" x14ac:dyDescent="0.25">
      <c r="A340" s="1"/>
      <c r="B340" s="2"/>
      <c r="C340" s="2"/>
      <c r="D340" s="3"/>
      <c r="E340" s="4"/>
      <c r="F340" s="5"/>
      <c r="G340" s="6"/>
      <c r="H340" s="7"/>
      <c r="I340" s="3"/>
      <c r="J340" s="3"/>
      <c r="K340" s="8"/>
      <c r="L340" s="3"/>
      <c r="M340" s="3"/>
      <c r="N340" s="3"/>
      <c r="O340" s="3"/>
      <c r="P340" s="3"/>
      <c r="Q340" s="3"/>
      <c r="R340" s="3"/>
      <c r="S340" s="3"/>
      <c r="T340" s="3"/>
      <c r="U340" s="3"/>
      <c r="V340" s="3"/>
      <c r="W340" s="3"/>
      <c r="X340" s="3"/>
    </row>
    <row r="341" spans="1:24" ht="14.25" customHeight="1" x14ac:dyDescent="0.25">
      <c r="A341" s="1"/>
      <c r="B341" s="2"/>
      <c r="C341" s="2"/>
      <c r="D341" s="3"/>
      <c r="E341" s="4"/>
      <c r="F341" s="5"/>
      <c r="G341" s="6"/>
      <c r="H341" s="7"/>
      <c r="I341" s="3"/>
      <c r="J341" s="3"/>
      <c r="K341" s="8"/>
      <c r="L341" s="3"/>
      <c r="M341" s="3"/>
      <c r="N341" s="3"/>
      <c r="O341" s="3"/>
      <c r="P341" s="3"/>
      <c r="Q341" s="3"/>
      <c r="R341" s="3"/>
      <c r="S341" s="3"/>
      <c r="T341" s="3"/>
      <c r="U341" s="3"/>
      <c r="V341" s="3"/>
      <c r="W341" s="3"/>
      <c r="X341" s="3"/>
    </row>
    <row r="342" spans="1:24" ht="14.25" customHeight="1" x14ac:dyDescent="0.25">
      <c r="A342" s="1"/>
      <c r="B342" s="2"/>
      <c r="C342" s="2"/>
      <c r="D342" s="3"/>
      <c r="E342" s="4"/>
      <c r="F342" s="5"/>
      <c r="G342" s="6"/>
      <c r="H342" s="7"/>
      <c r="I342" s="3"/>
      <c r="J342" s="3"/>
      <c r="K342" s="8"/>
      <c r="L342" s="3"/>
      <c r="M342" s="3"/>
      <c r="N342" s="3"/>
      <c r="O342" s="3"/>
      <c r="P342" s="3"/>
      <c r="Q342" s="3"/>
      <c r="R342" s="3"/>
      <c r="S342" s="3"/>
      <c r="T342" s="3"/>
      <c r="U342" s="3"/>
      <c r="V342" s="3"/>
      <c r="W342" s="3"/>
      <c r="X342" s="3"/>
    </row>
    <row r="343" spans="1:24" ht="14.25" customHeight="1" x14ac:dyDescent="0.25">
      <c r="A343" s="1"/>
      <c r="B343" s="2"/>
      <c r="C343" s="2"/>
      <c r="D343" s="3"/>
      <c r="E343" s="4"/>
      <c r="F343" s="5"/>
      <c r="G343" s="6"/>
      <c r="H343" s="7"/>
      <c r="I343" s="3"/>
      <c r="J343" s="3"/>
      <c r="K343" s="8"/>
      <c r="L343" s="3"/>
      <c r="M343" s="3"/>
      <c r="N343" s="3"/>
      <c r="O343" s="3"/>
      <c r="P343" s="3"/>
      <c r="Q343" s="3"/>
      <c r="R343" s="3"/>
      <c r="S343" s="3"/>
      <c r="T343" s="3"/>
      <c r="U343" s="3"/>
      <c r="V343" s="3"/>
      <c r="W343" s="3"/>
      <c r="X343" s="3"/>
    </row>
    <row r="344" spans="1:24" ht="14.25" customHeight="1" x14ac:dyDescent="0.25">
      <c r="A344" s="1"/>
      <c r="B344" s="2"/>
      <c r="C344" s="2"/>
      <c r="D344" s="3"/>
      <c r="E344" s="4"/>
      <c r="F344" s="5"/>
      <c r="G344" s="6"/>
      <c r="H344" s="7"/>
      <c r="I344" s="3"/>
      <c r="J344" s="3"/>
      <c r="K344" s="8"/>
      <c r="L344" s="3"/>
      <c r="M344" s="3"/>
      <c r="N344" s="3"/>
      <c r="O344" s="3"/>
      <c r="P344" s="3"/>
      <c r="Q344" s="3"/>
      <c r="R344" s="3"/>
      <c r="S344" s="3"/>
      <c r="T344" s="3"/>
      <c r="U344" s="3"/>
      <c r="V344" s="3"/>
      <c r="W344" s="3"/>
      <c r="X344" s="3"/>
    </row>
    <row r="345" spans="1:24" ht="14.25" customHeight="1" x14ac:dyDescent="0.25">
      <c r="A345" s="1"/>
      <c r="B345" s="2"/>
      <c r="C345" s="2"/>
      <c r="D345" s="3"/>
      <c r="E345" s="4"/>
      <c r="F345" s="5"/>
      <c r="G345" s="6"/>
      <c r="H345" s="7"/>
      <c r="I345" s="3"/>
      <c r="J345" s="3"/>
      <c r="K345" s="8"/>
      <c r="L345" s="3"/>
      <c r="M345" s="3"/>
      <c r="N345" s="3"/>
      <c r="O345" s="3"/>
      <c r="P345" s="3"/>
      <c r="Q345" s="3"/>
      <c r="R345" s="3"/>
      <c r="S345" s="3"/>
      <c r="T345" s="3"/>
      <c r="U345" s="3"/>
      <c r="V345" s="3"/>
      <c r="W345" s="3"/>
      <c r="X345" s="3"/>
    </row>
    <row r="346" spans="1:24" ht="14.25" customHeight="1" x14ac:dyDescent="0.25">
      <c r="A346" s="1"/>
      <c r="B346" s="2"/>
      <c r="C346" s="2"/>
      <c r="D346" s="3"/>
      <c r="E346" s="4"/>
      <c r="F346" s="5"/>
      <c r="G346" s="6"/>
      <c r="H346" s="7"/>
      <c r="I346" s="3"/>
      <c r="J346" s="3"/>
      <c r="K346" s="8"/>
      <c r="L346" s="3"/>
      <c r="M346" s="3"/>
      <c r="N346" s="3"/>
      <c r="O346" s="3"/>
      <c r="P346" s="3"/>
      <c r="Q346" s="3"/>
      <c r="R346" s="3"/>
      <c r="S346" s="3"/>
      <c r="T346" s="3"/>
      <c r="U346" s="3"/>
      <c r="V346" s="3"/>
      <c r="W346" s="3"/>
      <c r="X346" s="3"/>
    </row>
    <row r="347" spans="1:24" ht="14.25" customHeight="1" x14ac:dyDescent="0.25">
      <c r="A347" s="1"/>
      <c r="B347" s="2"/>
      <c r="C347" s="2"/>
      <c r="D347" s="3"/>
      <c r="E347" s="4"/>
      <c r="F347" s="5"/>
      <c r="G347" s="6"/>
      <c r="H347" s="7"/>
      <c r="I347" s="3"/>
      <c r="J347" s="3"/>
      <c r="K347" s="8"/>
      <c r="L347" s="3"/>
      <c r="M347" s="3"/>
      <c r="N347" s="3"/>
      <c r="O347" s="3"/>
      <c r="P347" s="3"/>
      <c r="Q347" s="3"/>
      <c r="R347" s="3"/>
      <c r="S347" s="3"/>
      <c r="T347" s="3"/>
      <c r="U347" s="3"/>
      <c r="V347" s="3"/>
      <c r="W347" s="3"/>
      <c r="X347" s="3"/>
    </row>
    <row r="348" spans="1:24" ht="14.25" customHeight="1" x14ac:dyDescent="0.25">
      <c r="A348" s="1"/>
      <c r="B348" s="2"/>
      <c r="C348" s="2"/>
      <c r="D348" s="3"/>
      <c r="E348" s="4"/>
      <c r="F348" s="5"/>
      <c r="G348" s="6"/>
      <c r="H348" s="7"/>
      <c r="I348" s="3"/>
      <c r="J348" s="3"/>
      <c r="K348" s="8"/>
      <c r="L348" s="3"/>
      <c r="M348" s="3"/>
      <c r="N348" s="3"/>
      <c r="O348" s="3"/>
      <c r="P348" s="3"/>
      <c r="Q348" s="3"/>
      <c r="R348" s="3"/>
      <c r="S348" s="3"/>
      <c r="T348" s="3"/>
      <c r="U348" s="3"/>
      <c r="V348" s="3"/>
      <c r="W348" s="3"/>
      <c r="X348" s="3"/>
    </row>
    <row r="349" spans="1:24" ht="14.25" customHeight="1" x14ac:dyDescent="0.25">
      <c r="A349" s="1"/>
      <c r="B349" s="2"/>
      <c r="C349" s="2"/>
      <c r="D349" s="3"/>
      <c r="E349" s="4"/>
      <c r="F349" s="5"/>
      <c r="G349" s="6"/>
      <c r="H349" s="7"/>
      <c r="I349" s="3"/>
      <c r="J349" s="3"/>
      <c r="K349" s="8"/>
      <c r="L349" s="3"/>
      <c r="M349" s="3"/>
      <c r="N349" s="3"/>
      <c r="O349" s="3"/>
      <c r="P349" s="3"/>
      <c r="Q349" s="3"/>
      <c r="R349" s="3"/>
      <c r="S349" s="3"/>
      <c r="T349" s="3"/>
      <c r="U349" s="3"/>
      <c r="V349" s="3"/>
      <c r="W349" s="3"/>
      <c r="X349" s="3"/>
    </row>
    <row r="350" spans="1:24" ht="14.25" customHeight="1" x14ac:dyDescent="0.25">
      <c r="A350" s="1"/>
      <c r="B350" s="2"/>
      <c r="C350" s="2"/>
      <c r="D350" s="3"/>
      <c r="E350" s="4"/>
      <c r="F350" s="5"/>
      <c r="G350" s="6"/>
      <c r="H350" s="7"/>
      <c r="I350" s="3"/>
      <c r="J350" s="3"/>
      <c r="K350" s="8"/>
      <c r="L350" s="3"/>
      <c r="M350" s="3"/>
      <c r="N350" s="3"/>
      <c r="O350" s="3"/>
      <c r="P350" s="3"/>
      <c r="Q350" s="3"/>
      <c r="R350" s="3"/>
      <c r="S350" s="3"/>
      <c r="T350" s="3"/>
      <c r="U350" s="3"/>
      <c r="V350" s="3"/>
      <c r="W350" s="3"/>
      <c r="X350" s="3"/>
    </row>
    <row r="351" spans="1:24" ht="14.25" customHeight="1" x14ac:dyDescent="0.25">
      <c r="A351" s="1"/>
      <c r="B351" s="2"/>
      <c r="C351" s="2"/>
      <c r="D351" s="3"/>
      <c r="E351" s="4"/>
      <c r="F351" s="5"/>
      <c r="G351" s="6"/>
      <c r="H351" s="7"/>
      <c r="I351" s="3"/>
      <c r="J351" s="3"/>
      <c r="K351" s="8"/>
      <c r="L351" s="3"/>
      <c r="M351" s="3"/>
      <c r="N351" s="3"/>
      <c r="O351" s="3"/>
      <c r="P351" s="3"/>
      <c r="Q351" s="3"/>
      <c r="R351" s="3"/>
      <c r="S351" s="3"/>
      <c r="T351" s="3"/>
      <c r="U351" s="3"/>
      <c r="V351" s="3"/>
      <c r="W351" s="3"/>
      <c r="X351" s="3"/>
    </row>
    <row r="352" spans="1:24" ht="14.25" customHeight="1" x14ac:dyDescent="0.25">
      <c r="A352" s="1"/>
      <c r="B352" s="2"/>
      <c r="C352" s="2"/>
      <c r="D352" s="3"/>
      <c r="E352" s="4"/>
      <c r="F352" s="5"/>
      <c r="G352" s="6"/>
      <c r="H352" s="7"/>
      <c r="I352" s="3"/>
      <c r="J352" s="3"/>
      <c r="K352" s="8"/>
      <c r="L352" s="3"/>
      <c r="M352" s="3"/>
      <c r="N352" s="3"/>
      <c r="O352" s="3"/>
      <c r="P352" s="3"/>
      <c r="Q352" s="3"/>
      <c r="R352" s="3"/>
      <c r="S352" s="3"/>
      <c r="T352" s="3"/>
      <c r="U352" s="3"/>
      <c r="V352" s="3"/>
      <c r="W352" s="3"/>
      <c r="X352" s="3"/>
    </row>
    <row r="353" spans="1:24" ht="14.25" customHeight="1" x14ac:dyDescent="0.25">
      <c r="A353" s="1"/>
      <c r="B353" s="2"/>
      <c r="C353" s="2"/>
      <c r="D353" s="3"/>
      <c r="E353" s="4"/>
      <c r="F353" s="5"/>
      <c r="G353" s="6"/>
      <c r="H353" s="7"/>
      <c r="I353" s="3"/>
      <c r="J353" s="3"/>
      <c r="K353" s="8"/>
      <c r="L353" s="3"/>
      <c r="M353" s="3"/>
      <c r="N353" s="3"/>
      <c r="O353" s="3"/>
      <c r="P353" s="3"/>
      <c r="Q353" s="3"/>
      <c r="R353" s="3"/>
      <c r="S353" s="3"/>
      <c r="T353" s="3"/>
      <c r="U353" s="3"/>
      <c r="V353" s="3"/>
      <c r="W353" s="3"/>
      <c r="X353" s="3"/>
    </row>
    <row r="354" spans="1:24" ht="14.25" customHeight="1" x14ac:dyDescent="0.25">
      <c r="A354" s="1"/>
      <c r="B354" s="2"/>
      <c r="C354" s="2"/>
      <c r="D354" s="3"/>
      <c r="E354" s="4"/>
      <c r="F354" s="5"/>
      <c r="G354" s="6"/>
      <c r="H354" s="7"/>
      <c r="I354" s="3"/>
      <c r="J354" s="3"/>
      <c r="K354" s="8"/>
      <c r="L354" s="3"/>
      <c r="M354" s="3"/>
      <c r="N354" s="3"/>
      <c r="O354" s="3"/>
      <c r="P354" s="3"/>
      <c r="Q354" s="3"/>
      <c r="R354" s="3"/>
      <c r="S354" s="3"/>
      <c r="T354" s="3"/>
      <c r="U354" s="3"/>
      <c r="V354" s="3"/>
      <c r="W354" s="3"/>
      <c r="X354" s="3"/>
    </row>
    <row r="355" spans="1:24" ht="14.25" customHeight="1" x14ac:dyDescent="0.25">
      <c r="A355" s="1"/>
      <c r="B355" s="2"/>
      <c r="C355" s="2"/>
      <c r="D355" s="3"/>
      <c r="E355" s="4"/>
      <c r="F355" s="5"/>
      <c r="G355" s="6"/>
      <c r="H355" s="7"/>
      <c r="I355" s="3"/>
      <c r="J355" s="3"/>
      <c r="K355" s="8"/>
      <c r="L355" s="3"/>
      <c r="M355" s="3"/>
      <c r="N355" s="3"/>
      <c r="O355" s="3"/>
      <c r="P355" s="3"/>
      <c r="Q355" s="3"/>
      <c r="R355" s="3"/>
      <c r="S355" s="3"/>
      <c r="T355" s="3"/>
      <c r="U355" s="3"/>
      <c r="V355" s="3"/>
      <c r="W355" s="3"/>
      <c r="X355" s="3"/>
    </row>
    <row r="356" spans="1:24" ht="14.25" customHeight="1" x14ac:dyDescent="0.25">
      <c r="A356" s="1"/>
      <c r="B356" s="2"/>
      <c r="C356" s="2"/>
      <c r="D356" s="3"/>
      <c r="E356" s="4"/>
      <c r="F356" s="5"/>
      <c r="G356" s="6"/>
      <c r="H356" s="7"/>
      <c r="I356" s="3"/>
      <c r="J356" s="3"/>
      <c r="K356" s="8"/>
      <c r="L356" s="3"/>
      <c r="M356" s="3"/>
      <c r="N356" s="3"/>
      <c r="O356" s="3"/>
      <c r="P356" s="3"/>
      <c r="Q356" s="3"/>
      <c r="R356" s="3"/>
      <c r="S356" s="3"/>
      <c r="T356" s="3"/>
      <c r="U356" s="3"/>
      <c r="V356" s="3"/>
      <c r="W356" s="3"/>
      <c r="X356" s="3"/>
    </row>
    <row r="357" spans="1:24" ht="14.25" customHeight="1" x14ac:dyDescent="0.25">
      <c r="A357" s="1"/>
      <c r="B357" s="2"/>
      <c r="C357" s="2"/>
      <c r="D357" s="3"/>
      <c r="E357" s="4"/>
      <c r="F357" s="5"/>
      <c r="G357" s="6"/>
      <c r="H357" s="7"/>
      <c r="I357" s="3"/>
      <c r="J357" s="3"/>
      <c r="K357" s="8"/>
      <c r="L357" s="3"/>
      <c r="M357" s="3"/>
      <c r="N357" s="3"/>
      <c r="O357" s="3"/>
      <c r="P357" s="3"/>
      <c r="Q357" s="3"/>
      <c r="R357" s="3"/>
      <c r="S357" s="3"/>
      <c r="T357" s="3"/>
      <c r="U357" s="3"/>
      <c r="V357" s="3"/>
      <c r="W357" s="3"/>
      <c r="X357" s="3"/>
    </row>
    <row r="358" spans="1:24" ht="14.25" customHeight="1" x14ac:dyDescent="0.25">
      <c r="A358" s="1"/>
      <c r="B358" s="2"/>
      <c r="C358" s="2"/>
      <c r="D358" s="3"/>
      <c r="E358" s="4"/>
      <c r="F358" s="5"/>
      <c r="G358" s="6"/>
      <c r="H358" s="7"/>
      <c r="I358" s="3"/>
      <c r="J358" s="3"/>
      <c r="K358" s="8"/>
      <c r="L358" s="3"/>
      <c r="M358" s="3"/>
      <c r="N358" s="3"/>
      <c r="O358" s="3"/>
      <c r="P358" s="3"/>
      <c r="Q358" s="3"/>
      <c r="R358" s="3"/>
      <c r="S358" s="3"/>
      <c r="T358" s="3"/>
      <c r="U358" s="3"/>
      <c r="V358" s="3"/>
      <c r="W358" s="3"/>
      <c r="X358" s="3"/>
    </row>
    <row r="359" spans="1:24" ht="14.25" customHeight="1" x14ac:dyDescent="0.25">
      <c r="A359" s="1"/>
      <c r="B359" s="2"/>
      <c r="C359" s="2"/>
      <c r="D359" s="3"/>
      <c r="E359" s="4"/>
      <c r="F359" s="5"/>
      <c r="G359" s="6"/>
      <c r="H359" s="7"/>
      <c r="I359" s="3"/>
      <c r="J359" s="3"/>
      <c r="K359" s="8"/>
      <c r="L359" s="3"/>
      <c r="M359" s="3"/>
      <c r="N359" s="3"/>
      <c r="O359" s="3"/>
      <c r="P359" s="3"/>
      <c r="Q359" s="3"/>
      <c r="R359" s="3"/>
      <c r="S359" s="3"/>
      <c r="T359" s="3"/>
      <c r="U359" s="3"/>
      <c r="V359" s="3"/>
      <c r="W359" s="3"/>
      <c r="X359" s="3"/>
    </row>
    <row r="360" spans="1:24" ht="14.25" customHeight="1" x14ac:dyDescent="0.25">
      <c r="A360" s="1"/>
      <c r="B360" s="2"/>
      <c r="C360" s="2"/>
      <c r="D360" s="3"/>
      <c r="E360" s="4"/>
      <c r="F360" s="5"/>
      <c r="G360" s="6"/>
      <c r="H360" s="7"/>
      <c r="I360" s="3"/>
      <c r="J360" s="3"/>
      <c r="K360" s="8"/>
      <c r="L360" s="3"/>
      <c r="M360" s="3"/>
      <c r="N360" s="3"/>
      <c r="O360" s="3"/>
      <c r="P360" s="3"/>
      <c r="Q360" s="3"/>
      <c r="R360" s="3"/>
      <c r="S360" s="3"/>
      <c r="T360" s="3"/>
      <c r="U360" s="3"/>
      <c r="V360" s="3"/>
      <c r="W360" s="3"/>
      <c r="X360" s="3"/>
    </row>
    <row r="361" spans="1:24" ht="14.25" customHeight="1" x14ac:dyDescent="0.25">
      <c r="A361" s="1"/>
      <c r="B361" s="2"/>
      <c r="C361" s="2"/>
      <c r="D361" s="3"/>
      <c r="E361" s="4"/>
      <c r="F361" s="5"/>
      <c r="G361" s="6"/>
      <c r="H361" s="7"/>
      <c r="I361" s="3"/>
      <c r="J361" s="3"/>
      <c r="K361" s="8"/>
      <c r="L361" s="3"/>
      <c r="M361" s="3"/>
      <c r="N361" s="3"/>
      <c r="O361" s="3"/>
      <c r="P361" s="3"/>
      <c r="Q361" s="3"/>
      <c r="R361" s="3"/>
      <c r="S361" s="3"/>
      <c r="T361" s="3"/>
      <c r="U361" s="3"/>
      <c r="V361" s="3"/>
      <c r="W361" s="3"/>
      <c r="X361" s="3"/>
    </row>
    <row r="362" spans="1:24" ht="14.25" customHeight="1" x14ac:dyDescent="0.25">
      <c r="A362" s="1"/>
      <c r="B362" s="2"/>
      <c r="C362" s="2"/>
      <c r="D362" s="3"/>
      <c r="E362" s="4"/>
      <c r="F362" s="5"/>
      <c r="G362" s="6"/>
      <c r="H362" s="7"/>
      <c r="I362" s="3"/>
      <c r="J362" s="3"/>
      <c r="K362" s="8"/>
      <c r="L362" s="3"/>
      <c r="M362" s="3"/>
      <c r="N362" s="3"/>
      <c r="O362" s="3"/>
      <c r="P362" s="3"/>
      <c r="Q362" s="3"/>
      <c r="R362" s="3"/>
      <c r="S362" s="3"/>
      <c r="T362" s="3"/>
      <c r="U362" s="3"/>
      <c r="V362" s="3"/>
      <c r="W362" s="3"/>
      <c r="X362" s="3"/>
    </row>
    <row r="363" spans="1:24" ht="14.25" customHeight="1" x14ac:dyDescent="0.25">
      <c r="A363" s="1"/>
      <c r="B363" s="2"/>
      <c r="C363" s="2"/>
      <c r="D363" s="3"/>
      <c r="E363" s="4"/>
      <c r="F363" s="5"/>
      <c r="G363" s="6"/>
      <c r="H363" s="7"/>
      <c r="I363" s="3"/>
      <c r="J363" s="3"/>
      <c r="K363" s="8"/>
      <c r="L363" s="3"/>
      <c r="M363" s="3"/>
      <c r="N363" s="3"/>
      <c r="O363" s="3"/>
      <c r="P363" s="3"/>
      <c r="Q363" s="3"/>
      <c r="R363" s="3"/>
      <c r="S363" s="3"/>
      <c r="T363" s="3"/>
      <c r="U363" s="3"/>
      <c r="V363" s="3"/>
      <c r="W363" s="3"/>
      <c r="X363" s="3"/>
    </row>
    <row r="364" spans="1:24" ht="14.25" customHeight="1" x14ac:dyDescent="0.25">
      <c r="A364" s="1"/>
      <c r="B364" s="2"/>
      <c r="C364" s="2"/>
      <c r="D364" s="3"/>
      <c r="E364" s="4"/>
      <c r="F364" s="5"/>
      <c r="G364" s="6"/>
      <c r="H364" s="7"/>
      <c r="I364" s="3"/>
      <c r="J364" s="3"/>
      <c r="K364" s="8"/>
      <c r="L364" s="3"/>
      <c r="M364" s="3"/>
      <c r="N364" s="3"/>
      <c r="O364" s="3"/>
      <c r="P364" s="3"/>
      <c r="Q364" s="3"/>
      <c r="R364" s="3"/>
      <c r="S364" s="3"/>
      <c r="T364" s="3"/>
      <c r="U364" s="3"/>
      <c r="V364" s="3"/>
      <c r="W364" s="3"/>
      <c r="X364" s="3"/>
    </row>
    <row r="365" spans="1:24" ht="14.25" customHeight="1" x14ac:dyDescent="0.25">
      <c r="A365" s="1"/>
      <c r="B365" s="2"/>
      <c r="C365" s="2"/>
      <c r="D365" s="3"/>
      <c r="E365" s="4"/>
      <c r="F365" s="5"/>
      <c r="G365" s="6"/>
      <c r="H365" s="7"/>
      <c r="I365" s="3"/>
      <c r="J365" s="3"/>
      <c r="K365" s="8"/>
      <c r="L365" s="3"/>
      <c r="M365" s="3"/>
      <c r="N365" s="3"/>
      <c r="O365" s="3"/>
      <c r="P365" s="3"/>
      <c r="Q365" s="3"/>
      <c r="R365" s="3"/>
      <c r="S365" s="3"/>
      <c r="T365" s="3"/>
      <c r="U365" s="3"/>
      <c r="V365" s="3"/>
      <c r="W365" s="3"/>
      <c r="X365" s="3"/>
    </row>
    <row r="366" spans="1:24" ht="14.25" customHeight="1" x14ac:dyDescent="0.25">
      <c r="A366" s="1"/>
      <c r="B366" s="2"/>
      <c r="C366" s="2"/>
      <c r="D366" s="3"/>
      <c r="E366" s="4"/>
      <c r="F366" s="5"/>
      <c r="G366" s="6"/>
      <c r="H366" s="7"/>
      <c r="I366" s="3"/>
      <c r="J366" s="3"/>
      <c r="K366" s="8"/>
      <c r="L366" s="3"/>
      <c r="M366" s="3"/>
      <c r="N366" s="3"/>
      <c r="O366" s="3"/>
      <c r="P366" s="3"/>
      <c r="Q366" s="3"/>
      <c r="R366" s="3"/>
      <c r="S366" s="3"/>
      <c r="T366" s="3"/>
      <c r="U366" s="3"/>
      <c r="V366" s="3"/>
      <c r="W366" s="3"/>
      <c r="X366" s="3"/>
    </row>
    <row r="367" spans="1:24" ht="14.25" customHeight="1" x14ac:dyDescent="0.25">
      <c r="A367" s="1"/>
      <c r="B367" s="2"/>
      <c r="C367" s="2"/>
      <c r="D367" s="3"/>
      <c r="E367" s="4"/>
      <c r="F367" s="5"/>
      <c r="G367" s="6"/>
      <c r="H367" s="7"/>
      <c r="I367" s="3"/>
      <c r="J367" s="3"/>
      <c r="K367" s="8"/>
      <c r="L367" s="3"/>
      <c r="M367" s="3"/>
      <c r="N367" s="3"/>
      <c r="O367" s="3"/>
      <c r="P367" s="3"/>
      <c r="Q367" s="3"/>
      <c r="R367" s="3"/>
      <c r="S367" s="3"/>
      <c r="T367" s="3"/>
      <c r="U367" s="3"/>
      <c r="V367" s="3"/>
      <c r="W367" s="3"/>
      <c r="X367" s="3"/>
    </row>
    <row r="368" spans="1:24" ht="14.25" customHeight="1" x14ac:dyDescent="0.25">
      <c r="A368" s="1"/>
      <c r="B368" s="2"/>
      <c r="C368" s="2"/>
      <c r="D368" s="3"/>
      <c r="E368" s="4"/>
      <c r="F368" s="5"/>
      <c r="G368" s="6"/>
      <c r="H368" s="7"/>
      <c r="I368" s="3"/>
      <c r="J368" s="3"/>
      <c r="K368" s="8"/>
      <c r="L368" s="3"/>
      <c r="M368" s="3"/>
      <c r="N368" s="3"/>
      <c r="O368" s="3"/>
      <c r="P368" s="3"/>
      <c r="Q368" s="3"/>
      <c r="R368" s="3"/>
      <c r="S368" s="3"/>
      <c r="T368" s="3"/>
      <c r="U368" s="3"/>
      <c r="V368" s="3"/>
      <c r="W368" s="3"/>
      <c r="X368" s="3"/>
    </row>
    <row r="369" spans="1:24" ht="14.25" customHeight="1" x14ac:dyDescent="0.25">
      <c r="A369" s="1"/>
      <c r="B369" s="2"/>
      <c r="C369" s="2"/>
      <c r="D369" s="3"/>
      <c r="E369" s="4"/>
      <c r="F369" s="5"/>
      <c r="G369" s="6"/>
      <c r="H369" s="7"/>
      <c r="I369" s="3"/>
      <c r="J369" s="3"/>
      <c r="K369" s="8"/>
      <c r="L369" s="3"/>
      <c r="M369" s="3"/>
      <c r="N369" s="3"/>
      <c r="O369" s="3"/>
      <c r="P369" s="3"/>
      <c r="Q369" s="3"/>
      <c r="R369" s="3"/>
      <c r="S369" s="3"/>
      <c r="T369" s="3"/>
      <c r="U369" s="3"/>
      <c r="V369" s="3"/>
      <c r="W369" s="3"/>
      <c r="X369" s="3"/>
    </row>
    <row r="370" spans="1:24" ht="14.25" customHeight="1" x14ac:dyDescent="0.25">
      <c r="A370" s="1"/>
      <c r="B370" s="2"/>
      <c r="C370" s="2"/>
      <c r="D370" s="3"/>
      <c r="E370" s="4"/>
      <c r="F370" s="5"/>
      <c r="G370" s="6"/>
      <c r="H370" s="7"/>
      <c r="I370" s="3"/>
      <c r="J370" s="3"/>
      <c r="K370" s="8"/>
      <c r="L370" s="3"/>
      <c r="M370" s="3"/>
      <c r="N370" s="3"/>
      <c r="O370" s="3"/>
      <c r="P370" s="3"/>
      <c r="Q370" s="3"/>
      <c r="R370" s="3"/>
      <c r="S370" s="3"/>
      <c r="T370" s="3"/>
      <c r="U370" s="3"/>
      <c r="V370" s="3"/>
      <c r="W370" s="3"/>
      <c r="X370" s="3"/>
    </row>
    <row r="371" spans="1:24" ht="14.25" customHeight="1" x14ac:dyDescent="0.25">
      <c r="A371" s="1"/>
      <c r="B371" s="2"/>
      <c r="C371" s="2"/>
      <c r="D371" s="3"/>
      <c r="E371" s="4"/>
      <c r="F371" s="5"/>
      <c r="G371" s="6"/>
      <c r="H371" s="7"/>
      <c r="I371" s="3"/>
      <c r="J371" s="3"/>
      <c r="K371" s="8"/>
      <c r="L371" s="3"/>
      <c r="M371" s="3"/>
      <c r="N371" s="3"/>
      <c r="O371" s="3"/>
      <c r="P371" s="3"/>
      <c r="Q371" s="3"/>
      <c r="R371" s="3"/>
      <c r="S371" s="3"/>
      <c r="T371" s="3"/>
      <c r="U371" s="3"/>
      <c r="V371" s="3"/>
      <c r="W371" s="3"/>
      <c r="X371" s="3"/>
    </row>
    <row r="372" spans="1:24" ht="14.25" customHeight="1" x14ac:dyDescent="0.25">
      <c r="A372" s="1"/>
      <c r="B372" s="2"/>
      <c r="C372" s="2"/>
      <c r="D372" s="3"/>
      <c r="E372" s="4"/>
      <c r="F372" s="5"/>
      <c r="G372" s="6"/>
      <c r="H372" s="7"/>
      <c r="I372" s="3"/>
      <c r="J372" s="3"/>
      <c r="K372" s="8"/>
      <c r="L372" s="3"/>
      <c r="M372" s="3"/>
      <c r="N372" s="3"/>
      <c r="O372" s="3"/>
      <c r="P372" s="3"/>
      <c r="Q372" s="3"/>
      <c r="R372" s="3"/>
      <c r="S372" s="3"/>
      <c r="T372" s="3"/>
      <c r="U372" s="3"/>
      <c r="V372" s="3"/>
      <c r="W372" s="3"/>
      <c r="X372" s="3"/>
    </row>
    <row r="373" spans="1:24" ht="14.25" customHeight="1" x14ac:dyDescent="0.25">
      <c r="A373" s="1"/>
      <c r="B373" s="2"/>
      <c r="C373" s="2"/>
      <c r="D373" s="3"/>
      <c r="E373" s="4"/>
      <c r="F373" s="5"/>
      <c r="G373" s="6"/>
      <c r="H373" s="7"/>
      <c r="I373" s="3"/>
      <c r="J373" s="3"/>
      <c r="K373" s="8"/>
      <c r="L373" s="3"/>
      <c r="M373" s="3"/>
      <c r="N373" s="3"/>
      <c r="O373" s="3"/>
      <c r="P373" s="3"/>
      <c r="Q373" s="3"/>
      <c r="R373" s="3"/>
      <c r="S373" s="3"/>
      <c r="T373" s="3"/>
      <c r="U373" s="3"/>
      <c r="V373" s="3"/>
      <c r="W373" s="3"/>
      <c r="X373" s="3"/>
    </row>
    <row r="374" spans="1:24" ht="14.25" customHeight="1" x14ac:dyDescent="0.25">
      <c r="A374" s="1"/>
      <c r="B374" s="2"/>
      <c r="C374" s="2"/>
      <c r="D374" s="3"/>
      <c r="E374" s="4"/>
      <c r="F374" s="5"/>
      <c r="G374" s="6"/>
      <c r="H374" s="7"/>
      <c r="I374" s="3"/>
      <c r="J374" s="3"/>
      <c r="K374" s="8"/>
      <c r="L374" s="3"/>
      <c r="M374" s="3"/>
      <c r="N374" s="3"/>
      <c r="O374" s="3"/>
      <c r="P374" s="3"/>
      <c r="Q374" s="3"/>
      <c r="R374" s="3"/>
      <c r="S374" s="3"/>
      <c r="T374" s="3"/>
      <c r="U374" s="3"/>
      <c r="V374" s="3"/>
      <c r="W374" s="3"/>
      <c r="X374" s="3"/>
    </row>
    <row r="375" spans="1:24" ht="14.25" customHeight="1" x14ac:dyDescent="0.25">
      <c r="A375" s="1"/>
      <c r="B375" s="2"/>
      <c r="C375" s="2"/>
      <c r="D375" s="3"/>
      <c r="E375" s="4"/>
      <c r="F375" s="5"/>
      <c r="G375" s="6"/>
      <c r="H375" s="7"/>
      <c r="I375" s="3"/>
      <c r="J375" s="3"/>
      <c r="K375" s="8"/>
      <c r="L375" s="3"/>
      <c r="M375" s="3"/>
      <c r="N375" s="3"/>
      <c r="O375" s="3"/>
      <c r="P375" s="3"/>
      <c r="Q375" s="3"/>
      <c r="R375" s="3"/>
      <c r="S375" s="3"/>
      <c r="T375" s="3"/>
      <c r="U375" s="3"/>
      <c r="V375" s="3"/>
      <c r="W375" s="3"/>
      <c r="X375" s="3"/>
    </row>
    <row r="376" spans="1:24" ht="14.25" customHeight="1" x14ac:dyDescent="0.25">
      <c r="A376" s="1"/>
      <c r="B376" s="2"/>
      <c r="C376" s="2"/>
      <c r="D376" s="3"/>
      <c r="E376" s="4"/>
      <c r="F376" s="5"/>
      <c r="G376" s="6"/>
      <c r="H376" s="7"/>
      <c r="I376" s="3"/>
      <c r="J376" s="3"/>
      <c r="K376" s="8"/>
      <c r="L376" s="3"/>
      <c r="M376" s="3"/>
      <c r="N376" s="3"/>
      <c r="O376" s="3"/>
      <c r="P376" s="3"/>
      <c r="Q376" s="3"/>
      <c r="R376" s="3"/>
      <c r="S376" s="3"/>
      <c r="T376" s="3"/>
      <c r="U376" s="3"/>
      <c r="V376" s="3"/>
      <c r="W376" s="3"/>
      <c r="X376" s="3"/>
    </row>
    <row r="377" spans="1:24" ht="14.25" customHeight="1" x14ac:dyDescent="0.25">
      <c r="A377" s="1"/>
      <c r="B377" s="2"/>
      <c r="C377" s="2"/>
      <c r="D377" s="3"/>
      <c r="E377" s="4"/>
      <c r="F377" s="5"/>
      <c r="G377" s="6"/>
      <c r="H377" s="7"/>
      <c r="I377" s="3"/>
      <c r="J377" s="3"/>
      <c r="K377" s="8"/>
      <c r="L377" s="3"/>
      <c r="M377" s="3"/>
      <c r="N377" s="3"/>
      <c r="O377" s="3"/>
      <c r="P377" s="3"/>
      <c r="Q377" s="3"/>
      <c r="R377" s="3"/>
      <c r="S377" s="3"/>
      <c r="T377" s="3"/>
      <c r="U377" s="3"/>
      <c r="V377" s="3"/>
      <c r="W377" s="3"/>
      <c r="X377" s="3"/>
    </row>
    <row r="378" spans="1:24" ht="14.25" customHeight="1" x14ac:dyDescent="0.25">
      <c r="A378" s="1"/>
      <c r="B378" s="2"/>
      <c r="C378" s="2"/>
      <c r="D378" s="3"/>
      <c r="E378" s="4"/>
      <c r="F378" s="5"/>
      <c r="G378" s="6"/>
      <c r="H378" s="7"/>
      <c r="I378" s="3"/>
      <c r="J378" s="3"/>
      <c r="K378" s="8"/>
      <c r="L378" s="3"/>
      <c r="M378" s="3"/>
      <c r="N378" s="3"/>
      <c r="O378" s="3"/>
      <c r="P378" s="3"/>
      <c r="Q378" s="3"/>
      <c r="R378" s="3"/>
      <c r="S378" s="3"/>
      <c r="T378" s="3"/>
      <c r="U378" s="3"/>
      <c r="V378" s="3"/>
      <c r="W378" s="3"/>
      <c r="X378" s="3"/>
    </row>
    <row r="379" spans="1:24" ht="14.25" customHeight="1" x14ac:dyDescent="0.25">
      <c r="A379" s="1"/>
      <c r="B379" s="2"/>
      <c r="C379" s="2"/>
      <c r="D379" s="3"/>
      <c r="E379" s="4"/>
      <c r="F379" s="5"/>
      <c r="G379" s="6"/>
      <c r="H379" s="7"/>
      <c r="I379" s="3"/>
      <c r="J379" s="3"/>
      <c r="K379" s="8"/>
      <c r="L379" s="3"/>
      <c r="M379" s="3"/>
      <c r="N379" s="3"/>
      <c r="O379" s="3"/>
      <c r="P379" s="3"/>
      <c r="Q379" s="3"/>
      <c r="R379" s="3"/>
      <c r="S379" s="3"/>
      <c r="T379" s="3"/>
      <c r="U379" s="3"/>
      <c r="V379" s="3"/>
      <c r="W379" s="3"/>
      <c r="X379" s="3"/>
    </row>
    <row r="380" spans="1:24" ht="14.25" customHeight="1" x14ac:dyDescent="0.25">
      <c r="A380" s="1"/>
      <c r="B380" s="2"/>
      <c r="C380" s="2"/>
      <c r="D380" s="3"/>
      <c r="E380" s="4"/>
      <c r="F380" s="5"/>
      <c r="G380" s="6"/>
      <c r="H380" s="7"/>
      <c r="I380" s="3"/>
      <c r="J380" s="3"/>
      <c r="K380" s="8"/>
      <c r="L380" s="3"/>
      <c r="M380" s="3"/>
      <c r="N380" s="3"/>
      <c r="O380" s="3"/>
      <c r="P380" s="3"/>
      <c r="Q380" s="3"/>
      <c r="R380" s="3"/>
      <c r="S380" s="3"/>
      <c r="T380" s="3"/>
      <c r="U380" s="3"/>
      <c r="V380" s="3"/>
      <c r="W380" s="3"/>
      <c r="X380" s="3"/>
    </row>
    <row r="381" spans="1:24" ht="14.25" customHeight="1" x14ac:dyDescent="0.25">
      <c r="A381" s="1"/>
      <c r="B381" s="2"/>
      <c r="C381" s="2"/>
      <c r="D381" s="3"/>
      <c r="E381" s="4"/>
      <c r="F381" s="5"/>
      <c r="G381" s="6"/>
      <c r="H381" s="7"/>
      <c r="I381" s="3"/>
      <c r="J381" s="3"/>
      <c r="K381" s="8"/>
      <c r="L381" s="3"/>
      <c r="M381" s="3"/>
      <c r="N381" s="3"/>
      <c r="O381" s="3"/>
      <c r="P381" s="3"/>
      <c r="Q381" s="3"/>
      <c r="R381" s="3"/>
      <c r="S381" s="3"/>
      <c r="T381" s="3"/>
      <c r="U381" s="3"/>
      <c r="V381" s="3"/>
      <c r="W381" s="3"/>
      <c r="X381" s="3"/>
    </row>
    <row r="382" spans="1:24" ht="14.25" customHeight="1" x14ac:dyDescent="0.25">
      <c r="A382" s="1"/>
      <c r="B382" s="2"/>
      <c r="C382" s="2"/>
      <c r="D382" s="3"/>
      <c r="E382" s="4"/>
      <c r="F382" s="5"/>
      <c r="G382" s="6"/>
      <c r="H382" s="7"/>
      <c r="I382" s="3"/>
      <c r="J382" s="3"/>
      <c r="K382" s="8"/>
      <c r="L382" s="3"/>
      <c r="M382" s="3"/>
      <c r="N382" s="3"/>
      <c r="O382" s="3"/>
      <c r="P382" s="3"/>
      <c r="Q382" s="3"/>
      <c r="R382" s="3"/>
      <c r="S382" s="3"/>
      <c r="T382" s="3"/>
      <c r="U382" s="3"/>
      <c r="V382" s="3"/>
      <c r="W382" s="3"/>
      <c r="X382" s="3"/>
    </row>
    <row r="383" spans="1:24" ht="14.25" customHeight="1" x14ac:dyDescent="0.25">
      <c r="A383" s="1"/>
      <c r="B383" s="2"/>
      <c r="C383" s="2"/>
      <c r="D383" s="3"/>
      <c r="E383" s="4"/>
      <c r="F383" s="5"/>
      <c r="G383" s="6"/>
      <c r="H383" s="7"/>
      <c r="I383" s="3"/>
      <c r="J383" s="3"/>
      <c r="K383" s="8"/>
      <c r="L383" s="3"/>
      <c r="M383" s="3"/>
      <c r="N383" s="3"/>
      <c r="O383" s="3"/>
      <c r="P383" s="3"/>
      <c r="Q383" s="3"/>
      <c r="R383" s="3"/>
      <c r="S383" s="3"/>
      <c r="T383" s="3"/>
      <c r="U383" s="3"/>
      <c r="V383" s="3"/>
      <c r="W383" s="3"/>
      <c r="X383" s="3"/>
    </row>
    <row r="384" spans="1:24" ht="14.25" customHeight="1" x14ac:dyDescent="0.25">
      <c r="A384" s="1"/>
      <c r="B384" s="2"/>
      <c r="C384" s="2"/>
      <c r="D384" s="3"/>
      <c r="E384" s="4"/>
      <c r="F384" s="5"/>
      <c r="G384" s="6"/>
      <c r="H384" s="7"/>
      <c r="I384" s="3"/>
      <c r="J384" s="3"/>
      <c r="K384" s="8"/>
      <c r="L384" s="3"/>
      <c r="M384" s="3"/>
      <c r="N384" s="3"/>
      <c r="O384" s="3"/>
      <c r="P384" s="3"/>
      <c r="Q384" s="3"/>
      <c r="R384" s="3"/>
      <c r="S384" s="3"/>
      <c r="T384" s="3"/>
      <c r="U384" s="3"/>
      <c r="V384" s="3"/>
      <c r="W384" s="3"/>
      <c r="X384" s="3"/>
    </row>
    <row r="385" spans="1:24" ht="14.25" customHeight="1" x14ac:dyDescent="0.25">
      <c r="A385" s="1"/>
      <c r="B385" s="2"/>
      <c r="C385" s="2"/>
      <c r="D385" s="3"/>
      <c r="E385" s="4"/>
      <c r="F385" s="5"/>
      <c r="G385" s="6"/>
      <c r="H385" s="7"/>
      <c r="I385" s="3"/>
      <c r="J385" s="3"/>
      <c r="K385" s="8"/>
      <c r="L385" s="3"/>
      <c r="M385" s="3"/>
      <c r="N385" s="3"/>
      <c r="O385" s="3"/>
      <c r="P385" s="3"/>
      <c r="Q385" s="3"/>
      <c r="R385" s="3"/>
      <c r="S385" s="3"/>
      <c r="T385" s="3"/>
      <c r="U385" s="3"/>
      <c r="V385" s="3"/>
      <c r="W385" s="3"/>
      <c r="X385" s="3"/>
    </row>
    <row r="386" spans="1:24" ht="14.25" customHeight="1" x14ac:dyDescent="0.25">
      <c r="A386" s="1"/>
      <c r="B386" s="2"/>
      <c r="C386" s="2"/>
      <c r="D386" s="3"/>
      <c r="E386" s="4"/>
      <c r="F386" s="5"/>
      <c r="G386" s="6"/>
      <c r="H386" s="7"/>
      <c r="I386" s="3"/>
      <c r="J386" s="3"/>
      <c r="K386" s="8"/>
      <c r="L386" s="3"/>
      <c r="M386" s="3"/>
      <c r="N386" s="3"/>
      <c r="O386" s="3"/>
      <c r="P386" s="3"/>
      <c r="Q386" s="3"/>
      <c r="R386" s="3"/>
      <c r="S386" s="3"/>
      <c r="T386" s="3"/>
      <c r="U386" s="3"/>
      <c r="V386" s="3"/>
      <c r="W386" s="3"/>
      <c r="X386" s="3"/>
    </row>
    <row r="387" spans="1:24" ht="14.25" customHeight="1" x14ac:dyDescent="0.25">
      <c r="A387" s="1"/>
      <c r="B387" s="2"/>
      <c r="C387" s="2"/>
      <c r="D387" s="3"/>
      <c r="E387" s="4"/>
      <c r="F387" s="5"/>
      <c r="G387" s="6"/>
      <c r="H387" s="7"/>
      <c r="I387" s="3"/>
      <c r="J387" s="3"/>
      <c r="K387" s="8"/>
      <c r="L387" s="3"/>
      <c r="M387" s="3"/>
      <c r="N387" s="3"/>
      <c r="O387" s="3"/>
      <c r="P387" s="3"/>
      <c r="Q387" s="3"/>
      <c r="R387" s="3"/>
      <c r="S387" s="3"/>
      <c r="T387" s="3"/>
      <c r="U387" s="3"/>
      <c r="V387" s="3"/>
      <c r="W387" s="3"/>
      <c r="X387" s="3"/>
    </row>
    <row r="388" spans="1:24" ht="14.25" customHeight="1" x14ac:dyDescent="0.25">
      <c r="A388" s="1"/>
      <c r="B388" s="2"/>
      <c r="C388" s="2"/>
      <c r="D388" s="3"/>
      <c r="E388" s="4"/>
      <c r="F388" s="5"/>
      <c r="G388" s="6"/>
      <c r="H388" s="7"/>
      <c r="I388" s="3"/>
      <c r="J388" s="3"/>
      <c r="K388" s="8"/>
      <c r="L388" s="3"/>
      <c r="M388" s="3"/>
      <c r="N388" s="3"/>
      <c r="O388" s="3"/>
      <c r="P388" s="3"/>
      <c r="Q388" s="3"/>
      <c r="R388" s="3"/>
      <c r="S388" s="3"/>
      <c r="T388" s="3"/>
      <c r="U388" s="3"/>
      <c r="V388" s="3"/>
      <c r="W388" s="3"/>
      <c r="X388" s="3"/>
    </row>
    <row r="389" spans="1:24" ht="14.25" customHeight="1" x14ac:dyDescent="0.25">
      <c r="A389" s="1"/>
      <c r="B389" s="2"/>
      <c r="C389" s="2"/>
      <c r="D389" s="3"/>
      <c r="E389" s="4"/>
      <c r="F389" s="5"/>
      <c r="G389" s="6"/>
      <c r="H389" s="7"/>
      <c r="I389" s="3"/>
      <c r="J389" s="3"/>
      <c r="K389" s="8"/>
      <c r="L389" s="3"/>
      <c r="M389" s="3"/>
      <c r="N389" s="3"/>
      <c r="O389" s="3"/>
      <c r="P389" s="3"/>
      <c r="Q389" s="3"/>
      <c r="R389" s="3"/>
      <c r="S389" s="3"/>
      <c r="T389" s="3"/>
      <c r="U389" s="3"/>
      <c r="V389" s="3"/>
      <c r="W389" s="3"/>
      <c r="X389" s="3"/>
    </row>
    <row r="390" spans="1:24" ht="14.25" customHeight="1" x14ac:dyDescent="0.25">
      <c r="A390" s="1"/>
      <c r="B390" s="2"/>
      <c r="C390" s="2"/>
      <c r="D390" s="3"/>
      <c r="E390" s="4"/>
      <c r="F390" s="5"/>
      <c r="G390" s="6"/>
      <c r="H390" s="7"/>
      <c r="I390" s="3"/>
      <c r="J390" s="3"/>
      <c r="K390" s="8"/>
      <c r="L390" s="3"/>
      <c r="M390" s="3"/>
      <c r="N390" s="3"/>
      <c r="O390" s="3"/>
      <c r="P390" s="3"/>
      <c r="Q390" s="3"/>
      <c r="R390" s="3"/>
      <c r="S390" s="3"/>
      <c r="T390" s="3"/>
      <c r="U390" s="3"/>
      <c r="V390" s="3"/>
      <c r="W390" s="3"/>
      <c r="X390" s="3"/>
    </row>
    <row r="391" spans="1:24" ht="14.25" customHeight="1" x14ac:dyDescent="0.25">
      <c r="A391" s="1"/>
      <c r="B391" s="2"/>
      <c r="C391" s="2"/>
      <c r="D391" s="3"/>
      <c r="E391" s="4"/>
      <c r="F391" s="5"/>
      <c r="G391" s="6"/>
      <c r="H391" s="7"/>
      <c r="I391" s="3"/>
      <c r="J391" s="3"/>
      <c r="K391" s="8"/>
      <c r="L391" s="3"/>
      <c r="M391" s="3"/>
      <c r="N391" s="3"/>
      <c r="O391" s="3"/>
      <c r="P391" s="3"/>
      <c r="Q391" s="3"/>
      <c r="R391" s="3"/>
      <c r="S391" s="3"/>
      <c r="T391" s="3"/>
      <c r="U391" s="3"/>
      <c r="V391" s="3"/>
      <c r="W391" s="3"/>
      <c r="X391" s="3"/>
    </row>
    <row r="392" spans="1:24" ht="14.25" customHeight="1" x14ac:dyDescent="0.25">
      <c r="A392" s="1"/>
      <c r="B392" s="2"/>
      <c r="C392" s="2"/>
      <c r="D392" s="3"/>
      <c r="E392" s="4"/>
      <c r="F392" s="5"/>
      <c r="G392" s="6"/>
      <c r="H392" s="7"/>
      <c r="I392" s="3"/>
      <c r="J392" s="3"/>
      <c r="K392" s="8"/>
      <c r="L392" s="3"/>
      <c r="M392" s="3"/>
      <c r="N392" s="3"/>
      <c r="O392" s="3"/>
      <c r="P392" s="3"/>
      <c r="Q392" s="3"/>
      <c r="R392" s="3"/>
      <c r="S392" s="3"/>
      <c r="T392" s="3"/>
      <c r="U392" s="3"/>
      <c r="V392" s="3"/>
      <c r="W392" s="3"/>
      <c r="X392" s="3"/>
    </row>
    <row r="393" spans="1:24" ht="14.25" customHeight="1" x14ac:dyDescent="0.25">
      <c r="A393" s="1"/>
      <c r="B393" s="2"/>
      <c r="C393" s="2"/>
      <c r="D393" s="3"/>
      <c r="E393" s="4"/>
      <c r="F393" s="5"/>
      <c r="G393" s="6"/>
      <c r="H393" s="7"/>
      <c r="I393" s="3"/>
      <c r="J393" s="3"/>
      <c r="K393" s="8"/>
      <c r="L393" s="3"/>
      <c r="M393" s="3"/>
      <c r="N393" s="3"/>
      <c r="O393" s="3"/>
      <c r="P393" s="3"/>
      <c r="Q393" s="3"/>
      <c r="R393" s="3"/>
      <c r="S393" s="3"/>
      <c r="T393" s="3"/>
      <c r="U393" s="3"/>
      <c r="V393" s="3"/>
      <c r="W393" s="3"/>
      <c r="X393" s="3"/>
    </row>
    <row r="394" spans="1:24" ht="14.25" customHeight="1" x14ac:dyDescent="0.25">
      <c r="A394" s="1"/>
      <c r="B394" s="2"/>
      <c r="C394" s="2"/>
      <c r="D394" s="3"/>
      <c r="E394" s="4"/>
      <c r="F394" s="5"/>
      <c r="G394" s="6"/>
      <c r="H394" s="7"/>
      <c r="I394" s="3"/>
      <c r="J394" s="3"/>
      <c r="K394" s="8"/>
      <c r="L394" s="3"/>
      <c r="M394" s="3"/>
      <c r="N394" s="3"/>
      <c r="O394" s="3"/>
      <c r="P394" s="3"/>
      <c r="Q394" s="3"/>
      <c r="R394" s="3"/>
      <c r="S394" s="3"/>
      <c r="T394" s="3"/>
      <c r="U394" s="3"/>
      <c r="V394" s="3"/>
      <c r="W394" s="3"/>
      <c r="X394" s="3"/>
    </row>
    <row r="395" spans="1:24" ht="14.25" customHeight="1" x14ac:dyDescent="0.25">
      <c r="A395" s="1"/>
      <c r="B395" s="2"/>
      <c r="C395" s="2"/>
      <c r="D395" s="3"/>
      <c r="E395" s="4"/>
      <c r="F395" s="5"/>
      <c r="G395" s="6"/>
      <c r="H395" s="7"/>
      <c r="I395" s="3"/>
      <c r="J395" s="3"/>
      <c r="K395" s="8"/>
      <c r="L395" s="3"/>
      <c r="M395" s="3"/>
      <c r="N395" s="3"/>
      <c r="O395" s="3"/>
      <c r="P395" s="3"/>
      <c r="Q395" s="3"/>
      <c r="R395" s="3"/>
      <c r="S395" s="3"/>
      <c r="T395" s="3"/>
      <c r="U395" s="3"/>
      <c r="V395" s="3"/>
      <c r="W395" s="3"/>
      <c r="X395" s="3"/>
    </row>
    <row r="396" spans="1:24" ht="14.25" customHeight="1" x14ac:dyDescent="0.25">
      <c r="A396" s="1"/>
      <c r="B396" s="2"/>
      <c r="C396" s="2"/>
      <c r="D396" s="3"/>
      <c r="E396" s="4"/>
      <c r="F396" s="5"/>
      <c r="G396" s="6"/>
      <c r="H396" s="7"/>
      <c r="I396" s="3"/>
      <c r="J396" s="3"/>
      <c r="K396" s="8"/>
      <c r="L396" s="3"/>
      <c r="M396" s="3"/>
      <c r="N396" s="3"/>
      <c r="O396" s="3"/>
      <c r="P396" s="3"/>
      <c r="Q396" s="3"/>
      <c r="R396" s="3"/>
      <c r="S396" s="3"/>
      <c r="T396" s="3"/>
      <c r="U396" s="3"/>
      <c r="V396" s="3"/>
      <c r="W396" s="3"/>
      <c r="X396" s="3"/>
    </row>
    <row r="397" spans="1:24" ht="14.25" customHeight="1" x14ac:dyDescent="0.25">
      <c r="A397" s="1"/>
      <c r="B397" s="2"/>
      <c r="C397" s="2"/>
      <c r="D397" s="3"/>
      <c r="E397" s="4"/>
      <c r="F397" s="5"/>
      <c r="G397" s="6"/>
      <c r="H397" s="7"/>
      <c r="I397" s="3"/>
      <c r="J397" s="3"/>
      <c r="K397" s="8"/>
      <c r="L397" s="3"/>
      <c r="M397" s="3"/>
      <c r="N397" s="3"/>
      <c r="O397" s="3"/>
      <c r="P397" s="3"/>
      <c r="Q397" s="3"/>
      <c r="R397" s="3"/>
      <c r="S397" s="3"/>
      <c r="T397" s="3"/>
      <c r="U397" s="3"/>
      <c r="V397" s="3"/>
      <c r="W397" s="3"/>
      <c r="X397" s="3"/>
    </row>
    <row r="398" spans="1:24" ht="14.25" customHeight="1" x14ac:dyDescent="0.25">
      <c r="A398" s="1"/>
      <c r="B398" s="2"/>
      <c r="C398" s="2"/>
      <c r="D398" s="3"/>
      <c r="E398" s="4"/>
      <c r="F398" s="5"/>
      <c r="G398" s="6"/>
      <c r="H398" s="7"/>
      <c r="I398" s="3"/>
      <c r="J398" s="3"/>
      <c r="K398" s="8"/>
      <c r="L398" s="3"/>
      <c r="M398" s="3"/>
      <c r="N398" s="3"/>
      <c r="O398" s="3"/>
      <c r="P398" s="3"/>
      <c r="Q398" s="3"/>
      <c r="R398" s="3"/>
      <c r="S398" s="3"/>
      <c r="T398" s="3"/>
      <c r="U398" s="3"/>
      <c r="V398" s="3"/>
      <c r="W398" s="3"/>
      <c r="X398" s="3"/>
    </row>
    <row r="399" spans="1:24" ht="14.25" customHeight="1" x14ac:dyDescent="0.25">
      <c r="A399" s="1"/>
      <c r="B399" s="2"/>
      <c r="C399" s="2"/>
      <c r="D399" s="3"/>
      <c r="E399" s="4"/>
      <c r="F399" s="5"/>
      <c r="G399" s="6"/>
      <c r="H399" s="7"/>
      <c r="I399" s="3"/>
      <c r="J399" s="3"/>
      <c r="K399" s="8"/>
      <c r="L399" s="3"/>
      <c r="M399" s="3"/>
      <c r="N399" s="3"/>
      <c r="O399" s="3"/>
      <c r="P399" s="3"/>
      <c r="Q399" s="3"/>
      <c r="R399" s="3"/>
      <c r="S399" s="3"/>
      <c r="T399" s="3"/>
      <c r="U399" s="3"/>
      <c r="V399" s="3"/>
      <c r="W399" s="3"/>
      <c r="X399" s="3"/>
    </row>
    <row r="400" spans="1:24" ht="14.25" customHeight="1" x14ac:dyDescent="0.25">
      <c r="A400" s="1"/>
      <c r="B400" s="2"/>
      <c r="C400" s="2"/>
      <c r="D400" s="3"/>
      <c r="E400" s="4"/>
      <c r="F400" s="5"/>
      <c r="G400" s="6"/>
      <c r="H400" s="7"/>
      <c r="I400" s="3"/>
      <c r="J400" s="3"/>
      <c r="K400" s="8"/>
      <c r="L400" s="3"/>
      <c r="M400" s="3"/>
      <c r="N400" s="3"/>
      <c r="O400" s="3"/>
      <c r="P400" s="3"/>
      <c r="Q400" s="3"/>
      <c r="R400" s="3"/>
      <c r="S400" s="3"/>
      <c r="T400" s="3"/>
      <c r="U400" s="3"/>
      <c r="V400" s="3"/>
      <c r="W400" s="3"/>
      <c r="X400" s="3"/>
    </row>
    <row r="401" spans="1:24" ht="14.25" customHeight="1" x14ac:dyDescent="0.25">
      <c r="A401" s="1"/>
      <c r="B401" s="2"/>
      <c r="C401" s="2"/>
      <c r="D401" s="3"/>
      <c r="E401" s="4"/>
      <c r="F401" s="5"/>
      <c r="G401" s="6"/>
      <c r="H401" s="7"/>
      <c r="I401" s="3"/>
      <c r="J401" s="3"/>
      <c r="K401" s="8"/>
      <c r="L401" s="3"/>
      <c r="M401" s="3"/>
      <c r="N401" s="3"/>
      <c r="O401" s="3"/>
      <c r="P401" s="3"/>
      <c r="Q401" s="3"/>
      <c r="R401" s="3"/>
      <c r="S401" s="3"/>
      <c r="T401" s="3"/>
      <c r="U401" s="3"/>
      <c r="V401" s="3"/>
      <c r="W401" s="3"/>
      <c r="X401" s="3"/>
    </row>
    <row r="402" spans="1:24" ht="14.25" customHeight="1" x14ac:dyDescent="0.25">
      <c r="A402" s="1"/>
      <c r="B402" s="2"/>
      <c r="C402" s="2"/>
      <c r="D402" s="3"/>
      <c r="E402" s="4"/>
      <c r="F402" s="5"/>
      <c r="G402" s="6"/>
      <c r="H402" s="7"/>
      <c r="I402" s="3"/>
      <c r="J402" s="3"/>
      <c r="K402" s="8"/>
      <c r="L402" s="3"/>
      <c r="M402" s="3"/>
      <c r="N402" s="3"/>
      <c r="O402" s="3"/>
      <c r="P402" s="3"/>
      <c r="Q402" s="3"/>
      <c r="R402" s="3"/>
      <c r="S402" s="3"/>
      <c r="T402" s="3"/>
      <c r="U402" s="3"/>
      <c r="V402" s="3"/>
      <c r="W402" s="3"/>
      <c r="X402" s="3"/>
    </row>
    <row r="403" spans="1:24" ht="14.25" customHeight="1" x14ac:dyDescent="0.25">
      <c r="A403" s="1"/>
      <c r="B403" s="2"/>
      <c r="C403" s="2"/>
      <c r="D403" s="3"/>
      <c r="E403" s="4"/>
      <c r="F403" s="5"/>
      <c r="G403" s="6"/>
      <c r="H403" s="7"/>
      <c r="I403" s="3"/>
      <c r="J403" s="3"/>
      <c r="K403" s="8"/>
      <c r="L403" s="3"/>
      <c r="M403" s="3"/>
      <c r="N403" s="3"/>
      <c r="O403" s="3"/>
      <c r="P403" s="3"/>
      <c r="Q403" s="3"/>
      <c r="R403" s="3"/>
      <c r="S403" s="3"/>
      <c r="T403" s="3"/>
      <c r="U403" s="3"/>
      <c r="V403" s="3"/>
      <c r="W403" s="3"/>
      <c r="X403" s="3"/>
    </row>
    <row r="404" spans="1:24" ht="14.25" customHeight="1" x14ac:dyDescent="0.25">
      <c r="A404" s="1"/>
      <c r="B404" s="2"/>
      <c r="C404" s="2"/>
      <c r="D404" s="3"/>
      <c r="E404" s="4"/>
      <c r="F404" s="5"/>
      <c r="G404" s="6"/>
      <c r="H404" s="7"/>
      <c r="I404" s="3"/>
      <c r="J404" s="3"/>
      <c r="K404" s="8"/>
      <c r="L404" s="3"/>
      <c r="M404" s="3"/>
      <c r="N404" s="3"/>
      <c r="O404" s="3"/>
      <c r="P404" s="3"/>
      <c r="Q404" s="3"/>
      <c r="R404" s="3"/>
      <c r="S404" s="3"/>
      <c r="T404" s="3"/>
      <c r="U404" s="3"/>
      <c r="V404" s="3"/>
      <c r="W404" s="3"/>
      <c r="X404" s="3"/>
    </row>
    <row r="405" spans="1:24" ht="14.25" customHeight="1" x14ac:dyDescent="0.25">
      <c r="A405" s="1"/>
      <c r="B405" s="2"/>
      <c r="C405" s="2"/>
      <c r="D405" s="3"/>
      <c r="E405" s="4"/>
      <c r="F405" s="5"/>
      <c r="G405" s="6"/>
      <c r="H405" s="7"/>
      <c r="I405" s="3"/>
      <c r="J405" s="3"/>
      <c r="K405" s="8"/>
      <c r="L405" s="3"/>
      <c r="M405" s="3"/>
      <c r="N405" s="3"/>
      <c r="O405" s="3"/>
      <c r="P405" s="3"/>
      <c r="Q405" s="3"/>
      <c r="R405" s="3"/>
      <c r="S405" s="3"/>
      <c r="T405" s="3"/>
      <c r="U405" s="3"/>
      <c r="V405" s="3"/>
      <c r="W405" s="3"/>
      <c r="X405" s="3"/>
    </row>
    <row r="406" spans="1:24" ht="14.25" customHeight="1" x14ac:dyDescent="0.25">
      <c r="A406" s="1"/>
      <c r="B406" s="2"/>
      <c r="C406" s="2"/>
      <c r="D406" s="3"/>
      <c r="E406" s="4"/>
      <c r="F406" s="5"/>
      <c r="G406" s="6"/>
      <c r="H406" s="7"/>
      <c r="I406" s="3"/>
      <c r="J406" s="3"/>
      <c r="K406" s="8"/>
      <c r="L406" s="3"/>
      <c r="M406" s="3"/>
      <c r="N406" s="3"/>
      <c r="O406" s="3"/>
      <c r="P406" s="3"/>
      <c r="Q406" s="3"/>
      <c r="R406" s="3"/>
      <c r="S406" s="3"/>
      <c r="T406" s="3"/>
      <c r="U406" s="3"/>
      <c r="V406" s="3"/>
      <c r="W406" s="3"/>
      <c r="X406" s="3"/>
    </row>
    <row r="407" spans="1:24" ht="14.25" customHeight="1" x14ac:dyDescent="0.25">
      <c r="A407" s="1"/>
      <c r="B407" s="2"/>
      <c r="C407" s="2"/>
      <c r="D407" s="3"/>
      <c r="E407" s="4"/>
      <c r="F407" s="5"/>
      <c r="G407" s="6"/>
      <c r="H407" s="7"/>
      <c r="I407" s="3"/>
      <c r="J407" s="3"/>
      <c r="K407" s="8"/>
      <c r="L407" s="3"/>
      <c r="M407" s="3"/>
      <c r="N407" s="3"/>
      <c r="O407" s="3"/>
      <c r="P407" s="3"/>
      <c r="Q407" s="3"/>
      <c r="R407" s="3"/>
      <c r="S407" s="3"/>
      <c r="T407" s="3"/>
      <c r="U407" s="3"/>
      <c r="V407" s="3"/>
      <c r="W407" s="3"/>
      <c r="X407" s="3"/>
    </row>
    <row r="408" spans="1:24" ht="14.25" customHeight="1" x14ac:dyDescent="0.25">
      <c r="A408" s="1"/>
      <c r="B408" s="2"/>
      <c r="C408" s="2"/>
      <c r="D408" s="3"/>
      <c r="E408" s="4"/>
      <c r="F408" s="5"/>
      <c r="G408" s="6"/>
      <c r="H408" s="7"/>
      <c r="I408" s="3"/>
      <c r="J408" s="3"/>
      <c r="K408" s="8"/>
      <c r="L408" s="3"/>
      <c r="M408" s="3"/>
      <c r="N408" s="3"/>
      <c r="O408" s="3"/>
      <c r="P408" s="3"/>
      <c r="Q408" s="3"/>
      <c r="R408" s="3"/>
      <c r="S408" s="3"/>
      <c r="T408" s="3"/>
      <c r="U408" s="3"/>
      <c r="V408" s="3"/>
      <c r="W408" s="3"/>
      <c r="X408" s="3"/>
    </row>
    <row r="409" spans="1:24" ht="14.25" customHeight="1" x14ac:dyDescent="0.25">
      <c r="A409" s="1"/>
      <c r="B409" s="2"/>
      <c r="C409" s="2"/>
      <c r="D409" s="3"/>
      <c r="E409" s="4"/>
      <c r="F409" s="5"/>
      <c r="G409" s="6"/>
      <c r="H409" s="7"/>
      <c r="I409" s="3"/>
      <c r="J409" s="3"/>
      <c r="K409" s="8"/>
      <c r="L409" s="3"/>
      <c r="M409" s="3"/>
      <c r="N409" s="3"/>
      <c r="O409" s="3"/>
      <c r="P409" s="3"/>
      <c r="Q409" s="3"/>
      <c r="R409" s="3"/>
      <c r="S409" s="3"/>
      <c r="T409" s="3"/>
      <c r="U409" s="3"/>
      <c r="V409" s="3"/>
      <c r="W409" s="3"/>
      <c r="X409" s="3"/>
    </row>
    <row r="410" spans="1:24" ht="14.25" customHeight="1" x14ac:dyDescent="0.25">
      <c r="A410" s="1"/>
      <c r="B410" s="2"/>
      <c r="C410" s="2"/>
      <c r="D410" s="3"/>
      <c r="E410" s="4"/>
      <c r="F410" s="5"/>
      <c r="G410" s="6"/>
      <c r="H410" s="7"/>
      <c r="I410" s="3"/>
      <c r="J410" s="3"/>
      <c r="K410" s="8"/>
      <c r="L410" s="3"/>
      <c r="M410" s="3"/>
      <c r="N410" s="3"/>
      <c r="O410" s="3"/>
      <c r="P410" s="3"/>
      <c r="Q410" s="3"/>
      <c r="R410" s="3"/>
      <c r="S410" s="3"/>
      <c r="T410" s="3"/>
      <c r="U410" s="3"/>
      <c r="V410" s="3"/>
      <c r="W410" s="3"/>
      <c r="X410" s="3"/>
    </row>
    <row r="411" spans="1:24" ht="14.25" customHeight="1" x14ac:dyDescent="0.25">
      <c r="A411" s="1"/>
      <c r="B411" s="2"/>
      <c r="C411" s="2"/>
      <c r="D411" s="3"/>
      <c r="E411" s="4"/>
      <c r="F411" s="5"/>
      <c r="G411" s="6"/>
      <c r="H411" s="7"/>
      <c r="I411" s="3"/>
      <c r="J411" s="3"/>
      <c r="K411" s="8"/>
      <c r="L411" s="3"/>
      <c r="M411" s="3"/>
      <c r="N411" s="3"/>
      <c r="O411" s="3"/>
      <c r="P411" s="3"/>
      <c r="Q411" s="3"/>
      <c r="R411" s="3"/>
      <c r="S411" s="3"/>
      <c r="T411" s="3"/>
      <c r="U411" s="3"/>
      <c r="V411" s="3"/>
      <c r="W411" s="3"/>
      <c r="X411" s="3"/>
    </row>
    <row r="412" spans="1:24" ht="14.25" customHeight="1" x14ac:dyDescent="0.25">
      <c r="A412" s="1"/>
      <c r="B412" s="2"/>
      <c r="C412" s="2"/>
      <c r="D412" s="3"/>
      <c r="E412" s="4"/>
      <c r="F412" s="5"/>
      <c r="G412" s="6"/>
      <c r="H412" s="7"/>
      <c r="I412" s="3"/>
      <c r="J412" s="3"/>
      <c r="K412" s="8"/>
      <c r="L412" s="3"/>
      <c r="M412" s="3"/>
      <c r="N412" s="3"/>
      <c r="O412" s="3"/>
      <c r="P412" s="3"/>
      <c r="Q412" s="3"/>
      <c r="R412" s="3"/>
      <c r="S412" s="3"/>
      <c r="T412" s="3"/>
      <c r="U412" s="3"/>
      <c r="V412" s="3"/>
      <c r="W412" s="3"/>
      <c r="X412" s="3"/>
    </row>
    <row r="413" spans="1:24" ht="14.25" customHeight="1" x14ac:dyDescent="0.25">
      <c r="A413" s="1"/>
      <c r="B413" s="2"/>
      <c r="C413" s="2"/>
      <c r="D413" s="3"/>
      <c r="E413" s="4"/>
      <c r="F413" s="5"/>
      <c r="G413" s="6"/>
      <c r="H413" s="7"/>
      <c r="I413" s="3"/>
      <c r="J413" s="3"/>
      <c r="K413" s="8"/>
      <c r="L413" s="3"/>
      <c r="M413" s="3"/>
      <c r="N413" s="3"/>
      <c r="O413" s="3"/>
      <c r="P413" s="3"/>
      <c r="Q413" s="3"/>
      <c r="R413" s="3"/>
      <c r="S413" s="3"/>
      <c r="T413" s="3"/>
      <c r="U413" s="3"/>
      <c r="V413" s="3"/>
      <c r="W413" s="3"/>
      <c r="X413" s="3"/>
    </row>
    <row r="414" spans="1:24" ht="14.25" customHeight="1" x14ac:dyDescent="0.25">
      <c r="A414" s="1"/>
      <c r="B414" s="2"/>
      <c r="C414" s="2"/>
      <c r="D414" s="3"/>
      <c r="E414" s="4"/>
      <c r="F414" s="5"/>
      <c r="G414" s="6"/>
      <c r="H414" s="7"/>
      <c r="I414" s="3"/>
      <c r="J414" s="3"/>
      <c r="K414" s="8"/>
      <c r="L414" s="3"/>
      <c r="M414" s="3"/>
      <c r="N414" s="3"/>
      <c r="O414" s="3"/>
      <c r="P414" s="3"/>
      <c r="Q414" s="3"/>
      <c r="R414" s="3"/>
      <c r="S414" s="3"/>
      <c r="T414" s="3"/>
      <c r="U414" s="3"/>
      <c r="V414" s="3"/>
      <c r="W414" s="3"/>
      <c r="X414" s="3"/>
    </row>
    <row r="415" spans="1:24" ht="14.25" customHeight="1" x14ac:dyDescent="0.25">
      <c r="A415" s="1"/>
      <c r="B415" s="2"/>
      <c r="C415" s="2"/>
      <c r="D415" s="3"/>
      <c r="E415" s="4"/>
      <c r="F415" s="5"/>
      <c r="G415" s="6"/>
      <c r="H415" s="7"/>
      <c r="I415" s="3"/>
      <c r="J415" s="3"/>
      <c r="K415" s="8"/>
      <c r="L415" s="3"/>
      <c r="M415" s="3"/>
      <c r="N415" s="3"/>
      <c r="O415" s="3"/>
      <c r="P415" s="3"/>
      <c r="Q415" s="3"/>
      <c r="R415" s="3"/>
      <c r="S415" s="3"/>
      <c r="T415" s="3"/>
      <c r="U415" s="3"/>
      <c r="V415" s="3"/>
      <c r="W415" s="3"/>
      <c r="X415" s="3"/>
    </row>
    <row r="416" spans="1:24" ht="14.25" customHeight="1" x14ac:dyDescent="0.25">
      <c r="A416" s="1"/>
      <c r="B416" s="2"/>
      <c r="C416" s="2"/>
      <c r="D416" s="3"/>
      <c r="E416" s="4"/>
      <c r="F416" s="5"/>
      <c r="G416" s="6"/>
      <c r="H416" s="7"/>
      <c r="I416" s="3"/>
      <c r="J416" s="3"/>
      <c r="K416" s="8"/>
      <c r="L416" s="3"/>
      <c r="M416" s="3"/>
      <c r="N416" s="3"/>
      <c r="O416" s="3"/>
      <c r="P416" s="3"/>
      <c r="Q416" s="3"/>
      <c r="R416" s="3"/>
      <c r="S416" s="3"/>
      <c r="T416" s="3"/>
      <c r="U416" s="3"/>
      <c r="V416" s="3"/>
      <c r="W416" s="3"/>
      <c r="X416" s="3"/>
    </row>
    <row r="417" spans="1:24" ht="14.25" customHeight="1" x14ac:dyDescent="0.25">
      <c r="A417" s="1"/>
      <c r="B417" s="2"/>
      <c r="C417" s="2"/>
      <c r="D417" s="3"/>
      <c r="E417" s="4"/>
      <c r="F417" s="5"/>
      <c r="G417" s="6"/>
      <c r="H417" s="7"/>
      <c r="I417" s="3"/>
      <c r="J417" s="3"/>
      <c r="K417" s="8"/>
      <c r="L417" s="3"/>
      <c r="M417" s="3"/>
      <c r="N417" s="3"/>
      <c r="O417" s="3"/>
      <c r="P417" s="3"/>
      <c r="Q417" s="3"/>
      <c r="R417" s="3"/>
      <c r="S417" s="3"/>
      <c r="T417" s="3"/>
      <c r="U417" s="3"/>
      <c r="V417" s="3"/>
      <c r="W417" s="3"/>
      <c r="X417" s="3"/>
    </row>
    <row r="418" spans="1:24" ht="14.25" customHeight="1" x14ac:dyDescent="0.25">
      <c r="A418" s="1"/>
      <c r="B418" s="2"/>
      <c r="C418" s="2"/>
      <c r="D418" s="3"/>
      <c r="E418" s="4"/>
      <c r="F418" s="5"/>
      <c r="G418" s="6"/>
      <c r="H418" s="7"/>
      <c r="I418" s="3"/>
      <c r="J418" s="3"/>
      <c r="K418" s="8"/>
      <c r="L418" s="3"/>
      <c r="M418" s="3"/>
      <c r="N418" s="3"/>
      <c r="O418" s="3"/>
      <c r="P418" s="3"/>
      <c r="Q418" s="3"/>
      <c r="R418" s="3"/>
      <c r="S418" s="3"/>
      <c r="T418" s="3"/>
      <c r="U418" s="3"/>
      <c r="V418" s="3"/>
      <c r="W418" s="3"/>
      <c r="X418" s="3"/>
    </row>
    <row r="419" spans="1:24" ht="14.25" customHeight="1" x14ac:dyDescent="0.25">
      <c r="A419" s="1"/>
      <c r="B419" s="2"/>
      <c r="C419" s="2"/>
      <c r="D419" s="3"/>
      <c r="E419" s="4"/>
      <c r="F419" s="5"/>
      <c r="G419" s="6"/>
      <c r="H419" s="7"/>
      <c r="I419" s="3"/>
      <c r="J419" s="3"/>
      <c r="K419" s="8"/>
      <c r="L419" s="3"/>
      <c r="M419" s="3"/>
      <c r="N419" s="3"/>
      <c r="O419" s="3"/>
      <c r="P419" s="3"/>
      <c r="Q419" s="3"/>
      <c r="R419" s="3"/>
      <c r="S419" s="3"/>
      <c r="T419" s="3"/>
      <c r="U419" s="3"/>
      <c r="V419" s="3"/>
      <c r="W419" s="3"/>
      <c r="X419" s="3"/>
    </row>
    <row r="420" spans="1:24" ht="14.25" customHeight="1" x14ac:dyDescent="0.25">
      <c r="A420" s="1"/>
      <c r="B420" s="2"/>
      <c r="C420" s="2"/>
      <c r="D420" s="3"/>
      <c r="E420" s="4"/>
      <c r="F420" s="5"/>
      <c r="G420" s="6"/>
      <c r="H420" s="7"/>
      <c r="I420" s="3"/>
      <c r="J420" s="3"/>
      <c r="K420" s="8"/>
      <c r="L420" s="3"/>
      <c r="M420" s="3"/>
      <c r="N420" s="3"/>
      <c r="O420" s="3"/>
      <c r="P420" s="3"/>
      <c r="Q420" s="3"/>
      <c r="R420" s="3"/>
      <c r="S420" s="3"/>
      <c r="T420" s="3"/>
      <c r="U420" s="3"/>
      <c r="V420" s="3"/>
      <c r="W420" s="3"/>
      <c r="X420" s="3"/>
    </row>
    <row r="421" spans="1:24" ht="14.25" customHeight="1" x14ac:dyDescent="0.25">
      <c r="A421" s="1"/>
      <c r="B421" s="2"/>
      <c r="C421" s="2"/>
      <c r="D421" s="3"/>
      <c r="E421" s="4"/>
      <c r="F421" s="5"/>
      <c r="G421" s="6"/>
      <c r="H421" s="7"/>
      <c r="I421" s="3"/>
      <c r="J421" s="3"/>
      <c r="K421" s="8"/>
      <c r="L421" s="3"/>
      <c r="M421" s="3"/>
      <c r="N421" s="3"/>
      <c r="O421" s="3"/>
      <c r="P421" s="3"/>
      <c r="Q421" s="3"/>
      <c r="R421" s="3"/>
      <c r="S421" s="3"/>
      <c r="T421" s="3"/>
      <c r="U421" s="3"/>
      <c r="V421" s="3"/>
      <c r="W421" s="3"/>
      <c r="X421" s="3"/>
    </row>
    <row r="422" spans="1:24" ht="14.25" customHeight="1" x14ac:dyDescent="0.25">
      <c r="A422" s="1"/>
      <c r="B422" s="2"/>
      <c r="C422" s="2"/>
      <c r="D422" s="3"/>
      <c r="E422" s="4"/>
      <c r="F422" s="5"/>
      <c r="G422" s="6"/>
      <c r="H422" s="7"/>
      <c r="I422" s="3"/>
      <c r="J422" s="3"/>
      <c r="K422" s="8"/>
      <c r="L422" s="3"/>
      <c r="M422" s="3"/>
      <c r="N422" s="3"/>
      <c r="O422" s="3"/>
      <c r="P422" s="3"/>
      <c r="Q422" s="3"/>
      <c r="R422" s="3"/>
      <c r="S422" s="3"/>
      <c r="T422" s="3"/>
      <c r="U422" s="3"/>
      <c r="V422" s="3"/>
      <c r="W422" s="3"/>
      <c r="X422" s="3"/>
    </row>
    <row r="423" spans="1:24" ht="14.25" customHeight="1" x14ac:dyDescent="0.25">
      <c r="A423" s="1"/>
      <c r="B423" s="2"/>
      <c r="C423" s="2"/>
      <c r="D423" s="3"/>
      <c r="E423" s="4"/>
      <c r="F423" s="5"/>
      <c r="G423" s="6"/>
      <c r="H423" s="7"/>
      <c r="I423" s="3"/>
      <c r="J423" s="3"/>
      <c r="K423" s="8"/>
      <c r="L423" s="3"/>
      <c r="M423" s="3"/>
      <c r="N423" s="3"/>
      <c r="O423" s="3"/>
      <c r="P423" s="3"/>
      <c r="Q423" s="3"/>
      <c r="R423" s="3"/>
      <c r="S423" s="3"/>
      <c r="T423" s="3"/>
      <c r="U423" s="3"/>
      <c r="V423" s="3"/>
      <c r="W423" s="3"/>
      <c r="X423" s="3"/>
    </row>
    <row r="424" spans="1:24" ht="14.25" customHeight="1" x14ac:dyDescent="0.25">
      <c r="A424" s="1"/>
      <c r="B424" s="2"/>
      <c r="C424" s="2"/>
      <c r="D424" s="3"/>
      <c r="E424" s="4"/>
      <c r="F424" s="5"/>
      <c r="G424" s="6"/>
      <c r="H424" s="7"/>
      <c r="I424" s="3"/>
      <c r="J424" s="3"/>
      <c r="K424" s="8"/>
      <c r="L424" s="3"/>
      <c r="M424" s="3"/>
      <c r="N424" s="3"/>
      <c r="O424" s="3"/>
      <c r="P424" s="3"/>
      <c r="Q424" s="3"/>
      <c r="R424" s="3"/>
      <c r="S424" s="3"/>
      <c r="T424" s="3"/>
      <c r="U424" s="3"/>
      <c r="V424" s="3"/>
      <c r="W424" s="3"/>
      <c r="X424" s="3"/>
    </row>
    <row r="425" spans="1:24" ht="14.25" customHeight="1" x14ac:dyDescent="0.25">
      <c r="A425" s="1"/>
      <c r="B425" s="2"/>
      <c r="C425" s="2"/>
      <c r="D425" s="3"/>
      <c r="E425" s="4"/>
      <c r="F425" s="5"/>
      <c r="G425" s="6"/>
      <c r="H425" s="7"/>
      <c r="I425" s="3"/>
      <c r="J425" s="3"/>
      <c r="K425" s="8"/>
      <c r="L425" s="3"/>
      <c r="M425" s="3"/>
      <c r="N425" s="3"/>
      <c r="O425" s="3"/>
      <c r="P425" s="3"/>
      <c r="Q425" s="3"/>
      <c r="R425" s="3"/>
      <c r="S425" s="3"/>
      <c r="T425" s="3"/>
      <c r="U425" s="3"/>
      <c r="V425" s="3"/>
      <c r="W425" s="3"/>
      <c r="X425" s="3"/>
    </row>
    <row r="426" spans="1:24" ht="14.25" customHeight="1" x14ac:dyDescent="0.25">
      <c r="A426" s="1"/>
      <c r="B426" s="2"/>
      <c r="C426" s="2"/>
      <c r="D426" s="3"/>
      <c r="E426" s="4"/>
      <c r="F426" s="5"/>
      <c r="G426" s="6"/>
      <c r="H426" s="7"/>
      <c r="I426" s="3"/>
      <c r="J426" s="3"/>
      <c r="K426" s="8"/>
      <c r="L426" s="3"/>
      <c r="M426" s="3"/>
      <c r="N426" s="3"/>
      <c r="O426" s="3"/>
      <c r="P426" s="3"/>
      <c r="Q426" s="3"/>
      <c r="R426" s="3"/>
      <c r="S426" s="3"/>
      <c r="T426" s="3"/>
      <c r="U426" s="3"/>
      <c r="V426" s="3"/>
      <c r="W426" s="3"/>
      <c r="X426" s="3"/>
    </row>
    <row r="427" spans="1:24" ht="14.25" customHeight="1" x14ac:dyDescent="0.25">
      <c r="A427" s="1"/>
      <c r="B427" s="2"/>
      <c r="C427" s="2"/>
      <c r="D427" s="3"/>
      <c r="E427" s="4"/>
      <c r="F427" s="5"/>
      <c r="G427" s="6"/>
      <c r="H427" s="7"/>
      <c r="I427" s="3"/>
      <c r="J427" s="3"/>
      <c r="K427" s="8"/>
      <c r="L427" s="3"/>
      <c r="M427" s="3"/>
      <c r="N427" s="3"/>
      <c r="O427" s="3"/>
      <c r="P427" s="3"/>
      <c r="Q427" s="3"/>
      <c r="R427" s="3"/>
      <c r="S427" s="3"/>
      <c r="T427" s="3"/>
      <c r="U427" s="3"/>
      <c r="V427" s="3"/>
      <c r="W427" s="3"/>
      <c r="X427" s="3"/>
    </row>
    <row r="428" spans="1:24" ht="14.25" customHeight="1" x14ac:dyDescent="0.25">
      <c r="A428" s="1"/>
      <c r="B428" s="2"/>
      <c r="C428" s="2"/>
      <c r="D428" s="3"/>
      <c r="E428" s="4"/>
      <c r="F428" s="5"/>
      <c r="G428" s="6"/>
      <c r="H428" s="7"/>
      <c r="I428" s="3"/>
      <c r="J428" s="3"/>
      <c r="K428" s="8"/>
      <c r="L428" s="3"/>
      <c r="M428" s="3"/>
      <c r="N428" s="3"/>
      <c r="O428" s="3"/>
      <c r="P428" s="3"/>
      <c r="Q428" s="3"/>
      <c r="R428" s="3"/>
      <c r="S428" s="3"/>
      <c r="T428" s="3"/>
      <c r="U428" s="3"/>
      <c r="V428" s="3"/>
      <c r="W428" s="3"/>
      <c r="X428" s="3"/>
    </row>
    <row r="429" spans="1:24" ht="14.25" customHeight="1" x14ac:dyDescent="0.25">
      <c r="A429" s="1"/>
      <c r="B429" s="2"/>
      <c r="C429" s="2"/>
      <c r="D429" s="3"/>
      <c r="E429" s="4"/>
      <c r="F429" s="5"/>
      <c r="G429" s="6"/>
      <c r="H429" s="7"/>
      <c r="I429" s="3"/>
      <c r="J429" s="3"/>
      <c r="K429" s="8"/>
      <c r="L429" s="3"/>
      <c r="M429" s="3"/>
      <c r="N429" s="3"/>
      <c r="O429" s="3"/>
      <c r="P429" s="3"/>
      <c r="Q429" s="3"/>
      <c r="R429" s="3"/>
      <c r="S429" s="3"/>
      <c r="T429" s="3"/>
      <c r="U429" s="3"/>
      <c r="V429" s="3"/>
      <c r="W429" s="3"/>
      <c r="X429" s="3"/>
    </row>
    <row r="430" spans="1:24" ht="14.25" customHeight="1" x14ac:dyDescent="0.25">
      <c r="A430" s="1"/>
      <c r="B430" s="2"/>
      <c r="C430" s="2"/>
      <c r="D430" s="3"/>
      <c r="E430" s="4"/>
      <c r="F430" s="5"/>
      <c r="G430" s="6"/>
      <c r="H430" s="7"/>
      <c r="I430" s="3"/>
      <c r="J430" s="3"/>
      <c r="K430" s="8"/>
      <c r="L430" s="3"/>
      <c r="M430" s="3"/>
      <c r="N430" s="3"/>
      <c r="O430" s="3"/>
      <c r="P430" s="3"/>
      <c r="Q430" s="3"/>
      <c r="R430" s="3"/>
      <c r="S430" s="3"/>
      <c r="T430" s="3"/>
      <c r="U430" s="3"/>
      <c r="V430" s="3"/>
      <c r="W430" s="3"/>
      <c r="X430" s="3"/>
    </row>
    <row r="431" spans="1:24" ht="14.25" customHeight="1" x14ac:dyDescent="0.25">
      <c r="A431" s="1"/>
      <c r="B431" s="2"/>
      <c r="C431" s="2"/>
      <c r="D431" s="3"/>
      <c r="E431" s="4"/>
      <c r="F431" s="5"/>
      <c r="G431" s="6"/>
      <c r="H431" s="7"/>
      <c r="I431" s="3"/>
      <c r="J431" s="3"/>
      <c r="K431" s="8"/>
      <c r="L431" s="3"/>
      <c r="M431" s="3"/>
      <c r="N431" s="3"/>
      <c r="O431" s="3"/>
      <c r="P431" s="3"/>
      <c r="Q431" s="3"/>
      <c r="R431" s="3"/>
      <c r="S431" s="3"/>
      <c r="T431" s="3"/>
      <c r="U431" s="3"/>
      <c r="V431" s="3"/>
      <c r="W431" s="3"/>
      <c r="X431" s="3"/>
    </row>
    <row r="432" spans="1:24" ht="14.25" customHeight="1" x14ac:dyDescent="0.25">
      <c r="A432" s="1"/>
      <c r="B432" s="2"/>
      <c r="C432" s="2"/>
      <c r="D432" s="3"/>
      <c r="E432" s="4"/>
      <c r="F432" s="5"/>
      <c r="G432" s="6"/>
      <c r="H432" s="7"/>
      <c r="I432" s="3"/>
      <c r="J432" s="3"/>
      <c r="K432" s="8"/>
      <c r="L432" s="3"/>
      <c r="M432" s="3"/>
      <c r="N432" s="3"/>
      <c r="O432" s="3"/>
      <c r="P432" s="3"/>
      <c r="Q432" s="3"/>
      <c r="R432" s="3"/>
      <c r="S432" s="3"/>
      <c r="T432" s="3"/>
      <c r="U432" s="3"/>
      <c r="V432" s="3"/>
      <c r="W432" s="3"/>
      <c r="X432" s="3"/>
    </row>
    <row r="433" spans="1:24" ht="14.25" customHeight="1" x14ac:dyDescent="0.25">
      <c r="A433" s="1"/>
      <c r="B433" s="2"/>
      <c r="C433" s="2"/>
      <c r="D433" s="3"/>
      <c r="E433" s="4"/>
      <c r="F433" s="5"/>
      <c r="G433" s="6"/>
      <c r="H433" s="7"/>
      <c r="I433" s="3"/>
      <c r="J433" s="3"/>
      <c r="K433" s="8"/>
      <c r="L433" s="3"/>
      <c r="M433" s="3"/>
      <c r="N433" s="3"/>
      <c r="O433" s="3"/>
      <c r="P433" s="3"/>
      <c r="Q433" s="3"/>
      <c r="R433" s="3"/>
      <c r="S433" s="3"/>
      <c r="T433" s="3"/>
      <c r="U433" s="3"/>
      <c r="V433" s="3"/>
      <c r="W433" s="3"/>
      <c r="X433" s="3"/>
    </row>
    <row r="434" spans="1:24" ht="14.25" customHeight="1" x14ac:dyDescent="0.25">
      <c r="A434" s="1"/>
      <c r="B434" s="2"/>
      <c r="C434" s="2"/>
      <c r="D434" s="3"/>
      <c r="E434" s="4"/>
      <c r="F434" s="5"/>
      <c r="G434" s="6"/>
      <c r="H434" s="7"/>
      <c r="I434" s="3"/>
      <c r="J434" s="3"/>
      <c r="K434" s="8"/>
      <c r="L434" s="3"/>
      <c r="M434" s="3"/>
      <c r="N434" s="3"/>
      <c r="O434" s="3"/>
      <c r="P434" s="3"/>
      <c r="Q434" s="3"/>
      <c r="R434" s="3"/>
      <c r="S434" s="3"/>
      <c r="T434" s="3"/>
      <c r="U434" s="3"/>
      <c r="V434" s="3"/>
      <c r="W434" s="3"/>
      <c r="X434" s="3"/>
    </row>
    <row r="435" spans="1:24" ht="14.25" customHeight="1" x14ac:dyDescent="0.25">
      <c r="A435" s="1"/>
      <c r="B435" s="2"/>
      <c r="C435" s="2"/>
      <c r="D435" s="3"/>
      <c r="E435" s="4"/>
      <c r="F435" s="5"/>
      <c r="G435" s="6"/>
      <c r="H435" s="7"/>
      <c r="I435" s="3"/>
      <c r="J435" s="3"/>
      <c r="K435" s="8"/>
      <c r="L435" s="3"/>
      <c r="M435" s="3"/>
      <c r="N435" s="3"/>
      <c r="O435" s="3"/>
      <c r="P435" s="3"/>
      <c r="Q435" s="3"/>
      <c r="R435" s="3"/>
      <c r="S435" s="3"/>
      <c r="T435" s="3"/>
      <c r="U435" s="3"/>
      <c r="V435" s="3"/>
      <c r="W435" s="3"/>
      <c r="X435" s="3"/>
    </row>
    <row r="436" spans="1:24" ht="14.25" customHeight="1" x14ac:dyDescent="0.25">
      <c r="A436" s="1"/>
      <c r="B436" s="2"/>
      <c r="C436" s="2"/>
      <c r="D436" s="3"/>
      <c r="E436" s="4"/>
      <c r="F436" s="5"/>
      <c r="G436" s="6"/>
      <c r="H436" s="7"/>
      <c r="I436" s="3"/>
      <c r="J436" s="3"/>
      <c r="K436" s="8"/>
      <c r="L436" s="3"/>
      <c r="M436" s="3"/>
      <c r="N436" s="3"/>
      <c r="O436" s="3"/>
      <c r="P436" s="3"/>
      <c r="Q436" s="3"/>
      <c r="R436" s="3"/>
      <c r="S436" s="3"/>
      <c r="T436" s="3"/>
      <c r="U436" s="3"/>
      <c r="V436" s="3"/>
      <c r="W436" s="3"/>
      <c r="X436" s="3"/>
    </row>
    <row r="437" spans="1:24" ht="14.25" customHeight="1" x14ac:dyDescent="0.25">
      <c r="A437" s="1"/>
      <c r="B437" s="2"/>
      <c r="C437" s="2"/>
      <c r="D437" s="3"/>
      <c r="E437" s="4"/>
      <c r="F437" s="5"/>
      <c r="G437" s="6"/>
      <c r="H437" s="7"/>
      <c r="I437" s="3"/>
      <c r="J437" s="3"/>
      <c r="K437" s="8"/>
      <c r="L437" s="3"/>
      <c r="M437" s="3"/>
      <c r="N437" s="3"/>
      <c r="O437" s="3"/>
      <c r="P437" s="3"/>
      <c r="Q437" s="3"/>
      <c r="R437" s="3"/>
      <c r="S437" s="3"/>
      <c r="T437" s="3"/>
      <c r="U437" s="3"/>
      <c r="V437" s="3"/>
      <c r="W437" s="3"/>
      <c r="X437" s="3"/>
    </row>
    <row r="438" spans="1:24" ht="14.25" customHeight="1" x14ac:dyDescent="0.25">
      <c r="A438" s="1"/>
      <c r="B438" s="2"/>
      <c r="C438" s="2"/>
      <c r="D438" s="3"/>
      <c r="E438" s="4"/>
      <c r="F438" s="5"/>
      <c r="G438" s="6"/>
      <c r="H438" s="7"/>
      <c r="I438" s="3"/>
      <c r="J438" s="3"/>
      <c r="K438" s="8"/>
      <c r="L438" s="3"/>
      <c r="M438" s="3"/>
      <c r="N438" s="3"/>
      <c r="O438" s="3"/>
      <c r="P438" s="3"/>
      <c r="Q438" s="3"/>
      <c r="R438" s="3"/>
      <c r="S438" s="3"/>
      <c r="T438" s="3"/>
      <c r="U438" s="3"/>
      <c r="V438" s="3"/>
      <c r="W438" s="3"/>
      <c r="X438" s="3"/>
    </row>
    <row r="439" spans="1:24" ht="14.25" customHeight="1" x14ac:dyDescent="0.25">
      <c r="A439" s="1"/>
      <c r="B439" s="2"/>
      <c r="C439" s="2"/>
      <c r="D439" s="3"/>
      <c r="E439" s="4"/>
      <c r="F439" s="5"/>
      <c r="G439" s="6"/>
      <c r="H439" s="7"/>
      <c r="I439" s="3"/>
      <c r="J439" s="3"/>
      <c r="K439" s="8"/>
      <c r="L439" s="3"/>
      <c r="M439" s="3"/>
      <c r="N439" s="3"/>
      <c r="O439" s="3"/>
      <c r="P439" s="3"/>
      <c r="Q439" s="3"/>
      <c r="R439" s="3"/>
      <c r="S439" s="3"/>
      <c r="T439" s="3"/>
      <c r="U439" s="3"/>
      <c r="V439" s="3"/>
      <c r="W439" s="3"/>
      <c r="X439" s="3"/>
    </row>
    <row r="440" spans="1:24" ht="14.25" customHeight="1" x14ac:dyDescent="0.25">
      <c r="A440" s="1"/>
      <c r="B440" s="2"/>
      <c r="C440" s="2"/>
      <c r="D440" s="3"/>
      <c r="E440" s="4"/>
      <c r="F440" s="5"/>
      <c r="G440" s="6"/>
      <c r="H440" s="7"/>
      <c r="I440" s="3"/>
      <c r="J440" s="3"/>
      <c r="K440" s="8"/>
      <c r="L440" s="3"/>
      <c r="M440" s="3"/>
      <c r="N440" s="3"/>
      <c r="O440" s="3"/>
      <c r="P440" s="3"/>
      <c r="Q440" s="3"/>
      <c r="R440" s="3"/>
      <c r="S440" s="3"/>
      <c r="T440" s="3"/>
      <c r="U440" s="3"/>
      <c r="V440" s="3"/>
      <c r="W440" s="3"/>
      <c r="X440" s="3"/>
    </row>
    <row r="441" spans="1:24" ht="14.25" customHeight="1" x14ac:dyDescent="0.25">
      <c r="A441" s="1"/>
      <c r="B441" s="2"/>
      <c r="C441" s="2"/>
      <c r="D441" s="3"/>
      <c r="E441" s="4"/>
      <c r="F441" s="5"/>
      <c r="G441" s="6"/>
      <c r="H441" s="7"/>
      <c r="I441" s="3"/>
      <c r="J441" s="3"/>
      <c r="K441" s="8"/>
      <c r="L441" s="3"/>
      <c r="M441" s="3"/>
      <c r="N441" s="3"/>
      <c r="O441" s="3"/>
      <c r="P441" s="3"/>
      <c r="Q441" s="3"/>
      <c r="R441" s="3"/>
      <c r="S441" s="3"/>
      <c r="T441" s="3"/>
      <c r="U441" s="3"/>
      <c r="V441" s="3"/>
      <c r="W441" s="3"/>
      <c r="X441" s="3"/>
    </row>
    <row r="442" spans="1:24" ht="14.25" customHeight="1" x14ac:dyDescent="0.25">
      <c r="A442" s="1"/>
      <c r="B442" s="2"/>
      <c r="C442" s="2"/>
      <c r="D442" s="3"/>
      <c r="E442" s="4"/>
      <c r="F442" s="5"/>
      <c r="G442" s="6"/>
      <c r="H442" s="7"/>
      <c r="I442" s="3"/>
      <c r="J442" s="3"/>
      <c r="K442" s="8"/>
      <c r="L442" s="3"/>
      <c r="M442" s="3"/>
      <c r="N442" s="3"/>
      <c r="O442" s="3"/>
      <c r="P442" s="3"/>
      <c r="Q442" s="3"/>
      <c r="R442" s="3"/>
      <c r="S442" s="3"/>
      <c r="T442" s="3"/>
      <c r="U442" s="3"/>
      <c r="V442" s="3"/>
      <c r="W442" s="3"/>
      <c r="X442" s="3"/>
    </row>
    <row r="443" spans="1:24" ht="14.25" customHeight="1" x14ac:dyDescent="0.25">
      <c r="A443" s="1"/>
      <c r="B443" s="2"/>
      <c r="C443" s="2"/>
      <c r="D443" s="3"/>
      <c r="E443" s="4"/>
      <c r="F443" s="5"/>
      <c r="G443" s="6"/>
      <c r="H443" s="7"/>
      <c r="I443" s="3"/>
      <c r="J443" s="3"/>
      <c r="K443" s="8"/>
      <c r="L443" s="3"/>
      <c r="M443" s="3"/>
      <c r="N443" s="3"/>
      <c r="O443" s="3"/>
      <c r="P443" s="3"/>
      <c r="Q443" s="3"/>
      <c r="R443" s="3"/>
      <c r="S443" s="3"/>
      <c r="T443" s="3"/>
      <c r="U443" s="3"/>
      <c r="V443" s="3"/>
      <c r="W443" s="3"/>
      <c r="X443" s="3"/>
    </row>
    <row r="444" spans="1:24" ht="14.25" customHeight="1" x14ac:dyDescent="0.25">
      <c r="A444" s="1"/>
      <c r="B444" s="2"/>
      <c r="C444" s="2"/>
      <c r="D444" s="3"/>
      <c r="E444" s="4"/>
      <c r="F444" s="5"/>
      <c r="G444" s="6"/>
      <c r="H444" s="7"/>
      <c r="I444" s="3"/>
      <c r="J444" s="3"/>
      <c r="K444" s="8"/>
      <c r="L444" s="3"/>
      <c r="M444" s="3"/>
      <c r="N444" s="3"/>
      <c r="O444" s="3"/>
      <c r="P444" s="3"/>
      <c r="Q444" s="3"/>
      <c r="R444" s="3"/>
      <c r="S444" s="3"/>
      <c r="T444" s="3"/>
      <c r="U444" s="3"/>
      <c r="V444" s="3"/>
      <c r="W444" s="3"/>
      <c r="X444" s="3"/>
    </row>
    <row r="445" spans="1:24" ht="14.25" customHeight="1" x14ac:dyDescent="0.25">
      <c r="A445" s="1"/>
      <c r="B445" s="2"/>
      <c r="C445" s="2"/>
      <c r="D445" s="3"/>
      <c r="E445" s="4"/>
      <c r="F445" s="5"/>
      <c r="G445" s="6"/>
      <c r="H445" s="7"/>
      <c r="I445" s="3"/>
      <c r="J445" s="3"/>
      <c r="K445" s="8"/>
      <c r="L445" s="3"/>
      <c r="M445" s="3"/>
      <c r="N445" s="3"/>
      <c r="O445" s="3"/>
      <c r="P445" s="3"/>
      <c r="Q445" s="3"/>
      <c r="R445" s="3"/>
      <c r="S445" s="3"/>
      <c r="T445" s="3"/>
      <c r="U445" s="3"/>
      <c r="V445" s="3"/>
      <c r="W445" s="3"/>
      <c r="X445" s="3"/>
    </row>
    <row r="446" spans="1:24" ht="14.25" customHeight="1" x14ac:dyDescent="0.25">
      <c r="A446" s="1"/>
      <c r="B446" s="2"/>
      <c r="C446" s="2"/>
      <c r="D446" s="3"/>
      <c r="E446" s="4"/>
      <c r="F446" s="5"/>
      <c r="G446" s="6"/>
      <c r="H446" s="7"/>
      <c r="I446" s="3"/>
      <c r="J446" s="3"/>
      <c r="K446" s="8"/>
      <c r="L446" s="3"/>
      <c r="M446" s="3"/>
      <c r="N446" s="3"/>
      <c r="O446" s="3"/>
      <c r="P446" s="3"/>
      <c r="Q446" s="3"/>
      <c r="R446" s="3"/>
      <c r="S446" s="3"/>
      <c r="T446" s="3"/>
      <c r="U446" s="3"/>
      <c r="V446" s="3"/>
      <c r="W446" s="3"/>
      <c r="X446" s="3"/>
    </row>
    <row r="447" spans="1:24" ht="14.25" customHeight="1" x14ac:dyDescent="0.25">
      <c r="A447" s="1"/>
      <c r="B447" s="2"/>
      <c r="C447" s="2"/>
      <c r="D447" s="3"/>
      <c r="E447" s="4"/>
      <c r="F447" s="5"/>
      <c r="G447" s="6"/>
      <c r="H447" s="7"/>
      <c r="I447" s="3"/>
      <c r="J447" s="3"/>
      <c r="K447" s="8"/>
      <c r="L447" s="3"/>
      <c r="M447" s="3"/>
      <c r="N447" s="3"/>
      <c r="O447" s="3"/>
      <c r="P447" s="3"/>
      <c r="Q447" s="3"/>
      <c r="R447" s="3"/>
      <c r="S447" s="3"/>
      <c r="T447" s="3"/>
      <c r="U447" s="3"/>
      <c r="V447" s="3"/>
      <c r="W447" s="3"/>
      <c r="X447" s="3"/>
    </row>
    <row r="448" spans="1:24" ht="14.25" customHeight="1" x14ac:dyDescent="0.25">
      <c r="A448" s="1"/>
      <c r="B448" s="2"/>
      <c r="C448" s="2"/>
      <c r="D448" s="3"/>
      <c r="E448" s="4"/>
      <c r="F448" s="5"/>
      <c r="G448" s="6"/>
      <c r="H448" s="7"/>
      <c r="I448" s="3"/>
      <c r="J448" s="3"/>
      <c r="K448" s="8"/>
      <c r="L448" s="3"/>
      <c r="M448" s="3"/>
      <c r="N448" s="3"/>
      <c r="O448" s="3"/>
      <c r="P448" s="3"/>
      <c r="Q448" s="3"/>
      <c r="R448" s="3"/>
      <c r="S448" s="3"/>
      <c r="T448" s="3"/>
      <c r="U448" s="3"/>
      <c r="V448" s="3"/>
      <c r="W448" s="3"/>
      <c r="X448" s="3"/>
    </row>
    <row r="449" spans="1:24" ht="14.25" customHeight="1" x14ac:dyDescent="0.25">
      <c r="A449" s="1"/>
      <c r="B449" s="2"/>
      <c r="C449" s="2"/>
      <c r="D449" s="3"/>
      <c r="E449" s="4"/>
      <c r="F449" s="5"/>
      <c r="G449" s="6"/>
      <c r="H449" s="7"/>
      <c r="I449" s="3"/>
      <c r="J449" s="3"/>
      <c r="K449" s="8"/>
      <c r="L449" s="3"/>
      <c r="M449" s="3"/>
      <c r="N449" s="3"/>
      <c r="O449" s="3"/>
      <c r="P449" s="3"/>
      <c r="Q449" s="3"/>
      <c r="R449" s="3"/>
      <c r="S449" s="3"/>
      <c r="T449" s="3"/>
      <c r="U449" s="3"/>
      <c r="V449" s="3"/>
      <c r="W449" s="3"/>
      <c r="X449" s="3"/>
    </row>
    <row r="450" spans="1:24" ht="14.25" customHeight="1" x14ac:dyDescent="0.25">
      <c r="A450" s="1"/>
      <c r="B450" s="2"/>
      <c r="C450" s="2"/>
      <c r="D450" s="3"/>
      <c r="E450" s="4"/>
      <c r="F450" s="5"/>
      <c r="G450" s="6"/>
      <c r="H450" s="7"/>
      <c r="I450" s="3"/>
      <c r="J450" s="3"/>
      <c r="K450" s="8"/>
      <c r="L450" s="3"/>
      <c r="M450" s="3"/>
      <c r="N450" s="3"/>
      <c r="O450" s="3"/>
      <c r="P450" s="3"/>
      <c r="Q450" s="3"/>
      <c r="R450" s="3"/>
      <c r="S450" s="3"/>
      <c r="T450" s="3"/>
      <c r="U450" s="3"/>
      <c r="V450" s="3"/>
      <c r="W450" s="3"/>
      <c r="X450" s="3"/>
    </row>
    <row r="451" spans="1:24" ht="14.25" customHeight="1" x14ac:dyDescent="0.25">
      <c r="A451" s="1"/>
      <c r="B451" s="2"/>
      <c r="C451" s="2"/>
      <c r="D451" s="3"/>
      <c r="E451" s="4"/>
      <c r="F451" s="5"/>
      <c r="G451" s="6"/>
      <c r="H451" s="7"/>
      <c r="I451" s="3"/>
      <c r="J451" s="3"/>
      <c r="K451" s="8"/>
      <c r="L451" s="3"/>
      <c r="M451" s="3"/>
      <c r="N451" s="3"/>
      <c r="O451" s="3"/>
      <c r="P451" s="3"/>
      <c r="Q451" s="3"/>
      <c r="R451" s="3"/>
      <c r="S451" s="3"/>
      <c r="T451" s="3"/>
      <c r="U451" s="3"/>
      <c r="V451" s="3"/>
      <c r="W451" s="3"/>
      <c r="X451" s="3"/>
    </row>
    <row r="452" spans="1:24" ht="14.25" customHeight="1" x14ac:dyDescent="0.25">
      <c r="A452" s="1"/>
      <c r="B452" s="2"/>
      <c r="C452" s="2"/>
      <c r="D452" s="3"/>
      <c r="E452" s="4"/>
      <c r="F452" s="5"/>
      <c r="G452" s="6"/>
      <c r="H452" s="7"/>
      <c r="I452" s="3"/>
      <c r="J452" s="3"/>
      <c r="K452" s="8"/>
      <c r="L452" s="3"/>
      <c r="M452" s="3"/>
      <c r="N452" s="3"/>
      <c r="O452" s="3"/>
      <c r="P452" s="3"/>
      <c r="Q452" s="3"/>
      <c r="R452" s="3"/>
      <c r="S452" s="3"/>
      <c r="T452" s="3"/>
      <c r="U452" s="3"/>
      <c r="V452" s="3"/>
      <c r="W452" s="3"/>
      <c r="X452" s="3"/>
    </row>
    <row r="453" spans="1:24" ht="14.25" customHeight="1" x14ac:dyDescent="0.25">
      <c r="A453" s="1"/>
      <c r="B453" s="2"/>
      <c r="C453" s="2"/>
      <c r="D453" s="3"/>
      <c r="E453" s="4"/>
      <c r="F453" s="5"/>
      <c r="G453" s="6"/>
      <c r="H453" s="7"/>
      <c r="I453" s="3"/>
      <c r="J453" s="3"/>
      <c r="K453" s="8"/>
      <c r="L453" s="3"/>
      <c r="M453" s="3"/>
      <c r="N453" s="3"/>
      <c r="O453" s="3"/>
      <c r="P453" s="3"/>
      <c r="Q453" s="3"/>
      <c r="R453" s="3"/>
      <c r="S453" s="3"/>
      <c r="T453" s="3"/>
      <c r="U453" s="3"/>
      <c r="V453" s="3"/>
      <c r="W453" s="3"/>
      <c r="X453" s="3"/>
    </row>
    <row r="454" spans="1:24" ht="14.25" customHeight="1" x14ac:dyDescent="0.25">
      <c r="A454" s="1"/>
      <c r="B454" s="2"/>
      <c r="C454" s="2"/>
      <c r="D454" s="3"/>
      <c r="E454" s="4"/>
      <c r="F454" s="5"/>
      <c r="G454" s="6"/>
      <c r="H454" s="7"/>
      <c r="I454" s="3"/>
      <c r="J454" s="3"/>
      <c r="K454" s="8"/>
      <c r="L454" s="3"/>
      <c r="M454" s="3"/>
      <c r="N454" s="3"/>
      <c r="O454" s="3"/>
      <c r="P454" s="3"/>
      <c r="Q454" s="3"/>
      <c r="R454" s="3"/>
      <c r="S454" s="3"/>
      <c r="T454" s="3"/>
      <c r="U454" s="3"/>
      <c r="V454" s="3"/>
      <c r="W454" s="3"/>
      <c r="X454" s="3"/>
    </row>
    <row r="455" spans="1:24" ht="14.25" customHeight="1" x14ac:dyDescent="0.25">
      <c r="A455" s="1"/>
      <c r="B455" s="2"/>
      <c r="C455" s="2"/>
      <c r="D455" s="3"/>
      <c r="E455" s="4"/>
      <c r="F455" s="5"/>
      <c r="G455" s="6"/>
      <c r="H455" s="7"/>
      <c r="I455" s="3"/>
      <c r="J455" s="3"/>
      <c r="K455" s="8"/>
      <c r="L455" s="3"/>
      <c r="M455" s="3"/>
      <c r="N455" s="3"/>
      <c r="O455" s="3"/>
      <c r="P455" s="3"/>
      <c r="Q455" s="3"/>
      <c r="R455" s="3"/>
      <c r="S455" s="3"/>
      <c r="T455" s="3"/>
      <c r="U455" s="3"/>
      <c r="V455" s="3"/>
      <c r="W455" s="3"/>
      <c r="X455" s="3"/>
    </row>
    <row r="456" spans="1:24" ht="14.25" customHeight="1" x14ac:dyDescent="0.25">
      <c r="A456" s="1"/>
      <c r="B456" s="2"/>
      <c r="C456" s="2"/>
      <c r="D456" s="3"/>
      <c r="E456" s="4"/>
      <c r="F456" s="5"/>
      <c r="G456" s="6"/>
      <c r="H456" s="7"/>
      <c r="I456" s="3"/>
      <c r="J456" s="3"/>
      <c r="K456" s="8"/>
      <c r="L456" s="3"/>
      <c r="M456" s="3"/>
      <c r="N456" s="3"/>
      <c r="O456" s="3"/>
      <c r="P456" s="3"/>
      <c r="Q456" s="3"/>
      <c r="R456" s="3"/>
      <c r="S456" s="3"/>
      <c r="T456" s="3"/>
      <c r="U456" s="3"/>
      <c r="V456" s="3"/>
      <c r="W456" s="3"/>
      <c r="X456" s="3"/>
    </row>
    <row r="457" spans="1:24" ht="14.25" customHeight="1" x14ac:dyDescent="0.25">
      <c r="A457" s="1"/>
      <c r="B457" s="2"/>
      <c r="C457" s="2"/>
      <c r="D457" s="3"/>
      <c r="E457" s="4"/>
      <c r="F457" s="5"/>
      <c r="G457" s="6"/>
      <c r="H457" s="7"/>
      <c r="I457" s="3"/>
      <c r="J457" s="3"/>
      <c r="K457" s="8"/>
      <c r="L457" s="3"/>
      <c r="M457" s="3"/>
      <c r="N457" s="3"/>
      <c r="O457" s="3"/>
      <c r="P457" s="3"/>
      <c r="Q457" s="3"/>
      <c r="R457" s="3"/>
      <c r="S457" s="3"/>
      <c r="T457" s="3"/>
      <c r="U457" s="3"/>
      <c r="V457" s="3"/>
      <c r="W457" s="3"/>
      <c r="X457" s="3"/>
    </row>
    <row r="458" spans="1:24" ht="14.25" customHeight="1" x14ac:dyDescent="0.25">
      <c r="A458" s="1"/>
      <c r="B458" s="2"/>
      <c r="C458" s="2"/>
      <c r="D458" s="3"/>
      <c r="E458" s="4"/>
      <c r="F458" s="5"/>
      <c r="G458" s="6"/>
      <c r="H458" s="7"/>
      <c r="I458" s="3"/>
      <c r="J458" s="3"/>
      <c r="K458" s="8"/>
      <c r="L458" s="3"/>
      <c r="M458" s="3"/>
      <c r="N458" s="3"/>
      <c r="O458" s="3"/>
      <c r="P458" s="3"/>
      <c r="Q458" s="3"/>
      <c r="R458" s="3"/>
      <c r="S458" s="3"/>
      <c r="T458" s="3"/>
      <c r="U458" s="3"/>
      <c r="V458" s="3"/>
      <c r="W458" s="3"/>
      <c r="X458" s="3"/>
    </row>
    <row r="459" spans="1:24" ht="14.25" customHeight="1" x14ac:dyDescent="0.25">
      <c r="A459" s="1"/>
      <c r="B459" s="2"/>
      <c r="C459" s="2"/>
      <c r="D459" s="3"/>
      <c r="E459" s="4"/>
      <c r="F459" s="5"/>
      <c r="G459" s="6"/>
      <c r="H459" s="7"/>
      <c r="I459" s="3"/>
      <c r="J459" s="3"/>
      <c r="K459" s="8"/>
      <c r="L459" s="3"/>
      <c r="M459" s="3"/>
      <c r="N459" s="3"/>
      <c r="O459" s="3"/>
      <c r="P459" s="3"/>
      <c r="Q459" s="3"/>
      <c r="R459" s="3"/>
      <c r="S459" s="3"/>
      <c r="T459" s="3"/>
      <c r="U459" s="3"/>
      <c r="V459" s="3"/>
      <c r="W459" s="3"/>
      <c r="X459" s="3"/>
    </row>
    <row r="460" spans="1:24" ht="14.25" customHeight="1" x14ac:dyDescent="0.25">
      <c r="A460" s="1"/>
      <c r="B460" s="2"/>
      <c r="C460" s="2"/>
      <c r="D460" s="3"/>
      <c r="E460" s="4"/>
      <c r="F460" s="5"/>
      <c r="G460" s="6"/>
      <c r="H460" s="7"/>
      <c r="I460" s="3"/>
      <c r="J460" s="3"/>
      <c r="K460" s="8"/>
      <c r="L460" s="3"/>
      <c r="M460" s="3"/>
      <c r="N460" s="3"/>
      <c r="O460" s="3"/>
      <c r="P460" s="3"/>
      <c r="Q460" s="3"/>
      <c r="R460" s="3"/>
      <c r="S460" s="3"/>
      <c r="T460" s="3"/>
      <c r="U460" s="3"/>
      <c r="V460" s="3"/>
      <c r="W460" s="3"/>
      <c r="X460" s="3"/>
    </row>
    <row r="461" spans="1:24" ht="14.25" customHeight="1" x14ac:dyDescent="0.25">
      <c r="A461" s="1"/>
      <c r="B461" s="2"/>
      <c r="C461" s="2"/>
      <c r="D461" s="3"/>
      <c r="E461" s="4"/>
      <c r="F461" s="5"/>
      <c r="G461" s="6"/>
      <c r="H461" s="7"/>
      <c r="I461" s="3"/>
      <c r="J461" s="3"/>
      <c r="K461" s="8"/>
      <c r="L461" s="3"/>
      <c r="M461" s="3"/>
      <c r="N461" s="3"/>
      <c r="O461" s="3"/>
      <c r="P461" s="3"/>
      <c r="Q461" s="3"/>
      <c r="R461" s="3"/>
      <c r="S461" s="3"/>
      <c r="T461" s="3"/>
      <c r="U461" s="3"/>
      <c r="V461" s="3"/>
      <c r="W461" s="3"/>
      <c r="X461" s="3"/>
    </row>
    <row r="462" spans="1:24" ht="14.25" customHeight="1" x14ac:dyDescent="0.25">
      <c r="A462" s="1"/>
      <c r="B462" s="2"/>
      <c r="C462" s="2"/>
      <c r="D462" s="3"/>
      <c r="E462" s="4"/>
      <c r="F462" s="5"/>
      <c r="G462" s="6"/>
      <c r="H462" s="7"/>
      <c r="I462" s="3"/>
      <c r="J462" s="3"/>
      <c r="K462" s="8"/>
      <c r="L462" s="3"/>
      <c r="M462" s="3"/>
      <c r="N462" s="3"/>
      <c r="O462" s="3"/>
      <c r="P462" s="3"/>
      <c r="Q462" s="3"/>
      <c r="R462" s="3"/>
      <c r="S462" s="3"/>
      <c r="T462" s="3"/>
      <c r="U462" s="3"/>
      <c r="V462" s="3"/>
      <c r="W462" s="3"/>
      <c r="X462" s="3"/>
    </row>
    <row r="463" spans="1:24" ht="14.25" customHeight="1" x14ac:dyDescent="0.25">
      <c r="A463" s="1"/>
      <c r="B463" s="2"/>
      <c r="C463" s="2"/>
      <c r="D463" s="3"/>
      <c r="E463" s="4"/>
      <c r="F463" s="5"/>
      <c r="G463" s="6"/>
      <c r="H463" s="7"/>
      <c r="I463" s="3"/>
      <c r="J463" s="3"/>
      <c r="K463" s="8"/>
      <c r="L463" s="3"/>
      <c r="M463" s="3"/>
      <c r="N463" s="3"/>
      <c r="O463" s="3"/>
      <c r="P463" s="3"/>
      <c r="Q463" s="3"/>
      <c r="R463" s="3"/>
      <c r="S463" s="3"/>
      <c r="T463" s="3"/>
      <c r="U463" s="3"/>
      <c r="V463" s="3"/>
      <c r="W463" s="3"/>
      <c r="X463" s="3"/>
    </row>
    <row r="464" spans="1:24" ht="14.25" customHeight="1" x14ac:dyDescent="0.25">
      <c r="A464" s="1"/>
      <c r="B464" s="2"/>
      <c r="C464" s="2"/>
      <c r="D464" s="3"/>
      <c r="E464" s="4"/>
      <c r="F464" s="5"/>
      <c r="G464" s="6"/>
      <c r="H464" s="7"/>
      <c r="I464" s="3"/>
      <c r="J464" s="3"/>
      <c r="K464" s="8"/>
      <c r="L464" s="3"/>
      <c r="M464" s="3"/>
      <c r="N464" s="3"/>
      <c r="O464" s="3"/>
      <c r="P464" s="3"/>
      <c r="Q464" s="3"/>
      <c r="R464" s="3"/>
      <c r="S464" s="3"/>
      <c r="T464" s="3"/>
      <c r="U464" s="3"/>
      <c r="V464" s="3"/>
      <c r="W464" s="3"/>
      <c r="X464" s="3"/>
    </row>
    <row r="465" spans="1:24" ht="14.25" customHeight="1" x14ac:dyDescent="0.25">
      <c r="A465" s="1"/>
      <c r="B465" s="2"/>
      <c r="C465" s="2"/>
      <c r="D465" s="3"/>
      <c r="E465" s="4"/>
      <c r="F465" s="5"/>
      <c r="G465" s="6"/>
      <c r="H465" s="7"/>
      <c r="I465" s="3"/>
      <c r="J465" s="3"/>
      <c r="K465" s="8"/>
      <c r="L465" s="3"/>
      <c r="M465" s="3"/>
      <c r="N465" s="3"/>
      <c r="O465" s="3"/>
      <c r="P465" s="3"/>
      <c r="Q465" s="3"/>
      <c r="R465" s="3"/>
      <c r="S465" s="3"/>
      <c r="T465" s="3"/>
      <c r="U465" s="3"/>
      <c r="V465" s="3"/>
      <c r="W465" s="3"/>
      <c r="X465" s="3"/>
    </row>
    <row r="466" spans="1:24" ht="14.25" customHeight="1" x14ac:dyDescent="0.25">
      <c r="A466" s="1"/>
      <c r="B466" s="2"/>
      <c r="C466" s="2"/>
      <c r="D466" s="3"/>
      <c r="E466" s="4"/>
      <c r="F466" s="5"/>
      <c r="G466" s="6"/>
      <c r="H466" s="7"/>
      <c r="I466" s="3"/>
      <c r="J466" s="3"/>
      <c r="K466" s="8"/>
      <c r="L466" s="3"/>
      <c r="M466" s="3"/>
      <c r="N466" s="3"/>
      <c r="O466" s="3"/>
      <c r="P466" s="3"/>
      <c r="Q466" s="3"/>
      <c r="R466" s="3"/>
      <c r="S466" s="3"/>
      <c r="T466" s="3"/>
      <c r="U466" s="3"/>
      <c r="V466" s="3"/>
      <c r="W466" s="3"/>
      <c r="X466" s="3"/>
    </row>
    <row r="467" spans="1:24" ht="14.25" customHeight="1" x14ac:dyDescent="0.25">
      <c r="A467" s="1"/>
      <c r="B467" s="2"/>
      <c r="C467" s="2"/>
      <c r="D467" s="3"/>
      <c r="E467" s="4"/>
      <c r="F467" s="5"/>
      <c r="G467" s="6"/>
      <c r="H467" s="7"/>
      <c r="I467" s="3"/>
      <c r="J467" s="3"/>
      <c r="K467" s="8"/>
      <c r="L467" s="3"/>
      <c r="M467" s="3"/>
      <c r="N467" s="3"/>
      <c r="O467" s="3"/>
      <c r="P467" s="3"/>
      <c r="Q467" s="3"/>
      <c r="R467" s="3"/>
      <c r="S467" s="3"/>
      <c r="T467" s="3"/>
      <c r="U467" s="3"/>
      <c r="V467" s="3"/>
      <c r="W467" s="3"/>
      <c r="X467" s="3"/>
    </row>
    <row r="468" spans="1:24" ht="14.25" customHeight="1" x14ac:dyDescent="0.25">
      <c r="A468" s="1"/>
      <c r="B468" s="2"/>
      <c r="C468" s="2"/>
      <c r="D468" s="3"/>
      <c r="E468" s="4"/>
      <c r="F468" s="5"/>
      <c r="G468" s="6"/>
      <c r="H468" s="7"/>
      <c r="I468" s="3"/>
      <c r="J468" s="3"/>
      <c r="K468" s="8"/>
      <c r="L468" s="3"/>
      <c r="M468" s="3"/>
      <c r="N468" s="3"/>
      <c r="O468" s="3"/>
      <c r="P468" s="3"/>
      <c r="Q468" s="3"/>
      <c r="R468" s="3"/>
      <c r="S468" s="3"/>
      <c r="T468" s="3"/>
      <c r="U468" s="3"/>
      <c r="V468" s="3"/>
      <c r="W468" s="3"/>
      <c r="X468" s="3"/>
    </row>
    <row r="469" spans="1:24" ht="14.25" customHeight="1" x14ac:dyDescent="0.25">
      <c r="A469" s="1"/>
      <c r="B469" s="2"/>
      <c r="C469" s="2"/>
      <c r="D469" s="3"/>
      <c r="E469" s="4"/>
      <c r="F469" s="5"/>
      <c r="G469" s="6"/>
      <c r="H469" s="7"/>
      <c r="I469" s="3"/>
      <c r="J469" s="3"/>
      <c r="K469" s="8"/>
      <c r="L469" s="3"/>
      <c r="M469" s="3"/>
      <c r="N469" s="3"/>
      <c r="O469" s="3"/>
      <c r="P469" s="3"/>
      <c r="Q469" s="3"/>
      <c r="R469" s="3"/>
      <c r="S469" s="3"/>
      <c r="T469" s="3"/>
      <c r="U469" s="3"/>
      <c r="V469" s="3"/>
      <c r="W469" s="3"/>
      <c r="X469" s="3"/>
    </row>
    <row r="470" spans="1:24" ht="14.25" customHeight="1" x14ac:dyDescent="0.25">
      <c r="A470" s="1"/>
      <c r="B470" s="2"/>
      <c r="C470" s="2"/>
      <c r="D470" s="3"/>
      <c r="E470" s="4"/>
      <c r="F470" s="5"/>
      <c r="G470" s="6"/>
      <c r="H470" s="7"/>
      <c r="I470" s="3"/>
      <c r="J470" s="3"/>
      <c r="K470" s="8"/>
      <c r="L470" s="3"/>
      <c r="M470" s="3"/>
      <c r="N470" s="3"/>
      <c r="O470" s="3"/>
      <c r="P470" s="3"/>
      <c r="Q470" s="3"/>
      <c r="R470" s="3"/>
      <c r="S470" s="3"/>
      <c r="T470" s="3"/>
      <c r="U470" s="3"/>
      <c r="V470" s="3"/>
      <c r="W470" s="3"/>
      <c r="X470" s="3"/>
    </row>
    <row r="471" spans="1:24" ht="14.25" customHeight="1" x14ac:dyDescent="0.25">
      <c r="A471" s="1"/>
      <c r="B471" s="2"/>
      <c r="C471" s="2"/>
      <c r="D471" s="3"/>
      <c r="E471" s="4"/>
      <c r="F471" s="5"/>
      <c r="G471" s="6"/>
      <c r="H471" s="7"/>
      <c r="I471" s="3"/>
      <c r="J471" s="3"/>
      <c r="K471" s="8"/>
      <c r="L471" s="3"/>
      <c r="M471" s="3"/>
      <c r="N471" s="3"/>
      <c r="O471" s="3"/>
      <c r="P471" s="3"/>
      <c r="Q471" s="3"/>
      <c r="R471" s="3"/>
      <c r="S471" s="3"/>
      <c r="T471" s="3"/>
      <c r="U471" s="3"/>
      <c r="V471" s="3"/>
      <c r="W471" s="3"/>
      <c r="X471" s="3"/>
    </row>
    <row r="472" spans="1:24" ht="14.25" customHeight="1" x14ac:dyDescent="0.25">
      <c r="A472" s="1"/>
      <c r="B472" s="2"/>
      <c r="C472" s="2"/>
      <c r="D472" s="3"/>
      <c r="E472" s="4"/>
      <c r="F472" s="5"/>
      <c r="G472" s="6"/>
      <c r="H472" s="7"/>
      <c r="I472" s="3"/>
      <c r="J472" s="3"/>
      <c r="K472" s="8"/>
      <c r="L472" s="3"/>
      <c r="M472" s="3"/>
      <c r="N472" s="3"/>
      <c r="O472" s="3"/>
      <c r="P472" s="3"/>
      <c r="Q472" s="3"/>
      <c r="R472" s="3"/>
      <c r="S472" s="3"/>
      <c r="T472" s="3"/>
      <c r="U472" s="3"/>
      <c r="V472" s="3"/>
      <c r="W472" s="3"/>
      <c r="X472" s="3"/>
    </row>
    <row r="473" spans="1:24" ht="14.25" customHeight="1" x14ac:dyDescent="0.25">
      <c r="A473" s="1"/>
      <c r="B473" s="2"/>
      <c r="C473" s="2"/>
      <c r="D473" s="3"/>
      <c r="E473" s="4"/>
      <c r="F473" s="5"/>
      <c r="G473" s="6"/>
      <c r="H473" s="7"/>
      <c r="I473" s="3"/>
      <c r="J473" s="3"/>
      <c r="K473" s="8"/>
      <c r="L473" s="3"/>
      <c r="M473" s="3"/>
      <c r="N473" s="3"/>
      <c r="O473" s="3"/>
      <c r="P473" s="3"/>
      <c r="Q473" s="3"/>
      <c r="R473" s="3"/>
      <c r="S473" s="3"/>
      <c r="T473" s="3"/>
      <c r="U473" s="3"/>
      <c r="V473" s="3"/>
      <c r="W473" s="3"/>
      <c r="X473" s="3"/>
    </row>
    <row r="474" spans="1:24" ht="14.25" customHeight="1" x14ac:dyDescent="0.25">
      <c r="A474" s="1"/>
      <c r="B474" s="2"/>
      <c r="C474" s="2"/>
      <c r="D474" s="3"/>
      <c r="E474" s="4"/>
      <c r="F474" s="5"/>
      <c r="G474" s="6"/>
      <c r="H474" s="7"/>
      <c r="I474" s="3"/>
      <c r="J474" s="3"/>
      <c r="K474" s="8"/>
      <c r="L474" s="3"/>
      <c r="M474" s="3"/>
      <c r="N474" s="3"/>
      <c r="O474" s="3"/>
      <c r="P474" s="3"/>
      <c r="Q474" s="3"/>
      <c r="R474" s="3"/>
      <c r="S474" s="3"/>
      <c r="T474" s="3"/>
      <c r="U474" s="3"/>
      <c r="V474" s="3"/>
      <c r="W474" s="3"/>
      <c r="X474" s="3"/>
    </row>
    <row r="475" spans="1:24" ht="14.25" customHeight="1" x14ac:dyDescent="0.25">
      <c r="A475" s="1"/>
      <c r="B475" s="2"/>
      <c r="C475" s="2"/>
      <c r="D475" s="3"/>
      <c r="E475" s="4"/>
      <c r="F475" s="5"/>
      <c r="G475" s="6"/>
      <c r="H475" s="7"/>
      <c r="I475" s="3"/>
      <c r="J475" s="3"/>
      <c r="K475" s="8"/>
      <c r="L475" s="3"/>
      <c r="M475" s="3"/>
      <c r="N475" s="3"/>
      <c r="O475" s="3"/>
      <c r="P475" s="3"/>
      <c r="Q475" s="3"/>
      <c r="R475" s="3"/>
      <c r="S475" s="3"/>
      <c r="T475" s="3"/>
      <c r="U475" s="3"/>
      <c r="V475" s="3"/>
      <c r="W475" s="3"/>
      <c r="X475" s="3"/>
    </row>
    <row r="476" spans="1:24" ht="14.25" customHeight="1" x14ac:dyDescent="0.25">
      <c r="A476" s="1"/>
      <c r="B476" s="2"/>
      <c r="C476" s="2"/>
      <c r="D476" s="3"/>
      <c r="E476" s="4"/>
      <c r="F476" s="5"/>
      <c r="G476" s="6"/>
      <c r="H476" s="7"/>
      <c r="I476" s="3"/>
      <c r="J476" s="3"/>
      <c r="K476" s="8"/>
      <c r="L476" s="3"/>
      <c r="M476" s="3"/>
      <c r="N476" s="3"/>
      <c r="O476" s="3"/>
      <c r="P476" s="3"/>
      <c r="Q476" s="3"/>
      <c r="R476" s="3"/>
      <c r="S476" s="3"/>
      <c r="T476" s="3"/>
      <c r="U476" s="3"/>
      <c r="V476" s="3"/>
      <c r="W476" s="3"/>
      <c r="X476" s="3"/>
    </row>
    <row r="477" spans="1:24" ht="14.25" customHeight="1" x14ac:dyDescent="0.25">
      <c r="A477" s="1"/>
      <c r="B477" s="2"/>
      <c r="C477" s="2"/>
      <c r="D477" s="3"/>
      <c r="E477" s="4"/>
      <c r="F477" s="5"/>
      <c r="G477" s="6"/>
      <c r="H477" s="7"/>
      <c r="I477" s="3"/>
      <c r="J477" s="3"/>
      <c r="K477" s="8"/>
      <c r="L477" s="3"/>
      <c r="M477" s="3"/>
      <c r="N477" s="3"/>
      <c r="O477" s="3"/>
      <c r="P477" s="3"/>
      <c r="Q477" s="3"/>
      <c r="R477" s="3"/>
      <c r="S477" s="3"/>
      <c r="T477" s="3"/>
      <c r="U477" s="3"/>
      <c r="V477" s="3"/>
      <c r="W477" s="3"/>
      <c r="X477" s="3"/>
    </row>
    <row r="478" spans="1:24" ht="14.25" customHeight="1" x14ac:dyDescent="0.25">
      <c r="A478" s="1"/>
      <c r="B478" s="2"/>
      <c r="C478" s="2"/>
      <c r="D478" s="3"/>
      <c r="E478" s="4"/>
      <c r="F478" s="5"/>
      <c r="G478" s="6"/>
      <c r="H478" s="7"/>
      <c r="I478" s="3"/>
      <c r="J478" s="3"/>
      <c r="K478" s="8"/>
      <c r="L478" s="3"/>
      <c r="M478" s="3"/>
      <c r="N478" s="3"/>
      <c r="O478" s="3"/>
      <c r="P478" s="3"/>
      <c r="Q478" s="3"/>
      <c r="R478" s="3"/>
      <c r="S478" s="3"/>
      <c r="T478" s="3"/>
      <c r="U478" s="3"/>
      <c r="V478" s="3"/>
      <c r="W478" s="3"/>
      <c r="X478" s="3"/>
    </row>
    <row r="479" spans="1:24" ht="14.25" customHeight="1" x14ac:dyDescent="0.25">
      <c r="A479" s="1"/>
      <c r="B479" s="2"/>
      <c r="C479" s="2"/>
      <c r="D479" s="3"/>
      <c r="E479" s="4"/>
      <c r="F479" s="5"/>
      <c r="G479" s="6"/>
      <c r="H479" s="7"/>
      <c r="I479" s="3"/>
      <c r="J479" s="3"/>
      <c r="K479" s="8"/>
      <c r="L479" s="3"/>
      <c r="M479" s="3"/>
      <c r="N479" s="3"/>
      <c r="O479" s="3"/>
      <c r="P479" s="3"/>
      <c r="Q479" s="3"/>
      <c r="R479" s="3"/>
      <c r="S479" s="3"/>
      <c r="T479" s="3"/>
      <c r="U479" s="3"/>
      <c r="V479" s="3"/>
      <c r="W479" s="3"/>
      <c r="X479" s="3"/>
    </row>
    <row r="480" spans="1:24" ht="14.25" customHeight="1" x14ac:dyDescent="0.25">
      <c r="A480" s="1"/>
      <c r="B480" s="2"/>
      <c r="C480" s="2"/>
      <c r="D480" s="3"/>
      <c r="E480" s="4"/>
      <c r="F480" s="5"/>
      <c r="G480" s="6"/>
      <c r="H480" s="7"/>
      <c r="I480" s="3"/>
      <c r="J480" s="3"/>
      <c r="K480" s="8"/>
      <c r="L480" s="3"/>
      <c r="M480" s="3"/>
      <c r="N480" s="3"/>
      <c r="O480" s="3"/>
      <c r="P480" s="3"/>
      <c r="Q480" s="3"/>
      <c r="R480" s="3"/>
      <c r="S480" s="3"/>
      <c r="T480" s="3"/>
      <c r="U480" s="3"/>
      <c r="V480" s="3"/>
      <c r="W480" s="3"/>
      <c r="X480" s="3"/>
    </row>
    <row r="481" spans="1:24" ht="14.25" customHeight="1" x14ac:dyDescent="0.25">
      <c r="A481" s="1"/>
      <c r="B481" s="2"/>
      <c r="C481" s="2"/>
      <c r="D481" s="3"/>
      <c r="E481" s="4"/>
      <c r="F481" s="5"/>
      <c r="G481" s="6"/>
      <c r="H481" s="7"/>
      <c r="I481" s="3"/>
      <c r="J481" s="3"/>
      <c r="K481" s="8"/>
      <c r="L481" s="3"/>
      <c r="M481" s="3"/>
      <c r="N481" s="3"/>
      <c r="O481" s="3"/>
      <c r="P481" s="3"/>
      <c r="Q481" s="3"/>
      <c r="R481" s="3"/>
      <c r="S481" s="3"/>
      <c r="T481" s="3"/>
      <c r="U481" s="3"/>
      <c r="V481" s="3"/>
      <c r="W481" s="3"/>
      <c r="X481" s="3"/>
    </row>
    <row r="482" spans="1:24" ht="14.25" customHeight="1" x14ac:dyDescent="0.25">
      <c r="A482" s="1"/>
      <c r="B482" s="2"/>
      <c r="C482" s="2"/>
      <c r="D482" s="3"/>
      <c r="E482" s="4"/>
      <c r="F482" s="5"/>
      <c r="G482" s="6"/>
      <c r="H482" s="7"/>
      <c r="I482" s="3"/>
      <c r="J482" s="3"/>
      <c r="K482" s="8"/>
      <c r="L482" s="3"/>
      <c r="M482" s="3"/>
      <c r="N482" s="3"/>
      <c r="O482" s="3"/>
      <c r="P482" s="3"/>
      <c r="Q482" s="3"/>
      <c r="R482" s="3"/>
      <c r="S482" s="3"/>
      <c r="T482" s="3"/>
      <c r="U482" s="3"/>
      <c r="V482" s="3"/>
      <c r="W482" s="3"/>
      <c r="X482" s="3"/>
    </row>
    <row r="483" spans="1:24" ht="14.25" customHeight="1" x14ac:dyDescent="0.25">
      <c r="A483" s="1"/>
      <c r="B483" s="2"/>
      <c r="C483" s="2"/>
      <c r="D483" s="3"/>
      <c r="E483" s="4"/>
      <c r="F483" s="5"/>
      <c r="G483" s="6"/>
      <c r="H483" s="7"/>
      <c r="I483" s="3"/>
      <c r="J483" s="3"/>
      <c r="K483" s="8"/>
      <c r="L483" s="3"/>
      <c r="M483" s="3"/>
      <c r="N483" s="3"/>
      <c r="O483" s="3"/>
      <c r="P483" s="3"/>
      <c r="Q483" s="3"/>
      <c r="R483" s="3"/>
      <c r="S483" s="3"/>
      <c r="T483" s="3"/>
      <c r="U483" s="3"/>
      <c r="V483" s="3"/>
      <c r="W483" s="3"/>
      <c r="X483" s="3"/>
    </row>
    <row r="484" spans="1:24" ht="14.25" customHeight="1" x14ac:dyDescent="0.25">
      <c r="A484" s="1"/>
      <c r="B484" s="2"/>
      <c r="C484" s="2"/>
      <c r="D484" s="3"/>
      <c r="E484" s="4"/>
      <c r="F484" s="5"/>
      <c r="G484" s="6"/>
      <c r="H484" s="7"/>
      <c r="I484" s="3"/>
      <c r="J484" s="3"/>
      <c r="K484" s="8"/>
      <c r="L484" s="3"/>
      <c r="M484" s="3"/>
      <c r="N484" s="3"/>
      <c r="O484" s="3"/>
      <c r="P484" s="3"/>
      <c r="Q484" s="3"/>
      <c r="R484" s="3"/>
      <c r="S484" s="3"/>
      <c r="T484" s="3"/>
      <c r="U484" s="3"/>
      <c r="V484" s="3"/>
      <c r="W484" s="3"/>
      <c r="X484" s="3"/>
    </row>
    <row r="485" spans="1:24" ht="14.25" customHeight="1" x14ac:dyDescent="0.25">
      <c r="A485" s="1"/>
      <c r="B485" s="2"/>
      <c r="C485" s="2"/>
      <c r="D485" s="3"/>
      <c r="E485" s="4"/>
      <c r="F485" s="5"/>
      <c r="G485" s="6"/>
      <c r="H485" s="7"/>
      <c r="I485" s="3"/>
      <c r="J485" s="3"/>
      <c r="K485" s="8"/>
      <c r="L485" s="3"/>
      <c r="M485" s="3"/>
      <c r="N485" s="3"/>
      <c r="O485" s="3"/>
      <c r="P485" s="3"/>
      <c r="Q485" s="3"/>
      <c r="R485" s="3"/>
      <c r="S485" s="3"/>
      <c r="T485" s="3"/>
      <c r="U485" s="3"/>
      <c r="V485" s="3"/>
      <c r="W485" s="3"/>
      <c r="X485" s="3"/>
    </row>
    <row r="486" spans="1:24" ht="14.25" customHeight="1" x14ac:dyDescent="0.25">
      <c r="A486" s="1"/>
      <c r="B486" s="2"/>
      <c r="C486" s="2"/>
      <c r="D486" s="3"/>
      <c r="E486" s="4"/>
      <c r="F486" s="5"/>
      <c r="G486" s="6"/>
      <c r="H486" s="7"/>
      <c r="I486" s="3"/>
      <c r="J486" s="3"/>
      <c r="K486" s="8"/>
      <c r="L486" s="3"/>
      <c r="M486" s="3"/>
      <c r="N486" s="3"/>
      <c r="O486" s="3"/>
      <c r="P486" s="3"/>
      <c r="Q486" s="3"/>
      <c r="R486" s="3"/>
      <c r="S486" s="3"/>
      <c r="T486" s="3"/>
      <c r="U486" s="3"/>
      <c r="V486" s="3"/>
      <c r="W486" s="3"/>
      <c r="X486" s="3"/>
    </row>
    <row r="487" spans="1:24" ht="14.25" customHeight="1" x14ac:dyDescent="0.25">
      <c r="A487" s="1"/>
      <c r="B487" s="2"/>
      <c r="C487" s="2"/>
      <c r="D487" s="3"/>
      <c r="E487" s="4"/>
      <c r="F487" s="5"/>
      <c r="G487" s="6"/>
      <c r="H487" s="7"/>
      <c r="I487" s="3"/>
      <c r="J487" s="3"/>
      <c r="K487" s="8"/>
      <c r="L487" s="3"/>
      <c r="M487" s="3"/>
      <c r="N487" s="3"/>
      <c r="O487" s="3"/>
      <c r="P487" s="3"/>
      <c r="Q487" s="3"/>
      <c r="R487" s="3"/>
      <c r="S487" s="3"/>
      <c r="T487" s="3"/>
      <c r="U487" s="3"/>
      <c r="V487" s="3"/>
      <c r="W487" s="3"/>
      <c r="X487" s="3"/>
    </row>
    <row r="488" spans="1:24" ht="14.25" customHeight="1" x14ac:dyDescent="0.25">
      <c r="A488" s="1"/>
      <c r="B488" s="2"/>
      <c r="C488" s="2"/>
      <c r="D488" s="3"/>
      <c r="E488" s="4"/>
      <c r="F488" s="5"/>
      <c r="G488" s="6"/>
      <c r="H488" s="7"/>
      <c r="I488" s="3"/>
      <c r="J488" s="3"/>
      <c r="K488" s="8"/>
      <c r="L488" s="3"/>
      <c r="M488" s="3"/>
      <c r="N488" s="3"/>
      <c r="O488" s="3"/>
      <c r="P488" s="3"/>
      <c r="Q488" s="3"/>
      <c r="R488" s="3"/>
      <c r="S488" s="3"/>
      <c r="T488" s="3"/>
      <c r="U488" s="3"/>
      <c r="V488" s="3"/>
      <c r="W488" s="3"/>
      <c r="X488" s="3"/>
    </row>
    <row r="489" spans="1:24" ht="14.25" customHeight="1" x14ac:dyDescent="0.25">
      <c r="A489" s="1"/>
      <c r="B489" s="2"/>
      <c r="C489" s="2"/>
      <c r="D489" s="3"/>
      <c r="E489" s="4"/>
      <c r="F489" s="5"/>
      <c r="G489" s="6"/>
      <c r="H489" s="7"/>
      <c r="I489" s="3"/>
      <c r="J489" s="3"/>
      <c r="K489" s="8"/>
      <c r="L489" s="3"/>
      <c r="M489" s="3"/>
      <c r="N489" s="3"/>
      <c r="O489" s="3"/>
      <c r="P489" s="3"/>
      <c r="Q489" s="3"/>
      <c r="R489" s="3"/>
      <c r="S489" s="3"/>
      <c r="T489" s="3"/>
      <c r="U489" s="3"/>
      <c r="V489" s="3"/>
      <c r="W489" s="3"/>
      <c r="X489" s="3"/>
    </row>
    <row r="490" spans="1:24" ht="14.25" customHeight="1" x14ac:dyDescent="0.25">
      <c r="A490" s="1"/>
      <c r="B490" s="2"/>
      <c r="C490" s="2"/>
      <c r="D490" s="3"/>
      <c r="E490" s="4"/>
      <c r="F490" s="5"/>
      <c r="G490" s="6"/>
      <c r="H490" s="7"/>
      <c r="I490" s="3"/>
      <c r="J490" s="3"/>
      <c r="K490" s="8"/>
      <c r="L490" s="3"/>
      <c r="M490" s="3"/>
      <c r="N490" s="3"/>
      <c r="O490" s="3"/>
      <c r="P490" s="3"/>
      <c r="Q490" s="3"/>
      <c r="R490" s="3"/>
      <c r="S490" s="3"/>
      <c r="T490" s="3"/>
      <c r="U490" s="3"/>
      <c r="V490" s="3"/>
      <c r="W490" s="3"/>
      <c r="X490" s="3"/>
    </row>
    <row r="491" spans="1:24" ht="14.25" customHeight="1" x14ac:dyDescent="0.25">
      <c r="A491" s="1"/>
      <c r="B491" s="2"/>
      <c r="C491" s="2"/>
      <c r="D491" s="3"/>
      <c r="E491" s="4"/>
      <c r="F491" s="5"/>
      <c r="G491" s="6"/>
      <c r="H491" s="7"/>
      <c r="I491" s="3"/>
      <c r="J491" s="3"/>
      <c r="K491" s="8"/>
      <c r="L491" s="3"/>
      <c r="M491" s="3"/>
      <c r="N491" s="3"/>
      <c r="O491" s="3"/>
      <c r="P491" s="3"/>
      <c r="Q491" s="3"/>
      <c r="R491" s="3"/>
      <c r="S491" s="3"/>
      <c r="T491" s="3"/>
      <c r="U491" s="3"/>
      <c r="V491" s="3"/>
      <c r="W491" s="3"/>
      <c r="X491" s="3"/>
    </row>
    <row r="492" spans="1:24" ht="14.25" customHeight="1" x14ac:dyDescent="0.25">
      <c r="A492" s="1"/>
      <c r="B492" s="2"/>
      <c r="C492" s="2"/>
      <c r="D492" s="3"/>
      <c r="E492" s="4"/>
      <c r="F492" s="5"/>
      <c r="G492" s="6"/>
      <c r="H492" s="7"/>
      <c r="I492" s="3"/>
      <c r="J492" s="3"/>
      <c r="K492" s="8"/>
      <c r="L492" s="3"/>
      <c r="M492" s="3"/>
      <c r="N492" s="3"/>
      <c r="O492" s="3"/>
      <c r="P492" s="3"/>
      <c r="Q492" s="3"/>
      <c r="R492" s="3"/>
      <c r="S492" s="3"/>
      <c r="T492" s="3"/>
      <c r="U492" s="3"/>
      <c r="V492" s="3"/>
      <c r="W492" s="3"/>
      <c r="X492" s="3"/>
    </row>
    <row r="493" spans="1:24" ht="14.25" customHeight="1" x14ac:dyDescent="0.25">
      <c r="A493" s="1"/>
      <c r="B493" s="2"/>
      <c r="C493" s="2"/>
      <c r="D493" s="3"/>
      <c r="E493" s="4"/>
      <c r="F493" s="5"/>
      <c r="G493" s="6"/>
      <c r="H493" s="7"/>
      <c r="I493" s="3"/>
      <c r="J493" s="3"/>
      <c r="K493" s="8"/>
      <c r="L493" s="3"/>
      <c r="M493" s="3"/>
      <c r="N493" s="3"/>
      <c r="O493" s="3"/>
      <c r="P493" s="3"/>
      <c r="Q493" s="3"/>
      <c r="R493" s="3"/>
      <c r="S493" s="3"/>
      <c r="T493" s="3"/>
      <c r="U493" s="3"/>
      <c r="V493" s="3"/>
      <c r="W493" s="3"/>
      <c r="X493" s="3"/>
    </row>
    <row r="494" spans="1:24" ht="14.25" customHeight="1" x14ac:dyDescent="0.25">
      <c r="A494" s="1"/>
      <c r="B494" s="2"/>
      <c r="C494" s="2"/>
      <c r="D494" s="3"/>
      <c r="E494" s="4"/>
      <c r="F494" s="5"/>
      <c r="G494" s="6"/>
      <c r="H494" s="7"/>
      <c r="I494" s="3"/>
      <c r="J494" s="3"/>
      <c r="K494" s="8"/>
      <c r="L494" s="3"/>
      <c r="M494" s="3"/>
      <c r="N494" s="3"/>
      <c r="O494" s="3"/>
      <c r="P494" s="3"/>
      <c r="Q494" s="3"/>
      <c r="R494" s="3"/>
      <c r="S494" s="3"/>
      <c r="T494" s="3"/>
      <c r="U494" s="3"/>
      <c r="V494" s="3"/>
      <c r="W494" s="3"/>
      <c r="X494" s="3"/>
    </row>
    <row r="495" spans="1:24" ht="14.25" customHeight="1" x14ac:dyDescent="0.25">
      <c r="A495" s="1"/>
      <c r="B495" s="2"/>
      <c r="C495" s="2"/>
      <c r="D495" s="3"/>
      <c r="E495" s="4"/>
      <c r="F495" s="5"/>
      <c r="G495" s="6"/>
      <c r="H495" s="7"/>
      <c r="I495" s="3"/>
      <c r="J495" s="3"/>
      <c r="K495" s="8"/>
      <c r="L495" s="3"/>
      <c r="M495" s="3"/>
      <c r="N495" s="3"/>
      <c r="O495" s="3"/>
      <c r="P495" s="3"/>
      <c r="Q495" s="3"/>
      <c r="R495" s="3"/>
      <c r="S495" s="3"/>
      <c r="T495" s="3"/>
      <c r="U495" s="3"/>
      <c r="V495" s="3"/>
      <c r="W495" s="3"/>
      <c r="X495" s="3"/>
    </row>
    <row r="496" spans="1:24" ht="14.25" customHeight="1" x14ac:dyDescent="0.25">
      <c r="A496" s="1"/>
      <c r="B496" s="2"/>
      <c r="C496" s="2"/>
      <c r="D496" s="3"/>
      <c r="E496" s="4"/>
      <c r="F496" s="5"/>
      <c r="G496" s="6"/>
      <c r="H496" s="7"/>
      <c r="I496" s="3"/>
      <c r="J496" s="3"/>
      <c r="K496" s="8"/>
      <c r="L496" s="3"/>
      <c r="M496" s="3"/>
      <c r="N496" s="3"/>
      <c r="O496" s="3"/>
      <c r="P496" s="3"/>
      <c r="Q496" s="3"/>
      <c r="R496" s="3"/>
      <c r="S496" s="3"/>
      <c r="T496" s="3"/>
      <c r="U496" s="3"/>
      <c r="V496" s="3"/>
      <c r="W496" s="3"/>
      <c r="X496" s="3"/>
    </row>
    <row r="497" spans="1:24" ht="14.25" customHeight="1" x14ac:dyDescent="0.25">
      <c r="A497" s="1"/>
      <c r="B497" s="2"/>
      <c r="C497" s="2"/>
      <c r="D497" s="3"/>
      <c r="E497" s="4"/>
      <c r="F497" s="5"/>
      <c r="G497" s="6"/>
      <c r="H497" s="7"/>
      <c r="I497" s="3"/>
      <c r="J497" s="3"/>
      <c r="K497" s="8"/>
      <c r="L497" s="3"/>
      <c r="M497" s="3"/>
      <c r="N497" s="3"/>
      <c r="O497" s="3"/>
      <c r="P497" s="3"/>
      <c r="Q497" s="3"/>
      <c r="R497" s="3"/>
      <c r="S497" s="3"/>
      <c r="T497" s="3"/>
      <c r="U497" s="3"/>
      <c r="V497" s="3"/>
      <c r="W497" s="3"/>
      <c r="X497" s="3"/>
    </row>
    <row r="498" spans="1:24" ht="14.25" customHeight="1" x14ac:dyDescent="0.25">
      <c r="A498" s="1"/>
      <c r="B498" s="2"/>
      <c r="C498" s="2"/>
      <c r="D498" s="3"/>
      <c r="E498" s="4"/>
      <c r="F498" s="5"/>
      <c r="G498" s="6"/>
      <c r="H498" s="7"/>
      <c r="I498" s="3"/>
      <c r="J498" s="3"/>
      <c r="K498" s="8"/>
      <c r="L498" s="3"/>
      <c r="M498" s="3"/>
      <c r="N498" s="3"/>
      <c r="O498" s="3"/>
      <c r="P498" s="3"/>
      <c r="Q498" s="3"/>
      <c r="R498" s="3"/>
      <c r="S498" s="3"/>
      <c r="T498" s="3"/>
      <c r="U498" s="3"/>
      <c r="V498" s="3"/>
      <c r="W498" s="3"/>
      <c r="X498" s="3"/>
    </row>
    <row r="499" spans="1:24" ht="14.25" customHeight="1" x14ac:dyDescent="0.25">
      <c r="A499" s="1"/>
      <c r="B499" s="2"/>
      <c r="C499" s="2"/>
      <c r="D499" s="3"/>
      <c r="E499" s="4"/>
      <c r="F499" s="5"/>
      <c r="G499" s="6"/>
      <c r="H499" s="7"/>
      <c r="I499" s="3"/>
      <c r="J499" s="3"/>
      <c r="K499" s="8"/>
      <c r="L499" s="3"/>
      <c r="M499" s="3"/>
      <c r="N499" s="3"/>
      <c r="O499" s="3"/>
      <c r="P499" s="3"/>
      <c r="Q499" s="3"/>
      <c r="R499" s="3"/>
      <c r="S499" s="3"/>
      <c r="T499" s="3"/>
      <c r="U499" s="3"/>
      <c r="V499" s="3"/>
      <c r="W499" s="3"/>
      <c r="X499" s="3"/>
    </row>
    <row r="500" spans="1:24" ht="14.25" customHeight="1" x14ac:dyDescent="0.25">
      <c r="A500" s="1"/>
      <c r="B500" s="2"/>
      <c r="C500" s="2"/>
      <c r="D500" s="3"/>
      <c r="E500" s="4"/>
      <c r="F500" s="5"/>
      <c r="G500" s="6"/>
      <c r="H500" s="7"/>
      <c r="I500" s="3"/>
      <c r="J500" s="3"/>
      <c r="K500" s="8"/>
      <c r="L500" s="3"/>
      <c r="M500" s="3"/>
      <c r="N500" s="3"/>
      <c r="O500" s="3"/>
      <c r="P500" s="3"/>
      <c r="Q500" s="3"/>
      <c r="R500" s="3"/>
      <c r="S500" s="3"/>
      <c r="T500" s="3"/>
      <c r="U500" s="3"/>
      <c r="V500" s="3"/>
      <c r="W500" s="3"/>
      <c r="X500" s="3"/>
    </row>
    <row r="501" spans="1:24" ht="14.25" customHeight="1" x14ac:dyDescent="0.25">
      <c r="A501" s="1"/>
      <c r="B501" s="2"/>
      <c r="C501" s="2"/>
      <c r="D501" s="3"/>
      <c r="E501" s="4"/>
      <c r="F501" s="5"/>
      <c r="G501" s="6"/>
      <c r="H501" s="7"/>
      <c r="I501" s="3"/>
      <c r="J501" s="3"/>
      <c r="K501" s="8"/>
      <c r="L501" s="3"/>
      <c r="M501" s="3"/>
      <c r="N501" s="3"/>
      <c r="O501" s="3"/>
      <c r="P501" s="3"/>
      <c r="Q501" s="3"/>
      <c r="R501" s="3"/>
      <c r="S501" s="3"/>
      <c r="T501" s="3"/>
      <c r="U501" s="3"/>
      <c r="V501" s="3"/>
      <c r="W501" s="3"/>
      <c r="X501" s="3"/>
    </row>
    <row r="502" spans="1:24" ht="14.25" customHeight="1" x14ac:dyDescent="0.25">
      <c r="A502" s="1"/>
      <c r="B502" s="2"/>
      <c r="C502" s="2"/>
      <c r="D502" s="3"/>
      <c r="E502" s="4"/>
      <c r="F502" s="5"/>
      <c r="G502" s="6"/>
      <c r="H502" s="7"/>
      <c r="I502" s="3"/>
      <c r="J502" s="3"/>
      <c r="K502" s="8"/>
      <c r="L502" s="3"/>
      <c r="M502" s="3"/>
      <c r="N502" s="3"/>
      <c r="O502" s="3"/>
      <c r="P502" s="3"/>
      <c r="Q502" s="3"/>
      <c r="R502" s="3"/>
      <c r="S502" s="3"/>
      <c r="T502" s="3"/>
      <c r="U502" s="3"/>
      <c r="V502" s="3"/>
      <c r="W502" s="3"/>
      <c r="X502" s="3"/>
    </row>
    <row r="503" spans="1:24" ht="14.25" customHeight="1" x14ac:dyDescent="0.25">
      <c r="A503" s="1"/>
      <c r="B503" s="2"/>
      <c r="C503" s="2"/>
      <c r="D503" s="3"/>
      <c r="E503" s="4"/>
      <c r="F503" s="5"/>
      <c r="G503" s="6"/>
      <c r="H503" s="7"/>
      <c r="I503" s="3"/>
      <c r="J503" s="3"/>
      <c r="K503" s="8"/>
      <c r="L503" s="3"/>
      <c r="M503" s="3"/>
      <c r="N503" s="3"/>
      <c r="O503" s="3"/>
      <c r="P503" s="3"/>
      <c r="Q503" s="3"/>
      <c r="R503" s="3"/>
      <c r="S503" s="3"/>
      <c r="T503" s="3"/>
      <c r="U503" s="3"/>
      <c r="V503" s="3"/>
      <c r="W503" s="3"/>
      <c r="X503" s="3"/>
    </row>
    <row r="504" spans="1:24" ht="14.25" customHeight="1" x14ac:dyDescent="0.25">
      <c r="A504" s="1"/>
      <c r="B504" s="2"/>
      <c r="C504" s="2"/>
      <c r="D504" s="3"/>
      <c r="E504" s="4"/>
      <c r="F504" s="5"/>
      <c r="G504" s="6"/>
      <c r="H504" s="7"/>
      <c r="I504" s="3"/>
      <c r="J504" s="3"/>
      <c r="K504" s="8"/>
      <c r="L504" s="3"/>
      <c r="M504" s="3"/>
      <c r="N504" s="3"/>
      <c r="O504" s="3"/>
      <c r="P504" s="3"/>
      <c r="Q504" s="3"/>
      <c r="R504" s="3"/>
      <c r="S504" s="3"/>
      <c r="T504" s="3"/>
      <c r="U504" s="3"/>
      <c r="V504" s="3"/>
      <c r="W504" s="3"/>
      <c r="X504" s="3"/>
    </row>
    <row r="505" spans="1:24" ht="14.25" customHeight="1" x14ac:dyDescent="0.25">
      <c r="A505" s="1"/>
      <c r="B505" s="2"/>
      <c r="C505" s="2"/>
      <c r="D505" s="3"/>
      <c r="E505" s="4"/>
      <c r="F505" s="5"/>
      <c r="G505" s="6"/>
      <c r="H505" s="7"/>
      <c r="I505" s="3"/>
      <c r="J505" s="3"/>
      <c r="K505" s="8"/>
      <c r="L505" s="3"/>
      <c r="M505" s="3"/>
      <c r="N505" s="3"/>
      <c r="O505" s="3"/>
      <c r="P505" s="3"/>
      <c r="Q505" s="3"/>
      <c r="R505" s="3"/>
      <c r="S505" s="3"/>
      <c r="T505" s="3"/>
      <c r="U505" s="3"/>
      <c r="V505" s="3"/>
      <c r="W505" s="3"/>
      <c r="X505" s="3"/>
    </row>
    <row r="506" spans="1:24" ht="14.25" customHeight="1" x14ac:dyDescent="0.25">
      <c r="A506" s="1"/>
      <c r="B506" s="2"/>
      <c r="C506" s="2"/>
      <c r="D506" s="3"/>
      <c r="E506" s="4"/>
      <c r="F506" s="5"/>
      <c r="G506" s="6"/>
      <c r="H506" s="7"/>
      <c r="I506" s="3"/>
      <c r="J506" s="3"/>
      <c r="K506" s="8"/>
      <c r="L506" s="3"/>
      <c r="M506" s="3"/>
      <c r="N506" s="3"/>
      <c r="O506" s="3"/>
      <c r="P506" s="3"/>
      <c r="Q506" s="3"/>
      <c r="R506" s="3"/>
      <c r="S506" s="3"/>
      <c r="T506" s="3"/>
      <c r="U506" s="3"/>
      <c r="V506" s="3"/>
      <c r="W506" s="3"/>
      <c r="X506" s="3"/>
    </row>
    <row r="507" spans="1:24" ht="14.25" customHeight="1" x14ac:dyDescent="0.25">
      <c r="A507" s="1"/>
      <c r="B507" s="2"/>
      <c r="C507" s="2"/>
      <c r="D507" s="3"/>
      <c r="E507" s="4"/>
      <c r="F507" s="5"/>
      <c r="G507" s="6"/>
      <c r="H507" s="7"/>
      <c r="I507" s="3"/>
      <c r="J507" s="3"/>
      <c r="K507" s="8"/>
      <c r="L507" s="3"/>
      <c r="M507" s="3"/>
      <c r="N507" s="3"/>
      <c r="O507" s="3"/>
      <c r="P507" s="3"/>
      <c r="Q507" s="3"/>
      <c r="R507" s="3"/>
      <c r="S507" s="3"/>
      <c r="T507" s="3"/>
      <c r="U507" s="3"/>
      <c r="V507" s="3"/>
      <c r="W507" s="3"/>
      <c r="X507" s="3"/>
    </row>
    <row r="508" spans="1:24" ht="14.25" customHeight="1" x14ac:dyDescent="0.25">
      <c r="A508" s="1"/>
      <c r="B508" s="2"/>
      <c r="C508" s="2"/>
      <c r="D508" s="3"/>
      <c r="E508" s="4"/>
      <c r="F508" s="5"/>
      <c r="G508" s="6"/>
      <c r="H508" s="7"/>
      <c r="I508" s="3"/>
      <c r="J508" s="3"/>
      <c r="K508" s="8"/>
      <c r="L508" s="3"/>
      <c r="M508" s="3"/>
      <c r="N508" s="3"/>
      <c r="O508" s="3"/>
      <c r="P508" s="3"/>
      <c r="Q508" s="3"/>
      <c r="R508" s="3"/>
      <c r="S508" s="3"/>
      <c r="T508" s="3"/>
      <c r="U508" s="3"/>
      <c r="V508" s="3"/>
      <c r="W508" s="3"/>
      <c r="X508" s="3"/>
    </row>
    <row r="509" spans="1:24" ht="14.25" customHeight="1" x14ac:dyDescent="0.25">
      <c r="A509" s="1"/>
      <c r="B509" s="2"/>
      <c r="C509" s="2"/>
      <c r="D509" s="3"/>
      <c r="E509" s="4"/>
      <c r="F509" s="5"/>
      <c r="G509" s="6"/>
      <c r="H509" s="7"/>
      <c r="I509" s="3"/>
      <c r="J509" s="3"/>
      <c r="K509" s="8"/>
      <c r="L509" s="3"/>
      <c r="M509" s="3"/>
      <c r="N509" s="3"/>
      <c r="O509" s="3"/>
      <c r="P509" s="3"/>
      <c r="Q509" s="3"/>
      <c r="R509" s="3"/>
      <c r="S509" s="3"/>
      <c r="T509" s="3"/>
      <c r="U509" s="3"/>
      <c r="V509" s="3"/>
      <c r="W509" s="3"/>
      <c r="X509" s="3"/>
    </row>
    <row r="510" spans="1:24" ht="14.25" customHeight="1" x14ac:dyDescent="0.25">
      <c r="A510" s="1"/>
      <c r="B510" s="2"/>
      <c r="C510" s="2"/>
      <c r="D510" s="3"/>
      <c r="E510" s="4"/>
      <c r="F510" s="5"/>
      <c r="G510" s="6"/>
      <c r="H510" s="7"/>
      <c r="I510" s="3"/>
      <c r="J510" s="3"/>
      <c r="K510" s="8"/>
      <c r="L510" s="3"/>
      <c r="M510" s="3"/>
      <c r="N510" s="3"/>
      <c r="O510" s="3"/>
      <c r="P510" s="3"/>
      <c r="Q510" s="3"/>
      <c r="R510" s="3"/>
      <c r="S510" s="3"/>
      <c r="T510" s="3"/>
      <c r="U510" s="3"/>
      <c r="V510" s="3"/>
      <c r="W510" s="3"/>
      <c r="X510" s="3"/>
    </row>
    <row r="511" spans="1:24" ht="14.25" customHeight="1" x14ac:dyDescent="0.25">
      <c r="A511" s="1"/>
      <c r="B511" s="2"/>
      <c r="C511" s="2"/>
      <c r="D511" s="3"/>
      <c r="E511" s="4"/>
      <c r="F511" s="5"/>
      <c r="G511" s="6"/>
      <c r="H511" s="7"/>
      <c r="I511" s="3"/>
      <c r="J511" s="3"/>
      <c r="K511" s="8"/>
      <c r="L511" s="3"/>
      <c r="M511" s="3"/>
      <c r="N511" s="3"/>
      <c r="O511" s="3"/>
      <c r="P511" s="3"/>
      <c r="Q511" s="3"/>
      <c r="R511" s="3"/>
      <c r="S511" s="3"/>
      <c r="T511" s="3"/>
      <c r="U511" s="3"/>
      <c r="V511" s="3"/>
      <c r="W511" s="3"/>
      <c r="X511" s="3"/>
    </row>
    <row r="512" spans="1:24" ht="14.25" customHeight="1" x14ac:dyDescent="0.25">
      <c r="A512" s="1"/>
      <c r="B512" s="2"/>
      <c r="C512" s="2"/>
      <c r="D512" s="3"/>
      <c r="E512" s="4"/>
      <c r="F512" s="5"/>
      <c r="G512" s="6"/>
      <c r="H512" s="7"/>
      <c r="I512" s="3"/>
      <c r="J512" s="3"/>
      <c r="K512" s="8"/>
      <c r="L512" s="3"/>
      <c r="M512" s="3"/>
      <c r="N512" s="3"/>
      <c r="O512" s="3"/>
      <c r="P512" s="3"/>
      <c r="Q512" s="3"/>
      <c r="R512" s="3"/>
      <c r="S512" s="3"/>
      <c r="T512" s="3"/>
      <c r="U512" s="3"/>
      <c r="V512" s="3"/>
      <c r="W512" s="3"/>
      <c r="X512" s="3"/>
    </row>
    <row r="513" spans="1:24" ht="14.25" customHeight="1" x14ac:dyDescent="0.25">
      <c r="A513" s="1"/>
      <c r="B513" s="2"/>
      <c r="C513" s="2"/>
      <c r="D513" s="3"/>
      <c r="E513" s="4"/>
      <c r="F513" s="5"/>
      <c r="G513" s="6"/>
      <c r="H513" s="7"/>
      <c r="I513" s="3"/>
      <c r="J513" s="3"/>
      <c r="K513" s="8"/>
      <c r="L513" s="3"/>
      <c r="M513" s="3"/>
      <c r="N513" s="3"/>
      <c r="O513" s="3"/>
      <c r="P513" s="3"/>
      <c r="Q513" s="3"/>
      <c r="R513" s="3"/>
      <c r="S513" s="3"/>
      <c r="T513" s="3"/>
      <c r="U513" s="3"/>
      <c r="V513" s="3"/>
      <c r="W513" s="3"/>
      <c r="X513" s="3"/>
    </row>
    <row r="514" spans="1:24" ht="14.25" customHeight="1" x14ac:dyDescent="0.25">
      <c r="A514" s="1"/>
      <c r="B514" s="2"/>
      <c r="C514" s="2"/>
      <c r="D514" s="3"/>
      <c r="E514" s="4"/>
      <c r="F514" s="5"/>
      <c r="G514" s="6"/>
      <c r="H514" s="7"/>
      <c r="I514" s="3"/>
      <c r="J514" s="3"/>
      <c r="K514" s="8"/>
      <c r="L514" s="3"/>
      <c r="M514" s="3"/>
      <c r="N514" s="3"/>
      <c r="O514" s="3"/>
      <c r="P514" s="3"/>
      <c r="Q514" s="3"/>
      <c r="R514" s="3"/>
      <c r="S514" s="3"/>
      <c r="T514" s="3"/>
      <c r="U514" s="3"/>
      <c r="V514" s="3"/>
      <c r="W514" s="3"/>
      <c r="X514" s="3"/>
    </row>
    <row r="515" spans="1:24" ht="14.25" customHeight="1" x14ac:dyDescent="0.25">
      <c r="A515" s="1"/>
      <c r="B515" s="2"/>
      <c r="C515" s="2"/>
      <c r="D515" s="3"/>
      <c r="E515" s="4"/>
      <c r="F515" s="5"/>
      <c r="G515" s="6"/>
      <c r="H515" s="7"/>
      <c r="I515" s="3"/>
      <c r="J515" s="3"/>
      <c r="K515" s="8"/>
      <c r="L515" s="3"/>
      <c r="M515" s="3"/>
      <c r="N515" s="3"/>
      <c r="O515" s="3"/>
      <c r="P515" s="3"/>
      <c r="Q515" s="3"/>
      <c r="R515" s="3"/>
      <c r="S515" s="3"/>
      <c r="T515" s="3"/>
      <c r="U515" s="3"/>
      <c r="V515" s="3"/>
      <c r="W515" s="3"/>
      <c r="X515" s="3"/>
    </row>
    <row r="516" spans="1:24" ht="14.25" customHeight="1" x14ac:dyDescent="0.25">
      <c r="A516" s="1"/>
      <c r="B516" s="2"/>
      <c r="C516" s="2"/>
      <c r="D516" s="3"/>
      <c r="E516" s="4"/>
      <c r="F516" s="5"/>
      <c r="G516" s="6"/>
      <c r="H516" s="7"/>
      <c r="I516" s="3"/>
      <c r="J516" s="3"/>
      <c r="K516" s="8"/>
      <c r="L516" s="3"/>
      <c r="M516" s="3"/>
      <c r="N516" s="3"/>
      <c r="O516" s="3"/>
      <c r="P516" s="3"/>
      <c r="Q516" s="3"/>
      <c r="R516" s="3"/>
      <c r="S516" s="3"/>
      <c r="T516" s="3"/>
      <c r="U516" s="3"/>
      <c r="V516" s="3"/>
      <c r="W516" s="3"/>
      <c r="X516" s="3"/>
    </row>
    <row r="517" spans="1:24" ht="14.25" customHeight="1" x14ac:dyDescent="0.25">
      <c r="A517" s="1"/>
      <c r="B517" s="2"/>
      <c r="C517" s="2"/>
      <c r="D517" s="3"/>
      <c r="E517" s="4"/>
      <c r="F517" s="5"/>
      <c r="G517" s="6"/>
      <c r="H517" s="7"/>
      <c r="I517" s="3"/>
      <c r="J517" s="3"/>
      <c r="K517" s="8"/>
      <c r="L517" s="3"/>
      <c r="M517" s="3"/>
      <c r="N517" s="3"/>
      <c r="O517" s="3"/>
      <c r="P517" s="3"/>
      <c r="Q517" s="3"/>
      <c r="R517" s="3"/>
      <c r="S517" s="3"/>
      <c r="T517" s="3"/>
      <c r="U517" s="3"/>
      <c r="V517" s="3"/>
      <c r="W517" s="3"/>
      <c r="X517" s="3"/>
    </row>
    <row r="518" spans="1:24" ht="14.25" customHeight="1" x14ac:dyDescent="0.25">
      <c r="A518" s="1"/>
      <c r="B518" s="2"/>
      <c r="C518" s="2"/>
      <c r="D518" s="3"/>
      <c r="E518" s="4"/>
      <c r="F518" s="5"/>
      <c r="G518" s="6"/>
      <c r="H518" s="7"/>
      <c r="I518" s="3"/>
      <c r="J518" s="3"/>
      <c r="K518" s="8"/>
      <c r="L518" s="3"/>
      <c r="M518" s="3"/>
      <c r="N518" s="3"/>
      <c r="O518" s="3"/>
      <c r="P518" s="3"/>
      <c r="Q518" s="3"/>
      <c r="R518" s="3"/>
      <c r="S518" s="3"/>
      <c r="T518" s="3"/>
      <c r="U518" s="3"/>
      <c r="V518" s="3"/>
      <c r="W518" s="3"/>
      <c r="X518" s="3"/>
    </row>
    <row r="519" spans="1:24" ht="14.25" customHeight="1" x14ac:dyDescent="0.25">
      <c r="A519" s="1"/>
      <c r="B519" s="2"/>
      <c r="C519" s="2"/>
      <c r="D519" s="3"/>
      <c r="E519" s="4"/>
      <c r="F519" s="5"/>
      <c r="G519" s="6"/>
      <c r="H519" s="7"/>
      <c r="I519" s="3"/>
      <c r="J519" s="3"/>
      <c r="K519" s="8"/>
      <c r="L519" s="3"/>
      <c r="M519" s="3"/>
      <c r="N519" s="3"/>
      <c r="O519" s="3"/>
      <c r="P519" s="3"/>
      <c r="Q519" s="3"/>
      <c r="R519" s="3"/>
      <c r="S519" s="3"/>
      <c r="T519" s="3"/>
      <c r="U519" s="3"/>
      <c r="V519" s="3"/>
      <c r="W519" s="3"/>
      <c r="X519" s="3"/>
    </row>
    <row r="520" spans="1:24" ht="14.25" customHeight="1" x14ac:dyDescent="0.25">
      <c r="A520" s="1"/>
      <c r="B520" s="2"/>
      <c r="C520" s="2"/>
      <c r="D520" s="3"/>
      <c r="E520" s="4"/>
      <c r="F520" s="5"/>
      <c r="G520" s="6"/>
      <c r="H520" s="7"/>
      <c r="I520" s="3"/>
      <c r="J520" s="3"/>
      <c r="K520" s="8"/>
      <c r="L520" s="3"/>
      <c r="M520" s="3"/>
      <c r="N520" s="3"/>
      <c r="O520" s="3"/>
      <c r="P520" s="3"/>
      <c r="Q520" s="3"/>
      <c r="R520" s="3"/>
      <c r="S520" s="3"/>
      <c r="T520" s="3"/>
      <c r="U520" s="3"/>
      <c r="V520" s="3"/>
      <c r="W520" s="3"/>
      <c r="X520" s="3"/>
    </row>
    <row r="521" spans="1:24" ht="14.25" customHeight="1" x14ac:dyDescent="0.25">
      <c r="A521" s="1"/>
      <c r="B521" s="2"/>
      <c r="C521" s="2"/>
      <c r="D521" s="3"/>
      <c r="E521" s="4"/>
      <c r="F521" s="5"/>
      <c r="G521" s="6"/>
      <c r="H521" s="7"/>
      <c r="I521" s="3"/>
      <c r="J521" s="3"/>
      <c r="K521" s="8"/>
      <c r="L521" s="3"/>
      <c r="M521" s="3"/>
      <c r="N521" s="3"/>
      <c r="O521" s="3"/>
      <c r="P521" s="3"/>
      <c r="Q521" s="3"/>
      <c r="R521" s="3"/>
      <c r="S521" s="3"/>
      <c r="T521" s="3"/>
      <c r="U521" s="3"/>
      <c r="V521" s="3"/>
      <c r="W521" s="3"/>
      <c r="X521" s="3"/>
    </row>
    <row r="522" spans="1:24" ht="14.25" customHeight="1" x14ac:dyDescent="0.25">
      <c r="A522" s="1"/>
      <c r="B522" s="2"/>
      <c r="C522" s="2"/>
      <c r="D522" s="3"/>
      <c r="E522" s="4"/>
      <c r="F522" s="5"/>
      <c r="G522" s="6"/>
      <c r="H522" s="7"/>
      <c r="I522" s="3"/>
      <c r="J522" s="3"/>
      <c r="K522" s="8"/>
      <c r="L522" s="3"/>
      <c r="M522" s="3"/>
      <c r="N522" s="3"/>
      <c r="O522" s="3"/>
      <c r="P522" s="3"/>
      <c r="Q522" s="3"/>
      <c r="R522" s="3"/>
      <c r="S522" s="3"/>
      <c r="T522" s="3"/>
      <c r="U522" s="3"/>
      <c r="V522" s="3"/>
      <c r="W522" s="3"/>
      <c r="X522" s="3"/>
    </row>
    <row r="523" spans="1:24" ht="14.25" customHeight="1" x14ac:dyDescent="0.25">
      <c r="A523" s="1"/>
      <c r="B523" s="2"/>
      <c r="C523" s="2"/>
      <c r="D523" s="3"/>
      <c r="E523" s="4"/>
      <c r="F523" s="5"/>
      <c r="G523" s="6"/>
      <c r="H523" s="7"/>
      <c r="I523" s="3"/>
      <c r="J523" s="3"/>
      <c r="K523" s="8"/>
      <c r="L523" s="3"/>
      <c r="M523" s="3"/>
      <c r="N523" s="3"/>
      <c r="O523" s="3"/>
      <c r="P523" s="3"/>
      <c r="Q523" s="3"/>
      <c r="R523" s="3"/>
      <c r="S523" s="3"/>
      <c r="T523" s="3"/>
      <c r="U523" s="3"/>
      <c r="V523" s="3"/>
      <c r="W523" s="3"/>
      <c r="X523" s="3"/>
    </row>
    <row r="524" spans="1:24" ht="14.25" customHeight="1" x14ac:dyDescent="0.25">
      <c r="A524" s="1"/>
      <c r="B524" s="2"/>
      <c r="C524" s="2"/>
      <c r="D524" s="3"/>
      <c r="E524" s="4"/>
      <c r="F524" s="5"/>
      <c r="G524" s="6"/>
      <c r="H524" s="7"/>
      <c r="I524" s="3"/>
      <c r="J524" s="3"/>
      <c r="K524" s="8"/>
      <c r="L524" s="3"/>
      <c r="M524" s="3"/>
      <c r="N524" s="3"/>
      <c r="O524" s="3"/>
      <c r="P524" s="3"/>
      <c r="Q524" s="3"/>
      <c r="R524" s="3"/>
      <c r="S524" s="3"/>
      <c r="T524" s="3"/>
      <c r="U524" s="3"/>
      <c r="V524" s="3"/>
      <c r="W524" s="3"/>
      <c r="X524" s="3"/>
    </row>
    <row r="525" spans="1:24" ht="14.25" customHeight="1" x14ac:dyDescent="0.25">
      <c r="A525" s="1"/>
      <c r="B525" s="2"/>
      <c r="C525" s="2"/>
      <c r="D525" s="3"/>
      <c r="E525" s="4"/>
      <c r="F525" s="5"/>
      <c r="G525" s="6"/>
      <c r="H525" s="7"/>
      <c r="I525" s="3"/>
      <c r="J525" s="3"/>
      <c r="K525" s="8"/>
      <c r="L525" s="3"/>
      <c r="M525" s="3"/>
      <c r="N525" s="3"/>
      <c r="O525" s="3"/>
      <c r="P525" s="3"/>
      <c r="Q525" s="3"/>
      <c r="R525" s="3"/>
      <c r="S525" s="3"/>
      <c r="T525" s="3"/>
      <c r="U525" s="3"/>
      <c r="V525" s="3"/>
      <c r="W525" s="3"/>
      <c r="X525" s="3"/>
    </row>
    <row r="526" spans="1:24" ht="14.25" customHeight="1" x14ac:dyDescent="0.25">
      <c r="A526" s="1"/>
      <c r="B526" s="2"/>
      <c r="C526" s="2"/>
      <c r="D526" s="3"/>
      <c r="E526" s="4"/>
      <c r="F526" s="5"/>
      <c r="G526" s="6"/>
      <c r="H526" s="7"/>
      <c r="I526" s="3"/>
      <c r="J526" s="3"/>
      <c r="K526" s="8"/>
      <c r="L526" s="3"/>
      <c r="M526" s="3"/>
      <c r="N526" s="3"/>
      <c r="O526" s="3"/>
      <c r="P526" s="3"/>
      <c r="Q526" s="3"/>
      <c r="R526" s="3"/>
      <c r="S526" s="3"/>
      <c r="T526" s="3"/>
      <c r="U526" s="3"/>
      <c r="V526" s="3"/>
      <c r="W526" s="3"/>
      <c r="X526" s="3"/>
    </row>
    <row r="527" spans="1:24" ht="14.25" customHeight="1" x14ac:dyDescent="0.25">
      <c r="A527" s="1"/>
      <c r="B527" s="2"/>
      <c r="C527" s="2"/>
      <c r="D527" s="3"/>
      <c r="E527" s="4"/>
      <c r="F527" s="5"/>
      <c r="G527" s="6"/>
      <c r="H527" s="7"/>
      <c r="I527" s="3"/>
      <c r="J527" s="3"/>
      <c r="K527" s="8"/>
      <c r="L527" s="3"/>
      <c r="M527" s="3"/>
      <c r="N527" s="3"/>
      <c r="O527" s="3"/>
      <c r="P527" s="3"/>
      <c r="Q527" s="3"/>
      <c r="R527" s="3"/>
      <c r="S527" s="3"/>
      <c r="T527" s="3"/>
      <c r="U527" s="3"/>
      <c r="V527" s="3"/>
      <c r="W527" s="3"/>
      <c r="X527" s="3"/>
    </row>
    <row r="528" spans="1:24" ht="14.25" customHeight="1" x14ac:dyDescent="0.25">
      <c r="A528" s="1"/>
      <c r="B528" s="2"/>
      <c r="C528" s="2"/>
      <c r="D528" s="3"/>
      <c r="E528" s="4"/>
      <c r="F528" s="5"/>
      <c r="G528" s="6"/>
      <c r="H528" s="7"/>
      <c r="I528" s="3"/>
      <c r="J528" s="3"/>
      <c r="K528" s="8"/>
      <c r="L528" s="3"/>
      <c r="M528" s="3"/>
      <c r="N528" s="3"/>
      <c r="O528" s="3"/>
      <c r="P528" s="3"/>
      <c r="Q528" s="3"/>
      <c r="R528" s="3"/>
      <c r="S528" s="3"/>
      <c r="T528" s="3"/>
      <c r="U528" s="3"/>
      <c r="V528" s="3"/>
      <c r="W528" s="3"/>
      <c r="X528" s="3"/>
    </row>
    <row r="529" spans="1:24" ht="14.25" customHeight="1" x14ac:dyDescent="0.25">
      <c r="A529" s="1"/>
      <c r="B529" s="2"/>
      <c r="C529" s="2"/>
      <c r="D529" s="3"/>
      <c r="E529" s="4"/>
      <c r="F529" s="5"/>
      <c r="G529" s="6"/>
      <c r="H529" s="7"/>
      <c r="I529" s="3"/>
      <c r="J529" s="3"/>
      <c r="K529" s="8"/>
      <c r="L529" s="3"/>
      <c r="M529" s="3"/>
      <c r="N529" s="3"/>
      <c r="O529" s="3"/>
      <c r="P529" s="3"/>
      <c r="Q529" s="3"/>
      <c r="R529" s="3"/>
      <c r="S529" s="3"/>
      <c r="T529" s="3"/>
      <c r="U529" s="3"/>
      <c r="V529" s="3"/>
      <c r="W529" s="3"/>
      <c r="X529" s="3"/>
    </row>
    <row r="530" spans="1:24" ht="14.25" customHeight="1" x14ac:dyDescent="0.25">
      <c r="A530" s="1"/>
      <c r="B530" s="2"/>
      <c r="C530" s="2"/>
      <c r="D530" s="3"/>
      <c r="E530" s="4"/>
      <c r="F530" s="5"/>
      <c r="G530" s="6"/>
      <c r="H530" s="7"/>
      <c r="I530" s="3"/>
      <c r="J530" s="3"/>
      <c r="K530" s="8"/>
      <c r="L530" s="3"/>
      <c r="M530" s="3"/>
      <c r="N530" s="3"/>
      <c r="O530" s="3"/>
      <c r="P530" s="3"/>
      <c r="Q530" s="3"/>
      <c r="R530" s="3"/>
      <c r="S530" s="3"/>
      <c r="T530" s="3"/>
      <c r="U530" s="3"/>
      <c r="V530" s="3"/>
      <c r="W530" s="3"/>
      <c r="X530" s="3"/>
    </row>
    <row r="531" spans="1:24" ht="14.25" customHeight="1" x14ac:dyDescent="0.25">
      <c r="A531" s="1"/>
      <c r="B531" s="2"/>
      <c r="C531" s="2"/>
      <c r="D531" s="3"/>
      <c r="E531" s="4"/>
      <c r="F531" s="5"/>
      <c r="G531" s="6"/>
      <c r="H531" s="7"/>
      <c r="I531" s="3"/>
      <c r="J531" s="3"/>
      <c r="K531" s="8"/>
      <c r="L531" s="3"/>
      <c r="M531" s="3"/>
      <c r="N531" s="3"/>
      <c r="O531" s="3"/>
      <c r="P531" s="3"/>
      <c r="Q531" s="3"/>
      <c r="R531" s="3"/>
      <c r="S531" s="3"/>
      <c r="T531" s="3"/>
      <c r="U531" s="3"/>
      <c r="V531" s="3"/>
      <c r="W531" s="3"/>
      <c r="X531" s="3"/>
    </row>
    <row r="532" spans="1:24" ht="14.25" customHeight="1" x14ac:dyDescent="0.25">
      <c r="A532" s="1"/>
      <c r="B532" s="2"/>
      <c r="C532" s="2"/>
      <c r="D532" s="3"/>
      <c r="E532" s="4"/>
      <c r="F532" s="5"/>
      <c r="G532" s="6"/>
      <c r="H532" s="7"/>
      <c r="I532" s="3"/>
      <c r="J532" s="3"/>
      <c r="K532" s="8"/>
      <c r="L532" s="3"/>
      <c r="M532" s="3"/>
      <c r="N532" s="3"/>
      <c r="O532" s="3"/>
      <c r="P532" s="3"/>
      <c r="Q532" s="3"/>
      <c r="R532" s="3"/>
      <c r="S532" s="3"/>
      <c r="T532" s="3"/>
      <c r="U532" s="3"/>
      <c r="V532" s="3"/>
      <c r="W532" s="3"/>
      <c r="X532" s="3"/>
    </row>
    <row r="533" spans="1:24" ht="14.25" customHeight="1" x14ac:dyDescent="0.25">
      <c r="A533" s="1"/>
      <c r="B533" s="2"/>
      <c r="C533" s="2"/>
      <c r="D533" s="3"/>
      <c r="E533" s="4"/>
      <c r="F533" s="5"/>
      <c r="G533" s="6"/>
      <c r="H533" s="7"/>
      <c r="I533" s="3"/>
      <c r="J533" s="3"/>
      <c r="K533" s="8"/>
      <c r="L533" s="3"/>
      <c r="M533" s="3"/>
      <c r="N533" s="3"/>
      <c r="O533" s="3"/>
      <c r="P533" s="3"/>
      <c r="Q533" s="3"/>
      <c r="R533" s="3"/>
      <c r="S533" s="3"/>
      <c r="T533" s="3"/>
      <c r="U533" s="3"/>
      <c r="V533" s="3"/>
      <c r="W533" s="3"/>
      <c r="X533" s="3"/>
    </row>
    <row r="534" spans="1:24" ht="14.25" customHeight="1" x14ac:dyDescent="0.25">
      <c r="A534" s="1"/>
      <c r="B534" s="2"/>
      <c r="C534" s="2"/>
      <c r="D534" s="3"/>
      <c r="E534" s="4"/>
      <c r="F534" s="5"/>
      <c r="G534" s="6"/>
      <c r="H534" s="7"/>
      <c r="I534" s="3"/>
      <c r="J534" s="3"/>
      <c r="K534" s="8"/>
      <c r="L534" s="3"/>
      <c r="M534" s="3"/>
      <c r="N534" s="3"/>
      <c r="O534" s="3"/>
      <c r="P534" s="3"/>
      <c r="Q534" s="3"/>
      <c r="R534" s="3"/>
      <c r="S534" s="3"/>
      <c r="T534" s="3"/>
      <c r="U534" s="3"/>
      <c r="V534" s="3"/>
      <c r="W534" s="3"/>
      <c r="X534" s="3"/>
    </row>
    <row r="535" spans="1:24" ht="14.25" customHeight="1" x14ac:dyDescent="0.25">
      <c r="A535" s="1"/>
      <c r="B535" s="2"/>
      <c r="C535" s="2"/>
      <c r="D535" s="3"/>
      <c r="E535" s="4"/>
      <c r="F535" s="5"/>
      <c r="G535" s="6"/>
      <c r="H535" s="7"/>
      <c r="I535" s="3"/>
      <c r="J535" s="3"/>
      <c r="K535" s="8"/>
      <c r="L535" s="3"/>
      <c r="M535" s="3"/>
      <c r="N535" s="3"/>
      <c r="O535" s="3"/>
      <c r="P535" s="3"/>
      <c r="Q535" s="3"/>
      <c r="R535" s="3"/>
      <c r="S535" s="3"/>
      <c r="T535" s="3"/>
      <c r="U535" s="3"/>
      <c r="V535" s="3"/>
      <c r="W535" s="3"/>
      <c r="X535" s="3"/>
    </row>
    <row r="536" spans="1:24" ht="14.25" customHeight="1" x14ac:dyDescent="0.25">
      <c r="A536" s="1"/>
      <c r="B536" s="2"/>
      <c r="C536" s="2"/>
      <c r="D536" s="3"/>
      <c r="E536" s="4"/>
      <c r="F536" s="5"/>
      <c r="G536" s="6"/>
      <c r="H536" s="7"/>
      <c r="I536" s="3"/>
      <c r="J536" s="3"/>
      <c r="K536" s="8"/>
      <c r="L536" s="3"/>
      <c r="M536" s="3"/>
      <c r="N536" s="3"/>
      <c r="O536" s="3"/>
      <c r="P536" s="3"/>
      <c r="Q536" s="3"/>
      <c r="R536" s="3"/>
      <c r="S536" s="3"/>
      <c r="T536" s="3"/>
      <c r="U536" s="3"/>
      <c r="V536" s="3"/>
      <c r="W536" s="3"/>
      <c r="X536" s="3"/>
    </row>
    <row r="537" spans="1:24" ht="14.25" customHeight="1" x14ac:dyDescent="0.25">
      <c r="A537" s="1"/>
      <c r="B537" s="2"/>
      <c r="C537" s="2"/>
      <c r="D537" s="3"/>
      <c r="E537" s="4"/>
      <c r="F537" s="5"/>
      <c r="G537" s="6"/>
      <c r="H537" s="7"/>
      <c r="I537" s="3"/>
      <c r="J537" s="3"/>
      <c r="K537" s="8"/>
      <c r="L537" s="3"/>
      <c r="M537" s="3"/>
      <c r="N537" s="3"/>
      <c r="O537" s="3"/>
      <c r="P537" s="3"/>
      <c r="Q537" s="3"/>
      <c r="R537" s="3"/>
      <c r="S537" s="3"/>
      <c r="T537" s="3"/>
      <c r="U537" s="3"/>
      <c r="V537" s="3"/>
      <c r="W537" s="3"/>
      <c r="X537" s="3"/>
    </row>
    <row r="538" spans="1:24" ht="14.25" customHeight="1" x14ac:dyDescent="0.25">
      <c r="A538" s="1"/>
      <c r="B538" s="2"/>
      <c r="C538" s="2"/>
      <c r="D538" s="3"/>
      <c r="E538" s="4"/>
      <c r="F538" s="5"/>
      <c r="G538" s="6"/>
      <c r="H538" s="7"/>
      <c r="I538" s="3"/>
      <c r="J538" s="3"/>
      <c r="K538" s="8"/>
      <c r="L538" s="3"/>
      <c r="M538" s="3"/>
      <c r="N538" s="3"/>
      <c r="O538" s="3"/>
      <c r="P538" s="3"/>
      <c r="Q538" s="3"/>
      <c r="R538" s="3"/>
      <c r="S538" s="3"/>
      <c r="T538" s="3"/>
      <c r="U538" s="3"/>
      <c r="V538" s="3"/>
      <c r="W538" s="3"/>
      <c r="X538" s="3"/>
    </row>
    <row r="539" spans="1:24" ht="14.25" customHeight="1" x14ac:dyDescent="0.25">
      <c r="A539" s="1"/>
      <c r="B539" s="2"/>
      <c r="C539" s="2"/>
      <c r="D539" s="3"/>
      <c r="E539" s="4"/>
      <c r="F539" s="5"/>
      <c r="G539" s="6"/>
      <c r="H539" s="7"/>
      <c r="I539" s="3"/>
      <c r="J539" s="3"/>
      <c r="K539" s="8"/>
      <c r="L539" s="3"/>
      <c r="M539" s="3"/>
      <c r="N539" s="3"/>
      <c r="O539" s="3"/>
      <c r="P539" s="3"/>
      <c r="Q539" s="3"/>
      <c r="R539" s="3"/>
      <c r="S539" s="3"/>
      <c r="T539" s="3"/>
      <c r="U539" s="3"/>
      <c r="V539" s="3"/>
      <c r="W539" s="3"/>
      <c r="X539" s="3"/>
    </row>
    <row r="540" spans="1:24" ht="14.25" customHeight="1" x14ac:dyDescent="0.25">
      <c r="A540" s="1"/>
      <c r="B540" s="2"/>
      <c r="C540" s="2"/>
      <c r="D540" s="3"/>
      <c r="E540" s="4"/>
      <c r="F540" s="5"/>
      <c r="G540" s="6"/>
      <c r="H540" s="7"/>
      <c r="I540" s="3"/>
      <c r="J540" s="3"/>
      <c r="K540" s="8"/>
      <c r="L540" s="3"/>
      <c r="M540" s="3"/>
      <c r="N540" s="3"/>
      <c r="O540" s="3"/>
      <c r="P540" s="3"/>
      <c r="Q540" s="3"/>
      <c r="R540" s="3"/>
      <c r="S540" s="3"/>
      <c r="T540" s="3"/>
      <c r="U540" s="3"/>
      <c r="V540" s="3"/>
      <c r="W540" s="3"/>
      <c r="X540" s="3"/>
    </row>
    <row r="541" spans="1:24" ht="14.25" customHeight="1" x14ac:dyDescent="0.25">
      <c r="A541" s="1"/>
      <c r="B541" s="2"/>
      <c r="C541" s="2"/>
      <c r="D541" s="3"/>
      <c r="E541" s="4"/>
      <c r="F541" s="5"/>
      <c r="G541" s="6"/>
      <c r="H541" s="7"/>
      <c r="I541" s="3"/>
      <c r="J541" s="3"/>
      <c r="K541" s="8"/>
      <c r="L541" s="3"/>
      <c r="M541" s="3"/>
      <c r="N541" s="3"/>
      <c r="O541" s="3"/>
      <c r="P541" s="3"/>
      <c r="Q541" s="3"/>
      <c r="R541" s="3"/>
      <c r="S541" s="3"/>
      <c r="T541" s="3"/>
      <c r="U541" s="3"/>
      <c r="V541" s="3"/>
      <c r="W541" s="3"/>
      <c r="X541" s="3"/>
    </row>
    <row r="542" spans="1:24" ht="14.25" customHeight="1" x14ac:dyDescent="0.25">
      <c r="A542" s="1"/>
      <c r="B542" s="2"/>
      <c r="C542" s="2"/>
      <c r="D542" s="3"/>
      <c r="E542" s="4"/>
      <c r="F542" s="5"/>
      <c r="G542" s="6"/>
      <c r="H542" s="7"/>
      <c r="I542" s="3"/>
      <c r="J542" s="3"/>
      <c r="K542" s="8"/>
      <c r="L542" s="3"/>
      <c r="M542" s="3"/>
      <c r="N542" s="3"/>
      <c r="O542" s="3"/>
      <c r="P542" s="3"/>
      <c r="Q542" s="3"/>
      <c r="R542" s="3"/>
      <c r="S542" s="3"/>
      <c r="T542" s="3"/>
      <c r="U542" s="3"/>
      <c r="V542" s="3"/>
      <c r="W542" s="3"/>
      <c r="X542" s="3"/>
    </row>
    <row r="543" spans="1:24" ht="14.25" customHeight="1" x14ac:dyDescent="0.25">
      <c r="A543" s="1"/>
      <c r="B543" s="2"/>
      <c r="C543" s="2"/>
      <c r="D543" s="3"/>
      <c r="E543" s="4"/>
      <c r="F543" s="5"/>
      <c r="G543" s="6"/>
      <c r="H543" s="7"/>
      <c r="I543" s="3"/>
      <c r="J543" s="3"/>
      <c r="K543" s="8"/>
      <c r="L543" s="3"/>
      <c r="M543" s="3"/>
      <c r="N543" s="3"/>
      <c r="O543" s="3"/>
      <c r="P543" s="3"/>
      <c r="Q543" s="3"/>
      <c r="R543" s="3"/>
      <c r="S543" s="3"/>
      <c r="T543" s="3"/>
      <c r="U543" s="3"/>
      <c r="V543" s="3"/>
      <c r="W543" s="3"/>
      <c r="X543" s="3"/>
    </row>
    <row r="544" spans="1:24" ht="14.25" customHeight="1" x14ac:dyDescent="0.25">
      <c r="A544" s="1"/>
      <c r="B544" s="2"/>
      <c r="C544" s="2"/>
      <c r="D544" s="3"/>
      <c r="E544" s="4"/>
      <c r="F544" s="5"/>
      <c r="G544" s="6"/>
      <c r="H544" s="7"/>
      <c r="I544" s="3"/>
      <c r="J544" s="3"/>
      <c r="K544" s="8"/>
      <c r="L544" s="3"/>
      <c r="M544" s="3"/>
      <c r="N544" s="3"/>
      <c r="O544" s="3"/>
      <c r="P544" s="3"/>
      <c r="Q544" s="3"/>
      <c r="R544" s="3"/>
      <c r="S544" s="3"/>
      <c r="T544" s="3"/>
      <c r="U544" s="3"/>
      <c r="V544" s="3"/>
      <c r="W544" s="3"/>
      <c r="X544" s="3"/>
    </row>
    <row r="545" spans="1:24" ht="14.25" customHeight="1" x14ac:dyDescent="0.25">
      <c r="A545" s="1"/>
      <c r="B545" s="2"/>
      <c r="C545" s="2"/>
      <c r="D545" s="3"/>
      <c r="E545" s="4"/>
      <c r="F545" s="5"/>
      <c r="G545" s="6"/>
      <c r="H545" s="7"/>
      <c r="I545" s="3"/>
      <c r="J545" s="3"/>
      <c r="K545" s="8"/>
      <c r="L545" s="3"/>
      <c r="M545" s="3"/>
      <c r="N545" s="3"/>
      <c r="O545" s="3"/>
      <c r="P545" s="3"/>
      <c r="Q545" s="3"/>
      <c r="R545" s="3"/>
      <c r="S545" s="3"/>
      <c r="T545" s="3"/>
      <c r="U545" s="3"/>
      <c r="V545" s="3"/>
      <c r="W545" s="3"/>
      <c r="X545" s="3"/>
    </row>
    <row r="546" spans="1:24" ht="14.25" customHeight="1" x14ac:dyDescent="0.25">
      <c r="A546" s="1"/>
      <c r="B546" s="2"/>
      <c r="C546" s="2"/>
      <c r="D546" s="3"/>
      <c r="E546" s="4"/>
      <c r="F546" s="5"/>
      <c r="G546" s="6"/>
      <c r="H546" s="7"/>
      <c r="I546" s="3"/>
      <c r="J546" s="3"/>
      <c r="K546" s="8"/>
      <c r="L546" s="3"/>
      <c r="M546" s="3"/>
      <c r="N546" s="3"/>
      <c r="O546" s="3"/>
      <c r="P546" s="3"/>
      <c r="Q546" s="3"/>
      <c r="R546" s="3"/>
      <c r="S546" s="3"/>
      <c r="T546" s="3"/>
      <c r="U546" s="3"/>
      <c r="V546" s="3"/>
      <c r="W546" s="3"/>
      <c r="X546" s="3"/>
    </row>
    <row r="547" spans="1:24" ht="14.25" customHeight="1" x14ac:dyDescent="0.25">
      <c r="A547" s="1"/>
      <c r="B547" s="2"/>
      <c r="C547" s="2"/>
      <c r="D547" s="3"/>
      <c r="E547" s="4"/>
      <c r="F547" s="5"/>
      <c r="G547" s="6"/>
      <c r="H547" s="7"/>
      <c r="I547" s="3"/>
      <c r="J547" s="3"/>
      <c r="K547" s="8"/>
      <c r="L547" s="3"/>
      <c r="M547" s="3"/>
      <c r="N547" s="3"/>
      <c r="O547" s="3"/>
      <c r="P547" s="3"/>
      <c r="Q547" s="3"/>
      <c r="R547" s="3"/>
      <c r="S547" s="3"/>
      <c r="T547" s="3"/>
      <c r="U547" s="3"/>
      <c r="V547" s="3"/>
      <c r="W547" s="3"/>
      <c r="X547" s="3"/>
    </row>
    <row r="548" spans="1:24" ht="14.25" customHeight="1" x14ac:dyDescent="0.25">
      <c r="A548" s="1"/>
      <c r="B548" s="2"/>
      <c r="C548" s="2"/>
      <c r="D548" s="3"/>
      <c r="E548" s="4"/>
      <c r="F548" s="5"/>
      <c r="G548" s="6"/>
      <c r="H548" s="7"/>
      <c r="I548" s="3"/>
      <c r="J548" s="3"/>
      <c r="K548" s="8"/>
      <c r="L548" s="3"/>
      <c r="M548" s="3"/>
      <c r="N548" s="3"/>
      <c r="O548" s="3"/>
      <c r="P548" s="3"/>
      <c r="Q548" s="3"/>
      <c r="R548" s="3"/>
      <c r="S548" s="3"/>
      <c r="T548" s="3"/>
      <c r="U548" s="3"/>
      <c r="V548" s="3"/>
      <c r="W548" s="3"/>
      <c r="X548" s="3"/>
    </row>
    <row r="549" spans="1:24" ht="14.25" customHeight="1" x14ac:dyDescent="0.25">
      <c r="A549" s="1"/>
      <c r="B549" s="2"/>
      <c r="C549" s="2"/>
      <c r="D549" s="3"/>
      <c r="E549" s="4"/>
      <c r="F549" s="5"/>
      <c r="G549" s="6"/>
      <c r="H549" s="7"/>
      <c r="I549" s="3"/>
      <c r="J549" s="3"/>
      <c r="K549" s="8"/>
      <c r="L549" s="3"/>
      <c r="M549" s="3"/>
      <c r="N549" s="3"/>
      <c r="O549" s="3"/>
      <c r="P549" s="3"/>
      <c r="Q549" s="3"/>
      <c r="R549" s="3"/>
      <c r="S549" s="3"/>
      <c r="T549" s="3"/>
      <c r="U549" s="3"/>
      <c r="V549" s="3"/>
      <c r="W549" s="3"/>
      <c r="X549" s="3"/>
    </row>
    <row r="550" spans="1:24" ht="14.25" customHeight="1" x14ac:dyDescent="0.25">
      <c r="A550" s="1"/>
      <c r="B550" s="2"/>
      <c r="C550" s="2"/>
      <c r="D550" s="3"/>
      <c r="E550" s="4"/>
      <c r="F550" s="5"/>
      <c r="G550" s="6"/>
      <c r="H550" s="7"/>
      <c r="I550" s="3"/>
      <c r="J550" s="3"/>
      <c r="K550" s="8"/>
      <c r="L550" s="3"/>
      <c r="M550" s="3"/>
      <c r="N550" s="3"/>
      <c r="O550" s="3"/>
      <c r="P550" s="3"/>
      <c r="Q550" s="3"/>
      <c r="R550" s="3"/>
      <c r="S550" s="3"/>
      <c r="T550" s="3"/>
      <c r="U550" s="3"/>
      <c r="V550" s="3"/>
      <c r="W550" s="3"/>
      <c r="X550" s="3"/>
    </row>
    <row r="551" spans="1:24" ht="14.25" customHeight="1" x14ac:dyDescent="0.25">
      <c r="A551" s="1"/>
      <c r="B551" s="2"/>
      <c r="C551" s="2"/>
      <c r="D551" s="3"/>
      <c r="E551" s="4"/>
      <c r="F551" s="5"/>
      <c r="G551" s="6"/>
      <c r="H551" s="7"/>
      <c r="I551" s="3"/>
      <c r="J551" s="3"/>
      <c r="K551" s="8"/>
      <c r="L551" s="3"/>
      <c r="M551" s="3"/>
      <c r="N551" s="3"/>
      <c r="O551" s="3"/>
      <c r="P551" s="3"/>
      <c r="Q551" s="3"/>
      <c r="R551" s="3"/>
      <c r="S551" s="3"/>
      <c r="T551" s="3"/>
      <c r="U551" s="3"/>
      <c r="V551" s="3"/>
      <c r="W551" s="3"/>
      <c r="X551" s="3"/>
    </row>
    <row r="552" spans="1:24" ht="14.25" customHeight="1" x14ac:dyDescent="0.25">
      <c r="A552" s="1"/>
      <c r="B552" s="2"/>
      <c r="C552" s="2"/>
      <c r="D552" s="3"/>
      <c r="E552" s="4"/>
      <c r="F552" s="5"/>
      <c r="G552" s="6"/>
      <c r="H552" s="7"/>
      <c r="I552" s="3"/>
      <c r="J552" s="3"/>
      <c r="K552" s="8"/>
      <c r="L552" s="3"/>
      <c r="M552" s="3"/>
      <c r="N552" s="3"/>
      <c r="O552" s="3"/>
      <c r="P552" s="3"/>
      <c r="Q552" s="3"/>
      <c r="R552" s="3"/>
      <c r="S552" s="3"/>
      <c r="T552" s="3"/>
      <c r="U552" s="3"/>
      <c r="V552" s="3"/>
      <c r="W552" s="3"/>
      <c r="X552" s="3"/>
    </row>
    <row r="553" spans="1:24" ht="14.25" customHeight="1" x14ac:dyDescent="0.25">
      <c r="A553" s="1"/>
      <c r="B553" s="2"/>
      <c r="C553" s="2"/>
      <c r="D553" s="3"/>
      <c r="E553" s="4"/>
      <c r="F553" s="5"/>
      <c r="G553" s="6"/>
      <c r="H553" s="7"/>
      <c r="I553" s="3"/>
      <c r="J553" s="3"/>
      <c r="K553" s="8"/>
      <c r="L553" s="3"/>
      <c r="M553" s="3"/>
      <c r="N553" s="3"/>
      <c r="O553" s="3"/>
      <c r="P553" s="3"/>
      <c r="Q553" s="3"/>
      <c r="R553" s="3"/>
      <c r="S553" s="3"/>
      <c r="T553" s="3"/>
      <c r="U553" s="3"/>
      <c r="V553" s="3"/>
      <c r="W553" s="3"/>
      <c r="X553" s="3"/>
    </row>
    <row r="554" spans="1:24" ht="14.25" customHeight="1" x14ac:dyDescent="0.25">
      <c r="A554" s="1"/>
      <c r="B554" s="2"/>
      <c r="C554" s="2"/>
      <c r="D554" s="3"/>
      <c r="E554" s="4"/>
      <c r="F554" s="5"/>
      <c r="G554" s="6"/>
      <c r="H554" s="7"/>
      <c r="I554" s="3"/>
      <c r="J554" s="3"/>
      <c r="K554" s="8"/>
      <c r="L554" s="3"/>
      <c r="M554" s="3"/>
      <c r="N554" s="3"/>
      <c r="O554" s="3"/>
      <c r="P554" s="3"/>
      <c r="Q554" s="3"/>
      <c r="R554" s="3"/>
      <c r="S554" s="3"/>
      <c r="T554" s="3"/>
      <c r="U554" s="3"/>
      <c r="V554" s="3"/>
      <c r="W554" s="3"/>
      <c r="X554" s="3"/>
    </row>
    <row r="555" spans="1:24" ht="14.25" customHeight="1" x14ac:dyDescent="0.25">
      <c r="A555" s="1"/>
      <c r="B555" s="2"/>
      <c r="C555" s="2"/>
      <c r="D555" s="3"/>
      <c r="E555" s="4"/>
      <c r="F555" s="5"/>
      <c r="G555" s="6"/>
      <c r="H555" s="7"/>
      <c r="I555" s="3"/>
      <c r="J555" s="3"/>
      <c r="K555" s="8"/>
      <c r="L555" s="3"/>
      <c r="M555" s="3"/>
      <c r="N555" s="3"/>
      <c r="O555" s="3"/>
      <c r="P555" s="3"/>
      <c r="Q555" s="3"/>
      <c r="R555" s="3"/>
      <c r="S555" s="3"/>
      <c r="T555" s="3"/>
      <c r="U555" s="3"/>
      <c r="V555" s="3"/>
      <c r="W555" s="3"/>
      <c r="X555" s="3"/>
    </row>
    <row r="556" spans="1:24" ht="14.25" customHeight="1" x14ac:dyDescent="0.25">
      <c r="A556" s="1"/>
      <c r="B556" s="2"/>
      <c r="C556" s="2"/>
      <c r="D556" s="3"/>
      <c r="E556" s="4"/>
      <c r="F556" s="5"/>
      <c r="G556" s="6"/>
      <c r="H556" s="7"/>
      <c r="I556" s="3"/>
      <c r="J556" s="3"/>
      <c r="K556" s="8"/>
      <c r="L556" s="3"/>
      <c r="M556" s="3"/>
      <c r="N556" s="3"/>
      <c r="O556" s="3"/>
      <c r="P556" s="3"/>
      <c r="Q556" s="3"/>
      <c r="R556" s="3"/>
      <c r="S556" s="3"/>
      <c r="T556" s="3"/>
      <c r="U556" s="3"/>
      <c r="V556" s="3"/>
      <c r="W556" s="3"/>
      <c r="X556" s="3"/>
    </row>
    <row r="557" spans="1:24" ht="14.25" customHeight="1" x14ac:dyDescent="0.25">
      <c r="A557" s="1"/>
      <c r="B557" s="2"/>
      <c r="C557" s="2"/>
      <c r="D557" s="3"/>
      <c r="E557" s="4"/>
      <c r="F557" s="5"/>
      <c r="G557" s="6"/>
      <c r="H557" s="7"/>
      <c r="I557" s="3"/>
      <c r="J557" s="3"/>
      <c r="K557" s="8"/>
      <c r="L557" s="3"/>
      <c r="M557" s="3"/>
      <c r="N557" s="3"/>
      <c r="O557" s="3"/>
      <c r="P557" s="3"/>
      <c r="Q557" s="3"/>
      <c r="R557" s="3"/>
      <c r="S557" s="3"/>
      <c r="T557" s="3"/>
      <c r="U557" s="3"/>
      <c r="V557" s="3"/>
      <c r="W557" s="3"/>
      <c r="X557" s="3"/>
    </row>
    <row r="558" spans="1:24" ht="14.25" customHeight="1" x14ac:dyDescent="0.25">
      <c r="A558" s="1"/>
      <c r="B558" s="2"/>
      <c r="C558" s="2"/>
      <c r="D558" s="3"/>
      <c r="E558" s="4"/>
      <c r="F558" s="5"/>
      <c r="G558" s="6"/>
      <c r="H558" s="7"/>
      <c r="I558" s="3"/>
      <c r="J558" s="3"/>
      <c r="K558" s="8"/>
      <c r="L558" s="3"/>
      <c r="M558" s="3"/>
      <c r="N558" s="3"/>
      <c r="O558" s="3"/>
      <c r="P558" s="3"/>
      <c r="Q558" s="3"/>
      <c r="R558" s="3"/>
      <c r="S558" s="3"/>
      <c r="T558" s="3"/>
      <c r="U558" s="3"/>
      <c r="V558" s="3"/>
      <c r="W558" s="3"/>
      <c r="X558" s="3"/>
    </row>
    <row r="559" spans="1:24" ht="14.25" customHeight="1" x14ac:dyDescent="0.25">
      <c r="A559" s="1"/>
      <c r="B559" s="2"/>
      <c r="C559" s="2"/>
      <c r="D559" s="3"/>
      <c r="E559" s="4"/>
      <c r="F559" s="5"/>
      <c r="G559" s="6"/>
      <c r="H559" s="7"/>
      <c r="I559" s="3"/>
      <c r="J559" s="3"/>
      <c r="K559" s="8"/>
      <c r="L559" s="3"/>
      <c r="M559" s="3"/>
      <c r="N559" s="3"/>
      <c r="O559" s="3"/>
      <c r="P559" s="3"/>
      <c r="Q559" s="3"/>
      <c r="R559" s="3"/>
      <c r="S559" s="3"/>
      <c r="T559" s="3"/>
      <c r="U559" s="3"/>
      <c r="V559" s="3"/>
      <c r="W559" s="3"/>
      <c r="X559" s="3"/>
    </row>
    <row r="560" spans="1:24" ht="14.25" customHeight="1" x14ac:dyDescent="0.25">
      <c r="A560" s="1"/>
      <c r="B560" s="2"/>
      <c r="C560" s="2"/>
      <c r="D560" s="3"/>
      <c r="E560" s="4"/>
      <c r="F560" s="5"/>
      <c r="G560" s="6"/>
      <c r="H560" s="7"/>
      <c r="I560" s="3"/>
      <c r="J560" s="3"/>
      <c r="K560" s="8"/>
      <c r="L560" s="3"/>
      <c r="M560" s="3"/>
      <c r="N560" s="3"/>
      <c r="O560" s="3"/>
      <c r="P560" s="3"/>
      <c r="Q560" s="3"/>
      <c r="R560" s="3"/>
      <c r="S560" s="3"/>
      <c r="T560" s="3"/>
      <c r="U560" s="3"/>
      <c r="V560" s="3"/>
      <c r="W560" s="3"/>
      <c r="X560" s="3"/>
    </row>
    <row r="561" spans="1:24" ht="14.25" customHeight="1" x14ac:dyDescent="0.25">
      <c r="A561" s="1"/>
      <c r="B561" s="2"/>
      <c r="C561" s="2"/>
      <c r="D561" s="3"/>
      <c r="E561" s="4"/>
      <c r="F561" s="5"/>
      <c r="G561" s="6"/>
      <c r="H561" s="7"/>
      <c r="I561" s="3"/>
      <c r="J561" s="3"/>
      <c r="K561" s="8"/>
      <c r="L561" s="3"/>
      <c r="M561" s="3"/>
      <c r="N561" s="3"/>
      <c r="O561" s="3"/>
      <c r="P561" s="3"/>
      <c r="Q561" s="3"/>
      <c r="R561" s="3"/>
      <c r="S561" s="3"/>
      <c r="T561" s="3"/>
      <c r="U561" s="3"/>
      <c r="V561" s="3"/>
      <c r="W561" s="3"/>
      <c r="X561" s="3"/>
    </row>
    <row r="562" spans="1:24" ht="14.25" customHeight="1" x14ac:dyDescent="0.25">
      <c r="A562" s="1"/>
      <c r="B562" s="2"/>
      <c r="C562" s="2"/>
      <c r="D562" s="3"/>
      <c r="E562" s="4"/>
      <c r="F562" s="5"/>
      <c r="G562" s="6"/>
      <c r="H562" s="7"/>
      <c r="I562" s="3"/>
      <c r="J562" s="3"/>
      <c r="K562" s="8"/>
      <c r="L562" s="3"/>
      <c r="M562" s="3"/>
      <c r="N562" s="3"/>
      <c r="O562" s="3"/>
      <c r="P562" s="3"/>
      <c r="Q562" s="3"/>
      <c r="R562" s="3"/>
      <c r="S562" s="3"/>
      <c r="T562" s="3"/>
      <c r="U562" s="3"/>
      <c r="V562" s="3"/>
      <c r="W562" s="3"/>
      <c r="X562" s="3"/>
    </row>
    <row r="563" spans="1:24" ht="14.25" customHeight="1" x14ac:dyDescent="0.25">
      <c r="A563" s="1"/>
      <c r="B563" s="2"/>
      <c r="C563" s="2"/>
      <c r="D563" s="3"/>
      <c r="E563" s="4"/>
      <c r="F563" s="5"/>
      <c r="G563" s="6"/>
      <c r="H563" s="7"/>
      <c r="I563" s="3"/>
      <c r="J563" s="3"/>
      <c r="K563" s="8"/>
      <c r="L563" s="3"/>
      <c r="M563" s="3"/>
      <c r="N563" s="3"/>
      <c r="O563" s="3"/>
      <c r="P563" s="3"/>
      <c r="Q563" s="3"/>
      <c r="R563" s="3"/>
      <c r="S563" s="3"/>
      <c r="T563" s="3"/>
      <c r="U563" s="3"/>
      <c r="V563" s="3"/>
      <c r="W563" s="3"/>
      <c r="X563" s="3"/>
    </row>
    <row r="564" spans="1:24" ht="14.25" customHeight="1" x14ac:dyDescent="0.25">
      <c r="A564" s="1"/>
      <c r="B564" s="2"/>
      <c r="C564" s="2"/>
      <c r="D564" s="3"/>
      <c r="E564" s="4"/>
      <c r="F564" s="5"/>
      <c r="G564" s="6"/>
      <c r="H564" s="7"/>
      <c r="I564" s="3"/>
      <c r="J564" s="3"/>
      <c r="K564" s="8"/>
      <c r="L564" s="3"/>
      <c r="M564" s="3"/>
      <c r="N564" s="3"/>
      <c r="O564" s="3"/>
      <c r="P564" s="3"/>
      <c r="Q564" s="3"/>
      <c r="R564" s="3"/>
      <c r="S564" s="3"/>
      <c r="T564" s="3"/>
      <c r="U564" s="3"/>
      <c r="V564" s="3"/>
      <c r="W564" s="3"/>
      <c r="X564" s="3"/>
    </row>
    <row r="565" spans="1:24" ht="14.25" customHeight="1" x14ac:dyDescent="0.25">
      <c r="A565" s="1"/>
      <c r="B565" s="2"/>
      <c r="C565" s="2"/>
      <c r="D565" s="3"/>
      <c r="E565" s="4"/>
      <c r="F565" s="5"/>
      <c r="G565" s="6"/>
      <c r="H565" s="7"/>
      <c r="I565" s="3"/>
      <c r="J565" s="3"/>
      <c r="K565" s="8"/>
      <c r="L565" s="3"/>
      <c r="M565" s="3"/>
      <c r="N565" s="3"/>
      <c r="O565" s="3"/>
      <c r="P565" s="3"/>
      <c r="Q565" s="3"/>
      <c r="R565" s="3"/>
      <c r="S565" s="3"/>
      <c r="T565" s="3"/>
      <c r="U565" s="3"/>
      <c r="V565" s="3"/>
      <c r="W565" s="3"/>
      <c r="X565" s="3"/>
    </row>
    <row r="566" spans="1:24" ht="14.25" customHeight="1" x14ac:dyDescent="0.25">
      <c r="A566" s="1"/>
      <c r="B566" s="2"/>
      <c r="C566" s="2"/>
      <c r="D566" s="3"/>
      <c r="E566" s="4"/>
      <c r="F566" s="5"/>
      <c r="G566" s="6"/>
      <c r="H566" s="7"/>
      <c r="I566" s="3"/>
      <c r="J566" s="3"/>
      <c r="K566" s="8"/>
      <c r="L566" s="3"/>
      <c r="M566" s="3"/>
      <c r="N566" s="3"/>
      <c r="O566" s="3"/>
      <c r="P566" s="3"/>
      <c r="Q566" s="3"/>
      <c r="R566" s="3"/>
      <c r="S566" s="3"/>
      <c r="T566" s="3"/>
      <c r="U566" s="3"/>
      <c r="V566" s="3"/>
      <c r="W566" s="3"/>
      <c r="X566" s="3"/>
    </row>
    <row r="567" spans="1:24" ht="14.25" customHeight="1" x14ac:dyDescent="0.25">
      <c r="A567" s="1"/>
      <c r="B567" s="2"/>
      <c r="C567" s="2"/>
      <c r="D567" s="3"/>
      <c r="E567" s="4"/>
      <c r="F567" s="5"/>
      <c r="G567" s="6"/>
      <c r="H567" s="7"/>
      <c r="I567" s="3"/>
      <c r="J567" s="3"/>
      <c r="K567" s="8"/>
      <c r="L567" s="3"/>
      <c r="M567" s="3"/>
      <c r="N567" s="3"/>
      <c r="O567" s="3"/>
      <c r="P567" s="3"/>
      <c r="Q567" s="3"/>
      <c r="R567" s="3"/>
      <c r="S567" s="3"/>
      <c r="T567" s="3"/>
      <c r="U567" s="3"/>
      <c r="V567" s="3"/>
      <c r="W567" s="3"/>
      <c r="X567" s="3"/>
    </row>
    <row r="568" spans="1:24" ht="14.25" customHeight="1" x14ac:dyDescent="0.25">
      <c r="A568" s="1"/>
      <c r="B568" s="2"/>
      <c r="C568" s="2"/>
      <c r="D568" s="3"/>
      <c r="E568" s="4"/>
      <c r="F568" s="5"/>
      <c r="G568" s="6"/>
      <c r="H568" s="7"/>
      <c r="I568" s="3"/>
      <c r="J568" s="3"/>
      <c r="K568" s="8"/>
      <c r="L568" s="3"/>
      <c r="M568" s="3"/>
      <c r="N568" s="3"/>
      <c r="O568" s="3"/>
      <c r="P568" s="3"/>
      <c r="Q568" s="3"/>
      <c r="R568" s="3"/>
      <c r="S568" s="3"/>
      <c r="T568" s="3"/>
      <c r="U568" s="3"/>
      <c r="V568" s="3"/>
      <c r="W568" s="3"/>
      <c r="X568" s="3"/>
    </row>
    <row r="569" spans="1:24" ht="14.25" customHeight="1" x14ac:dyDescent="0.25">
      <c r="A569" s="1"/>
      <c r="B569" s="2"/>
      <c r="C569" s="2"/>
      <c r="D569" s="3"/>
      <c r="E569" s="4"/>
      <c r="F569" s="5"/>
      <c r="G569" s="6"/>
      <c r="H569" s="7"/>
      <c r="I569" s="3"/>
      <c r="J569" s="3"/>
      <c r="K569" s="8"/>
      <c r="L569" s="3"/>
      <c r="M569" s="3"/>
      <c r="N569" s="3"/>
      <c r="O569" s="3"/>
      <c r="P569" s="3"/>
      <c r="Q569" s="3"/>
      <c r="R569" s="3"/>
      <c r="S569" s="3"/>
      <c r="T569" s="3"/>
      <c r="U569" s="3"/>
      <c r="V569" s="3"/>
      <c r="W569" s="3"/>
      <c r="X569" s="3"/>
    </row>
    <row r="570" spans="1:24" ht="14.25" customHeight="1" x14ac:dyDescent="0.25">
      <c r="A570" s="1"/>
      <c r="B570" s="2"/>
      <c r="C570" s="2"/>
      <c r="D570" s="3"/>
      <c r="E570" s="4"/>
      <c r="F570" s="5"/>
      <c r="G570" s="6"/>
      <c r="H570" s="7"/>
      <c r="I570" s="3"/>
      <c r="J570" s="3"/>
      <c r="K570" s="8"/>
      <c r="L570" s="3"/>
      <c r="M570" s="3"/>
      <c r="N570" s="3"/>
      <c r="O570" s="3"/>
      <c r="P570" s="3"/>
      <c r="Q570" s="3"/>
      <c r="R570" s="3"/>
      <c r="S570" s="3"/>
      <c r="T570" s="3"/>
      <c r="U570" s="3"/>
      <c r="V570" s="3"/>
      <c r="W570" s="3"/>
      <c r="X570" s="3"/>
    </row>
    <row r="571" spans="1:24" ht="14.25" customHeight="1" x14ac:dyDescent="0.25">
      <c r="A571" s="1"/>
      <c r="B571" s="2"/>
      <c r="C571" s="2"/>
      <c r="D571" s="3"/>
      <c r="E571" s="4"/>
      <c r="F571" s="5"/>
      <c r="G571" s="6"/>
      <c r="H571" s="7"/>
      <c r="I571" s="3"/>
      <c r="J571" s="3"/>
      <c r="K571" s="8"/>
      <c r="L571" s="3"/>
      <c r="M571" s="3"/>
      <c r="N571" s="3"/>
      <c r="O571" s="3"/>
      <c r="P571" s="3"/>
      <c r="Q571" s="3"/>
      <c r="R571" s="3"/>
      <c r="S571" s="3"/>
      <c r="T571" s="3"/>
      <c r="U571" s="3"/>
      <c r="V571" s="3"/>
      <c r="W571" s="3"/>
      <c r="X571" s="3"/>
    </row>
    <row r="572" spans="1:24" ht="14.25" customHeight="1" x14ac:dyDescent="0.25">
      <c r="A572" s="1"/>
      <c r="B572" s="2"/>
      <c r="C572" s="2"/>
      <c r="D572" s="3"/>
      <c r="E572" s="4"/>
      <c r="F572" s="5"/>
      <c r="G572" s="6"/>
      <c r="H572" s="7"/>
      <c r="I572" s="3"/>
      <c r="J572" s="3"/>
      <c r="K572" s="8"/>
      <c r="L572" s="3"/>
      <c r="M572" s="3"/>
      <c r="N572" s="3"/>
      <c r="O572" s="3"/>
      <c r="P572" s="3"/>
      <c r="Q572" s="3"/>
      <c r="R572" s="3"/>
      <c r="S572" s="3"/>
      <c r="T572" s="3"/>
      <c r="U572" s="3"/>
      <c r="V572" s="3"/>
      <c r="W572" s="3"/>
      <c r="X572" s="3"/>
    </row>
    <row r="573" spans="1:24" ht="14.25" customHeight="1" x14ac:dyDescent="0.25">
      <c r="A573" s="1"/>
      <c r="B573" s="2"/>
      <c r="C573" s="2"/>
      <c r="D573" s="3"/>
      <c r="E573" s="4"/>
      <c r="F573" s="5"/>
      <c r="G573" s="6"/>
      <c r="H573" s="7"/>
      <c r="I573" s="3"/>
      <c r="J573" s="3"/>
      <c r="K573" s="8"/>
      <c r="L573" s="3"/>
      <c r="M573" s="3"/>
      <c r="N573" s="3"/>
      <c r="O573" s="3"/>
      <c r="P573" s="3"/>
      <c r="Q573" s="3"/>
      <c r="R573" s="3"/>
      <c r="S573" s="3"/>
      <c r="T573" s="3"/>
      <c r="U573" s="3"/>
      <c r="V573" s="3"/>
      <c r="W573" s="3"/>
      <c r="X573" s="3"/>
    </row>
    <row r="574" spans="1:24" ht="14.25" customHeight="1" x14ac:dyDescent="0.25">
      <c r="A574" s="1"/>
      <c r="B574" s="2"/>
      <c r="C574" s="2"/>
      <c r="D574" s="3"/>
      <c r="E574" s="4"/>
      <c r="F574" s="5"/>
      <c r="G574" s="6"/>
      <c r="H574" s="7"/>
      <c r="I574" s="3"/>
      <c r="J574" s="3"/>
      <c r="K574" s="8"/>
      <c r="L574" s="3"/>
      <c r="M574" s="3"/>
      <c r="N574" s="3"/>
      <c r="O574" s="3"/>
      <c r="P574" s="3"/>
      <c r="Q574" s="3"/>
      <c r="R574" s="3"/>
      <c r="S574" s="3"/>
      <c r="T574" s="3"/>
      <c r="U574" s="3"/>
      <c r="V574" s="3"/>
      <c r="W574" s="3"/>
      <c r="X574" s="3"/>
    </row>
    <row r="575" spans="1:24" ht="14.25" customHeight="1" x14ac:dyDescent="0.25">
      <c r="A575" s="1"/>
      <c r="B575" s="2"/>
      <c r="C575" s="2"/>
      <c r="D575" s="3"/>
      <c r="E575" s="4"/>
      <c r="F575" s="5"/>
      <c r="G575" s="6"/>
      <c r="H575" s="7"/>
      <c r="I575" s="3"/>
      <c r="J575" s="3"/>
      <c r="K575" s="8"/>
      <c r="L575" s="3"/>
      <c r="M575" s="3"/>
      <c r="N575" s="3"/>
      <c r="O575" s="3"/>
      <c r="P575" s="3"/>
      <c r="Q575" s="3"/>
      <c r="R575" s="3"/>
      <c r="S575" s="3"/>
      <c r="T575" s="3"/>
      <c r="U575" s="3"/>
      <c r="V575" s="3"/>
      <c r="W575" s="3"/>
      <c r="X575" s="3"/>
    </row>
    <row r="576" spans="1:24" ht="14.25" customHeight="1" x14ac:dyDescent="0.25">
      <c r="A576" s="1"/>
      <c r="B576" s="2"/>
      <c r="C576" s="2"/>
      <c r="D576" s="3"/>
      <c r="E576" s="4"/>
      <c r="F576" s="5"/>
      <c r="G576" s="6"/>
      <c r="H576" s="7"/>
      <c r="I576" s="3"/>
      <c r="J576" s="3"/>
      <c r="K576" s="8"/>
      <c r="L576" s="3"/>
      <c r="M576" s="3"/>
      <c r="N576" s="3"/>
      <c r="O576" s="3"/>
      <c r="P576" s="3"/>
      <c r="Q576" s="3"/>
      <c r="R576" s="3"/>
      <c r="S576" s="3"/>
      <c r="T576" s="3"/>
      <c r="U576" s="3"/>
      <c r="V576" s="3"/>
      <c r="W576" s="3"/>
      <c r="X576" s="3"/>
    </row>
    <row r="577" spans="1:24" ht="14.25" customHeight="1" x14ac:dyDescent="0.25">
      <c r="A577" s="1"/>
      <c r="B577" s="2"/>
      <c r="C577" s="2"/>
      <c r="D577" s="3"/>
      <c r="E577" s="4"/>
      <c r="F577" s="5"/>
      <c r="G577" s="6"/>
      <c r="H577" s="7"/>
      <c r="I577" s="3"/>
      <c r="J577" s="3"/>
      <c r="K577" s="8"/>
      <c r="L577" s="3"/>
      <c r="M577" s="3"/>
      <c r="N577" s="3"/>
      <c r="O577" s="3"/>
      <c r="P577" s="3"/>
      <c r="Q577" s="3"/>
      <c r="R577" s="3"/>
      <c r="S577" s="3"/>
      <c r="T577" s="3"/>
      <c r="U577" s="3"/>
      <c r="V577" s="3"/>
      <c r="W577" s="3"/>
      <c r="X577" s="3"/>
    </row>
    <row r="578" spans="1:24" ht="14.25" customHeight="1" x14ac:dyDescent="0.25">
      <c r="A578" s="1"/>
      <c r="B578" s="2"/>
      <c r="C578" s="2"/>
      <c r="D578" s="3"/>
      <c r="E578" s="4"/>
      <c r="F578" s="5"/>
      <c r="G578" s="6"/>
      <c r="H578" s="7"/>
      <c r="I578" s="3"/>
      <c r="J578" s="3"/>
      <c r="K578" s="8"/>
      <c r="L578" s="3"/>
      <c r="M578" s="3"/>
      <c r="N578" s="3"/>
      <c r="O578" s="3"/>
      <c r="P578" s="3"/>
      <c r="Q578" s="3"/>
      <c r="R578" s="3"/>
      <c r="S578" s="3"/>
      <c r="T578" s="3"/>
      <c r="U578" s="3"/>
      <c r="V578" s="3"/>
      <c r="W578" s="3"/>
      <c r="X578" s="3"/>
    </row>
    <row r="579" spans="1:24" ht="14.25" customHeight="1" x14ac:dyDescent="0.25">
      <c r="A579" s="1"/>
      <c r="B579" s="2"/>
      <c r="C579" s="2"/>
      <c r="D579" s="3"/>
      <c r="E579" s="4"/>
      <c r="F579" s="5"/>
      <c r="G579" s="6"/>
      <c r="H579" s="7"/>
      <c r="I579" s="3"/>
      <c r="J579" s="3"/>
      <c r="K579" s="8"/>
      <c r="L579" s="3"/>
      <c r="M579" s="3"/>
      <c r="N579" s="3"/>
      <c r="O579" s="3"/>
      <c r="P579" s="3"/>
      <c r="Q579" s="3"/>
      <c r="R579" s="3"/>
      <c r="S579" s="3"/>
      <c r="T579" s="3"/>
      <c r="U579" s="3"/>
      <c r="V579" s="3"/>
      <c r="W579" s="3"/>
      <c r="X579" s="3"/>
    </row>
    <row r="580" spans="1:24" ht="14.25" customHeight="1" x14ac:dyDescent="0.25">
      <c r="A580" s="1"/>
      <c r="B580" s="2"/>
      <c r="C580" s="2"/>
      <c r="D580" s="3"/>
      <c r="E580" s="4"/>
      <c r="F580" s="5"/>
      <c r="G580" s="6"/>
      <c r="H580" s="7"/>
      <c r="I580" s="3"/>
      <c r="J580" s="3"/>
      <c r="K580" s="8"/>
      <c r="L580" s="3"/>
      <c r="M580" s="3"/>
      <c r="N580" s="3"/>
      <c r="O580" s="3"/>
      <c r="P580" s="3"/>
      <c r="Q580" s="3"/>
      <c r="R580" s="3"/>
      <c r="S580" s="3"/>
      <c r="T580" s="3"/>
      <c r="U580" s="3"/>
      <c r="V580" s="3"/>
      <c r="W580" s="3"/>
      <c r="X580" s="3"/>
    </row>
    <row r="581" spans="1:24" ht="14.25" customHeight="1" x14ac:dyDescent="0.25">
      <c r="A581" s="1"/>
      <c r="B581" s="2"/>
      <c r="C581" s="2"/>
      <c r="D581" s="3"/>
      <c r="E581" s="4"/>
      <c r="F581" s="5"/>
      <c r="G581" s="6"/>
      <c r="H581" s="7"/>
      <c r="I581" s="3"/>
      <c r="J581" s="3"/>
      <c r="K581" s="8"/>
      <c r="L581" s="3"/>
      <c r="M581" s="3"/>
      <c r="N581" s="3"/>
      <c r="O581" s="3"/>
      <c r="P581" s="3"/>
      <c r="Q581" s="3"/>
      <c r="R581" s="3"/>
      <c r="S581" s="3"/>
      <c r="T581" s="3"/>
      <c r="U581" s="3"/>
      <c r="V581" s="3"/>
      <c r="W581" s="3"/>
      <c r="X581" s="3"/>
    </row>
    <row r="582" spans="1:24" ht="14.25" customHeight="1" x14ac:dyDescent="0.25">
      <c r="A582" s="1"/>
      <c r="B582" s="2"/>
      <c r="C582" s="2"/>
      <c r="D582" s="3"/>
      <c r="E582" s="4"/>
      <c r="F582" s="5"/>
      <c r="G582" s="6"/>
      <c r="H582" s="7"/>
      <c r="I582" s="3"/>
      <c r="J582" s="3"/>
      <c r="K582" s="8"/>
      <c r="L582" s="3"/>
      <c r="M582" s="3"/>
      <c r="N582" s="3"/>
      <c r="O582" s="3"/>
      <c r="P582" s="3"/>
      <c r="Q582" s="3"/>
      <c r="R582" s="3"/>
      <c r="S582" s="3"/>
      <c r="T582" s="3"/>
      <c r="U582" s="3"/>
      <c r="V582" s="3"/>
      <c r="W582" s="3"/>
      <c r="X582" s="3"/>
    </row>
    <row r="583" spans="1:24" ht="14.25" customHeight="1" x14ac:dyDescent="0.25">
      <c r="A583" s="1"/>
      <c r="B583" s="2"/>
      <c r="C583" s="2"/>
      <c r="D583" s="3"/>
      <c r="E583" s="4"/>
      <c r="F583" s="5"/>
      <c r="G583" s="6"/>
      <c r="H583" s="7"/>
      <c r="I583" s="3"/>
      <c r="J583" s="3"/>
      <c r="K583" s="8"/>
      <c r="L583" s="3"/>
      <c r="M583" s="3"/>
      <c r="N583" s="3"/>
      <c r="O583" s="3"/>
      <c r="P583" s="3"/>
      <c r="Q583" s="3"/>
      <c r="R583" s="3"/>
      <c r="S583" s="3"/>
      <c r="T583" s="3"/>
      <c r="U583" s="3"/>
      <c r="V583" s="3"/>
      <c r="W583" s="3"/>
      <c r="X583" s="3"/>
    </row>
    <row r="584" spans="1:24" ht="14.25" customHeight="1" x14ac:dyDescent="0.25">
      <c r="A584" s="1"/>
      <c r="B584" s="2"/>
      <c r="C584" s="2"/>
      <c r="D584" s="3"/>
      <c r="E584" s="4"/>
      <c r="F584" s="5"/>
      <c r="G584" s="6"/>
      <c r="H584" s="7"/>
      <c r="I584" s="3"/>
      <c r="J584" s="3"/>
      <c r="K584" s="8"/>
      <c r="L584" s="3"/>
      <c r="M584" s="3"/>
      <c r="N584" s="3"/>
      <c r="O584" s="3"/>
      <c r="P584" s="3"/>
      <c r="Q584" s="3"/>
      <c r="R584" s="3"/>
      <c r="S584" s="3"/>
      <c r="T584" s="3"/>
      <c r="U584" s="3"/>
      <c r="V584" s="3"/>
      <c r="W584" s="3"/>
      <c r="X584" s="3"/>
    </row>
    <row r="585" spans="1:24" ht="14.25" customHeight="1" x14ac:dyDescent="0.25">
      <c r="A585" s="1"/>
      <c r="B585" s="2"/>
      <c r="C585" s="2"/>
      <c r="D585" s="3"/>
      <c r="E585" s="4"/>
      <c r="F585" s="5"/>
      <c r="G585" s="6"/>
      <c r="H585" s="7"/>
      <c r="I585" s="3"/>
      <c r="J585" s="3"/>
      <c r="K585" s="8"/>
      <c r="L585" s="3"/>
      <c r="M585" s="3"/>
      <c r="N585" s="3"/>
      <c r="O585" s="3"/>
      <c r="P585" s="3"/>
      <c r="Q585" s="3"/>
      <c r="R585" s="3"/>
      <c r="S585" s="3"/>
      <c r="T585" s="3"/>
      <c r="U585" s="3"/>
      <c r="V585" s="3"/>
      <c r="W585" s="3"/>
      <c r="X585" s="3"/>
    </row>
    <row r="586" spans="1:24" ht="14.25" customHeight="1" x14ac:dyDescent="0.25">
      <c r="A586" s="1"/>
      <c r="B586" s="2"/>
      <c r="C586" s="2"/>
      <c r="D586" s="3"/>
      <c r="E586" s="4"/>
      <c r="F586" s="5"/>
      <c r="G586" s="6"/>
      <c r="H586" s="7"/>
      <c r="I586" s="3"/>
      <c r="J586" s="3"/>
      <c r="K586" s="8"/>
      <c r="L586" s="3"/>
      <c r="M586" s="3"/>
      <c r="N586" s="3"/>
      <c r="O586" s="3"/>
      <c r="P586" s="3"/>
      <c r="Q586" s="3"/>
      <c r="R586" s="3"/>
      <c r="S586" s="3"/>
      <c r="T586" s="3"/>
      <c r="U586" s="3"/>
      <c r="V586" s="3"/>
      <c r="W586" s="3"/>
      <c r="X586" s="3"/>
    </row>
    <row r="587" spans="1:24" ht="14.25" customHeight="1" x14ac:dyDescent="0.25">
      <c r="A587" s="1"/>
      <c r="B587" s="2"/>
      <c r="C587" s="2"/>
      <c r="D587" s="3"/>
      <c r="E587" s="4"/>
      <c r="F587" s="5"/>
      <c r="G587" s="6"/>
      <c r="H587" s="7"/>
      <c r="I587" s="3"/>
      <c r="J587" s="3"/>
      <c r="K587" s="8"/>
      <c r="L587" s="3"/>
      <c r="M587" s="3"/>
      <c r="N587" s="3"/>
      <c r="O587" s="3"/>
      <c r="P587" s="3"/>
      <c r="Q587" s="3"/>
      <c r="R587" s="3"/>
      <c r="S587" s="3"/>
      <c r="T587" s="3"/>
      <c r="U587" s="3"/>
      <c r="V587" s="3"/>
      <c r="W587" s="3"/>
      <c r="X587" s="3"/>
    </row>
    <row r="588" spans="1:24" ht="14.25" customHeight="1" x14ac:dyDescent="0.25">
      <c r="A588" s="1"/>
      <c r="B588" s="2"/>
      <c r="C588" s="2"/>
      <c r="D588" s="3"/>
      <c r="E588" s="4"/>
      <c r="F588" s="5"/>
      <c r="G588" s="6"/>
      <c r="H588" s="7"/>
      <c r="I588" s="3"/>
      <c r="J588" s="3"/>
      <c r="K588" s="8"/>
      <c r="L588" s="3"/>
      <c r="M588" s="3"/>
      <c r="N588" s="3"/>
      <c r="O588" s="3"/>
      <c r="P588" s="3"/>
      <c r="Q588" s="3"/>
      <c r="R588" s="3"/>
      <c r="S588" s="3"/>
      <c r="T588" s="3"/>
      <c r="U588" s="3"/>
      <c r="V588" s="3"/>
      <c r="W588" s="3"/>
      <c r="X588" s="3"/>
    </row>
    <row r="589" spans="1:24" ht="14.25" customHeight="1" x14ac:dyDescent="0.25">
      <c r="A589" s="1"/>
      <c r="B589" s="2"/>
      <c r="C589" s="2"/>
      <c r="D589" s="3"/>
      <c r="E589" s="4"/>
      <c r="F589" s="5"/>
      <c r="G589" s="6"/>
      <c r="H589" s="7"/>
      <c r="I589" s="3"/>
      <c r="J589" s="3"/>
      <c r="K589" s="8"/>
      <c r="L589" s="3"/>
      <c r="M589" s="3"/>
      <c r="N589" s="3"/>
      <c r="O589" s="3"/>
      <c r="P589" s="3"/>
      <c r="Q589" s="3"/>
      <c r="R589" s="3"/>
      <c r="S589" s="3"/>
      <c r="T589" s="3"/>
      <c r="U589" s="3"/>
      <c r="V589" s="3"/>
      <c r="W589" s="3"/>
      <c r="X589" s="3"/>
    </row>
    <row r="590" spans="1:24" ht="14.25" customHeight="1" x14ac:dyDescent="0.25">
      <c r="A590" s="1"/>
      <c r="B590" s="2"/>
      <c r="C590" s="2"/>
      <c r="D590" s="3"/>
      <c r="E590" s="4"/>
      <c r="F590" s="5"/>
      <c r="G590" s="6"/>
      <c r="H590" s="7"/>
      <c r="I590" s="3"/>
      <c r="J590" s="3"/>
      <c r="K590" s="8"/>
      <c r="L590" s="3"/>
      <c r="M590" s="3"/>
      <c r="N590" s="3"/>
      <c r="O590" s="3"/>
      <c r="P590" s="3"/>
      <c r="Q590" s="3"/>
      <c r="R590" s="3"/>
      <c r="S590" s="3"/>
      <c r="T590" s="3"/>
      <c r="U590" s="3"/>
      <c r="V590" s="3"/>
      <c r="W590" s="3"/>
      <c r="X590" s="3"/>
    </row>
    <row r="591" spans="1:24" ht="14.25" customHeight="1" x14ac:dyDescent="0.25">
      <c r="A591" s="1"/>
      <c r="B591" s="2"/>
      <c r="C591" s="2"/>
      <c r="D591" s="3"/>
      <c r="E591" s="4"/>
      <c r="F591" s="5"/>
      <c r="G591" s="6"/>
      <c r="H591" s="7"/>
      <c r="I591" s="3"/>
      <c r="J591" s="3"/>
      <c r="K591" s="8"/>
      <c r="L591" s="3"/>
      <c r="M591" s="3"/>
      <c r="N591" s="3"/>
      <c r="O591" s="3"/>
      <c r="P591" s="3"/>
      <c r="Q591" s="3"/>
      <c r="R591" s="3"/>
      <c r="S591" s="3"/>
      <c r="T591" s="3"/>
      <c r="U591" s="3"/>
      <c r="V591" s="3"/>
      <c r="W591" s="3"/>
      <c r="X591" s="3"/>
    </row>
    <row r="592" spans="1:24" ht="14.25" customHeight="1" x14ac:dyDescent="0.25">
      <c r="A592" s="1"/>
      <c r="B592" s="2"/>
      <c r="C592" s="2"/>
      <c r="D592" s="3"/>
      <c r="E592" s="4"/>
      <c r="F592" s="5"/>
      <c r="G592" s="6"/>
      <c r="H592" s="7"/>
      <c r="I592" s="3"/>
      <c r="J592" s="3"/>
      <c r="K592" s="8"/>
      <c r="L592" s="3"/>
      <c r="M592" s="3"/>
      <c r="N592" s="3"/>
      <c r="O592" s="3"/>
      <c r="P592" s="3"/>
      <c r="Q592" s="3"/>
      <c r="R592" s="3"/>
      <c r="S592" s="3"/>
      <c r="T592" s="3"/>
      <c r="U592" s="3"/>
      <c r="V592" s="3"/>
      <c r="W592" s="3"/>
      <c r="X592" s="3"/>
    </row>
    <row r="593" spans="1:24" ht="14.25" customHeight="1" x14ac:dyDescent="0.25">
      <c r="A593" s="1"/>
      <c r="B593" s="2"/>
      <c r="C593" s="2"/>
      <c r="D593" s="3"/>
      <c r="E593" s="4"/>
      <c r="F593" s="5"/>
      <c r="G593" s="6"/>
      <c r="H593" s="7"/>
      <c r="I593" s="3"/>
      <c r="J593" s="3"/>
      <c r="K593" s="8"/>
      <c r="L593" s="3"/>
      <c r="M593" s="3"/>
      <c r="N593" s="3"/>
      <c r="O593" s="3"/>
      <c r="P593" s="3"/>
      <c r="Q593" s="3"/>
      <c r="R593" s="3"/>
      <c r="S593" s="3"/>
      <c r="T593" s="3"/>
      <c r="U593" s="3"/>
      <c r="V593" s="3"/>
      <c r="W593" s="3"/>
      <c r="X593" s="3"/>
    </row>
    <row r="594" spans="1:24" ht="14.25" customHeight="1" x14ac:dyDescent="0.25">
      <c r="A594" s="1"/>
      <c r="B594" s="2"/>
      <c r="C594" s="2"/>
      <c r="D594" s="3"/>
      <c r="E594" s="4"/>
      <c r="F594" s="5"/>
      <c r="G594" s="6"/>
      <c r="H594" s="7"/>
      <c r="I594" s="3"/>
      <c r="J594" s="3"/>
      <c r="K594" s="8"/>
      <c r="L594" s="3"/>
      <c r="M594" s="3"/>
      <c r="N594" s="3"/>
      <c r="O594" s="3"/>
      <c r="P594" s="3"/>
      <c r="Q594" s="3"/>
      <c r="R594" s="3"/>
      <c r="S594" s="3"/>
      <c r="T594" s="3"/>
      <c r="U594" s="3"/>
      <c r="V594" s="3"/>
      <c r="W594" s="3"/>
      <c r="X594" s="3"/>
    </row>
    <row r="595" spans="1:24" ht="14.25" customHeight="1" x14ac:dyDescent="0.25">
      <c r="A595" s="1"/>
      <c r="B595" s="2"/>
      <c r="C595" s="2"/>
      <c r="D595" s="3"/>
      <c r="E595" s="4"/>
      <c r="F595" s="5"/>
      <c r="G595" s="6"/>
      <c r="H595" s="7"/>
      <c r="I595" s="3"/>
      <c r="J595" s="3"/>
      <c r="K595" s="8"/>
      <c r="L595" s="3"/>
      <c r="M595" s="3"/>
      <c r="N595" s="3"/>
      <c r="O595" s="3"/>
      <c r="P595" s="3"/>
      <c r="Q595" s="3"/>
      <c r="R595" s="3"/>
      <c r="S595" s="3"/>
      <c r="T595" s="3"/>
      <c r="U595" s="3"/>
      <c r="V595" s="3"/>
      <c r="W595" s="3"/>
      <c r="X595" s="3"/>
    </row>
    <row r="596" spans="1:24" ht="14.25" customHeight="1" x14ac:dyDescent="0.25">
      <c r="A596" s="1"/>
      <c r="B596" s="2"/>
      <c r="C596" s="2"/>
      <c r="D596" s="3"/>
      <c r="E596" s="4"/>
      <c r="F596" s="5"/>
      <c r="G596" s="6"/>
      <c r="H596" s="7"/>
      <c r="I596" s="3"/>
      <c r="J596" s="3"/>
      <c r="K596" s="8"/>
      <c r="L596" s="3"/>
      <c r="M596" s="3"/>
      <c r="N596" s="3"/>
      <c r="O596" s="3"/>
      <c r="P596" s="3"/>
      <c r="Q596" s="3"/>
      <c r="R596" s="3"/>
      <c r="S596" s="3"/>
      <c r="T596" s="3"/>
      <c r="U596" s="3"/>
      <c r="V596" s="3"/>
      <c r="W596" s="3"/>
      <c r="X596" s="3"/>
    </row>
    <row r="597" spans="1:24" ht="14.25" customHeight="1" x14ac:dyDescent="0.25">
      <c r="A597" s="1"/>
      <c r="B597" s="2"/>
      <c r="C597" s="2"/>
      <c r="D597" s="3"/>
      <c r="E597" s="4"/>
      <c r="F597" s="5"/>
      <c r="G597" s="6"/>
      <c r="H597" s="7"/>
      <c r="I597" s="3"/>
      <c r="J597" s="3"/>
      <c r="K597" s="8"/>
      <c r="L597" s="3"/>
      <c r="M597" s="3"/>
      <c r="N597" s="3"/>
      <c r="O597" s="3"/>
      <c r="P597" s="3"/>
      <c r="Q597" s="3"/>
      <c r="R597" s="3"/>
      <c r="S597" s="3"/>
      <c r="T597" s="3"/>
      <c r="U597" s="3"/>
      <c r="V597" s="3"/>
      <c r="W597" s="3"/>
      <c r="X597" s="3"/>
    </row>
    <row r="598" spans="1:24" ht="14.25" customHeight="1" x14ac:dyDescent="0.25">
      <c r="A598" s="1"/>
      <c r="B598" s="2"/>
      <c r="C598" s="2"/>
      <c r="D598" s="3"/>
      <c r="E598" s="4"/>
      <c r="F598" s="5"/>
      <c r="G598" s="6"/>
      <c r="H598" s="7"/>
      <c r="I598" s="3"/>
      <c r="J598" s="3"/>
      <c r="K598" s="8"/>
      <c r="L598" s="3"/>
      <c r="M598" s="3"/>
      <c r="N598" s="3"/>
      <c r="O598" s="3"/>
      <c r="P598" s="3"/>
      <c r="Q598" s="3"/>
      <c r="R598" s="3"/>
      <c r="S598" s="3"/>
      <c r="T598" s="3"/>
      <c r="U598" s="3"/>
      <c r="V598" s="3"/>
      <c r="W598" s="3"/>
      <c r="X598" s="3"/>
    </row>
    <row r="599" spans="1:24" ht="14.25" customHeight="1" x14ac:dyDescent="0.25">
      <c r="A599" s="1"/>
      <c r="B599" s="2"/>
      <c r="C599" s="2"/>
      <c r="D599" s="3"/>
      <c r="E599" s="4"/>
      <c r="F599" s="5"/>
      <c r="G599" s="6"/>
      <c r="H599" s="7"/>
      <c r="I599" s="3"/>
      <c r="J599" s="3"/>
      <c r="K599" s="8"/>
      <c r="L599" s="3"/>
      <c r="M599" s="3"/>
      <c r="N599" s="3"/>
      <c r="O599" s="3"/>
      <c r="P599" s="3"/>
      <c r="Q599" s="3"/>
      <c r="R599" s="3"/>
      <c r="S599" s="3"/>
      <c r="T599" s="3"/>
      <c r="U599" s="3"/>
      <c r="V599" s="3"/>
      <c r="W599" s="3"/>
      <c r="X599" s="3"/>
    </row>
    <row r="600" spans="1:24" ht="14.25" customHeight="1" x14ac:dyDescent="0.25">
      <c r="A600" s="1"/>
      <c r="B600" s="2"/>
      <c r="C600" s="2"/>
      <c r="D600" s="3"/>
      <c r="E600" s="4"/>
      <c r="F600" s="5"/>
      <c r="G600" s="6"/>
      <c r="H600" s="7"/>
      <c r="I600" s="3"/>
      <c r="J600" s="3"/>
      <c r="K600" s="8"/>
      <c r="L600" s="3"/>
      <c r="M600" s="3"/>
      <c r="N600" s="3"/>
      <c r="O600" s="3"/>
      <c r="P600" s="3"/>
      <c r="Q600" s="3"/>
      <c r="R600" s="3"/>
      <c r="S600" s="3"/>
      <c r="T600" s="3"/>
      <c r="U600" s="3"/>
      <c r="V600" s="3"/>
      <c r="W600" s="3"/>
      <c r="X600" s="3"/>
    </row>
    <row r="601" spans="1:24" ht="14.25" customHeight="1" x14ac:dyDescent="0.25">
      <c r="A601" s="1"/>
      <c r="B601" s="2"/>
      <c r="C601" s="2"/>
      <c r="D601" s="3"/>
      <c r="E601" s="4"/>
      <c r="F601" s="5"/>
      <c r="G601" s="6"/>
      <c r="H601" s="7"/>
      <c r="I601" s="3"/>
      <c r="J601" s="3"/>
      <c r="K601" s="8"/>
      <c r="L601" s="3"/>
      <c r="M601" s="3"/>
      <c r="N601" s="3"/>
      <c r="O601" s="3"/>
      <c r="P601" s="3"/>
      <c r="Q601" s="3"/>
      <c r="R601" s="3"/>
      <c r="S601" s="3"/>
      <c r="T601" s="3"/>
      <c r="U601" s="3"/>
      <c r="V601" s="3"/>
      <c r="W601" s="3"/>
      <c r="X601" s="3"/>
    </row>
    <row r="602" spans="1:24" ht="14.25" customHeight="1" x14ac:dyDescent="0.25">
      <c r="A602" s="1"/>
      <c r="B602" s="2"/>
      <c r="C602" s="2"/>
      <c r="D602" s="3"/>
      <c r="E602" s="4"/>
      <c r="F602" s="5"/>
      <c r="G602" s="6"/>
      <c r="H602" s="7"/>
      <c r="I602" s="3"/>
      <c r="J602" s="3"/>
      <c r="K602" s="8"/>
      <c r="L602" s="3"/>
      <c r="M602" s="3"/>
      <c r="N602" s="3"/>
      <c r="O602" s="3"/>
      <c r="P602" s="3"/>
      <c r="Q602" s="3"/>
      <c r="R602" s="3"/>
      <c r="S602" s="3"/>
      <c r="T602" s="3"/>
      <c r="U602" s="3"/>
      <c r="V602" s="3"/>
      <c r="W602" s="3"/>
      <c r="X602" s="3"/>
    </row>
    <row r="603" spans="1:24" ht="14.25" customHeight="1" x14ac:dyDescent="0.25">
      <c r="A603" s="1"/>
      <c r="B603" s="2"/>
      <c r="C603" s="2"/>
      <c r="D603" s="3"/>
      <c r="E603" s="4"/>
      <c r="F603" s="5"/>
      <c r="G603" s="6"/>
      <c r="H603" s="7"/>
      <c r="I603" s="3"/>
      <c r="J603" s="3"/>
      <c r="K603" s="8"/>
      <c r="L603" s="3"/>
      <c r="M603" s="3"/>
      <c r="N603" s="3"/>
      <c r="O603" s="3"/>
      <c r="P603" s="3"/>
      <c r="Q603" s="3"/>
      <c r="R603" s="3"/>
      <c r="S603" s="3"/>
      <c r="T603" s="3"/>
      <c r="U603" s="3"/>
      <c r="V603" s="3"/>
      <c r="W603" s="3"/>
      <c r="X603" s="3"/>
    </row>
    <row r="604" spans="1:24" ht="14.25" customHeight="1" x14ac:dyDescent="0.25">
      <c r="A604" s="1"/>
      <c r="B604" s="2"/>
      <c r="C604" s="2"/>
      <c r="D604" s="3"/>
      <c r="E604" s="4"/>
      <c r="F604" s="5"/>
      <c r="G604" s="6"/>
      <c r="H604" s="7"/>
      <c r="I604" s="3"/>
      <c r="J604" s="3"/>
      <c r="K604" s="8"/>
      <c r="L604" s="3"/>
      <c r="M604" s="3"/>
      <c r="N604" s="3"/>
      <c r="O604" s="3"/>
      <c r="P604" s="3"/>
      <c r="Q604" s="3"/>
      <c r="R604" s="3"/>
      <c r="S604" s="3"/>
      <c r="T604" s="3"/>
      <c r="U604" s="3"/>
      <c r="V604" s="3"/>
      <c r="W604" s="3"/>
      <c r="X604" s="3"/>
    </row>
    <row r="605" spans="1:24" ht="14.25" customHeight="1" x14ac:dyDescent="0.25">
      <c r="A605" s="1"/>
      <c r="B605" s="2"/>
      <c r="C605" s="2"/>
      <c r="D605" s="3"/>
      <c r="E605" s="4"/>
      <c r="F605" s="5"/>
      <c r="G605" s="6"/>
      <c r="H605" s="7"/>
      <c r="I605" s="3"/>
      <c r="J605" s="3"/>
      <c r="K605" s="8"/>
      <c r="L605" s="3"/>
      <c r="M605" s="3"/>
      <c r="N605" s="3"/>
      <c r="O605" s="3"/>
      <c r="P605" s="3"/>
      <c r="Q605" s="3"/>
      <c r="R605" s="3"/>
      <c r="S605" s="3"/>
      <c r="T605" s="3"/>
      <c r="U605" s="3"/>
      <c r="V605" s="3"/>
      <c r="W605" s="3"/>
      <c r="X605" s="3"/>
    </row>
    <row r="606" spans="1:24" ht="14.25" customHeight="1" x14ac:dyDescent="0.25">
      <c r="A606" s="1"/>
      <c r="B606" s="2"/>
      <c r="C606" s="2"/>
      <c r="D606" s="3"/>
      <c r="E606" s="4"/>
      <c r="F606" s="5"/>
      <c r="G606" s="6"/>
      <c r="H606" s="7"/>
      <c r="I606" s="3"/>
      <c r="J606" s="3"/>
      <c r="K606" s="8"/>
      <c r="L606" s="3"/>
      <c r="M606" s="3"/>
      <c r="N606" s="3"/>
      <c r="O606" s="3"/>
      <c r="P606" s="3"/>
      <c r="Q606" s="3"/>
      <c r="R606" s="3"/>
      <c r="S606" s="3"/>
      <c r="T606" s="3"/>
      <c r="U606" s="3"/>
      <c r="V606" s="3"/>
      <c r="W606" s="3"/>
      <c r="X606" s="3"/>
    </row>
    <row r="607" spans="1:24" ht="14.25" customHeight="1" x14ac:dyDescent="0.25">
      <c r="A607" s="1"/>
      <c r="B607" s="2"/>
      <c r="C607" s="2"/>
      <c r="D607" s="3"/>
      <c r="E607" s="4"/>
      <c r="F607" s="5"/>
      <c r="G607" s="6"/>
      <c r="H607" s="7"/>
      <c r="I607" s="3"/>
      <c r="J607" s="3"/>
      <c r="K607" s="8"/>
      <c r="L607" s="3"/>
      <c r="M607" s="3"/>
      <c r="N607" s="3"/>
      <c r="O607" s="3"/>
      <c r="P607" s="3"/>
      <c r="Q607" s="3"/>
      <c r="R607" s="3"/>
      <c r="S607" s="3"/>
      <c r="T607" s="3"/>
      <c r="U607" s="3"/>
      <c r="V607" s="3"/>
      <c r="W607" s="3"/>
      <c r="X607" s="3"/>
    </row>
    <row r="608" spans="1:24" ht="14.25" customHeight="1" x14ac:dyDescent="0.25">
      <c r="A608" s="1"/>
      <c r="B608" s="2"/>
      <c r="C608" s="2"/>
      <c r="D608" s="3"/>
      <c r="E608" s="4"/>
      <c r="F608" s="5"/>
      <c r="G608" s="6"/>
      <c r="H608" s="7"/>
      <c r="I608" s="3"/>
      <c r="J608" s="3"/>
      <c r="K608" s="8"/>
      <c r="L608" s="3"/>
      <c r="M608" s="3"/>
      <c r="N608" s="3"/>
      <c r="O608" s="3"/>
      <c r="P608" s="3"/>
      <c r="Q608" s="3"/>
      <c r="R608" s="3"/>
      <c r="S608" s="3"/>
      <c r="T608" s="3"/>
      <c r="U608" s="3"/>
      <c r="V608" s="3"/>
      <c r="W608" s="3"/>
      <c r="X608" s="3"/>
    </row>
    <row r="609" spans="1:24" ht="14.25" customHeight="1" x14ac:dyDescent="0.25">
      <c r="A609" s="1"/>
      <c r="B609" s="2"/>
      <c r="C609" s="2"/>
      <c r="D609" s="3"/>
      <c r="E609" s="4"/>
      <c r="F609" s="5"/>
      <c r="G609" s="6"/>
      <c r="H609" s="7"/>
      <c r="I609" s="3"/>
      <c r="J609" s="3"/>
      <c r="K609" s="8"/>
      <c r="L609" s="3"/>
      <c r="M609" s="3"/>
      <c r="N609" s="3"/>
      <c r="O609" s="3"/>
      <c r="P609" s="3"/>
      <c r="Q609" s="3"/>
      <c r="R609" s="3"/>
      <c r="S609" s="3"/>
      <c r="T609" s="3"/>
      <c r="U609" s="3"/>
      <c r="V609" s="3"/>
      <c r="W609" s="3"/>
      <c r="X609" s="3"/>
    </row>
    <row r="610" spans="1:24" ht="14.25" customHeight="1" x14ac:dyDescent="0.25">
      <c r="A610" s="1"/>
      <c r="B610" s="2"/>
      <c r="C610" s="2"/>
      <c r="D610" s="3"/>
      <c r="E610" s="4"/>
      <c r="F610" s="5"/>
      <c r="G610" s="6"/>
      <c r="H610" s="7"/>
      <c r="I610" s="3"/>
      <c r="J610" s="3"/>
      <c r="K610" s="8"/>
      <c r="L610" s="3"/>
      <c r="M610" s="3"/>
      <c r="N610" s="3"/>
      <c r="O610" s="3"/>
      <c r="P610" s="3"/>
      <c r="Q610" s="3"/>
      <c r="R610" s="3"/>
      <c r="S610" s="3"/>
      <c r="T610" s="3"/>
      <c r="U610" s="3"/>
      <c r="V610" s="3"/>
      <c r="W610" s="3"/>
      <c r="X610" s="3"/>
    </row>
    <row r="611" spans="1:24" ht="14.25" customHeight="1" x14ac:dyDescent="0.25">
      <c r="A611" s="1"/>
      <c r="B611" s="2"/>
      <c r="C611" s="2"/>
      <c r="D611" s="3"/>
      <c r="E611" s="4"/>
      <c r="F611" s="5"/>
      <c r="G611" s="6"/>
      <c r="H611" s="7"/>
      <c r="I611" s="3"/>
      <c r="J611" s="3"/>
      <c r="K611" s="8"/>
      <c r="L611" s="3"/>
      <c r="M611" s="3"/>
      <c r="N611" s="3"/>
      <c r="O611" s="3"/>
      <c r="P611" s="3"/>
      <c r="Q611" s="3"/>
      <c r="R611" s="3"/>
      <c r="S611" s="3"/>
      <c r="T611" s="3"/>
      <c r="U611" s="3"/>
      <c r="V611" s="3"/>
      <c r="W611" s="3"/>
      <c r="X611" s="3"/>
    </row>
    <row r="612" spans="1:24" ht="14.25" customHeight="1" x14ac:dyDescent="0.25">
      <c r="A612" s="1"/>
      <c r="B612" s="2"/>
      <c r="C612" s="2"/>
      <c r="D612" s="3"/>
      <c r="E612" s="4"/>
      <c r="F612" s="5"/>
      <c r="G612" s="6"/>
      <c r="H612" s="7"/>
      <c r="I612" s="3"/>
      <c r="J612" s="3"/>
      <c r="K612" s="8"/>
      <c r="L612" s="3"/>
      <c r="M612" s="3"/>
      <c r="N612" s="3"/>
      <c r="O612" s="3"/>
      <c r="P612" s="3"/>
      <c r="Q612" s="3"/>
      <c r="R612" s="3"/>
      <c r="S612" s="3"/>
      <c r="T612" s="3"/>
      <c r="U612" s="3"/>
      <c r="V612" s="3"/>
      <c r="W612" s="3"/>
      <c r="X612" s="3"/>
    </row>
    <row r="613" spans="1:24" ht="14.25" customHeight="1" x14ac:dyDescent="0.25">
      <c r="A613" s="1"/>
      <c r="B613" s="2"/>
      <c r="C613" s="2"/>
      <c r="D613" s="3"/>
      <c r="E613" s="4"/>
      <c r="F613" s="5"/>
      <c r="G613" s="6"/>
      <c r="H613" s="7"/>
      <c r="I613" s="3"/>
      <c r="J613" s="3"/>
      <c r="K613" s="8"/>
      <c r="L613" s="3"/>
      <c r="M613" s="3"/>
      <c r="N613" s="3"/>
      <c r="O613" s="3"/>
      <c r="P613" s="3"/>
      <c r="Q613" s="3"/>
      <c r="R613" s="3"/>
      <c r="S613" s="3"/>
      <c r="T613" s="3"/>
      <c r="U613" s="3"/>
      <c r="V613" s="3"/>
      <c r="W613" s="3"/>
      <c r="X613" s="3"/>
    </row>
    <row r="614" spans="1:24" ht="14.25" customHeight="1" x14ac:dyDescent="0.25">
      <c r="A614" s="1"/>
      <c r="B614" s="2"/>
      <c r="C614" s="2"/>
      <c r="D614" s="3"/>
      <c r="E614" s="4"/>
      <c r="F614" s="5"/>
      <c r="G614" s="6"/>
      <c r="H614" s="7"/>
      <c r="I614" s="3"/>
      <c r="J614" s="3"/>
      <c r="K614" s="8"/>
      <c r="L614" s="3"/>
      <c r="M614" s="3"/>
      <c r="N614" s="3"/>
      <c r="O614" s="3"/>
      <c r="P614" s="3"/>
      <c r="Q614" s="3"/>
      <c r="R614" s="3"/>
      <c r="S614" s="3"/>
      <c r="T614" s="3"/>
      <c r="U614" s="3"/>
      <c r="V614" s="3"/>
      <c r="W614" s="3"/>
      <c r="X614" s="3"/>
    </row>
    <row r="615" spans="1:24" ht="14.25" customHeight="1" x14ac:dyDescent="0.25">
      <c r="A615" s="1"/>
      <c r="B615" s="2"/>
      <c r="C615" s="2"/>
      <c r="D615" s="3"/>
      <c r="E615" s="4"/>
      <c r="F615" s="5"/>
      <c r="G615" s="6"/>
      <c r="H615" s="7"/>
      <c r="I615" s="3"/>
      <c r="J615" s="3"/>
      <c r="K615" s="8"/>
      <c r="L615" s="3"/>
      <c r="M615" s="3"/>
      <c r="N615" s="3"/>
      <c r="O615" s="3"/>
      <c r="P615" s="3"/>
      <c r="Q615" s="3"/>
      <c r="R615" s="3"/>
      <c r="S615" s="3"/>
      <c r="T615" s="3"/>
      <c r="U615" s="3"/>
      <c r="V615" s="3"/>
      <c r="W615" s="3"/>
      <c r="X615" s="3"/>
    </row>
    <row r="616" spans="1:24" ht="14.25" customHeight="1" x14ac:dyDescent="0.25">
      <c r="A616" s="1"/>
      <c r="B616" s="2"/>
      <c r="C616" s="2"/>
      <c r="D616" s="3"/>
      <c r="E616" s="4"/>
      <c r="F616" s="5"/>
      <c r="G616" s="6"/>
      <c r="H616" s="7"/>
      <c r="I616" s="3"/>
      <c r="J616" s="3"/>
      <c r="K616" s="8"/>
      <c r="L616" s="3"/>
      <c r="M616" s="3"/>
      <c r="N616" s="3"/>
      <c r="O616" s="3"/>
      <c r="P616" s="3"/>
      <c r="Q616" s="3"/>
      <c r="R616" s="3"/>
      <c r="S616" s="3"/>
      <c r="T616" s="3"/>
      <c r="U616" s="3"/>
      <c r="V616" s="3"/>
      <c r="W616" s="3"/>
      <c r="X616" s="3"/>
    </row>
    <row r="617" spans="1:24" ht="14.25" customHeight="1" x14ac:dyDescent="0.25">
      <c r="A617" s="1"/>
      <c r="B617" s="2"/>
      <c r="C617" s="2"/>
      <c r="D617" s="3"/>
      <c r="E617" s="4"/>
      <c r="F617" s="5"/>
      <c r="G617" s="6"/>
      <c r="H617" s="7"/>
      <c r="I617" s="3"/>
      <c r="J617" s="3"/>
      <c r="K617" s="8"/>
      <c r="L617" s="3"/>
      <c r="M617" s="3"/>
      <c r="N617" s="3"/>
      <c r="O617" s="3"/>
      <c r="P617" s="3"/>
      <c r="Q617" s="3"/>
      <c r="R617" s="3"/>
      <c r="S617" s="3"/>
      <c r="T617" s="3"/>
      <c r="U617" s="3"/>
      <c r="V617" s="3"/>
      <c r="W617" s="3"/>
      <c r="X617" s="3"/>
    </row>
    <row r="618" spans="1:24" ht="14.25" customHeight="1" x14ac:dyDescent="0.25">
      <c r="A618" s="1"/>
      <c r="B618" s="2"/>
      <c r="C618" s="2"/>
      <c r="D618" s="3"/>
      <c r="E618" s="4"/>
      <c r="F618" s="5"/>
      <c r="G618" s="6"/>
      <c r="H618" s="7"/>
      <c r="I618" s="3"/>
      <c r="J618" s="3"/>
      <c r="K618" s="8"/>
      <c r="L618" s="3"/>
      <c r="M618" s="3"/>
      <c r="N618" s="3"/>
      <c r="O618" s="3"/>
      <c r="P618" s="3"/>
      <c r="Q618" s="3"/>
      <c r="R618" s="3"/>
      <c r="S618" s="3"/>
      <c r="T618" s="3"/>
      <c r="U618" s="3"/>
      <c r="V618" s="3"/>
      <c r="W618" s="3"/>
      <c r="X618" s="3"/>
    </row>
    <row r="619" spans="1:24" ht="14.25" customHeight="1" x14ac:dyDescent="0.25">
      <c r="A619" s="1"/>
      <c r="B619" s="2"/>
      <c r="C619" s="2"/>
      <c r="D619" s="3"/>
      <c r="E619" s="4"/>
      <c r="F619" s="5"/>
      <c r="G619" s="6"/>
      <c r="H619" s="7"/>
      <c r="I619" s="3"/>
      <c r="J619" s="3"/>
      <c r="K619" s="8"/>
      <c r="L619" s="3"/>
      <c r="M619" s="3"/>
      <c r="N619" s="3"/>
      <c r="O619" s="3"/>
      <c r="P619" s="3"/>
      <c r="Q619" s="3"/>
      <c r="R619" s="3"/>
      <c r="S619" s="3"/>
      <c r="T619" s="3"/>
      <c r="U619" s="3"/>
      <c r="V619" s="3"/>
      <c r="W619" s="3"/>
      <c r="X619" s="3"/>
    </row>
    <row r="620" spans="1:24" ht="14.25" customHeight="1" x14ac:dyDescent="0.25">
      <c r="A620" s="1"/>
      <c r="B620" s="2"/>
      <c r="C620" s="2"/>
      <c r="D620" s="3"/>
      <c r="E620" s="4"/>
      <c r="F620" s="5"/>
      <c r="G620" s="6"/>
      <c r="H620" s="7"/>
      <c r="I620" s="3"/>
      <c r="J620" s="3"/>
      <c r="K620" s="8"/>
      <c r="L620" s="3"/>
      <c r="M620" s="3"/>
      <c r="N620" s="3"/>
      <c r="O620" s="3"/>
      <c r="P620" s="3"/>
      <c r="Q620" s="3"/>
      <c r="R620" s="3"/>
      <c r="S620" s="3"/>
      <c r="T620" s="3"/>
      <c r="U620" s="3"/>
      <c r="V620" s="3"/>
      <c r="W620" s="3"/>
      <c r="X620" s="3"/>
    </row>
    <row r="621" spans="1:24" ht="14.25" customHeight="1" x14ac:dyDescent="0.25">
      <c r="A621" s="1"/>
      <c r="B621" s="2"/>
      <c r="C621" s="2"/>
      <c r="D621" s="3"/>
      <c r="E621" s="4"/>
      <c r="F621" s="5"/>
      <c r="G621" s="6"/>
      <c r="H621" s="7"/>
      <c r="I621" s="3"/>
      <c r="J621" s="3"/>
      <c r="K621" s="8"/>
      <c r="L621" s="3"/>
      <c r="M621" s="3"/>
      <c r="N621" s="3"/>
      <c r="O621" s="3"/>
      <c r="P621" s="3"/>
      <c r="Q621" s="3"/>
      <c r="R621" s="3"/>
      <c r="S621" s="3"/>
      <c r="T621" s="3"/>
      <c r="U621" s="3"/>
      <c r="V621" s="3"/>
      <c r="W621" s="3"/>
      <c r="X621" s="3"/>
    </row>
    <row r="622" spans="1:24" ht="14.25" customHeight="1" x14ac:dyDescent="0.25">
      <c r="A622" s="1"/>
      <c r="B622" s="2"/>
      <c r="C622" s="2"/>
      <c r="D622" s="3"/>
      <c r="E622" s="4"/>
      <c r="F622" s="5"/>
      <c r="G622" s="6"/>
      <c r="H622" s="7"/>
      <c r="I622" s="3"/>
      <c r="J622" s="3"/>
      <c r="K622" s="8"/>
      <c r="L622" s="3"/>
      <c r="M622" s="3"/>
      <c r="N622" s="3"/>
      <c r="O622" s="3"/>
      <c r="P622" s="3"/>
      <c r="Q622" s="3"/>
      <c r="R622" s="3"/>
      <c r="S622" s="3"/>
      <c r="T622" s="3"/>
      <c r="U622" s="3"/>
      <c r="V622" s="3"/>
      <c r="W622" s="3"/>
      <c r="X622" s="3"/>
    </row>
    <row r="623" spans="1:24" ht="14.25" customHeight="1" x14ac:dyDescent="0.25">
      <c r="A623" s="1"/>
      <c r="B623" s="2"/>
      <c r="C623" s="2"/>
      <c r="D623" s="3"/>
      <c r="E623" s="4"/>
      <c r="F623" s="5"/>
      <c r="G623" s="6"/>
      <c r="H623" s="7"/>
      <c r="I623" s="3"/>
      <c r="J623" s="3"/>
      <c r="K623" s="8"/>
      <c r="L623" s="3"/>
      <c r="M623" s="3"/>
      <c r="N623" s="3"/>
      <c r="O623" s="3"/>
      <c r="P623" s="3"/>
      <c r="Q623" s="3"/>
      <c r="R623" s="3"/>
      <c r="S623" s="3"/>
      <c r="T623" s="3"/>
      <c r="U623" s="3"/>
      <c r="V623" s="3"/>
      <c r="W623" s="3"/>
      <c r="X623" s="3"/>
    </row>
    <row r="624" spans="1:24" ht="14.25" customHeight="1" x14ac:dyDescent="0.25">
      <c r="A624" s="1"/>
      <c r="B624" s="2"/>
      <c r="C624" s="2"/>
      <c r="D624" s="3"/>
      <c r="E624" s="4"/>
      <c r="F624" s="5"/>
      <c r="G624" s="6"/>
      <c r="H624" s="7"/>
      <c r="I624" s="3"/>
      <c r="J624" s="3"/>
      <c r="K624" s="8"/>
      <c r="L624" s="3"/>
      <c r="M624" s="3"/>
      <c r="N624" s="3"/>
      <c r="O624" s="3"/>
      <c r="P624" s="3"/>
      <c r="Q624" s="3"/>
      <c r="R624" s="3"/>
      <c r="S624" s="3"/>
      <c r="T624" s="3"/>
      <c r="U624" s="3"/>
      <c r="V624" s="3"/>
      <c r="W624" s="3"/>
      <c r="X624" s="3"/>
    </row>
    <row r="625" spans="1:24" ht="14.25" customHeight="1" x14ac:dyDescent="0.25">
      <c r="A625" s="1"/>
      <c r="B625" s="2"/>
      <c r="C625" s="2"/>
      <c r="D625" s="3"/>
      <c r="E625" s="4"/>
      <c r="F625" s="5"/>
      <c r="G625" s="6"/>
      <c r="H625" s="7"/>
      <c r="I625" s="3"/>
      <c r="J625" s="3"/>
      <c r="K625" s="8"/>
      <c r="L625" s="3"/>
      <c r="M625" s="3"/>
      <c r="N625" s="3"/>
      <c r="O625" s="3"/>
      <c r="P625" s="3"/>
      <c r="Q625" s="3"/>
      <c r="R625" s="3"/>
      <c r="S625" s="3"/>
      <c r="T625" s="3"/>
      <c r="U625" s="3"/>
      <c r="V625" s="3"/>
      <c r="W625" s="3"/>
      <c r="X625" s="3"/>
    </row>
    <row r="626" spans="1:24" ht="14.25" customHeight="1" x14ac:dyDescent="0.25">
      <c r="A626" s="1"/>
      <c r="B626" s="2"/>
      <c r="C626" s="2"/>
      <c r="D626" s="3"/>
      <c r="E626" s="4"/>
      <c r="F626" s="5"/>
      <c r="G626" s="6"/>
      <c r="H626" s="7"/>
      <c r="I626" s="3"/>
      <c r="J626" s="3"/>
      <c r="K626" s="8"/>
      <c r="L626" s="3"/>
      <c r="M626" s="3"/>
      <c r="N626" s="3"/>
      <c r="O626" s="3"/>
      <c r="P626" s="3"/>
      <c r="Q626" s="3"/>
      <c r="R626" s="3"/>
      <c r="S626" s="3"/>
      <c r="T626" s="3"/>
      <c r="U626" s="3"/>
      <c r="V626" s="3"/>
      <c r="W626" s="3"/>
      <c r="X626" s="3"/>
    </row>
    <row r="627" spans="1:24" ht="14.25" customHeight="1" x14ac:dyDescent="0.25">
      <c r="A627" s="1"/>
      <c r="B627" s="2"/>
      <c r="C627" s="2"/>
      <c r="D627" s="3"/>
      <c r="E627" s="4"/>
      <c r="F627" s="5"/>
      <c r="G627" s="6"/>
      <c r="H627" s="7"/>
      <c r="I627" s="3"/>
      <c r="J627" s="3"/>
      <c r="K627" s="8"/>
      <c r="L627" s="3"/>
      <c r="M627" s="3"/>
      <c r="N627" s="3"/>
      <c r="O627" s="3"/>
      <c r="P627" s="3"/>
      <c r="Q627" s="3"/>
      <c r="R627" s="3"/>
      <c r="S627" s="3"/>
      <c r="T627" s="3"/>
      <c r="U627" s="3"/>
      <c r="V627" s="3"/>
      <c r="W627" s="3"/>
      <c r="X627" s="3"/>
    </row>
    <row r="628" spans="1:24" ht="14.25" customHeight="1" x14ac:dyDescent="0.25">
      <c r="A628" s="1"/>
      <c r="B628" s="2"/>
      <c r="C628" s="2"/>
      <c r="D628" s="3"/>
      <c r="E628" s="4"/>
      <c r="F628" s="5"/>
      <c r="G628" s="6"/>
      <c r="H628" s="7"/>
      <c r="I628" s="3"/>
      <c r="J628" s="3"/>
      <c r="K628" s="8"/>
      <c r="L628" s="3"/>
      <c r="M628" s="3"/>
      <c r="N628" s="3"/>
      <c r="O628" s="3"/>
      <c r="P628" s="3"/>
      <c r="Q628" s="3"/>
      <c r="R628" s="3"/>
      <c r="S628" s="3"/>
      <c r="T628" s="3"/>
      <c r="U628" s="3"/>
      <c r="V628" s="3"/>
      <c r="W628" s="3"/>
      <c r="X628" s="3"/>
    </row>
    <row r="629" spans="1:24" ht="14.25" customHeight="1" x14ac:dyDescent="0.25">
      <c r="A629" s="1"/>
      <c r="B629" s="2"/>
      <c r="C629" s="2"/>
      <c r="D629" s="3"/>
      <c r="E629" s="4"/>
      <c r="F629" s="5"/>
      <c r="G629" s="6"/>
      <c r="H629" s="7"/>
      <c r="I629" s="3"/>
      <c r="J629" s="3"/>
      <c r="K629" s="8"/>
      <c r="L629" s="3"/>
      <c r="M629" s="3"/>
      <c r="N629" s="3"/>
      <c r="O629" s="3"/>
      <c r="P629" s="3"/>
      <c r="Q629" s="3"/>
      <c r="R629" s="3"/>
      <c r="S629" s="3"/>
      <c r="T629" s="3"/>
      <c r="U629" s="3"/>
      <c r="V629" s="3"/>
      <c r="W629" s="3"/>
      <c r="X629" s="3"/>
    </row>
    <row r="630" spans="1:24" ht="14.25" customHeight="1" x14ac:dyDescent="0.25">
      <c r="A630" s="1"/>
      <c r="B630" s="2"/>
      <c r="C630" s="2"/>
      <c r="D630" s="3"/>
      <c r="E630" s="4"/>
      <c r="F630" s="5"/>
      <c r="G630" s="6"/>
      <c r="H630" s="7"/>
      <c r="I630" s="3"/>
      <c r="J630" s="3"/>
      <c r="K630" s="8"/>
      <c r="L630" s="3"/>
      <c r="M630" s="3"/>
      <c r="N630" s="3"/>
      <c r="O630" s="3"/>
      <c r="P630" s="3"/>
      <c r="Q630" s="3"/>
      <c r="R630" s="3"/>
      <c r="S630" s="3"/>
      <c r="T630" s="3"/>
      <c r="U630" s="3"/>
      <c r="V630" s="3"/>
      <c r="W630" s="3"/>
      <c r="X630" s="3"/>
    </row>
    <row r="631" spans="1:24" ht="14.25" customHeight="1" x14ac:dyDescent="0.25">
      <c r="A631" s="1"/>
      <c r="B631" s="2"/>
      <c r="C631" s="2"/>
      <c r="D631" s="3"/>
      <c r="E631" s="4"/>
      <c r="F631" s="5"/>
      <c r="G631" s="6"/>
      <c r="H631" s="7"/>
      <c r="I631" s="3"/>
      <c r="J631" s="3"/>
      <c r="K631" s="8"/>
      <c r="L631" s="3"/>
      <c r="M631" s="3"/>
      <c r="N631" s="3"/>
      <c r="O631" s="3"/>
      <c r="P631" s="3"/>
      <c r="Q631" s="3"/>
      <c r="R631" s="3"/>
      <c r="S631" s="3"/>
      <c r="T631" s="3"/>
      <c r="U631" s="3"/>
      <c r="V631" s="3"/>
      <c r="W631" s="3"/>
      <c r="X631" s="3"/>
    </row>
    <row r="632" spans="1:24" ht="14.25" customHeight="1" x14ac:dyDescent="0.25">
      <c r="A632" s="1"/>
      <c r="B632" s="2"/>
      <c r="C632" s="2"/>
      <c r="D632" s="3"/>
      <c r="E632" s="4"/>
      <c r="F632" s="5"/>
      <c r="G632" s="6"/>
      <c r="H632" s="7"/>
      <c r="I632" s="3"/>
      <c r="J632" s="3"/>
      <c r="K632" s="8"/>
      <c r="L632" s="3"/>
      <c r="M632" s="3"/>
      <c r="N632" s="3"/>
      <c r="O632" s="3"/>
      <c r="P632" s="3"/>
      <c r="Q632" s="3"/>
      <c r="R632" s="3"/>
      <c r="S632" s="3"/>
      <c r="T632" s="3"/>
      <c r="U632" s="3"/>
      <c r="V632" s="3"/>
      <c r="W632" s="3"/>
      <c r="X632" s="3"/>
    </row>
    <row r="633" spans="1:24" ht="14.25" customHeight="1" x14ac:dyDescent="0.25">
      <c r="A633" s="1"/>
      <c r="B633" s="2"/>
      <c r="C633" s="2"/>
      <c r="D633" s="3"/>
      <c r="E633" s="4"/>
      <c r="F633" s="5"/>
      <c r="G633" s="6"/>
      <c r="H633" s="7"/>
      <c r="I633" s="3"/>
      <c r="J633" s="3"/>
      <c r="K633" s="8"/>
      <c r="L633" s="3"/>
      <c r="M633" s="3"/>
      <c r="N633" s="3"/>
      <c r="O633" s="3"/>
      <c r="P633" s="3"/>
      <c r="Q633" s="3"/>
      <c r="R633" s="3"/>
      <c r="S633" s="3"/>
      <c r="T633" s="3"/>
      <c r="U633" s="3"/>
      <c r="V633" s="3"/>
      <c r="W633" s="3"/>
      <c r="X633" s="3"/>
    </row>
    <row r="634" spans="1:24" ht="14.25" customHeight="1" x14ac:dyDescent="0.25">
      <c r="A634" s="1"/>
      <c r="B634" s="2"/>
      <c r="C634" s="2"/>
      <c r="D634" s="3"/>
      <c r="E634" s="4"/>
      <c r="F634" s="5"/>
      <c r="G634" s="6"/>
      <c r="H634" s="7"/>
      <c r="I634" s="3"/>
      <c r="J634" s="3"/>
      <c r="K634" s="8"/>
      <c r="L634" s="3"/>
      <c r="M634" s="3"/>
      <c r="N634" s="3"/>
      <c r="O634" s="3"/>
      <c r="P634" s="3"/>
      <c r="Q634" s="3"/>
      <c r="R634" s="3"/>
      <c r="S634" s="3"/>
      <c r="T634" s="3"/>
      <c r="U634" s="3"/>
      <c r="V634" s="3"/>
      <c r="W634" s="3"/>
      <c r="X634" s="3"/>
    </row>
    <row r="635" spans="1:24" ht="14.25" customHeight="1" x14ac:dyDescent="0.25">
      <c r="A635" s="1"/>
      <c r="B635" s="2"/>
      <c r="C635" s="2"/>
      <c r="D635" s="3"/>
      <c r="E635" s="4"/>
      <c r="F635" s="5"/>
      <c r="G635" s="6"/>
      <c r="H635" s="7"/>
      <c r="I635" s="3"/>
      <c r="J635" s="3"/>
      <c r="K635" s="8"/>
      <c r="L635" s="3"/>
      <c r="M635" s="3"/>
      <c r="N635" s="3"/>
      <c r="O635" s="3"/>
      <c r="P635" s="3"/>
      <c r="Q635" s="3"/>
      <c r="R635" s="3"/>
      <c r="S635" s="3"/>
      <c r="T635" s="3"/>
      <c r="U635" s="3"/>
      <c r="V635" s="3"/>
      <c r="W635" s="3"/>
      <c r="X635" s="3"/>
    </row>
    <row r="636" spans="1:24" ht="14.25" customHeight="1" x14ac:dyDescent="0.25">
      <c r="A636" s="1"/>
      <c r="B636" s="2"/>
      <c r="C636" s="2"/>
      <c r="D636" s="3"/>
      <c r="E636" s="4"/>
      <c r="F636" s="5"/>
      <c r="G636" s="6"/>
      <c r="H636" s="7"/>
      <c r="I636" s="3"/>
      <c r="J636" s="3"/>
      <c r="K636" s="8"/>
      <c r="L636" s="3"/>
      <c r="M636" s="3"/>
      <c r="N636" s="3"/>
      <c r="O636" s="3"/>
      <c r="P636" s="3"/>
      <c r="Q636" s="3"/>
      <c r="R636" s="3"/>
      <c r="S636" s="3"/>
      <c r="T636" s="3"/>
      <c r="U636" s="3"/>
      <c r="V636" s="3"/>
      <c r="W636" s="3"/>
      <c r="X636" s="3"/>
    </row>
    <row r="637" spans="1:24" ht="14.25" customHeight="1" x14ac:dyDescent="0.25">
      <c r="A637" s="1"/>
      <c r="B637" s="2"/>
      <c r="C637" s="2"/>
      <c r="D637" s="3"/>
      <c r="E637" s="4"/>
      <c r="F637" s="5"/>
      <c r="G637" s="6"/>
      <c r="H637" s="7"/>
      <c r="I637" s="3"/>
      <c r="J637" s="3"/>
      <c r="K637" s="8"/>
      <c r="L637" s="3"/>
      <c r="M637" s="3"/>
      <c r="N637" s="3"/>
      <c r="O637" s="3"/>
      <c r="P637" s="3"/>
      <c r="Q637" s="3"/>
      <c r="R637" s="3"/>
      <c r="S637" s="3"/>
      <c r="T637" s="3"/>
      <c r="U637" s="3"/>
      <c r="V637" s="3"/>
      <c r="W637" s="3"/>
      <c r="X637" s="3"/>
    </row>
    <row r="638" spans="1:24" ht="14.25" customHeight="1" x14ac:dyDescent="0.25">
      <c r="A638" s="1"/>
      <c r="B638" s="2"/>
      <c r="C638" s="2"/>
      <c r="D638" s="3"/>
      <c r="E638" s="4"/>
      <c r="F638" s="5"/>
      <c r="G638" s="6"/>
      <c r="H638" s="7"/>
      <c r="I638" s="3"/>
      <c r="J638" s="3"/>
      <c r="K638" s="8"/>
      <c r="L638" s="3"/>
      <c r="M638" s="3"/>
      <c r="N638" s="3"/>
      <c r="O638" s="3"/>
      <c r="P638" s="3"/>
      <c r="Q638" s="3"/>
      <c r="R638" s="3"/>
      <c r="S638" s="3"/>
      <c r="T638" s="3"/>
      <c r="U638" s="3"/>
      <c r="V638" s="3"/>
      <c r="W638" s="3"/>
      <c r="X638" s="3"/>
    </row>
    <row r="639" spans="1:24" ht="14.25" customHeight="1" x14ac:dyDescent="0.25">
      <c r="A639" s="1"/>
      <c r="B639" s="2"/>
      <c r="C639" s="2"/>
      <c r="D639" s="3"/>
      <c r="E639" s="4"/>
      <c r="F639" s="5"/>
      <c r="G639" s="6"/>
      <c r="H639" s="7"/>
      <c r="I639" s="3"/>
      <c r="J639" s="3"/>
      <c r="K639" s="8"/>
      <c r="L639" s="3"/>
      <c r="M639" s="3"/>
      <c r="N639" s="3"/>
      <c r="O639" s="3"/>
      <c r="P639" s="3"/>
      <c r="Q639" s="3"/>
      <c r="R639" s="3"/>
      <c r="S639" s="3"/>
      <c r="T639" s="3"/>
      <c r="U639" s="3"/>
      <c r="V639" s="3"/>
      <c r="W639" s="3"/>
      <c r="X639" s="3"/>
    </row>
    <row r="640" spans="1:24" ht="14.25" customHeight="1" x14ac:dyDescent="0.25">
      <c r="A640" s="1"/>
      <c r="B640" s="2"/>
      <c r="C640" s="2"/>
      <c r="D640" s="3"/>
      <c r="E640" s="4"/>
      <c r="F640" s="5"/>
      <c r="G640" s="6"/>
      <c r="H640" s="7"/>
      <c r="I640" s="3"/>
      <c r="J640" s="3"/>
      <c r="K640" s="8"/>
      <c r="L640" s="3"/>
      <c r="M640" s="3"/>
      <c r="N640" s="3"/>
      <c r="O640" s="3"/>
      <c r="P640" s="3"/>
      <c r="Q640" s="3"/>
      <c r="R640" s="3"/>
      <c r="S640" s="3"/>
      <c r="T640" s="3"/>
      <c r="U640" s="3"/>
      <c r="V640" s="3"/>
      <c r="W640" s="3"/>
      <c r="X640" s="3"/>
    </row>
    <row r="641" spans="1:24" ht="14.25" customHeight="1" x14ac:dyDescent="0.25">
      <c r="A641" s="1"/>
      <c r="B641" s="2"/>
      <c r="C641" s="2"/>
      <c r="D641" s="3"/>
      <c r="E641" s="4"/>
      <c r="F641" s="5"/>
      <c r="G641" s="6"/>
      <c r="H641" s="7"/>
      <c r="I641" s="3"/>
      <c r="J641" s="3"/>
      <c r="K641" s="8"/>
      <c r="L641" s="3"/>
      <c r="M641" s="3"/>
      <c r="N641" s="3"/>
      <c r="O641" s="3"/>
      <c r="P641" s="3"/>
      <c r="Q641" s="3"/>
      <c r="R641" s="3"/>
      <c r="S641" s="3"/>
      <c r="T641" s="3"/>
      <c r="U641" s="3"/>
      <c r="V641" s="3"/>
      <c r="W641" s="3"/>
      <c r="X641" s="3"/>
    </row>
    <row r="642" spans="1:24" ht="14.25" customHeight="1" x14ac:dyDescent="0.25">
      <c r="A642" s="1"/>
      <c r="B642" s="2"/>
      <c r="C642" s="2"/>
      <c r="D642" s="3"/>
      <c r="E642" s="4"/>
      <c r="F642" s="5"/>
      <c r="G642" s="6"/>
      <c r="H642" s="7"/>
      <c r="I642" s="3"/>
      <c r="J642" s="3"/>
      <c r="K642" s="8"/>
      <c r="L642" s="3"/>
      <c r="M642" s="3"/>
      <c r="N642" s="3"/>
      <c r="O642" s="3"/>
      <c r="P642" s="3"/>
      <c r="Q642" s="3"/>
      <c r="R642" s="3"/>
      <c r="S642" s="3"/>
      <c r="T642" s="3"/>
      <c r="U642" s="3"/>
      <c r="V642" s="3"/>
      <c r="W642" s="3"/>
      <c r="X642" s="3"/>
    </row>
    <row r="643" spans="1:24" ht="14.25" customHeight="1" x14ac:dyDescent="0.25">
      <c r="A643" s="1"/>
      <c r="B643" s="2"/>
      <c r="C643" s="2"/>
      <c r="D643" s="3"/>
      <c r="E643" s="4"/>
      <c r="F643" s="5"/>
      <c r="G643" s="6"/>
      <c r="H643" s="7"/>
      <c r="I643" s="3"/>
      <c r="J643" s="3"/>
      <c r="K643" s="8"/>
      <c r="L643" s="3"/>
      <c r="M643" s="3"/>
      <c r="N643" s="3"/>
      <c r="O643" s="3"/>
      <c r="P643" s="3"/>
      <c r="Q643" s="3"/>
      <c r="R643" s="3"/>
      <c r="S643" s="3"/>
      <c r="T643" s="3"/>
      <c r="U643" s="3"/>
      <c r="V643" s="3"/>
      <c r="W643" s="3"/>
      <c r="X643" s="3"/>
    </row>
    <row r="644" spans="1:24" ht="14.25" customHeight="1" x14ac:dyDescent="0.25">
      <c r="A644" s="1"/>
      <c r="B644" s="2"/>
      <c r="C644" s="2"/>
      <c r="D644" s="3"/>
      <c r="E644" s="4"/>
      <c r="F644" s="5"/>
      <c r="G644" s="6"/>
      <c r="H644" s="7"/>
      <c r="I644" s="3"/>
      <c r="J644" s="3"/>
      <c r="K644" s="8"/>
      <c r="L644" s="3"/>
      <c r="M644" s="3"/>
      <c r="N644" s="3"/>
      <c r="O644" s="3"/>
      <c r="P644" s="3"/>
      <c r="Q644" s="3"/>
      <c r="R644" s="3"/>
      <c r="S644" s="3"/>
      <c r="T644" s="3"/>
      <c r="U644" s="3"/>
      <c r="V644" s="3"/>
      <c r="W644" s="3"/>
      <c r="X644" s="3"/>
    </row>
    <row r="645" spans="1:24" ht="14.25" customHeight="1" x14ac:dyDescent="0.25">
      <c r="A645" s="1"/>
      <c r="B645" s="2"/>
      <c r="C645" s="2"/>
      <c r="D645" s="3"/>
      <c r="E645" s="4"/>
      <c r="F645" s="5"/>
      <c r="G645" s="6"/>
      <c r="H645" s="7"/>
      <c r="I645" s="3"/>
      <c r="J645" s="3"/>
      <c r="K645" s="8"/>
      <c r="L645" s="3"/>
      <c r="M645" s="3"/>
      <c r="N645" s="3"/>
      <c r="O645" s="3"/>
      <c r="P645" s="3"/>
      <c r="Q645" s="3"/>
      <c r="R645" s="3"/>
      <c r="S645" s="3"/>
      <c r="T645" s="3"/>
      <c r="U645" s="3"/>
      <c r="V645" s="3"/>
      <c r="W645" s="3"/>
      <c r="X645" s="3"/>
    </row>
    <row r="646" spans="1:24" ht="14.25" customHeight="1" x14ac:dyDescent="0.25">
      <c r="A646" s="1"/>
      <c r="B646" s="2"/>
      <c r="C646" s="2"/>
      <c r="D646" s="3"/>
      <c r="E646" s="4"/>
      <c r="F646" s="5"/>
      <c r="G646" s="6"/>
      <c r="H646" s="7"/>
      <c r="I646" s="3"/>
      <c r="J646" s="3"/>
      <c r="K646" s="8"/>
      <c r="L646" s="3"/>
      <c r="M646" s="3"/>
      <c r="N646" s="3"/>
      <c r="O646" s="3"/>
      <c r="P646" s="3"/>
      <c r="Q646" s="3"/>
      <c r="R646" s="3"/>
      <c r="S646" s="3"/>
      <c r="T646" s="3"/>
      <c r="U646" s="3"/>
      <c r="V646" s="3"/>
      <c r="W646" s="3"/>
      <c r="X646" s="3"/>
    </row>
    <row r="647" spans="1:24" ht="14.25" customHeight="1" x14ac:dyDescent="0.25">
      <c r="A647" s="1"/>
      <c r="B647" s="2"/>
      <c r="C647" s="2"/>
      <c r="D647" s="3"/>
      <c r="E647" s="4"/>
      <c r="F647" s="5"/>
      <c r="G647" s="6"/>
      <c r="H647" s="7"/>
      <c r="I647" s="3"/>
      <c r="J647" s="3"/>
      <c r="K647" s="8"/>
      <c r="L647" s="3"/>
      <c r="M647" s="3"/>
      <c r="N647" s="3"/>
      <c r="O647" s="3"/>
      <c r="P647" s="3"/>
      <c r="Q647" s="3"/>
      <c r="R647" s="3"/>
      <c r="S647" s="3"/>
      <c r="T647" s="3"/>
      <c r="U647" s="3"/>
      <c r="V647" s="3"/>
      <c r="W647" s="3"/>
      <c r="X647" s="3"/>
    </row>
    <row r="648" spans="1:24" ht="14.25" customHeight="1" x14ac:dyDescent="0.25">
      <c r="A648" s="1"/>
      <c r="B648" s="2"/>
      <c r="C648" s="2"/>
      <c r="D648" s="3"/>
      <c r="E648" s="4"/>
      <c r="F648" s="5"/>
      <c r="G648" s="6"/>
      <c r="H648" s="7"/>
      <c r="I648" s="3"/>
      <c r="J648" s="3"/>
      <c r="K648" s="8"/>
      <c r="L648" s="3"/>
      <c r="M648" s="3"/>
      <c r="N648" s="3"/>
      <c r="O648" s="3"/>
      <c r="P648" s="3"/>
      <c r="Q648" s="3"/>
      <c r="R648" s="3"/>
      <c r="S648" s="3"/>
      <c r="T648" s="3"/>
      <c r="U648" s="3"/>
      <c r="V648" s="3"/>
      <c r="W648" s="3"/>
      <c r="X648" s="3"/>
    </row>
    <row r="649" spans="1:24" ht="14.25" customHeight="1" x14ac:dyDescent="0.25">
      <c r="A649" s="1"/>
      <c r="B649" s="2"/>
      <c r="C649" s="2"/>
      <c r="D649" s="3"/>
      <c r="E649" s="4"/>
      <c r="F649" s="5"/>
      <c r="G649" s="6"/>
      <c r="H649" s="7"/>
      <c r="I649" s="3"/>
      <c r="J649" s="3"/>
      <c r="K649" s="8"/>
      <c r="L649" s="3"/>
      <c r="M649" s="3"/>
      <c r="N649" s="3"/>
      <c r="O649" s="3"/>
      <c r="P649" s="3"/>
      <c r="Q649" s="3"/>
      <c r="R649" s="3"/>
      <c r="S649" s="3"/>
      <c r="T649" s="3"/>
      <c r="U649" s="3"/>
      <c r="V649" s="3"/>
      <c r="W649" s="3"/>
      <c r="X649" s="3"/>
    </row>
    <row r="650" spans="1:24" ht="14.25" customHeight="1" x14ac:dyDescent="0.25">
      <c r="A650" s="1"/>
      <c r="B650" s="2"/>
      <c r="C650" s="2"/>
      <c r="D650" s="3"/>
      <c r="E650" s="4"/>
      <c r="F650" s="5"/>
      <c r="G650" s="6"/>
      <c r="H650" s="7"/>
      <c r="I650" s="3"/>
      <c r="J650" s="3"/>
      <c r="K650" s="8"/>
      <c r="L650" s="3"/>
      <c r="M650" s="3"/>
      <c r="N650" s="3"/>
      <c r="O650" s="3"/>
      <c r="P650" s="3"/>
      <c r="Q650" s="3"/>
      <c r="R650" s="3"/>
      <c r="S650" s="3"/>
      <c r="T650" s="3"/>
      <c r="U650" s="3"/>
      <c r="V650" s="3"/>
      <c r="W650" s="3"/>
      <c r="X650" s="3"/>
    </row>
    <row r="651" spans="1:24" ht="14.25" customHeight="1" x14ac:dyDescent="0.25">
      <c r="A651" s="1"/>
      <c r="B651" s="2"/>
      <c r="C651" s="2"/>
      <c r="D651" s="3"/>
      <c r="E651" s="4"/>
      <c r="F651" s="5"/>
      <c r="G651" s="6"/>
      <c r="H651" s="7"/>
      <c r="I651" s="3"/>
      <c r="J651" s="3"/>
      <c r="K651" s="8"/>
      <c r="L651" s="3"/>
      <c r="M651" s="3"/>
      <c r="N651" s="3"/>
      <c r="O651" s="3"/>
      <c r="P651" s="3"/>
      <c r="Q651" s="3"/>
      <c r="R651" s="3"/>
      <c r="S651" s="3"/>
      <c r="T651" s="3"/>
      <c r="U651" s="3"/>
      <c r="V651" s="3"/>
      <c r="W651" s="3"/>
      <c r="X651" s="3"/>
    </row>
    <row r="652" spans="1:24" ht="14.25" customHeight="1" x14ac:dyDescent="0.25">
      <c r="A652" s="1"/>
      <c r="B652" s="2"/>
      <c r="C652" s="2"/>
      <c r="D652" s="3"/>
      <c r="E652" s="4"/>
      <c r="F652" s="5"/>
      <c r="G652" s="6"/>
      <c r="H652" s="7"/>
      <c r="I652" s="3"/>
      <c r="J652" s="3"/>
      <c r="K652" s="8"/>
      <c r="L652" s="3"/>
      <c r="M652" s="3"/>
      <c r="N652" s="3"/>
      <c r="O652" s="3"/>
      <c r="P652" s="3"/>
      <c r="Q652" s="3"/>
      <c r="R652" s="3"/>
      <c r="S652" s="3"/>
      <c r="T652" s="3"/>
      <c r="U652" s="3"/>
      <c r="V652" s="3"/>
      <c r="W652" s="3"/>
      <c r="X652" s="3"/>
    </row>
    <row r="653" spans="1:24" ht="14.25" customHeight="1" x14ac:dyDescent="0.25">
      <c r="A653" s="1"/>
      <c r="B653" s="2"/>
      <c r="C653" s="2"/>
      <c r="D653" s="3"/>
      <c r="E653" s="4"/>
      <c r="F653" s="5"/>
      <c r="G653" s="6"/>
      <c r="H653" s="7"/>
      <c r="I653" s="3"/>
      <c r="J653" s="3"/>
      <c r="K653" s="8"/>
      <c r="L653" s="3"/>
      <c r="M653" s="3"/>
      <c r="N653" s="3"/>
      <c r="O653" s="3"/>
      <c r="P653" s="3"/>
      <c r="Q653" s="3"/>
      <c r="R653" s="3"/>
      <c r="S653" s="3"/>
      <c r="T653" s="3"/>
      <c r="U653" s="3"/>
      <c r="V653" s="3"/>
      <c r="W653" s="3"/>
      <c r="X653" s="3"/>
    </row>
    <row r="654" spans="1:24" ht="14.25" customHeight="1" x14ac:dyDescent="0.25">
      <c r="A654" s="1"/>
      <c r="B654" s="2"/>
      <c r="C654" s="2"/>
      <c r="D654" s="3"/>
      <c r="E654" s="4"/>
      <c r="F654" s="5"/>
      <c r="G654" s="6"/>
      <c r="H654" s="7"/>
      <c r="I654" s="3"/>
      <c r="J654" s="3"/>
      <c r="K654" s="8"/>
      <c r="L654" s="3"/>
      <c r="M654" s="3"/>
      <c r="N654" s="3"/>
      <c r="O654" s="3"/>
      <c r="P654" s="3"/>
      <c r="Q654" s="3"/>
      <c r="R654" s="3"/>
      <c r="S654" s="3"/>
      <c r="T654" s="3"/>
      <c r="U654" s="3"/>
      <c r="V654" s="3"/>
      <c r="W654" s="3"/>
      <c r="X654" s="3"/>
    </row>
    <row r="655" spans="1:24" ht="14.25" customHeight="1" x14ac:dyDescent="0.25">
      <c r="A655" s="1"/>
      <c r="B655" s="2"/>
      <c r="C655" s="2"/>
      <c r="D655" s="3"/>
      <c r="E655" s="4"/>
      <c r="F655" s="5"/>
      <c r="G655" s="6"/>
      <c r="H655" s="7"/>
      <c r="I655" s="3"/>
      <c r="J655" s="3"/>
      <c r="K655" s="8"/>
      <c r="L655" s="3"/>
      <c r="M655" s="3"/>
      <c r="N655" s="3"/>
      <c r="O655" s="3"/>
      <c r="P655" s="3"/>
      <c r="Q655" s="3"/>
      <c r="R655" s="3"/>
      <c r="S655" s="3"/>
      <c r="T655" s="3"/>
      <c r="U655" s="3"/>
      <c r="V655" s="3"/>
      <c r="W655" s="3"/>
      <c r="X655" s="3"/>
    </row>
    <row r="656" spans="1:24" ht="14.25" customHeight="1" x14ac:dyDescent="0.25">
      <c r="A656" s="1"/>
      <c r="B656" s="2"/>
      <c r="C656" s="2"/>
      <c r="D656" s="3"/>
      <c r="E656" s="4"/>
      <c r="F656" s="5"/>
      <c r="G656" s="6"/>
      <c r="H656" s="7"/>
      <c r="I656" s="3"/>
      <c r="J656" s="3"/>
      <c r="K656" s="8"/>
      <c r="L656" s="3"/>
      <c r="M656" s="3"/>
      <c r="N656" s="3"/>
      <c r="O656" s="3"/>
      <c r="P656" s="3"/>
      <c r="Q656" s="3"/>
      <c r="R656" s="3"/>
      <c r="S656" s="3"/>
      <c r="T656" s="3"/>
      <c r="U656" s="3"/>
      <c r="V656" s="3"/>
      <c r="W656" s="3"/>
      <c r="X656" s="3"/>
    </row>
    <row r="657" spans="1:24" ht="14.25" customHeight="1" x14ac:dyDescent="0.25">
      <c r="A657" s="1"/>
      <c r="B657" s="2"/>
      <c r="C657" s="2"/>
      <c r="D657" s="3"/>
      <c r="E657" s="4"/>
      <c r="F657" s="5"/>
      <c r="G657" s="6"/>
      <c r="H657" s="7"/>
      <c r="I657" s="3"/>
      <c r="J657" s="3"/>
      <c r="K657" s="8"/>
      <c r="L657" s="3"/>
      <c r="M657" s="3"/>
      <c r="N657" s="3"/>
      <c r="O657" s="3"/>
      <c r="P657" s="3"/>
      <c r="Q657" s="3"/>
      <c r="R657" s="3"/>
      <c r="S657" s="3"/>
      <c r="T657" s="3"/>
      <c r="U657" s="3"/>
      <c r="V657" s="3"/>
      <c r="W657" s="3"/>
      <c r="X657" s="3"/>
    </row>
    <row r="658" spans="1:24" ht="14.25" customHeight="1" x14ac:dyDescent="0.25">
      <c r="A658" s="1"/>
      <c r="B658" s="2"/>
      <c r="C658" s="2"/>
      <c r="D658" s="3"/>
      <c r="E658" s="4"/>
      <c r="F658" s="5"/>
      <c r="G658" s="6"/>
      <c r="H658" s="7"/>
      <c r="I658" s="3"/>
      <c r="J658" s="3"/>
      <c r="K658" s="8"/>
      <c r="L658" s="3"/>
      <c r="M658" s="3"/>
      <c r="N658" s="3"/>
      <c r="O658" s="3"/>
      <c r="P658" s="3"/>
      <c r="Q658" s="3"/>
      <c r="R658" s="3"/>
      <c r="S658" s="3"/>
      <c r="T658" s="3"/>
      <c r="U658" s="3"/>
      <c r="V658" s="3"/>
      <c r="W658" s="3"/>
      <c r="X658" s="3"/>
    </row>
    <row r="659" spans="1:24" ht="14.25" customHeight="1" x14ac:dyDescent="0.25">
      <c r="A659" s="1"/>
      <c r="B659" s="2"/>
      <c r="C659" s="2"/>
      <c r="D659" s="3"/>
      <c r="E659" s="4"/>
      <c r="F659" s="5"/>
      <c r="G659" s="6"/>
      <c r="H659" s="7"/>
      <c r="I659" s="3"/>
      <c r="J659" s="3"/>
      <c r="K659" s="8"/>
      <c r="L659" s="3"/>
      <c r="M659" s="3"/>
      <c r="N659" s="3"/>
      <c r="O659" s="3"/>
      <c r="P659" s="3"/>
      <c r="Q659" s="3"/>
      <c r="R659" s="3"/>
      <c r="S659" s="3"/>
      <c r="T659" s="3"/>
      <c r="U659" s="3"/>
      <c r="V659" s="3"/>
      <c r="W659" s="3"/>
      <c r="X659" s="3"/>
    </row>
    <row r="660" spans="1:24" ht="14.25" customHeight="1" x14ac:dyDescent="0.25">
      <c r="A660" s="1"/>
      <c r="B660" s="2"/>
      <c r="C660" s="2"/>
      <c r="D660" s="3"/>
      <c r="E660" s="4"/>
      <c r="F660" s="5"/>
      <c r="G660" s="6"/>
      <c r="H660" s="7"/>
      <c r="I660" s="3"/>
      <c r="J660" s="3"/>
      <c r="K660" s="8"/>
      <c r="L660" s="3"/>
      <c r="M660" s="3"/>
      <c r="N660" s="3"/>
      <c r="O660" s="3"/>
      <c r="P660" s="3"/>
      <c r="Q660" s="3"/>
      <c r="R660" s="3"/>
      <c r="S660" s="3"/>
      <c r="T660" s="3"/>
      <c r="U660" s="3"/>
      <c r="V660" s="3"/>
      <c r="W660" s="3"/>
      <c r="X660" s="3"/>
    </row>
    <row r="661" spans="1:24" ht="14.25" customHeight="1" x14ac:dyDescent="0.25">
      <c r="A661" s="1"/>
      <c r="B661" s="2"/>
      <c r="C661" s="2"/>
      <c r="D661" s="3"/>
      <c r="E661" s="4"/>
      <c r="F661" s="5"/>
      <c r="G661" s="6"/>
      <c r="H661" s="7"/>
      <c r="I661" s="3"/>
      <c r="J661" s="3"/>
      <c r="K661" s="8"/>
      <c r="L661" s="3"/>
      <c r="M661" s="3"/>
      <c r="N661" s="3"/>
      <c r="O661" s="3"/>
      <c r="P661" s="3"/>
      <c r="Q661" s="3"/>
      <c r="R661" s="3"/>
      <c r="S661" s="3"/>
      <c r="T661" s="3"/>
      <c r="U661" s="3"/>
      <c r="V661" s="3"/>
      <c r="W661" s="3"/>
      <c r="X661" s="3"/>
    </row>
    <row r="662" spans="1:24" ht="14.25" customHeight="1" x14ac:dyDescent="0.25">
      <c r="A662" s="1"/>
      <c r="B662" s="2"/>
      <c r="C662" s="2"/>
      <c r="D662" s="3"/>
      <c r="E662" s="4"/>
      <c r="F662" s="5"/>
      <c r="G662" s="6"/>
      <c r="H662" s="7"/>
      <c r="I662" s="3"/>
      <c r="J662" s="3"/>
      <c r="K662" s="8"/>
      <c r="L662" s="3"/>
      <c r="M662" s="3"/>
      <c r="N662" s="3"/>
      <c r="O662" s="3"/>
      <c r="P662" s="3"/>
      <c r="Q662" s="3"/>
      <c r="R662" s="3"/>
      <c r="S662" s="3"/>
      <c r="T662" s="3"/>
      <c r="U662" s="3"/>
      <c r="V662" s="3"/>
      <c r="W662" s="3"/>
      <c r="X662" s="3"/>
    </row>
    <row r="663" spans="1:24" ht="14.25" customHeight="1" x14ac:dyDescent="0.25">
      <c r="A663" s="1"/>
      <c r="B663" s="2"/>
      <c r="C663" s="2"/>
      <c r="D663" s="3"/>
      <c r="E663" s="4"/>
      <c r="F663" s="5"/>
      <c r="G663" s="6"/>
      <c r="H663" s="7"/>
      <c r="I663" s="3"/>
      <c r="J663" s="3"/>
      <c r="K663" s="8"/>
      <c r="L663" s="3"/>
      <c r="M663" s="3"/>
      <c r="N663" s="3"/>
      <c r="O663" s="3"/>
      <c r="P663" s="3"/>
      <c r="Q663" s="3"/>
      <c r="R663" s="3"/>
      <c r="S663" s="3"/>
      <c r="T663" s="3"/>
      <c r="U663" s="3"/>
      <c r="V663" s="3"/>
      <c r="W663" s="3"/>
      <c r="X663" s="3"/>
    </row>
    <row r="664" spans="1:24" ht="14.25" customHeight="1" x14ac:dyDescent="0.25">
      <c r="A664" s="1"/>
      <c r="B664" s="2"/>
      <c r="C664" s="2"/>
      <c r="D664" s="3"/>
      <c r="E664" s="4"/>
      <c r="F664" s="5"/>
      <c r="G664" s="6"/>
      <c r="H664" s="7"/>
      <c r="I664" s="3"/>
      <c r="J664" s="3"/>
      <c r="K664" s="8"/>
      <c r="L664" s="3"/>
      <c r="M664" s="3"/>
      <c r="N664" s="3"/>
      <c r="O664" s="3"/>
      <c r="P664" s="3"/>
      <c r="Q664" s="3"/>
      <c r="R664" s="3"/>
      <c r="S664" s="3"/>
      <c r="T664" s="3"/>
      <c r="U664" s="3"/>
      <c r="V664" s="3"/>
      <c r="W664" s="3"/>
      <c r="X664" s="3"/>
    </row>
    <row r="665" spans="1:24" ht="14.25" customHeight="1" x14ac:dyDescent="0.25">
      <c r="A665" s="1"/>
      <c r="B665" s="2"/>
      <c r="C665" s="2"/>
      <c r="D665" s="3"/>
      <c r="E665" s="4"/>
      <c r="F665" s="5"/>
      <c r="G665" s="6"/>
      <c r="H665" s="7"/>
      <c r="I665" s="3"/>
      <c r="J665" s="3"/>
      <c r="K665" s="8"/>
      <c r="L665" s="3"/>
      <c r="M665" s="3"/>
      <c r="N665" s="3"/>
      <c r="O665" s="3"/>
      <c r="P665" s="3"/>
      <c r="Q665" s="3"/>
      <c r="R665" s="3"/>
      <c r="S665" s="3"/>
      <c r="T665" s="3"/>
      <c r="U665" s="3"/>
      <c r="V665" s="3"/>
      <c r="W665" s="3"/>
      <c r="X665" s="3"/>
    </row>
    <row r="666" spans="1:24" ht="14.25" customHeight="1" x14ac:dyDescent="0.25">
      <c r="A666" s="1"/>
      <c r="B666" s="2"/>
      <c r="C666" s="2"/>
      <c r="D666" s="3"/>
      <c r="E666" s="4"/>
      <c r="F666" s="5"/>
      <c r="G666" s="6"/>
      <c r="H666" s="7"/>
      <c r="I666" s="3"/>
      <c r="J666" s="3"/>
      <c r="K666" s="8"/>
      <c r="L666" s="3"/>
      <c r="M666" s="3"/>
      <c r="N666" s="3"/>
      <c r="O666" s="3"/>
      <c r="P666" s="3"/>
      <c r="Q666" s="3"/>
      <c r="R666" s="3"/>
      <c r="S666" s="3"/>
      <c r="T666" s="3"/>
      <c r="U666" s="3"/>
      <c r="V666" s="3"/>
      <c r="W666" s="3"/>
      <c r="X666" s="3"/>
    </row>
    <row r="667" spans="1:24" ht="14.25" customHeight="1" x14ac:dyDescent="0.25">
      <c r="A667" s="1"/>
      <c r="B667" s="2"/>
      <c r="C667" s="2"/>
      <c r="D667" s="3"/>
      <c r="E667" s="4"/>
      <c r="F667" s="5"/>
      <c r="G667" s="6"/>
      <c r="H667" s="7"/>
      <c r="I667" s="3"/>
      <c r="J667" s="3"/>
      <c r="K667" s="8"/>
      <c r="L667" s="3"/>
      <c r="M667" s="3"/>
      <c r="N667" s="3"/>
      <c r="O667" s="3"/>
      <c r="P667" s="3"/>
      <c r="Q667" s="3"/>
      <c r="R667" s="3"/>
      <c r="S667" s="3"/>
      <c r="T667" s="3"/>
      <c r="U667" s="3"/>
      <c r="V667" s="3"/>
      <c r="W667" s="3"/>
      <c r="X667" s="3"/>
    </row>
    <row r="668" spans="1:24" ht="14.25" customHeight="1" x14ac:dyDescent="0.25">
      <c r="A668" s="1"/>
      <c r="B668" s="2"/>
      <c r="C668" s="2"/>
      <c r="D668" s="3"/>
      <c r="E668" s="4"/>
      <c r="F668" s="5"/>
      <c r="G668" s="6"/>
      <c r="H668" s="7"/>
      <c r="I668" s="3"/>
      <c r="J668" s="3"/>
      <c r="K668" s="8"/>
      <c r="L668" s="3"/>
      <c r="M668" s="3"/>
      <c r="N668" s="3"/>
      <c r="O668" s="3"/>
      <c r="P668" s="3"/>
      <c r="Q668" s="3"/>
      <c r="R668" s="3"/>
      <c r="S668" s="3"/>
      <c r="T668" s="3"/>
      <c r="U668" s="3"/>
      <c r="V668" s="3"/>
      <c r="W668" s="3"/>
      <c r="X668" s="3"/>
    </row>
    <row r="669" spans="1:24" ht="14.25" customHeight="1" x14ac:dyDescent="0.25">
      <c r="A669" s="1"/>
      <c r="B669" s="2"/>
      <c r="C669" s="2"/>
      <c r="D669" s="3"/>
      <c r="E669" s="4"/>
      <c r="F669" s="5"/>
      <c r="G669" s="6"/>
      <c r="H669" s="7"/>
      <c r="I669" s="3"/>
      <c r="J669" s="3"/>
      <c r="K669" s="8"/>
      <c r="L669" s="3"/>
      <c r="M669" s="3"/>
      <c r="N669" s="3"/>
      <c r="O669" s="3"/>
      <c r="P669" s="3"/>
      <c r="Q669" s="3"/>
      <c r="R669" s="3"/>
      <c r="S669" s="3"/>
      <c r="T669" s="3"/>
      <c r="U669" s="3"/>
      <c r="V669" s="3"/>
      <c r="W669" s="3"/>
      <c r="X669" s="3"/>
    </row>
    <row r="670" spans="1:24" ht="14.25" customHeight="1" x14ac:dyDescent="0.25">
      <c r="A670" s="1"/>
      <c r="B670" s="2"/>
      <c r="C670" s="2"/>
      <c r="D670" s="3"/>
      <c r="E670" s="4"/>
      <c r="F670" s="5"/>
      <c r="G670" s="6"/>
      <c r="H670" s="7"/>
      <c r="I670" s="3"/>
      <c r="J670" s="3"/>
      <c r="K670" s="8"/>
      <c r="L670" s="3"/>
      <c r="M670" s="3"/>
      <c r="N670" s="3"/>
      <c r="O670" s="3"/>
      <c r="P670" s="3"/>
      <c r="Q670" s="3"/>
      <c r="R670" s="3"/>
      <c r="S670" s="3"/>
      <c r="T670" s="3"/>
      <c r="U670" s="3"/>
      <c r="V670" s="3"/>
      <c r="W670" s="3"/>
      <c r="X670" s="3"/>
    </row>
    <row r="671" spans="1:24" ht="14.25" customHeight="1" x14ac:dyDescent="0.25">
      <c r="A671" s="1"/>
      <c r="B671" s="2"/>
      <c r="C671" s="2"/>
      <c r="D671" s="3"/>
      <c r="E671" s="4"/>
      <c r="F671" s="5"/>
      <c r="G671" s="6"/>
      <c r="H671" s="7"/>
      <c r="I671" s="3"/>
      <c r="J671" s="3"/>
      <c r="K671" s="8"/>
      <c r="L671" s="3"/>
      <c r="M671" s="3"/>
      <c r="N671" s="3"/>
      <c r="O671" s="3"/>
      <c r="P671" s="3"/>
      <c r="Q671" s="3"/>
      <c r="R671" s="3"/>
      <c r="S671" s="3"/>
      <c r="T671" s="3"/>
      <c r="U671" s="3"/>
      <c r="V671" s="3"/>
      <c r="W671" s="3"/>
      <c r="X671" s="3"/>
    </row>
    <row r="672" spans="1:24" ht="14.25" customHeight="1" x14ac:dyDescent="0.25">
      <c r="A672" s="1"/>
      <c r="B672" s="2"/>
      <c r="C672" s="2"/>
      <c r="D672" s="3"/>
      <c r="E672" s="4"/>
      <c r="F672" s="5"/>
      <c r="G672" s="6"/>
      <c r="H672" s="7"/>
      <c r="I672" s="3"/>
      <c r="J672" s="3"/>
      <c r="K672" s="8"/>
      <c r="L672" s="3"/>
      <c r="M672" s="3"/>
      <c r="N672" s="3"/>
      <c r="O672" s="3"/>
      <c r="P672" s="3"/>
      <c r="Q672" s="3"/>
      <c r="R672" s="3"/>
      <c r="S672" s="3"/>
      <c r="T672" s="3"/>
      <c r="U672" s="3"/>
      <c r="V672" s="3"/>
      <c r="W672" s="3"/>
      <c r="X672" s="3"/>
    </row>
    <row r="673" spans="1:24" ht="14.25" customHeight="1" x14ac:dyDescent="0.25">
      <c r="A673" s="1"/>
      <c r="B673" s="2"/>
      <c r="C673" s="2"/>
      <c r="D673" s="3"/>
      <c r="E673" s="4"/>
      <c r="F673" s="5"/>
      <c r="G673" s="6"/>
      <c r="H673" s="7"/>
      <c r="I673" s="3"/>
      <c r="J673" s="3"/>
      <c r="K673" s="8"/>
      <c r="L673" s="3"/>
      <c r="M673" s="3"/>
      <c r="N673" s="3"/>
      <c r="O673" s="3"/>
      <c r="P673" s="3"/>
      <c r="Q673" s="3"/>
      <c r="R673" s="3"/>
      <c r="S673" s="3"/>
      <c r="T673" s="3"/>
      <c r="U673" s="3"/>
      <c r="V673" s="3"/>
      <c r="W673" s="3"/>
      <c r="X673" s="3"/>
    </row>
    <row r="674" spans="1:24" ht="14.25" customHeight="1" x14ac:dyDescent="0.25">
      <c r="A674" s="1"/>
      <c r="B674" s="2"/>
      <c r="C674" s="2"/>
      <c r="D674" s="3"/>
      <c r="E674" s="4"/>
      <c r="F674" s="5"/>
      <c r="G674" s="6"/>
      <c r="H674" s="7"/>
      <c r="I674" s="3"/>
      <c r="J674" s="3"/>
      <c r="K674" s="8"/>
      <c r="L674" s="3"/>
      <c r="M674" s="3"/>
      <c r="N674" s="3"/>
      <c r="O674" s="3"/>
      <c r="P674" s="3"/>
      <c r="Q674" s="3"/>
      <c r="R674" s="3"/>
      <c r="S674" s="3"/>
      <c r="T674" s="3"/>
      <c r="U674" s="3"/>
      <c r="V674" s="3"/>
      <c r="W674" s="3"/>
      <c r="X674" s="3"/>
    </row>
    <row r="675" spans="1:24" ht="14.25" customHeight="1" x14ac:dyDescent="0.25">
      <c r="A675" s="1"/>
      <c r="B675" s="2"/>
      <c r="C675" s="2"/>
      <c r="D675" s="3"/>
      <c r="E675" s="4"/>
      <c r="F675" s="5"/>
      <c r="G675" s="6"/>
      <c r="H675" s="7"/>
      <c r="I675" s="3"/>
      <c r="J675" s="3"/>
      <c r="K675" s="8"/>
      <c r="L675" s="3"/>
      <c r="M675" s="3"/>
      <c r="N675" s="3"/>
      <c r="O675" s="3"/>
      <c r="P675" s="3"/>
      <c r="Q675" s="3"/>
      <c r="R675" s="3"/>
      <c r="S675" s="3"/>
      <c r="T675" s="3"/>
      <c r="U675" s="3"/>
      <c r="V675" s="3"/>
      <c r="W675" s="3"/>
      <c r="X675" s="3"/>
    </row>
    <row r="676" spans="1:24" ht="14.25" customHeight="1" x14ac:dyDescent="0.25">
      <c r="A676" s="1"/>
      <c r="B676" s="2"/>
      <c r="C676" s="2"/>
      <c r="D676" s="3"/>
      <c r="E676" s="4"/>
      <c r="F676" s="5"/>
      <c r="G676" s="6"/>
      <c r="H676" s="7"/>
      <c r="I676" s="3"/>
      <c r="J676" s="3"/>
      <c r="K676" s="8"/>
      <c r="L676" s="3"/>
      <c r="M676" s="3"/>
      <c r="N676" s="3"/>
      <c r="O676" s="3"/>
      <c r="P676" s="3"/>
      <c r="Q676" s="3"/>
      <c r="R676" s="3"/>
      <c r="S676" s="3"/>
      <c r="T676" s="3"/>
      <c r="U676" s="3"/>
      <c r="V676" s="3"/>
      <c r="W676" s="3"/>
      <c r="X676" s="3"/>
    </row>
    <row r="677" spans="1:24" ht="14.25" customHeight="1" x14ac:dyDescent="0.25">
      <c r="A677" s="1"/>
      <c r="B677" s="2"/>
      <c r="C677" s="2"/>
      <c r="D677" s="3"/>
      <c r="E677" s="4"/>
      <c r="F677" s="5"/>
      <c r="G677" s="6"/>
      <c r="H677" s="7"/>
      <c r="I677" s="3"/>
      <c r="J677" s="3"/>
      <c r="K677" s="8"/>
      <c r="L677" s="3"/>
      <c r="M677" s="3"/>
      <c r="N677" s="3"/>
      <c r="O677" s="3"/>
      <c r="P677" s="3"/>
      <c r="Q677" s="3"/>
      <c r="R677" s="3"/>
      <c r="S677" s="3"/>
      <c r="T677" s="3"/>
      <c r="U677" s="3"/>
      <c r="V677" s="3"/>
      <c r="W677" s="3"/>
      <c r="X677" s="3"/>
    </row>
    <row r="678" spans="1:24" ht="14.25" customHeight="1" x14ac:dyDescent="0.25">
      <c r="A678" s="1"/>
      <c r="B678" s="2"/>
      <c r="C678" s="2"/>
      <c r="D678" s="3"/>
      <c r="E678" s="4"/>
      <c r="F678" s="5"/>
      <c r="G678" s="6"/>
      <c r="H678" s="7"/>
      <c r="I678" s="3"/>
      <c r="J678" s="3"/>
      <c r="K678" s="8"/>
      <c r="L678" s="3"/>
      <c r="M678" s="3"/>
      <c r="N678" s="3"/>
      <c r="O678" s="3"/>
      <c r="P678" s="3"/>
      <c r="Q678" s="3"/>
      <c r="R678" s="3"/>
      <c r="S678" s="3"/>
      <c r="T678" s="3"/>
      <c r="U678" s="3"/>
      <c r="V678" s="3"/>
      <c r="W678" s="3"/>
      <c r="X678" s="3"/>
    </row>
    <row r="679" spans="1:24" ht="14.25" customHeight="1" x14ac:dyDescent="0.25">
      <c r="A679" s="1"/>
      <c r="B679" s="2"/>
      <c r="C679" s="2"/>
      <c r="D679" s="3"/>
      <c r="E679" s="4"/>
      <c r="F679" s="5"/>
      <c r="G679" s="6"/>
      <c r="H679" s="7"/>
      <c r="I679" s="3"/>
      <c r="J679" s="3"/>
      <c r="K679" s="8"/>
      <c r="L679" s="3"/>
      <c r="M679" s="3"/>
      <c r="N679" s="3"/>
      <c r="O679" s="3"/>
      <c r="P679" s="3"/>
      <c r="Q679" s="3"/>
      <c r="R679" s="3"/>
      <c r="S679" s="3"/>
      <c r="T679" s="3"/>
      <c r="U679" s="3"/>
      <c r="V679" s="3"/>
      <c r="W679" s="3"/>
      <c r="X679" s="3"/>
    </row>
    <row r="680" spans="1:24" ht="14.25" customHeight="1" x14ac:dyDescent="0.25">
      <c r="A680" s="1"/>
      <c r="B680" s="2"/>
      <c r="C680" s="2"/>
      <c r="D680" s="3"/>
      <c r="E680" s="4"/>
      <c r="F680" s="5"/>
      <c r="G680" s="6"/>
      <c r="H680" s="7"/>
      <c r="I680" s="3"/>
      <c r="J680" s="3"/>
      <c r="K680" s="8"/>
      <c r="L680" s="3"/>
      <c r="M680" s="3"/>
      <c r="N680" s="3"/>
      <c r="O680" s="3"/>
      <c r="P680" s="3"/>
      <c r="Q680" s="3"/>
      <c r="R680" s="3"/>
      <c r="S680" s="3"/>
      <c r="T680" s="3"/>
      <c r="U680" s="3"/>
      <c r="V680" s="3"/>
      <c r="W680" s="3"/>
      <c r="X680" s="3"/>
    </row>
    <row r="681" spans="1:24" ht="14.25" customHeight="1" x14ac:dyDescent="0.25">
      <c r="A681" s="1"/>
      <c r="B681" s="2"/>
      <c r="C681" s="2"/>
      <c r="D681" s="3"/>
      <c r="E681" s="4"/>
      <c r="F681" s="5"/>
      <c r="G681" s="6"/>
      <c r="H681" s="7"/>
      <c r="I681" s="3"/>
      <c r="J681" s="3"/>
      <c r="K681" s="8"/>
      <c r="L681" s="3"/>
      <c r="M681" s="3"/>
      <c r="N681" s="3"/>
      <c r="O681" s="3"/>
      <c r="P681" s="3"/>
      <c r="Q681" s="3"/>
      <c r="R681" s="3"/>
      <c r="S681" s="3"/>
      <c r="T681" s="3"/>
      <c r="U681" s="3"/>
      <c r="V681" s="3"/>
      <c r="W681" s="3"/>
      <c r="X681" s="3"/>
    </row>
    <row r="682" spans="1:24" ht="14.25" customHeight="1" x14ac:dyDescent="0.25">
      <c r="A682" s="1"/>
      <c r="B682" s="2"/>
      <c r="C682" s="2"/>
      <c r="D682" s="3"/>
      <c r="E682" s="4"/>
      <c r="F682" s="5"/>
      <c r="G682" s="6"/>
      <c r="H682" s="7"/>
      <c r="I682" s="3"/>
      <c r="J682" s="3"/>
      <c r="K682" s="8"/>
      <c r="L682" s="3"/>
      <c r="M682" s="3"/>
      <c r="N682" s="3"/>
      <c r="O682" s="3"/>
      <c r="P682" s="3"/>
      <c r="Q682" s="3"/>
      <c r="R682" s="3"/>
      <c r="S682" s="3"/>
      <c r="T682" s="3"/>
      <c r="U682" s="3"/>
      <c r="V682" s="3"/>
      <c r="W682" s="3"/>
      <c r="X682" s="3"/>
    </row>
    <row r="683" spans="1:24" ht="14.25" customHeight="1" x14ac:dyDescent="0.25">
      <c r="A683" s="1"/>
      <c r="B683" s="2"/>
      <c r="C683" s="2"/>
      <c r="D683" s="3"/>
      <c r="E683" s="4"/>
      <c r="F683" s="5"/>
      <c r="G683" s="6"/>
      <c r="H683" s="7"/>
      <c r="I683" s="3"/>
      <c r="J683" s="3"/>
      <c r="K683" s="8"/>
      <c r="L683" s="3"/>
      <c r="M683" s="3"/>
      <c r="N683" s="3"/>
      <c r="O683" s="3"/>
      <c r="P683" s="3"/>
      <c r="Q683" s="3"/>
      <c r="R683" s="3"/>
      <c r="S683" s="3"/>
      <c r="T683" s="3"/>
      <c r="U683" s="3"/>
      <c r="V683" s="3"/>
      <c r="W683" s="3"/>
      <c r="X683" s="3"/>
    </row>
    <row r="684" spans="1:24" ht="14.25" customHeight="1" x14ac:dyDescent="0.25">
      <c r="A684" s="1"/>
      <c r="B684" s="2"/>
      <c r="C684" s="2"/>
      <c r="D684" s="3"/>
      <c r="E684" s="4"/>
      <c r="F684" s="5"/>
      <c r="G684" s="6"/>
      <c r="H684" s="7"/>
      <c r="I684" s="3"/>
      <c r="J684" s="3"/>
      <c r="K684" s="8"/>
      <c r="L684" s="3"/>
      <c r="M684" s="3"/>
      <c r="N684" s="3"/>
      <c r="O684" s="3"/>
      <c r="P684" s="3"/>
      <c r="Q684" s="3"/>
      <c r="R684" s="3"/>
      <c r="S684" s="3"/>
      <c r="T684" s="3"/>
      <c r="U684" s="3"/>
      <c r="V684" s="3"/>
      <c r="W684" s="3"/>
      <c r="X684" s="3"/>
    </row>
    <row r="685" spans="1:24" ht="14.25" customHeight="1" x14ac:dyDescent="0.25">
      <c r="A685" s="1"/>
      <c r="B685" s="2"/>
      <c r="C685" s="2"/>
      <c r="D685" s="3"/>
      <c r="E685" s="4"/>
      <c r="F685" s="5"/>
      <c r="G685" s="6"/>
      <c r="H685" s="7"/>
      <c r="I685" s="3"/>
      <c r="J685" s="3"/>
      <c r="K685" s="8"/>
      <c r="L685" s="3"/>
      <c r="M685" s="3"/>
      <c r="N685" s="3"/>
      <c r="O685" s="3"/>
      <c r="P685" s="3"/>
      <c r="Q685" s="3"/>
      <c r="R685" s="3"/>
      <c r="S685" s="3"/>
      <c r="T685" s="3"/>
      <c r="U685" s="3"/>
      <c r="V685" s="3"/>
      <c r="W685" s="3"/>
      <c r="X685" s="3"/>
    </row>
    <row r="686" spans="1:24" ht="14.25" customHeight="1" x14ac:dyDescent="0.25">
      <c r="A686" s="1"/>
      <c r="B686" s="2"/>
      <c r="C686" s="2"/>
      <c r="D686" s="3"/>
      <c r="E686" s="4"/>
      <c r="F686" s="5"/>
      <c r="G686" s="6"/>
      <c r="H686" s="7"/>
      <c r="I686" s="3"/>
      <c r="J686" s="3"/>
      <c r="K686" s="8"/>
      <c r="L686" s="3"/>
      <c r="M686" s="3"/>
      <c r="N686" s="3"/>
      <c r="O686" s="3"/>
      <c r="P686" s="3"/>
      <c r="Q686" s="3"/>
      <c r="R686" s="3"/>
      <c r="S686" s="3"/>
      <c r="T686" s="3"/>
      <c r="U686" s="3"/>
      <c r="V686" s="3"/>
      <c r="W686" s="3"/>
      <c r="X686" s="3"/>
    </row>
    <row r="687" spans="1:24" ht="14.25" customHeight="1" x14ac:dyDescent="0.25">
      <c r="A687" s="1"/>
      <c r="B687" s="2"/>
      <c r="C687" s="2"/>
      <c r="D687" s="3"/>
      <c r="E687" s="4"/>
      <c r="F687" s="5"/>
      <c r="G687" s="6"/>
      <c r="H687" s="7"/>
      <c r="I687" s="3"/>
      <c r="J687" s="3"/>
      <c r="K687" s="8"/>
      <c r="L687" s="3"/>
      <c r="M687" s="3"/>
      <c r="N687" s="3"/>
      <c r="O687" s="3"/>
      <c r="P687" s="3"/>
      <c r="Q687" s="3"/>
      <c r="R687" s="3"/>
      <c r="S687" s="3"/>
      <c r="T687" s="3"/>
      <c r="U687" s="3"/>
      <c r="V687" s="3"/>
      <c r="W687" s="3"/>
      <c r="X687" s="3"/>
    </row>
    <row r="688" spans="1:24" ht="14.25" customHeight="1" x14ac:dyDescent="0.25">
      <c r="A688" s="1"/>
      <c r="B688" s="2"/>
      <c r="C688" s="2"/>
      <c r="D688" s="3"/>
      <c r="E688" s="4"/>
      <c r="F688" s="5"/>
      <c r="G688" s="6"/>
      <c r="H688" s="7"/>
      <c r="I688" s="3"/>
      <c r="J688" s="3"/>
      <c r="K688" s="8"/>
      <c r="L688" s="3"/>
      <c r="M688" s="3"/>
      <c r="N688" s="3"/>
      <c r="O688" s="3"/>
      <c r="P688" s="3"/>
      <c r="Q688" s="3"/>
      <c r="R688" s="3"/>
      <c r="S688" s="3"/>
      <c r="T688" s="3"/>
      <c r="U688" s="3"/>
      <c r="V688" s="3"/>
      <c r="W688" s="3"/>
      <c r="X688" s="3"/>
    </row>
    <row r="689" spans="1:24" ht="14.25" customHeight="1" x14ac:dyDescent="0.25">
      <c r="A689" s="1"/>
      <c r="B689" s="2"/>
      <c r="C689" s="2"/>
      <c r="D689" s="3"/>
      <c r="E689" s="4"/>
      <c r="F689" s="5"/>
      <c r="G689" s="6"/>
      <c r="H689" s="7"/>
      <c r="I689" s="3"/>
      <c r="J689" s="3"/>
      <c r="K689" s="8"/>
      <c r="L689" s="3"/>
      <c r="M689" s="3"/>
      <c r="N689" s="3"/>
      <c r="O689" s="3"/>
      <c r="P689" s="3"/>
      <c r="Q689" s="3"/>
      <c r="R689" s="3"/>
      <c r="S689" s="3"/>
      <c r="T689" s="3"/>
      <c r="U689" s="3"/>
      <c r="V689" s="3"/>
      <c r="W689" s="3"/>
      <c r="X689" s="3"/>
    </row>
    <row r="690" spans="1:24" ht="14.25" customHeight="1" x14ac:dyDescent="0.25">
      <c r="A690" s="1"/>
      <c r="B690" s="2"/>
      <c r="C690" s="2"/>
      <c r="D690" s="3"/>
      <c r="E690" s="4"/>
      <c r="F690" s="5"/>
      <c r="G690" s="6"/>
      <c r="H690" s="7"/>
      <c r="I690" s="3"/>
      <c r="J690" s="3"/>
      <c r="K690" s="8"/>
      <c r="L690" s="3"/>
      <c r="M690" s="3"/>
      <c r="N690" s="3"/>
      <c r="O690" s="3"/>
      <c r="P690" s="3"/>
      <c r="Q690" s="3"/>
      <c r="R690" s="3"/>
      <c r="S690" s="3"/>
      <c r="T690" s="3"/>
      <c r="U690" s="3"/>
      <c r="V690" s="3"/>
      <c r="W690" s="3"/>
      <c r="X690" s="3"/>
    </row>
    <row r="691" spans="1:24" ht="14.25" customHeight="1" x14ac:dyDescent="0.25">
      <c r="A691" s="1"/>
      <c r="B691" s="2"/>
      <c r="C691" s="2"/>
      <c r="D691" s="3"/>
      <c r="E691" s="4"/>
      <c r="F691" s="5"/>
      <c r="G691" s="6"/>
      <c r="H691" s="7"/>
      <c r="I691" s="3"/>
      <c r="J691" s="3"/>
      <c r="K691" s="8"/>
      <c r="L691" s="3"/>
      <c r="M691" s="3"/>
      <c r="N691" s="3"/>
      <c r="O691" s="3"/>
      <c r="P691" s="3"/>
      <c r="Q691" s="3"/>
      <c r="R691" s="3"/>
      <c r="S691" s="3"/>
      <c r="T691" s="3"/>
      <c r="U691" s="3"/>
      <c r="V691" s="3"/>
      <c r="W691" s="3"/>
      <c r="X691" s="3"/>
    </row>
    <row r="692" spans="1:24" ht="14.25" customHeight="1" x14ac:dyDescent="0.25">
      <c r="A692" s="1"/>
      <c r="B692" s="2"/>
      <c r="C692" s="2"/>
      <c r="D692" s="3"/>
      <c r="E692" s="4"/>
      <c r="F692" s="5"/>
      <c r="G692" s="6"/>
      <c r="H692" s="7"/>
      <c r="I692" s="3"/>
      <c r="J692" s="3"/>
      <c r="K692" s="8"/>
      <c r="L692" s="3"/>
      <c r="M692" s="3"/>
      <c r="N692" s="3"/>
      <c r="O692" s="3"/>
      <c r="P692" s="3"/>
      <c r="Q692" s="3"/>
      <c r="R692" s="3"/>
      <c r="S692" s="3"/>
      <c r="T692" s="3"/>
      <c r="U692" s="3"/>
      <c r="V692" s="3"/>
      <c r="W692" s="3"/>
      <c r="X692" s="3"/>
    </row>
    <row r="693" spans="1:24" ht="14.25" customHeight="1" x14ac:dyDescent="0.25">
      <c r="A693" s="1"/>
      <c r="B693" s="2"/>
      <c r="C693" s="2"/>
      <c r="D693" s="3"/>
      <c r="E693" s="4"/>
      <c r="F693" s="5"/>
      <c r="G693" s="6"/>
      <c r="H693" s="7"/>
      <c r="I693" s="3"/>
      <c r="J693" s="3"/>
      <c r="K693" s="8"/>
      <c r="L693" s="3"/>
      <c r="M693" s="3"/>
      <c r="N693" s="3"/>
      <c r="O693" s="3"/>
      <c r="P693" s="3"/>
      <c r="Q693" s="3"/>
      <c r="R693" s="3"/>
      <c r="S693" s="3"/>
      <c r="T693" s="3"/>
      <c r="U693" s="3"/>
      <c r="V693" s="3"/>
      <c r="W693" s="3"/>
      <c r="X693" s="3"/>
    </row>
    <row r="694" spans="1:24" ht="14.25" customHeight="1" x14ac:dyDescent="0.25">
      <c r="A694" s="1"/>
      <c r="B694" s="2"/>
      <c r="C694" s="2"/>
      <c r="D694" s="3"/>
      <c r="E694" s="4"/>
      <c r="F694" s="5"/>
      <c r="G694" s="6"/>
      <c r="H694" s="7"/>
      <c r="I694" s="3"/>
      <c r="J694" s="3"/>
      <c r="K694" s="8"/>
      <c r="L694" s="3"/>
      <c r="M694" s="3"/>
      <c r="N694" s="3"/>
      <c r="O694" s="3"/>
      <c r="P694" s="3"/>
      <c r="Q694" s="3"/>
      <c r="R694" s="3"/>
      <c r="S694" s="3"/>
      <c r="T694" s="3"/>
      <c r="U694" s="3"/>
      <c r="V694" s="3"/>
      <c r="W694" s="3"/>
      <c r="X694" s="3"/>
    </row>
    <row r="695" spans="1:24" ht="14.25" customHeight="1" x14ac:dyDescent="0.25">
      <c r="A695" s="1"/>
      <c r="B695" s="2"/>
      <c r="C695" s="2"/>
      <c r="D695" s="3"/>
      <c r="E695" s="4"/>
      <c r="F695" s="5"/>
      <c r="G695" s="6"/>
      <c r="H695" s="7"/>
      <c r="I695" s="3"/>
      <c r="J695" s="3"/>
      <c r="K695" s="8"/>
      <c r="L695" s="3"/>
      <c r="M695" s="3"/>
      <c r="N695" s="3"/>
      <c r="O695" s="3"/>
      <c r="P695" s="3"/>
      <c r="Q695" s="3"/>
      <c r="R695" s="3"/>
      <c r="S695" s="3"/>
      <c r="T695" s="3"/>
      <c r="U695" s="3"/>
      <c r="V695" s="3"/>
      <c r="W695" s="3"/>
      <c r="X695" s="3"/>
    </row>
    <row r="696" spans="1:24" ht="14.25" customHeight="1" x14ac:dyDescent="0.25">
      <c r="A696" s="1"/>
      <c r="B696" s="2"/>
      <c r="C696" s="2"/>
      <c r="D696" s="3"/>
      <c r="E696" s="4"/>
      <c r="F696" s="5"/>
      <c r="G696" s="6"/>
      <c r="H696" s="7"/>
      <c r="I696" s="3"/>
      <c r="J696" s="3"/>
      <c r="K696" s="8"/>
      <c r="L696" s="3"/>
      <c r="M696" s="3"/>
      <c r="N696" s="3"/>
      <c r="O696" s="3"/>
      <c r="P696" s="3"/>
      <c r="Q696" s="3"/>
      <c r="R696" s="3"/>
      <c r="S696" s="3"/>
      <c r="T696" s="3"/>
      <c r="U696" s="3"/>
      <c r="V696" s="3"/>
      <c r="W696" s="3"/>
      <c r="X696" s="3"/>
    </row>
    <row r="697" spans="1:24" ht="14.25" customHeight="1" x14ac:dyDescent="0.25">
      <c r="A697" s="1"/>
      <c r="B697" s="2"/>
      <c r="C697" s="2"/>
      <c r="D697" s="3"/>
      <c r="E697" s="4"/>
      <c r="F697" s="5"/>
      <c r="G697" s="6"/>
      <c r="H697" s="7"/>
      <c r="I697" s="3"/>
      <c r="J697" s="3"/>
      <c r="K697" s="8"/>
      <c r="L697" s="3"/>
      <c r="M697" s="3"/>
      <c r="N697" s="3"/>
      <c r="O697" s="3"/>
      <c r="P697" s="3"/>
      <c r="Q697" s="3"/>
      <c r="R697" s="3"/>
      <c r="S697" s="3"/>
      <c r="T697" s="3"/>
      <c r="U697" s="3"/>
      <c r="V697" s="3"/>
      <c r="W697" s="3"/>
      <c r="X697" s="3"/>
    </row>
    <row r="698" spans="1:24" ht="14.25" customHeight="1" x14ac:dyDescent="0.25">
      <c r="A698" s="1"/>
      <c r="B698" s="2"/>
      <c r="C698" s="2"/>
      <c r="D698" s="3"/>
      <c r="E698" s="4"/>
      <c r="F698" s="5"/>
      <c r="G698" s="6"/>
      <c r="H698" s="7"/>
      <c r="I698" s="3"/>
      <c r="J698" s="3"/>
      <c r="K698" s="8"/>
      <c r="L698" s="3"/>
      <c r="M698" s="3"/>
      <c r="N698" s="3"/>
      <c r="O698" s="3"/>
      <c r="P698" s="3"/>
      <c r="Q698" s="3"/>
      <c r="R698" s="3"/>
      <c r="S698" s="3"/>
      <c r="T698" s="3"/>
      <c r="U698" s="3"/>
      <c r="V698" s="3"/>
      <c r="W698" s="3"/>
      <c r="X698" s="3"/>
    </row>
    <row r="699" spans="1:24" ht="14.25" customHeight="1" x14ac:dyDescent="0.25">
      <c r="A699" s="1"/>
      <c r="B699" s="2"/>
      <c r="C699" s="2"/>
      <c r="D699" s="3"/>
      <c r="E699" s="4"/>
      <c r="F699" s="5"/>
      <c r="G699" s="6"/>
      <c r="H699" s="7"/>
      <c r="I699" s="3"/>
      <c r="J699" s="3"/>
      <c r="K699" s="8"/>
      <c r="L699" s="3"/>
      <c r="M699" s="3"/>
      <c r="N699" s="3"/>
      <c r="O699" s="3"/>
      <c r="P699" s="3"/>
      <c r="Q699" s="3"/>
      <c r="R699" s="3"/>
      <c r="S699" s="3"/>
      <c r="T699" s="3"/>
      <c r="U699" s="3"/>
      <c r="V699" s="3"/>
      <c r="W699" s="3"/>
      <c r="X699" s="3"/>
    </row>
    <row r="700" spans="1:24" ht="14.25" customHeight="1" x14ac:dyDescent="0.25">
      <c r="A700" s="1"/>
      <c r="B700" s="2"/>
      <c r="C700" s="2"/>
      <c r="D700" s="3"/>
      <c r="E700" s="4"/>
      <c r="F700" s="5"/>
      <c r="G700" s="6"/>
      <c r="H700" s="7"/>
      <c r="I700" s="3"/>
      <c r="J700" s="3"/>
      <c r="K700" s="8"/>
      <c r="L700" s="3"/>
      <c r="M700" s="3"/>
      <c r="N700" s="3"/>
      <c r="O700" s="3"/>
      <c r="P700" s="3"/>
      <c r="Q700" s="3"/>
      <c r="R700" s="3"/>
      <c r="S700" s="3"/>
      <c r="T700" s="3"/>
      <c r="U700" s="3"/>
      <c r="V700" s="3"/>
      <c r="W700" s="3"/>
      <c r="X700" s="3"/>
    </row>
    <row r="701" spans="1:24" ht="14.25" customHeight="1" x14ac:dyDescent="0.25">
      <c r="A701" s="1"/>
      <c r="B701" s="2"/>
      <c r="C701" s="2"/>
      <c r="D701" s="3"/>
      <c r="E701" s="4"/>
      <c r="F701" s="5"/>
      <c r="G701" s="6"/>
      <c r="H701" s="7"/>
      <c r="I701" s="3"/>
      <c r="J701" s="3"/>
      <c r="K701" s="8"/>
      <c r="L701" s="3"/>
      <c r="M701" s="3"/>
      <c r="N701" s="3"/>
      <c r="O701" s="3"/>
      <c r="P701" s="3"/>
      <c r="Q701" s="3"/>
      <c r="R701" s="3"/>
      <c r="S701" s="3"/>
      <c r="T701" s="3"/>
      <c r="U701" s="3"/>
      <c r="V701" s="3"/>
      <c r="W701" s="3"/>
      <c r="X701" s="3"/>
    </row>
    <row r="702" spans="1:24" ht="14.25" customHeight="1" x14ac:dyDescent="0.25">
      <c r="A702" s="1"/>
      <c r="B702" s="2"/>
      <c r="C702" s="2"/>
      <c r="D702" s="3"/>
      <c r="E702" s="4"/>
      <c r="F702" s="5"/>
      <c r="G702" s="6"/>
      <c r="H702" s="7"/>
      <c r="I702" s="3"/>
      <c r="J702" s="3"/>
      <c r="K702" s="8"/>
      <c r="L702" s="3"/>
      <c r="M702" s="3"/>
      <c r="N702" s="3"/>
      <c r="O702" s="3"/>
      <c r="P702" s="3"/>
      <c r="Q702" s="3"/>
      <c r="R702" s="3"/>
      <c r="S702" s="3"/>
      <c r="T702" s="3"/>
      <c r="U702" s="3"/>
      <c r="V702" s="3"/>
      <c r="W702" s="3"/>
      <c r="X702" s="3"/>
    </row>
    <row r="703" spans="1:24" ht="14.25" customHeight="1" x14ac:dyDescent="0.25">
      <c r="A703" s="1"/>
      <c r="B703" s="2"/>
      <c r="C703" s="2"/>
      <c r="D703" s="3"/>
      <c r="E703" s="4"/>
      <c r="F703" s="5"/>
      <c r="G703" s="6"/>
      <c r="H703" s="7"/>
      <c r="I703" s="3"/>
      <c r="J703" s="3"/>
      <c r="K703" s="8"/>
      <c r="L703" s="3"/>
      <c r="M703" s="3"/>
      <c r="N703" s="3"/>
      <c r="O703" s="3"/>
      <c r="P703" s="3"/>
      <c r="Q703" s="3"/>
      <c r="R703" s="3"/>
      <c r="S703" s="3"/>
      <c r="T703" s="3"/>
      <c r="U703" s="3"/>
      <c r="V703" s="3"/>
      <c r="W703" s="3"/>
      <c r="X703" s="3"/>
    </row>
    <row r="704" spans="1:24" ht="14.25" customHeight="1" x14ac:dyDescent="0.25">
      <c r="A704" s="1"/>
      <c r="B704" s="2"/>
      <c r="C704" s="2"/>
      <c r="D704" s="3"/>
      <c r="E704" s="4"/>
      <c r="F704" s="5"/>
      <c r="G704" s="6"/>
      <c r="H704" s="7"/>
      <c r="I704" s="3"/>
      <c r="J704" s="3"/>
      <c r="K704" s="8"/>
      <c r="L704" s="3"/>
      <c r="M704" s="3"/>
      <c r="N704" s="3"/>
      <c r="O704" s="3"/>
      <c r="P704" s="3"/>
      <c r="Q704" s="3"/>
      <c r="R704" s="3"/>
      <c r="S704" s="3"/>
      <c r="T704" s="3"/>
      <c r="U704" s="3"/>
      <c r="V704" s="3"/>
      <c r="W704" s="3"/>
      <c r="X704" s="3"/>
    </row>
    <row r="705" spans="1:24" ht="14.25" customHeight="1" x14ac:dyDescent="0.25">
      <c r="A705" s="1"/>
      <c r="B705" s="2"/>
      <c r="C705" s="2"/>
      <c r="D705" s="3"/>
      <c r="E705" s="4"/>
      <c r="F705" s="5"/>
      <c r="G705" s="6"/>
      <c r="H705" s="7"/>
      <c r="I705" s="3"/>
      <c r="J705" s="3"/>
      <c r="K705" s="8"/>
      <c r="L705" s="3"/>
      <c r="M705" s="3"/>
      <c r="N705" s="3"/>
      <c r="O705" s="3"/>
      <c r="P705" s="3"/>
      <c r="Q705" s="3"/>
      <c r="R705" s="3"/>
      <c r="S705" s="3"/>
      <c r="T705" s="3"/>
      <c r="U705" s="3"/>
      <c r="V705" s="3"/>
      <c r="W705" s="3"/>
      <c r="X705" s="3"/>
    </row>
    <row r="706" spans="1:24" ht="14.25" customHeight="1" x14ac:dyDescent="0.25">
      <c r="A706" s="1"/>
      <c r="B706" s="2"/>
      <c r="C706" s="2"/>
      <c r="D706" s="3"/>
      <c r="E706" s="4"/>
      <c r="F706" s="5"/>
      <c r="G706" s="6"/>
      <c r="H706" s="7"/>
      <c r="I706" s="3"/>
      <c r="J706" s="3"/>
      <c r="K706" s="8"/>
      <c r="L706" s="3"/>
      <c r="M706" s="3"/>
      <c r="N706" s="3"/>
      <c r="O706" s="3"/>
      <c r="P706" s="3"/>
      <c r="Q706" s="3"/>
      <c r="R706" s="3"/>
      <c r="S706" s="3"/>
      <c r="T706" s="3"/>
      <c r="U706" s="3"/>
      <c r="V706" s="3"/>
      <c r="W706" s="3"/>
      <c r="X706" s="3"/>
    </row>
    <row r="707" spans="1:24" ht="14.25" customHeight="1" x14ac:dyDescent="0.25">
      <c r="A707" s="1"/>
      <c r="B707" s="2"/>
      <c r="C707" s="2"/>
      <c r="D707" s="3"/>
      <c r="E707" s="4"/>
      <c r="F707" s="5"/>
      <c r="G707" s="6"/>
      <c r="H707" s="7"/>
      <c r="I707" s="3"/>
      <c r="J707" s="3"/>
      <c r="K707" s="8"/>
      <c r="L707" s="3"/>
      <c r="M707" s="3"/>
      <c r="N707" s="3"/>
      <c r="O707" s="3"/>
      <c r="P707" s="3"/>
      <c r="Q707" s="3"/>
      <c r="R707" s="3"/>
      <c r="S707" s="3"/>
      <c r="T707" s="3"/>
      <c r="U707" s="3"/>
      <c r="V707" s="3"/>
      <c r="W707" s="3"/>
      <c r="X707" s="3"/>
    </row>
    <row r="708" spans="1:24" ht="14.25" customHeight="1" x14ac:dyDescent="0.25">
      <c r="A708" s="1"/>
      <c r="B708" s="2"/>
      <c r="C708" s="2"/>
      <c r="D708" s="3"/>
      <c r="E708" s="4"/>
      <c r="F708" s="5"/>
      <c r="G708" s="6"/>
      <c r="H708" s="7"/>
      <c r="I708" s="3"/>
      <c r="J708" s="3"/>
      <c r="K708" s="8"/>
      <c r="L708" s="3"/>
      <c r="M708" s="3"/>
      <c r="N708" s="3"/>
      <c r="O708" s="3"/>
      <c r="P708" s="3"/>
      <c r="Q708" s="3"/>
      <c r="R708" s="3"/>
      <c r="S708" s="3"/>
      <c r="T708" s="3"/>
      <c r="U708" s="3"/>
      <c r="V708" s="3"/>
      <c r="W708" s="3"/>
      <c r="X708" s="3"/>
    </row>
    <row r="709" spans="1:24" ht="14.25" customHeight="1" x14ac:dyDescent="0.25">
      <c r="A709" s="1"/>
      <c r="B709" s="2"/>
      <c r="C709" s="2"/>
      <c r="D709" s="3"/>
      <c r="E709" s="4"/>
      <c r="F709" s="5"/>
      <c r="G709" s="6"/>
      <c r="H709" s="7"/>
      <c r="I709" s="3"/>
      <c r="J709" s="3"/>
      <c r="K709" s="8"/>
      <c r="L709" s="3"/>
      <c r="M709" s="3"/>
      <c r="N709" s="3"/>
      <c r="O709" s="3"/>
      <c r="P709" s="3"/>
      <c r="Q709" s="3"/>
      <c r="R709" s="3"/>
      <c r="S709" s="3"/>
      <c r="T709" s="3"/>
      <c r="U709" s="3"/>
      <c r="V709" s="3"/>
      <c r="W709" s="3"/>
      <c r="X709" s="3"/>
    </row>
    <row r="710" spans="1:24" ht="14.25" customHeight="1" x14ac:dyDescent="0.25">
      <c r="A710" s="1"/>
      <c r="B710" s="2"/>
      <c r="C710" s="2"/>
      <c r="D710" s="3"/>
      <c r="E710" s="4"/>
      <c r="F710" s="5"/>
      <c r="G710" s="6"/>
      <c r="H710" s="7"/>
      <c r="I710" s="3"/>
      <c r="J710" s="3"/>
      <c r="K710" s="8"/>
      <c r="L710" s="3"/>
      <c r="M710" s="3"/>
      <c r="N710" s="3"/>
      <c r="O710" s="3"/>
      <c r="P710" s="3"/>
      <c r="Q710" s="3"/>
      <c r="R710" s="3"/>
      <c r="S710" s="3"/>
      <c r="T710" s="3"/>
      <c r="U710" s="3"/>
      <c r="V710" s="3"/>
      <c r="W710" s="3"/>
      <c r="X710" s="3"/>
    </row>
    <row r="711" spans="1:24" ht="14.25" customHeight="1" x14ac:dyDescent="0.25">
      <c r="A711" s="1"/>
      <c r="B711" s="2"/>
      <c r="C711" s="2"/>
      <c r="D711" s="3"/>
      <c r="E711" s="4"/>
      <c r="F711" s="5"/>
      <c r="G711" s="6"/>
      <c r="H711" s="7"/>
      <c r="I711" s="3"/>
      <c r="J711" s="3"/>
      <c r="K711" s="8"/>
      <c r="L711" s="3"/>
      <c r="M711" s="3"/>
      <c r="N711" s="3"/>
      <c r="O711" s="3"/>
      <c r="P711" s="3"/>
      <c r="Q711" s="3"/>
      <c r="R711" s="3"/>
      <c r="S711" s="3"/>
      <c r="T711" s="3"/>
      <c r="U711" s="3"/>
      <c r="V711" s="3"/>
      <c r="W711" s="3"/>
      <c r="X711" s="3"/>
    </row>
    <row r="712" spans="1:24" ht="14.25" customHeight="1" x14ac:dyDescent="0.25">
      <c r="A712" s="1"/>
      <c r="B712" s="2"/>
      <c r="C712" s="2"/>
      <c r="D712" s="3"/>
      <c r="E712" s="4"/>
      <c r="F712" s="5"/>
      <c r="G712" s="6"/>
      <c r="H712" s="7"/>
      <c r="I712" s="3"/>
      <c r="J712" s="3"/>
      <c r="K712" s="8"/>
      <c r="L712" s="3"/>
      <c r="M712" s="3"/>
      <c r="N712" s="3"/>
      <c r="O712" s="3"/>
      <c r="P712" s="3"/>
      <c r="Q712" s="3"/>
      <c r="R712" s="3"/>
      <c r="S712" s="3"/>
      <c r="T712" s="3"/>
      <c r="U712" s="3"/>
      <c r="V712" s="3"/>
      <c r="W712" s="3"/>
      <c r="X712" s="3"/>
    </row>
    <row r="713" spans="1:24" ht="14.25" customHeight="1" x14ac:dyDescent="0.25">
      <c r="A713" s="1"/>
      <c r="B713" s="2"/>
      <c r="C713" s="2"/>
      <c r="D713" s="3"/>
      <c r="E713" s="4"/>
      <c r="F713" s="5"/>
      <c r="G713" s="6"/>
      <c r="H713" s="7"/>
      <c r="I713" s="3"/>
      <c r="J713" s="3"/>
      <c r="K713" s="8"/>
      <c r="L713" s="3"/>
      <c r="M713" s="3"/>
      <c r="N713" s="3"/>
      <c r="O713" s="3"/>
      <c r="P713" s="3"/>
      <c r="Q713" s="3"/>
      <c r="R713" s="3"/>
      <c r="S713" s="3"/>
      <c r="T713" s="3"/>
      <c r="U713" s="3"/>
      <c r="V713" s="3"/>
      <c r="W713" s="3"/>
      <c r="X713" s="3"/>
    </row>
    <row r="714" spans="1:24" ht="14.25" customHeight="1" x14ac:dyDescent="0.25">
      <c r="A714" s="1"/>
      <c r="B714" s="2"/>
      <c r="C714" s="2"/>
      <c r="D714" s="3"/>
      <c r="E714" s="4"/>
      <c r="F714" s="5"/>
      <c r="G714" s="6"/>
      <c r="H714" s="7"/>
      <c r="I714" s="3"/>
      <c r="J714" s="3"/>
      <c r="K714" s="8"/>
      <c r="L714" s="3"/>
      <c r="M714" s="3"/>
      <c r="N714" s="3"/>
      <c r="O714" s="3"/>
      <c r="P714" s="3"/>
      <c r="Q714" s="3"/>
      <c r="R714" s="3"/>
      <c r="S714" s="3"/>
      <c r="T714" s="3"/>
      <c r="U714" s="3"/>
      <c r="V714" s="3"/>
      <c r="W714" s="3"/>
      <c r="X714" s="3"/>
    </row>
    <row r="715" spans="1:24" ht="14.25" customHeight="1" x14ac:dyDescent="0.25">
      <c r="A715" s="1"/>
      <c r="B715" s="2"/>
      <c r="C715" s="2"/>
      <c r="D715" s="3"/>
      <c r="E715" s="4"/>
      <c r="F715" s="5"/>
      <c r="G715" s="6"/>
      <c r="H715" s="7"/>
      <c r="I715" s="3"/>
      <c r="J715" s="3"/>
      <c r="K715" s="8"/>
      <c r="L715" s="3"/>
      <c r="M715" s="3"/>
      <c r="N715" s="3"/>
      <c r="O715" s="3"/>
      <c r="P715" s="3"/>
      <c r="Q715" s="3"/>
      <c r="R715" s="3"/>
      <c r="S715" s="3"/>
      <c r="T715" s="3"/>
      <c r="U715" s="3"/>
      <c r="V715" s="3"/>
      <c r="W715" s="3"/>
      <c r="X715" s="3"/>
    </row>
    <row r="716" spans="1:24" ht="14.25" customHeight="1" x14ac:dyDescent="0.25">
      <c r="A716" s="1"/>
      <c r="B716" s="2"/>
      <c r="C716" s="2"/>
      <c r="D716" s="3"/>
      <c r="E716" s="4"/>
      <c r="F716" s="5"/>
      <c r="G716" s="6"/>
      <c r="H716" s="7"/>
      <c r="I716" s="3"/>
      <c r="J716" s="3"/>
      <c r="K716" s="8"/>
      <c r="L716" s="3"/>
      <c r="M716" s="3"/>
      <c r="N716" s="3"/>
      <c r="O716" s="3"/>
      <c r="P716" s="3"/>
      <c r="Q716" s="3"/>
      <c r="R716" s="3"/>
      <c r="S716" s="3"/>
      <c r="T716" s="3"/>
      <c r="U716" s="3"/>
      <c r="V716" s="3"/>
      <c r="W716" s="3"/>
      <c r="X716" s="3"/>
    </row>
    <row r="717" spans="1:24" ht="14.25" customHeight="1" x14ac:dyDescent="0.25">
      <c r="A717" s="1"/>
      <c r="B717" s="2"/>
      <c r="C717" s="2"/>
      <c r="D717" s="3"/>
      <c r="E717" s="4"/>
      <c r="F717" s="5"/>
      <c r="G717" s="6"/>
      <c r="H717" s="7"/>
      <c r="I717" s="3"/>
      <c r="J717" s="3"/>
      <c r="K717" s="8"/>
      <c r="L717" s="3"/>
      <c r="M717" s="3"/>
      <c r="N717" s="3"/>
      <c r="O717" s="3"/>
      <c r="P717" s="3"/>
      <c r="Q717" s="3"/>
      <c r="R717" s="3"/>
      <c r="S717" s="3"/>
      <c r="T717" s="3"/>
      <c r="U717" s="3"/>
      <c r="V717" s="3"/>
      <c r="W717" s="3"/>
      <c r="X717" s="3"/>
    </row>
    <row r="718" spans="1:24" ht="14.25" customHeight="1" x14ac:dyDescent="0.25">
      <c r="A718" s="1"/>
      <c r="B718" s="2"/>
      <c r="C718" s="2"/>
      <c r="D718" s="3"/>
      <c r="E718" s="4"/>
      <c r="F718" s="5"/>
      <c r="G718" s="6"/>
      <c r="H718" s="7"/>
      <c r="I718" s="3"/>
      <c r="J718" s="3"/>
      <c r="K718" s="8"/>
      <c r="L718" s="3"/>
      <c r="M718" s="3"/>
      <c r="N718" s="3"/>
      <c r="O718" s="3"/>
      <c r="P718" s="3"/>
      <c r="Q718" s="3"/>
      <c r="R718" s="3"/>
      <c r="S718" s="3"/>
      <c r="T718" s="3"/>
      <c r="U718" s="3"/>
      <c r="V718" s="3"/>
      <c r="W718" s="3"/>
      <c r="X718" s="3"/>
    </row>
    <row r="719" spans="1:24" ht="14.25" customHeight="1" x14ac:dyDescent="0.25">
      <c r="A719" s="1"/>
      <c r="B719" s="2"/>
      <c r="C719" s="2"/>
      <c r="D719" s="3"/>
      <c r="E719" s="4"/>
      <c r="F719" s="5"/>
      <c r="G719" s="6"/>
      <c r="H719" s="7"/>
      <c r="I719" s="3"/>
      <c r="J719" s="3"/>
      <c r="K719" s="8"/>
      <c r="L719" s="3"/>
      <c r="M719" s="3"/>
      <c r="N719" s="3"/>
      <c r="O719" s="3"/>
      <c r="P719" s="3"/>
      <c r="Q719" s="3"/>
      <c r="R719" s="3"/>
      <c r="S719" s="3"/>
      <c r="T719" s="3"/>
      <c r="U719" s="3"/>
      <c r="V719" s="3"/>
      <c r="W719" s="3"/>
      <c r="X719" s="3"/>
    </row>
    <row r="720" spans="1:24" ht="14.25" customHeight="1" x14ac:dyDescent="0.25">
      <c r="A720" s="1"/>
      <c r="B720" s="2"/>
      <c r="C720" s="2"/>
      <c r="D720" s="3"/>
      <c r="E720" s="4"/>
      <c r="F720" s="5"/>
      <c r="G720" s="6"/>
      <c r="H720" s="7"/>
      <c r="I720" s="3"/>
      <c r="J720" s="3"/>
      <c r="K720" s="8"/>
      <c r="L720" s="3"/>
      <c r="M720" s="3"/>
      <c r="N720" s="3"/>
      <c r="O720" s="3"/>
      <c r="P720" s="3"/>
      <c r="Q720" s="3"/>
      <c r="R720" s="3"/>
      <c r="S720" s="3"/>
      <c r="T720" s="3"/>
      <c r="U720" s="3"/>
      <c r="V720" s="3"/>
      <c r="W720" s="3"/>
      <c r="X720" s="3"/>
    </row>
    <row r="721" spans="1:24" ht="14.25" customHeight="1" x14ac:dyDescent="0.25">
      <c r="A721" s="1"/>
      <c r="B721" s="2"/>
      <c r="C721" s="2"/>
      <c r="D721" s="3"/>
      <c r="E721" s="4"/>
      <c r="F721" s="5"/>
      <c r="G721" s="6"/>
      <c r="H721" s="7"/>
      <c r="I721" s="3"/>
      <c r="J721" s="3"/>
      <c r="K721" s="8"/>
      <c r="L721" s="3"/>
      <c r="M721" s="3"/>
      <c r="N721" s="3"/>
      <c r="O721" s="3"/>
      <c r="P721" s="3"/>
      <c r="Q721" s="3"/>
      <c r="R721" s="3"/>
      <c r="S721" s="3"/>
      <c r="T721" s="3"/>
      <c r="U721" s="3"/>
      <c r="V721" s="3"/>
      <c r="W721" s="3"/>
      <c r="X721" s="3"/>
    </row>
    <row r="722" spans="1:24" ht="14.25" customHeight="1" x14ac:dyDescent="0.25">
      <c r="A722" s="1"/>
      <c r="B722" s="2"/>
      <c r="C722" s="2"/>
      <c r="D722" s="3"/>
      <c r="E722" s="4"/>
      <c r="F722" s="5"/>
      <c r="G722" s="6"/>
      <c r="H722" s="7"/>
      <c r="I722" s="3"/>
      <c r="J722" s="3"/>
      <c r="K722" s="8"/>
      <c r="L722" s="3"/>
      <c r="M722" s="3"/>
      <c r="N722" s="3"/>
      <c r="O722" s="3"/>
      <c r="P722" s="3"/>
      <c r="Q722" s="3"/>
      <c r="R722" s="3"/>
      <c r="S722" s="3"/>
      <c r="T722" s="3"/>
      <c r="U722" s="3"/>
      <c r="V722" s="3"/>
      <c r="W722" s="3"/>
      <c r="X722" s="3"/>
    </row>
    <row r="723" spans="1:24" ht="14.25" customHeight="1" x14ac:dyDescent="0.25">
      <c r="A723" s="1"/>
      <c r="B723" s="2"/>
      <c r="C723" s="2"/>
      <c r="D723" s="3"/>
      <c r="E723" s="4"/>
      <c r="F723" s="5"/>
      <c r="G723" s="6"/>
      <c r="H723" s="7"/>
      <c r="I723" s="3"/>
      <c r="J723" s="3"/>
      <c r="K723" s="8"/>
      <c r="L723" s="3"/>
      <c r="M723" s="3"/>
      <c r="N723" s="3"/>
      <c r="O723" s="3"/>
      <c r="P723" s="3"/>
      <c r="Q723" s="3"/>
      <c r="R723" s="3"/>
      <c r="S723" s="3"/>
      <c r="T723" s="3"/>
      <c r="U723" s="3"/>
      <c r="V723" s="3"/>
      <c r="W723" s="3"/>
      <c r="X723" s="3"/>
    </row>
    <row r="724" spans="1:24" ht="14.25" customHeight="1" x14ac:dyDescent="0.25">
      <c r="A724" s="1"/>
      <c r="B724" s="2"/>
      <c r="C724" s="2"/>
      <c r="D724" s="3"/>
      <c r="E724" s="4"/>
      <c r="F724" s="5"/>
      <c r="G724" s="6"/>
      <c r="H724" s="7"/>
      <c r="I724" s="3"/>
      <c r="J724" s="3"/>
      <c r="K724" s="8"/>
      <c r="L724" s="3"/>
      <c r="M724" s="3"/>
      <c r="N724" s="3"/>
      <c r="O724" s="3"/>
      <c r="P724" s="3"/>
      <c r="Q724" s="3"/>
      <c r="R724" s="3"/>
      <c r="S724" s="3"/>
      <c r="T724" s="3"/>
      <c r="U724" s="3"/>
      <c r="V724" s="3"/>
      <c r="W724" s="3"/>
      <c r="X724" s="3"/>
    </row>
    <row r="725" spans="1:24" ht="14.25" customHeight="1" x14ac:dyDescent="0.25">
      <c r="A725" s="1"/>
      <c r="B725" s="2"/>
      <c r="C725" s="2"/>
      <c r="D725" s="3"/>
      <c r="E725" s="4"/>
      <c r="F725" s="5"/>
      <c r="G725" s="6"/>
      <c r="H725" s="7"/>
      <c r="I725" s="3"/>
      <c r="J725" s="3"/>
      <c r="K725" s="8"/>
      <c r="L725" s="3"/>
      <c r="M725" s="3"/>
      <c r="N725" s="3"/>
      <c r="O725" s="3"/>
      <c r="P725" s="3"/>
      <c r="Q725" s="3"/>
      <c r="R725" s="3"/>
      <c r="S725" s="3"/>
      <c r="T725" s="3"/>
      <c r="U725" s="3"/>
      <c r="V725" s="3"/>
      <c r="W725" s="3"/>
      <c r="X725" s="3"/>
    </row>
    <row r="726" spans="1:24" ht="14.25" customHeight="1" x14ac:dyDescent="0.25">
      <c r="A726" s="1"/>
      <c r="B726" s="2"/>
      <c r="C726" s="2"/>
      <c r="D726" s="3"/>
      <c r="E726" s="4"/>
      <c r="F726" s="5"/>
      <c r="G726" s="6"/>
      <c r="H726" s="7"/>
      <c r="I726" s="3"/>
      <c r="J726" s="3"/>
      <c r="K726" s="8"/>
      <c r="L726" s="3"/>
      <c r="M726" s="3"/>
      <c r="N726" s="3"/>
      <c r="O726" s="3"/>
      <c r="P726" s="3"/>
      <c r="Q726" s="3"/>
      <c r="R726" s="3"/>
      <c r="S726" s="3"/>
      <c r="T726" s="3"/>
      <c r="U726" s="3"/>
      <c r="V726" s="3"/>
      <c r="W726" s="3"/>
      <c r="X726" s="3"/>
    </row>
    <row r="727" spans="1:24" ht="14.25" customHeight="1" x14ac:dyDescent="0.25">
      <c r="A727" s="1"/>
      <c r="B727" s="2"/>
      <c r="C727" s="2"/>
      <c r="D727" s="3"/>
      <c r="E727" s="4"/>
      <c r="F727" s="5"/>
      <c r="G727" s="6"/>
      <c r="H727" s="7"/>
      <c r="I727" s="3"/>
      <c r="J727" s="3"/>
      <c r="K727" s="8"/>
      <c r="L727" s="3"/>
      <c r="M727" s="3"/>
      <c r="N727" s="3"/>
      <c r="O727" s="3"/>
      <c r="P727" s="3"/>
      <c r="Q727" s="3"/>
      <c r="R727" s="3"/>
      <c r="S727" s="3"/>
      <c r="T727" s="3"/>
      <c r="U727" s="3"/>
      <c r="V727" s="3"/>
      <c r="W727" s="3"/>
      <c r="X727" s="3"/>
    </row>
    <row r="728" spans="1:24" ht="14.25" customHeight="1" x14ac:dyDescent="0.25">
      <c r="A728" s="1"/>
      <c r="B728" s="2"/>
      <c r="C728" s="2"/>
      <c r="D728" s="3"/>
      <c r="E728" s="4"/>
      <c r="F728" s="5"/>
      <c r="G728" s="6"/>
      <c r="H728" s="7"/>
      <c r="I728" s="3"/>
      <c r="J728" s="3"/>
      <c r="K728" s="8"/>
      <c r="L728" s="3"/>
      <c r="M728" s="3"/>
      <c r="N728" s="3"/>
      <c r="O728" s="3"/>
      <c r="P728" s="3"/>
      <c r="Q728" s="3"/>
      <c r="R728" s="3"/>
      <c r="S728" s="3"/>
      <c r="T728" s="3"/>
      <c r="U728" s="3"/>
      <c r="V728" s="3"/>
      <c r="W728" s="3"/>
      <c r="X728" s="3"/>
    </row>
    <row r="729" spans="1:24" ht="14.25" customHeight="1" x14ac:dyDescent="0.25">
      <c r="A729" s="1"/>
      <c r="B729" s="2"/>
      <c r="C729" s="2"/>
      <c r="D729" s="3"/>
      <c r="E729" s="4"/>
      <c r="F729" s="5"/>
      <c r="G729" s="6"/>
      <c r="H729" s="7"/>
      <c r="I729" s="3"/>
      <c r="J729" s="3"/>
      <c r="K729" s="8"/>
      <c r="L729" s="3"/>
      <c r="M729" s="3"/>
      <c r="N729" s="3"/>
      <c r="O729" s="3"/>
      <c r="P729" s="3"/>
      <c r="Q729" s="3"/>
      <c r="R729" s="3"/>
      <c r="S729" s="3"/>
      <c r="T729" s="3"/>
      <c r="U729" s="3"/>
      <c r="V729" s="3"/>
      <c r="W729" s="3"/>
      <c r="X729" s="3"/>
    </row>
    <row r="730" spans="1:24" ht="14.25" customHeight="1" x14ac:dyDescent="0.25">
      <c r="A730" s="1"/>
      <c r="B730" s="2"/>
      <c r="C730" s="2"/>
      <c r="D730" s="3"/>
      <c r="E730" s="4"/>
      <c r="F730" s="5"/>
      <c r="G730" s="6"/>
      <c r="H730" s="7"/>
      <c r="I730" s="3"/>
      <c r="J730" s="3"/>
      <c r="K730" s="8"/>
      <c r="L730" s="3"/>
      <c r="M730" s="3"/>
      <c r="N730" s="3"/>
      <c r="O730" s="3"/>
      <c r="P730" s="3"/>
      <c r="Q730" s="3"/>
      <c r="R730" s="3"/>
      <c r="S730" s="3"/>
      <c r="T730" s="3"/>
      <c r="U730" s="3"/>
      <c r="V730" s="3"/>
      <c r="W730" s="3"/>
      <c r="X730" s="3"/>
    </row>
    <row r="731" spans="1:24" ht="14.25" customHeight="1" x14ac:dyDescent="0.25">
      <c r="A731" s="1"/>
      <c r="B731" s="2"/>
      <c r="C731" s="2"/>
      <c r="D731" s="3"/>
      <c r="E731" s="4"/>
      <c r="F731" s="5"/>
      <c r="G731" s="6"/>
      <c r="H731" s="7"/>
      <c r="I731" s="3"/>
      <c r="J731" s="3"/>
      <c r="K731" s="8"/>
      <c r="L731" s="3"/>
      <c r="M731" s="3"/>
      <c r="N731" s="3"/>
      <c r="O731" s="3"/>
      <c r="P731" s="3"/>
      <c r="Q731" s="3"/>
      <c r="R731" s="3"/>
      <c r="S731" s="3"/>
      <c r="T731" s="3"/>
      <c r="U731" s="3"/>
      <c r="V731" s="3"/>
      <c r="W731" s="3"/>
      <c r="X731" s="3"/>
    </row>
    <row r="732" spans="1:24" ht="14.25" customHeight="1" x14ac:dyDescent="0.25">
      <c r="A732" s="1"/>
      <c r="B732" s="2"/>
      <c r="C732" s="2"/>
      <c r="D732" s="3"/>
      <c r="E732" s="4"/>
      <c r="F732" s="5"/>
      <c r="G732" s="6"/>
      <c r="H732" s="7"/>
      <c r="I732" s="3"/>
      <c r="J732" s="3"/>
      <c r="K732" s="8"/>
      <c r="L732" s="3"/>
      <c r="M732" s="3"/>
      <c r="N732" s="3"/>
      <c r="O732" s="3"/>
      <c r="P732" s="3"/>
      <c r="Q732" s="3"/>
      <c r="R732" s="3"/>
      <c r="S732" s="3"/>
      <c r="T732" s="3"/>
      <c r="U732" s="3"/>
      <c r="V732" s="3"/>
      <c r="W732" s="3"/>
      <c r="X732" s="3"/>
    </row>
    <row r="733" spans="1:24" ht="14.25" customHeight="1" x14ac:dyDescent="0.25">
      <c r="A733" s="1"/>
      <c r="B733" s="2"/>
      <c r="C733" s="2"/>
      <c r="D733" s="3"/>
      <c r="E733" s="4"/>
      <c r="F733" s="5"/>
      <c r="G733" s="6"/>
      <c r="H733" s="7"/>
      <c r="I733" s="3"/>
      <c r="J733" s="3"/>
      <c r="K733" s="8"/>
      <c r="L733" s="3"/>
      <c r="M733" s="3"/>
      <c r="N733" s="3"/>
      <c r="O733" s="3"/>
      <c r="P733" s="3"/>
      <c r="Q733" s="3"/>
      <c r="R733" s="3"/>
      <c r="S733" s="3"/>
      <c r="T733" s="3"/>
      <c r="U733" s="3"/>
      <c r="V733" s="3"/>
      <c r="W733" s="3"/>
      <c r="X733" s="3"/>
    </row>
    <row r="734" spans="1:24" ht="14.25" customHeight="1" x14ac:dyDescent="0.25">
      <c r="A734" s="1"/>
      <c r="B734" s="2"/>
      <c r="C734" s="2"/>
      <c r="D734" s="3"/>
      <c r="E734" s="4"/>
      <c r="F734" s="5"/>
      <c r="G734" s="6"/>
      <c r="H734" s="7"/>
      <c r="I734" s="3"/>
      <c r="J734" s="3"/>
      <c r="K734" s="8"/>
      <c r="L734" s="3"/>
      <c r="M734" s="3"/>
      <c r="N734" s="3"/>
      <c r="O734" s="3"/>
      <c r="P734" s="3"/>
      <c r="Q734" s="3"/>
      <c r="R734" s="3"/>
      <c r="S734" s="3"/>
      <c r="T734" s="3"/>
      <c r="U734" s="3"/>
      <c r="V734" s="3"/>
      <c r="W734" s="3"/>
      <c r="X734" s="3"/>
    </row>
    <row r="735" spans="1:24" ht="14.25" customHeight="1" x14ac:dyDescent="0.25">
      <c r="A735" s="1"/>
      <c r="B735" s="2"/>
      <c r="C735" s="2"/>
      <c r="D735" s="3"/>
      <c r="E735" s="4"/>
      <c r="F735" s="5"/>
      <c r="G735" s="6"/>
      <c r="H735" s="7"/>
      <c r="I735" s="3"/>
      <c r="J735" s="3"/>
      <c r="K735" s="8"/>
      <c r="L735" s="3"/>
      <c r="M735" s="3"/>
      <c r="N735" s="3"/>
      <c r="O735" s="3"/>
      <c r="P735" s="3"/>
      <c r="Q735" s="3"/>
      <c r="R735" s="3"/>
      <c r="S735" s="3"/>
      <c r="T735" s="3"/>
      <c r="U735" s="3"/>
      <c r="V735" s="3"/>
      <c r="W735" s="3"/>
      <c r="X735" s="3"/>
    </row>
    <row r="736" spans="1:24" ht="14.25" customHeight="1" x14ac:dyDescent="0.25">
      <c r="A736" s="1"/>
      <c r="B736" s="2"/>
      <c r="C736" s="2"/>
      <c r="D736" s="3"/>
      <c r="E736" s="4"/>
      <c r="F736" s="5"/>
      <c r="G736" s="6"/>
      <c r="H736" s="7"/>
      <c r="I736" s="3"/>
      <c r="J736" s="3"/>
      <c r="K736" s="8"/>
      <c r="L736" s="3"/>
      <c r="M736" s="3"/>
      <c r="N736" s="3"/>
      <c r="O736" s="3"/>
      <c r="P736" s="3"/>
      <c r="Q736" s="3"/>
      <c r="R736" s="3"/>
      <c r="S736" s="3"/>
      <c r="T736" s="3"/>
      <c r="U736" s="3"/>
      <c r="V736" s="3"/>
      <c r="W736" s="3"/>
      <c r="X736" s="3"/>
    </row>
    <row r="737" spans="1:24" ht="14.25" customHeight="1" x14ac:dyDescent="0.25">
      <c r="A737" s="1"/>
      <c r="B737" s="2"/>
      <c r="C737" s="2"/>
      <c r="D737" s="3"/>
      <c r="E737" s="4"/>
      <c r="F737" s="5"/>
      <c r="G737" s="6"/>
      <c r="H737" s="7"/>
      <c r="I737" s="3"/>
      <c r="J737" s="3"/>
      <c r="K737" s="8"/>
      <c r="L737" s="3"/>
      <c r="M737" s="3"/>
      <c r="N737" s="3"/>
      <c r="O737" s="3"/>
      <c r="P737" s="3"/>
      <c r="Q737" s="3"/>
      <c r="R737" s="3"/>
      <c r="S737" s="3"/>
      <c r="T737" s="3"/>
      <c r="U737" s="3"/>
      <c r="V737" s="3"/>
      <c r="W737" s="3"/>
      <c r="X737" s="3"/>
    </row>
    <row r="738" spans="1:24" ht="14.25" customHeight="1" x14ac:dyDescent="0.25">
      <c r="A738" s="1"/>
      <c r="B738" s="2"/>
      <c r="C738" s="2"/>
      <c r="D738" s="3"/>
      <c r="E738" s="4"/>
      <c r="F738" s="5"/>
      <c r="G738" s="6"/>
      <c r="H738" s="7"/>
      <c r="I738" s="3"/>
      <c r="J738" s="3"/>
      <c r="K738" s="8"/>
      <c r="L738" s="3"/>
      <c r="M738" s="3"/>
      <c r="N738" s="3"/>
      <c r="O738" s="3"/>
      <c r="P738" s="3"/>
      <c r="Q738" s="3"/>
      <c r="R738" s="3"/>
      <c r="S738" s="3"/>
      <c r="T738" s="3"/>
      <c r="U738" s="3"/>
      <c r="V738" s="3"/>
      <c r="W738" s="3"/>
      <c r="X738" s="3"/>
    </row>
    <row r="739" spans="1:24" ht="14.25" customHeight="1" x14ac:dyDescent="0.25">
      <c r="A739" s="1"/>
      <c r="B739" s="2"/>
      <c r="C739" s="2"/>
      <c r="D739" s="3"/>
      <c r="E739" s="4"/>
      <c r="F739" s="5"/>
      <c r="G739" s="6"/>
      <c r="H739" s="7"/>
      <c r="I739" s="3"/>
      <c r="J739" s="3"/>
      <c r="K739" s="8"/>
      <c r="L739" s="3"/>
      <c r="M739" s="3"/>
      <c r="N739" s="3"/>
      <c r="O739" s="3"/>
      <c r="P739" s="3"/>
      <c r="Q739" s="3"/>
      <c r="R739" s="3"/>
      <c r="S739" s="3"/>
      <c r="T739" s="3"/>
      <c r="U739" s="3"/>
      <c r="V739" s="3"/>
      <c r="W739" s="3"/>
      <c r="X739" s="3"/>
    </row>
    <row r="740" spans="1:24" ht="14.25" customHeight="1" x14ac:dyDescent="0.25">
      <c r="A740" s="1"/>
      <c r="B740" s="2"/>
      <c r="C740" s="2"/>
      <c r="D740" s="3"/>
      <c r="E740" s="4"/>
      <c r="F740" s="5"/>
      <c r="G740" s="6"/>
      <c r="H740" s="7"/>
      <c r="I740" s="3"/>
      <c r="J740" s="3"/>
      <c r="K740" s="8"/>
      <c r="L740" s="3"/>
      <c r="M740" s="3"/>
      <c r="N740" s="3"/>
      <c r="O740" s="3"/>
      <c r="P740" s="3"/>
      <c r="Q740" s="3"/>
      <c r="R740" s="3"/>
      <c r="S740" s="3"/>
      <c r="T740" s="3"/>
      <c r="U740" s="3"/>
      <c r="V740" s="3"/>
      <c r="W740" s="3"/>
      <c r="X740" s="3"/>
    </row>
    <row r="741" spans="1:24" ht="14.25" customHeight="1" x14ac:dyDescent="0.25">
      <c r="A741" s="1"/>
      <c r="B741" s="2"/>
      <c r="C741" s="2"/>
      <c r="D741" s="3"/>
      <c r="E741" s="4"/>
      <c r="F741" s="5"/>
      <c r="G741" s="6"/>
      <c r="H741" s="7"/>
      <c r="I741" s="3"/>
      <c r="J741" s="3"/>
      <c r="K741" s="8"/>
      <c r="L741" s="3"/>
      <c r="M741" s="3"/>
      <c r="N741" s="3"/>
      <c r="O741" s="3"/>
      <c r="P741" s="3"/>
      <c r="Q741" s="3"/>
      <c r="R741" s="3"/>
      <c r="S741" s="3"/>
      <c r="T741" s="3"/>
      <c r="U741" s="3"/>
      <c r="V741" s="3"/>
      <c r="W741" s="3"/>
      <c r="X741" s="3"/>
    </row>
    <row r="742" spans="1:24" ht="14.25" customHeight="1" x14ac:dyDescent="0.25">
      <c r="A742" s="1"/>
      <c r="B742" s="2"/>
      <c r="C742" s="2"/>
      <c r="D742" s="3"/>
      <c r="E742" s="4"/>
      <c r="F742" s="5"/>
      <c r="G742" s="6"/>
      <c r="H742" s="7"/>
      <c r="I742" s="3"/>
      <c r="J742" s="3"/>
      <c r="K742" s="8"/>
      <c r="L742" s="3"/>
      <c r="M742" s="3"/>
      <c r="N742" s="3"/>
      <c r="O742" s="3"/>
      <c r="P742" s="3"/>
      <c r="Q742" s="3"/>
      <c r="R742" s="3"/>
      <c r="S742" s="3"/>
      <c r="T742" s="3"/>
      <c r="U742" s="3"/>
      <c r="V742" s="3"/>
      <c r="W742" s="3"/>
      <c r="X742" s="3"/>
    </row>
    <row r="743" spans="1:24" ht="14.25" customHeight="1" x14ac:dyDescent="0.25">
      <c r="A743" s="1"/>
      <c r="B743" s="2"/>
      <c r="C743" s="2"/>
      <c r="D743" s="3"/>
      <c r="E743" s="4"/>
      <c r="F743" s="5"/>
      <c r="G743" s="6"/>
      <c r="H743" s="7"/>
      <c r="I743" s="3"/>
      <c r="J743" s="3"/>
      <c r="K743" s="8"/>
      <c r="L743" s="3"/>
      <c r="M743" s="3"/>
      <c r="N743" s="3"/>
      <c r="O743" s="3"/>
      <c r="P743" s="3"/>
      <c r="Q743" s="3"/>
      <c r="R743" s="3"/>
      <c r="S743" s="3"/>
      <c r="T743" s="3"/>
      <c r="U743" s="3"/>
      <c r="V743" s="3"/>
      <c r="W743" s="3"/>
      <c r="X743" s="3"/>
    </row>
    <row r="744" spans="1:24" ht="14.25" customHeight="1" x14ac:dyDescent="0.25">
      <c r="A744" s="1"/>
      <c r="B744" s="2"/>
      <c r="C744" s="2"/>
      <c r="D744" s="3"/>
      <c r="E744" s="4"/>
      <c r="F744" s="5"/>
      <c r="G744" s="6"/>
      <c r="H744" s="7"/>
      <c r="I744" s="3"/>
      <c r="J744" s="3"/>
      <c r="K744" s="8"/>
      <c r="L744" s="3"/>
      <c r="M744" s="3"/>
      <c r="N744" s="3"/>
      <c r="O744" s="3"/>
      <c r="P744" s="3"/>
      <c r="Q744" s="3"/>
      <c r="R744" s="3"/>
      <c r="S744" s="3"/>
      <c r="T744" s="3"/>
      <c r="U744" s="3"/>
      <c r="V744" s="3"/>
      <c r="W744" s="3"/>
      <c r="X744" s="3"/>
    </row>
    <row r="745" spans="1:24" ht="14.25" customHeight="1" x14ac:dyDescent="0.25">
      <c r="A745" s="1"/>
      <c r="B745" s="2"/>
      <c r="C745" s="2"/>
      <c r="D745" s="3"/>
      <c r="E745" s="4"/>
      <c r="F745" s="5"/>
      <c r="G745" s="6"/>
      <c r="H745" s="7"/>
      <c r="I745" s="3"/>
      <c r="J745" s="3"/>
      <c r="K745" s="8"/>
      <c r="L745" s="3"/>
      <c r="M745" s="3"/>
      <c r="N745" s="3"/>
      <c r="O745" s="3"/>
      <c r="P745" s="3"/>
      <c r="Q745" s="3"/>
      <c r="R745" s="3"/>
      <c r="S745" s="3"/>
      <c r="T745" s="3"/>
      <c r="U745" s="3"/>
      <c r="V745" s="3"/>
      <c r="W745" s="3"/>
      <c r="X745" s="3"/>
    </row>
    <row r="746" spans="1:24" ht="14.25" customHeight="1" x14ac:dyDescent="0.25">
      <c r="A746" s="1"/>
      <c r="B746" s="2"/>
      <c r="C746" s="2"/>
      <c r="D746" s="3"/>
      <c r="E746" s="4"/>
      <c r="F746" s="5"/>
      <c r="G746" s="6"/>
      <c r="H746" s="7"/>
      <c r="I746" s="3"/>
      <c r="J746" s="3"/>
      <c r="K746" s="8"/>
      <c r="L746" s="3"/>
      <c r="M746" s="3"/>
      <c r="N746" s="3"/>
      <c r="O746" s="3"/>
      <c r="P746" s="3"/>
      <c r="Q746" s="3"/>
      <c r="R746" s="3"/>
      <c r="S746" s="3"/>
      <c r="T746" s="3"/>
      <c r="U746" s="3"/>
      <c r="V746" s="3"/>
      <c r="W746" s="3"/>
      <c r="X746" s="3"/>
    </row>
    <row r="747" spans="1:24" ht="14.25" customHeight="1" x14ac:dyDescent="0.25">
      <c r="A747" s="1"/>
      <c r="B747" s="2"/>
      <c r="C747" s="2"/>
      <c r="D747" s="3"/>
      <c r="E747" s="4"/>
      <c r="F747" s="5"/>
      <c r="G747" s="6"/>
      <c r="H747" s="7"/>
      <c r="I747" s="3"/>
      <c r="J747" s="3"/>
      <c r="K747" s="8"/>
      <c r="L747" s="3"/>
      <c r="M747" s="3"/>
      <c r="N747" s="3"/>
      <c r="O747" s="3"/>
      <c r="P747" s="3"/>
      <c r="Q747" s="3"/>
      <c r="R747" s="3"/>
      <c r="S747" s="3"/>
      <c r="T747" s="3"/>
      <c r="U747" s="3"/>
      <c r="V747" s="3"/>
      <c r="W747" s="3"/>
      <c r="X747" s="3"/>
    </row>
    <row r="748" spans="1:24" ht="14.25" customHeight="1" x14ac:dyDescent="0.25">
      <c r="A748" s="1"/>
      <c r="B748" s="2"/>
      <c r="C748" s="2"/>
      <c r="D748" s="3"/>
      <c r="E748" s="4"/>
      <c r="F748" s="5"/>
      <c r="G748" s="6"/>
      <c r="H748" s="7"/>
      <c r="I748" s="3"/>
      <c r="J748" s="3"/>
      <c r="K748" s="8"/>
      <c r="L748" s="3"/>
      <c r="M748" s="3"/>
      <c r="N748" s="3"/>
      <c r="O748" s="3"/>
      <c r="P748" s="3"/>
      <c r="Q748" s="3"/>
      <c r="R748" s="3"/>
      <c r="S748" s="3"/>
      <c r="T748" s="3"/>
      <c r="U748" s="3"/>
      <c r="V748" s="3"/>
      <c r="W748" s="3"/>
      <c r="X748" s="3"/>
    </row>
    <row r="749" spans="1:24" ht="14.25" customHeight="1" x14ac:dyDescent="0.25">
      <c r="A749" s="1"/>
      <c r="B749" s="2"/>
      <c r="C749" s="2"/>
      <c r="D749" s="3"/>
      <c r="E749" s="4"/>
      <c r="F749" s="5"/>
      <c r="G749" s="6"/>
      <c r="H749" s="7"/>
      <c r="I749" s="3"/>
      <c r="J749" s="3"/>
      <c r="K749" s="8"/>
      <c r="L749" s="3"/>
      <c r="M749" s="3"/>
      <c r="N749" s="3"/>
      <c r="O749" s="3"/>
      <c r="P749" s="3"/>
      <c r="Q749" s="3"/>
      <c r="R749" s="3"/>
      <c r="S749" s="3"/>
      <c r="T749" s="3"/>
      <c r="U749" s="3"/>
      <c r="V749" s="3"/>
      <c r="W749" s="3"/>
      <c r="X749" s="3"/>
    </row>
    <row r="750" spans="1:24" ht="14.25" customHeight="1" x14ac:dyDescent="0.25">
      <c r="A750" s="1"/>
      <c r="B750" s="2"/>
      <c r="C750" s="2"/>
      <c r="D750" s="3"/>
      <c r="E750" s="4"/>
      <c r="F750" s="5"/>
      <c r="G750" s="6"/>
      <c r="H750" s="7"/>
      <c r="I750" s="3"/>
      <c r="J750" s="3"/>
      <c r="K750" s="8"/>
      <c r="L750" s="3"/>
      <c r="M750" s="3"/>
      <c r="N750" s="3"/>
      <c r="O750" s="3"/>
      <c r="P750" s="3"/>
      <c r="Q750" s="3"/>
      <c r="R750" s="3"/>
      <c r="S750" s="3"/>
      <c r="T750" s="3"/>
      <c r="U750" s="3"/>
      <c r="V750" s="3"/>
      <c r="W750" s="3"/>
      <c r="X750" s="3"/>
    </row>
    <row r="751" spans="1:24" ht="14.25" customHeight="1" x14ac:dyDescent="0.25">
      <c r="A751" s="1"/>
      <c r="B751" s="2"/>
      <c r="C751" s="2"/>
      <c r="D751" s="3"/>
      <c r="E751" s="4"/>
      <c r="F751" s="5"/>
      <c r="G751" s="6"/>
      <c r="H751" s="7"/>
      <c r="I751" s="3"/>
      <c r="J751" s="3"/>
      <c r="K751" s="8"/>
      <c r="L751" s="3"/>
      <c r="M751" s="3"/>
      <c r="N751" s="3"/>
      <c r="O751" s="3"/>
      <c r="P751" s="3"/>
      <c r="Q751" s="3"/>
      <c r="R751" s="3"/>
      <c r="S751" s="3"/>
      <c r="T751" s="3"/>
      <c r="U751" s="3"/>
      <c r="V751" s="3"/>
      <c r="W751" s="3"/>
      <c r="X751" s="3"/>
    </row>
    <row r="752" spans="1:24" ht="14.25" customHeight="1" x14ac:dyDescent="0.25">
      <c r="A752" s="1"/>
      <c r="B752" s="2"/>
      <c r="C752" s="2"/>
      <c r="D752" s="3"/>
      <c r="E752" s="4"/>
      <c r="F752" s="5"/>
      <c r="G752" s="6"/>
      <c r="H752" s="7"/>
      <c r="I752" s="3"/>
      <c r="J752" s="3"/>
      <c r="K752" s="8"/>
      <c r="L752" s="3"/>
      <c r="M752" s="3"/>
      <c r="N752" s="3"/>
      <c r="O752" s="3"/>
      <c r="P752" s="3"/>
      <c r="Q752" s="3"/>
      <c r="R752" s="3"/>
      <c r="S752" s="3"/>
      <c r="T752" s="3"/>
      <c r="U752" s="3"/>
      <c r="V752" s="3"/>
      <c r="W752" s="3"/>
      <c r="X752" s="3"/>
    </row>
    <row r="753" spans="1:24" ht="14.25" customHeight="1" x14ac:dyDescent="0.25">
      <c r="A753" s="1"/>
      <c r="B753" s="2"/>
      <c r="C753" s="2"/>
      <c r="D753" s="3"/>
      <c r="E753" s="4"/>
      <c r="F753" s="5"/>
      <c r="G753" s="6"/>
      <c r="H753" s="7"/>
      <c r="I753" s="3"/>
      <c r="J753" s="3"/>
      <c r="K753" s="8"/>
      <c r="L753" s="3"/>
      <c r="M753" s="3"/>
      <c r="N753" s="3"/>
      <c r="O753" s="3"/>
      <c r="P753" s="3"/>
      <c r="Q753" s="3"/>
      <c r="R753" s="3"/>
      <c r="S753" s="3"/>
      <c r="T753" s="3"/>
      <c r="U753" s="3"/>
      <c r="V753" s="3"/>
      <c r="W753" s="3"/>
      <c r="X753" s="3"/>
    </row>
    <row r="754" spans="1:24" ht="14.25" customHeight="1" x14ac:dyDescent="0.25">
      <c r="A754" s="1"/>
      <c r="B754" s="2"/>
      <c r="C754" s="2"/>
      <c r="D754" s="3"/>
      <c r="E754" s="4"/>
      <c r="F754" s="5"/>
      <c r="G754" s="6"/>
      <c r="H754" s="7"/>
      <c r="I754" s="3"/>
      <c r="J754" s="3"/>
      <c r="K754" s="8"/>
      <c r="L754" s="3"/>
      <c r="M754" s="3"/>
      <c r="N754" s="3"/>
      <c r="O754" s="3"/>
      <c r="P754" s="3"/>
      <c r="Q754" s="3"/>
      <c r="R754" s="3"/>
      <c r="S754" s="3"/>
      <c r="T754" s="3"/>
      <c r="U754" s="3"/>
      <c r="V754" s="3"/>
      <c r="W754" s="3"/>
      <c r="X754" s="3"/>
    </row>
    <row r="755" spans="1:24" ht="14.25" customHeight="1" x14ac:dyDescent="0.25">
      <c r="A755" s="1"/>
      <c r="B755" s="2"/>
      <c r="C755" s="2"/>
      <c r="D755" s="3"/>
      <c r="E755" s="4"/>
      <c r="F755" s="5"/>
      <c r="G755" s="6"/>
      <c r="H755" s="7"/>
      <c r="I755" s="3"/>
      <c r="J755" s="3"/>
      <c r="K755" s="8"/>
      <c r="L755" s="3"/>
      <c r="M755" s="3"/>
      <c r="N755" s="3"/>
      <c r="O755" s="3"/>
      <c r="P755" s="3"/>
      <c r="Q755" s="3"/>
      <c r="R755" s="3"/>
      <c r="S755" s="3"/>
      <c r="T755" s="3"/>
      <c r="U755" s="3"/>
      <c r="V755" s="3"/>
      <c r="W755" s="3"/>
      <c r="X755" s="3"/>
    </row>
    <row r="756" spans="1:24" ht="14.25" customHeight="1" x14ac:dyDescent="0.25">
      <c r="A756" s="1"/>
      <c r="B756" s="2"/>
      <c r="C756" s="2"/>
      <c r="D756" s="3"/>
      <c r="E756" s="4"/>
      <c r="F756" s="5"/>
      <c r="G756" s="6"/>
      <c r="H756" s="7"/>
      <c r="I756" s="3"/>
      <c r="J756" s="3"/>
      <c r="K756" s="8"/>
      <c r="L756" s="3"/>
      <c r="M756" s="3"/>
      <c r="N756" s="3"/>
      <c r="O756" s="3"/>
      <c r="P756" s="3"/>
      <c r="Q756" s="3"/>
      <c r="R756" s="3"/>
      <c r="S756" s="3"/>
      <c r="T756" s="3"/>
      <c r="U756" s="3"/>
      <c r="V756" s="3"/>
      <c r="W756" s="3"/>
      <c r="X756" s="3"/>
    </row>
    <row r="757" spans="1:24" ht="14.25" customHeight="1" x14ac:dyDescent="0.25">
      <c r="A757" s="1"/>
      <c r="B757" s="2"/>
      <c r="C757" s="2"/>
      <c r="D757" s="3"/>
      <c r="E757" s="4"/>
      <c r="F757" s="5"/>
      <c r="G757" s="6"/>
      <c r="H757" s="7"/>
      <c r="I757" s="3"/>
      <c r="J757" s="3"/>
      <c r="K757" s="8"/>
      <c r="L757" s="3"/>
      <c r="M757" s="3"/>
      <c r="N757" s="3"/>
      <c r="O757" s="3"/>
      <c r="P757" s="3"/>
      <c r="Q757" s="3"/>
      <c r="R757" s="3"/>
      <c r="S757" s="3"/>
      <c r="T757" s="3"/>
      <c r="U757" s="3"/>
      <c r="V757" s="3"/>
      <c r="W757" s="3"/>
      <c r="X757" s="3"/>
    </row>
    <row r="758" spans="1:24" ht="14.25" customHeight="1" x14ac:dyDescent="0.25">
      <c r="A758" s="1"/>
      <c r="B758" s="2"/>
      <c r="C758" s="2"/>
      <c r="D758" s="3"/>
      <c r="E758" s="4"/>
      <c r="F758" s="5"/>
      <c r="G758" s="6"/>
      <c r="H758" s="7"/>
      <c r="I758" s="3"/>
      <c r="J758" s="3"/>
      <c r="K758" s="8"/>
      <c r="L758" s="3"/>
      <c r="M758" s="3"/>
      <c r="N758" s="3"/>
      <c r="O758" s="3"/>
      <c r="P758" s="3"/>
      <c r="Q758" s="3"/>
      <c r="R758" s="3"/>
      <c r="S758" s="3"/>
      <c r="T758" s="3"/>
      <c r="U758" s="3"/>
      <c r="V758" s="3"/>
      <c r="W758" s="3"/>
      <c r="X758" s="3"/>
    </row>
    <row r="759" spans="1:24" ht="14.25" customHeight="1" x14ac:dyDescent="0.25">
      <c r="A759" s="1"/>
      <c r="B759" s="2"/>
      <c r="C759" s="2"/>
      <c r="D759" s="3"/>
      <c r="E759" s="4"/>
      <c r="F759" s="5"/>
      <c r="G759" s="6"/>
      <c r="H759" s="7"/>
      <c r="I759" s="3"/>
      <c r="J759" s="3"/>
      <c r="K759" s="8"/>
      <c r="L759" s="3"/>
      <c r="M759" s="3"/>
      <c r="N759" s="3"/>
      <c r="O759" s="3"/>
      <c r="P759" s="3"/>
      <c r="Q759" s="3"/>
      <c r="R759" s="3"/>
      <c r="S759" s="3"/>
      <c r="T759" s="3"/>
      <c r="U759" s="3"/>
      <c r="V759" s="3"/>
      <c r="W759" s="3"/>
      <c r="X759" s="3"/>
    </row>
    <row r="760" spans="1:24" ht="14.25" customHeight="1" x14ac:dyDescent="0.25">
      <c r="A760" s="1"/>
      <c r="B760" s="2"/>
      <c r="C760" s="2"/>
      <c r="D760" s="3"/>
      <c r="E760" s="4"/>
      <c r="F760" s="5"/>
      <c r="G760" s="6"/>
      <c r="H760" s="7"/>
      <c r="I760" s="3"/>
      <c r="J760" s="3"/>
      <c r="K760" s="8"/>
      <c r="L760" s="3"/>
      <c r="M760" s="3"/>
      <c r="N760" s="3"/>
      <c r="O760" s="3"/>
      <c r="P760" s="3"/>
      <c r="Q760" s="3"/>
      <c r="R760" s="3"/>
      <c r="S760" s="3"/>
      <c r="T760" s="3"/>
      <c r="U760" s="3"/>
      <c r="V760" s="3"/>
      <c r="W760" s="3"/>
      <c r="X760" s="3"/>
    </row>
    <row r="761" spans="1:24" ht="14.25" customHeight="1" x14ac:dyDescent="0.25">
      <c r="A761" s="1"/>
      <c r="B761" s="2"/>
      <c r="C761" s="2"/>
      <c r="D761" s="3"/>
      <c r="E761" s="4"/>
      <c r="F761" s="5"/>
      <c r="G761" s="6"/>
      <c r="H761" s="7"/>
      <c r="I761" s="3"/>
      <c r="J761" s="3"/>
      <c r="K761" s="8"/>
      <c r="L761" s="3"/>
      <c r="M761" s="3"/>
      <c r="N761" s="3"/>
      <c r="O761" s="3"/>
      <c r="P761" s="3"/>
      <c r="Q761" s="3"/>
      <c r="R761" s="3"/>
      <c r="S761" s="3"/>
      <c r="T761" s="3"/>
      <c r="U761" s="3"/>
      <c r="V761" s="3"/>
      <c r="W761" s="3"/>
      <c r="X761" s="3"/>
    </row>
    <row r="762" spans="1:24" ht="14.25" customHeight="1" x14ac:dyDescent="0.25">
      <c r="A762" s="1"/>
      <c r="B762" s="2"/>
      <c r="C762" s="2"/>
      <c r="D762" s="3"/>
      <c r="E762" s="4"/>
      <c r="F762" s="5"/>
      <c r="G762" s="6"/>
      <c r="H762" s="7"/>
      <c r="I762" s="3"/>
      <c r="J762" s="3"/>
      <c r="K762" s="8"/>
      <c r="L762" s="3"/>
      <c r="M762" s="3"/>
      <c r="N762" s="3"/>
      <c r="O762" s="3"/>
      <c r="P762" s="3"/>
      <c r="Q762" s="3"/>
      <c r="R762" s="3"/>
      <c r="S762" s="3"/>
      <c r="T762" s="3"/>
      <c r="U762" s="3"/>
      <c r="V762" s="3"/>
      <c r="W762" s="3"/>
      <c r="X762" s="3"/>
    </row>
    <row r="763" spans="1:24" ht="14.25" customHeight="1" x14ac:dyDescent="0.25">
      <c r="A763" s="1"/>
      <c r="B763" s="2"/>
      <c r="C763" s="2"/>
      <c r="D763" s="3"/>
      <c r="E763" s="4"/>
      <c r="F763" s="5"/>
      <c r="G763" s="6"/>
      <c r="H763" s="7"/>
      <c r="I763" s="3"/>
      <c r="J763" s="3"/>
      <c r="K763" s="8"/>
      <c r="L763" s="3"/>
      <c r="M763" s="3"/>
      <c r="N763" s="3"/>
      <c r="O763" s="3"/>
      <c r="P763" s="3"/>
      <c r="Q763" s="3"/>
      <c r="R763" s="3"/>
      <c r="S763" s="3"/>
      <c r="T763" s="3"/>
      <c r="U763" s="3"/>
      <c r="V763" s="3"/>
      <c r="W763" s="3"/>
      <c r="X763" s="3"/>
    </row>
    <row r="764" spans="1:24" ht="14.25" customHeight="1" x14ac:dyDescent="0.25">
      <c r="A764" s="1"/>
      <c r="B764" s="2"/>
      <c r="C764" s="2"/>
      <c r="D764" s="3"/>
      <c r="E764" s="4"/>
      <c r="F764" s="5"/>
      <c r="G764" s="6"/>
      <c r="H764" s="7"/>
      <c r="I764" s="3"/>
      <c r="J764" s="3"/>
      <c r="K764" s="8"/>
      <c r="L764" s="3"/>
      <c r="M764" s="3"/>
      <c r="N764" s="3"/>
      <c r="O764" s="3"/>
      <c r="P764" s="3"/>
      <c r="Q764" s="3"/>
      <c r="R764" s="3"/>
      <c r="S764" s="3"/>
      <c r="T764" s="3"/>
      <c r="U764" s="3"/>
      <c r="V764" s="3"/>
      <c r="W764" s="3"/>
      <c r="X764" s="3"/>
    </row>
    <row r="765" spans="1:24" ht="14.25" customHeight="1" x14ac:dyDescent="0.25">
      <c r="A765" s="1"/>
      <c r="B765" s="2"/>
      <c r="C765" s="2"/>
      <c r="D765" s="3"/>
      <c r="E765" s="4"/>
      <c r="F765" s="5"/>
      <c r="G765" s="6"/>
      <c r="H765" s="7"/>
      <c r="I765" s="3"/>
      <c r="J765" s="3"/>
      <c r="K765" s="8"/>
      <c r="L765" s="3"/>
      <c r="M765" s="3"/>
      <c r="N765" s="3"/>
      <c r="O765" s="3"/>
      <c r="P765" s="3"/>
      <c r="Q765" s="3"/>
      <c r="R765" s="3"/>
      <c r="S765" s="3"/>
      <c r="T765" s="3"/>
      <c r="U765" s="3"/>
      <c r="V765" s="3"/>
      <c r="W765" s="3"/>
      <c r="X765" s="3"/>
    </row>
    <row r="766" spans="1:24" ht="14.25" customHeight="1" x14ac:dyDescent="0.25">
      <c r="A766" s="1"/>
      <c r="B766" s="2"/>
      <c r="C766" s="2"/>
      <c r="D766" s="3"/>
      <c r="E766" s="4"/>
      <c r="F766" s="5"/>
      <c r="G766" s="6"/>
      <c r="H766" s="7"/>
      <c r="I766" s="3"/>
      <c r="J766" s="3"/>
      <c r="K766" s="8"/>
      <c r="L766" s="3"/>
      <c r="M766" s="3"/>
      <c r="N766" s="3"/>
      <c r="O766" s="3"/>
      <c r="P766" s="3"/>
      <c r="Q766" s="3"/>
      <c r="R766" s="3"/>
      <c r="S766" s="3"/>
      <c r="T766" s="3"/>
      <c r="U766" s="3"/>
      <c r="V766" s="3"/>
      <c r="W766" s="3"/>
      <c r="X766" s="3"/>
    </row>
    <row r="767" spans="1:24" ht="14.25" customHeight="1" x14ac:dyDescent="0.25">
      <c r="A767" s="1"/>
      <c r="B767" s="2"/>
      <c r="C767" s="2"/>
      <c r="D767" s="3"/>
      <c r="E767" s="4"/>
      <c r="F767" s="5"/>
      <c r="G767" s="6"/>
      <c r="H767" s="7"/>
      <c r="I767" s="3"/>
      <c r="J767" s="3"/>
      <c r="K767" s="8"/>
      <c r="L767" s="3"/>
      <c r="M767" s="3"/>
      <c r="N767" s="3"/>
      <c r="O767" s="3"/>
      <c r="P767" s="3"/>
      <c r="Q767" s="3"/>
      <c r="R767" s="3"/>
      <c r="S767" s="3"/>
      <c r="T767" s="3"/>
      <c r="U767" s="3"/>
      <c r="V767" s="3"/>
      <c r="W767" s="3"/>
      <c r="X767" s="3"/>
    </row>
    <row r="768" spans="1:24" ht="14.25" customHeight="1" x14ac:dyDescent="0.25">
      <c r="A768" s="1"/>
      <c r="B768" s="2"/>
      <c r="C768" s="2"/>
      <c r="D768" s="3"/>
      <c r="E768" s="4"/>
      <c r="F768" s="5"/>
      <c r="G768" s="6"/>
      <c r="H768" s="7"/>
      <c r="I768" s="3"/>
      <c r="J768" s="3"/>
      <c r="K768" s="8"/>
      <c r="L768" s="3"/>
      <c r="M768" s="3"/>
      <c r="N768" s="3"/>
      <c r="O768" s="3"/>
      <c r="P768" s="3"/>
      <c r="Q768" s="3"/>
      <c r="R768" s="3"/>
      <c r="S768" s="3"/>
      <c r="T768" s="3"/>
      <c r="U768" s="3"/>
      <c r="V768" s="3"/>
      <c r="W768" s="3"/>
      <c r="X768" s="3"/>
    </row>
    <row r="769" spans="1:24" ht="14.25" customHeight="1" x14ac:dyDescent="0.25">
      <c r="A769" s="1"/>
      <c r="B769" s="2"/>
      <c r="C769" s="2"/>
      <c r="D769" s="3"/>
      <c r="E769" s="4"/>
      <c r="F769" s="5"/>
      <c r="G769" s="6"/>
      <c r="H769" s="7"/>
      <c r="I769" s="3"/>
      <c r="J769" s="3"/>
      <c r="K769" s="8"/>
      <c r="L769" s="3"/>
      <c r="M769" s="3"/>
      <c r="N769" s="3"/>
      <c r="O769" s="3"/>
      <c r="P769" s="3"/>
      <c r="Q769" s="3"/>
      <c r="R769" s="3"/>
      <c r="S769" s="3"/>
      <c r="T769" s="3"/>
      <c r="U769" s="3"/>
      <c r="V769" s="3"/>
      <c r="W769" s="3"/>
      <c r="X769" s="3"/>
    </row>
    <row r="770" spans="1:24" ht="14.25" customHeight="1" x14ac:dyDescent="0.25">
      <c r="A770" s="1"/>
      <c r="B770" s="2"/>
      <c r="C770" s="2"/>
      <c r="D770" s="3"/>
      <c r="E770" s="4"/>
      <c r="F770" s="5"/>
      <c r="G770" s="6"/>
      <c r="H770" s="7"/>
      <c r="I770" s="3"/>
      <c r="J770" s="3"/>
      <c r="K770" s="8"/>
      <c r="L770" s="3"/>
      <c r="M770" s="3"/>
      <c r="N770" s="3"/>
      <c r="O770" s="3"/>
      <c r="P770" s="3"/>
      <c r="Q770" s="3"/>
      <c r="R770" s="3"/>
      <c r="S770" s="3"/>
      <c r="T770" s="3"/>
      <c r="U770" s="3"/>
      <c r="V770" s="3"/>
      <c r="W770" s="3"/>
      <c r="X770" s="3"/>
    </row>
    <row r="771" spans="1:24" ht="14.25" customHeight="1" x14ac:dyDescent="0.25">
      <c r="A771" s="1"/>
      <c r="B771" s="2"/>
      <c r="C771" s="2"/>
      <c r="D771" s="3"/>
      <c r="E771" s="4"/>
      <c r="F771" s="5"/>
      <c r="G771" s="6"/>
      <c r="H771" s="7"/>
      <c r="I771" s="3"/>
      <c r="J771" s="3"/>
      <c r="K771" s="8"/>
      <c r="L771" s="3"/>
      <c r="M771" s="3"/>
      <c r="N771" s="3"/>
      <c r="O771" s="3"/>
      <c r="P771" s="3"/>
      <c r="Q771" s="3"/>
      <c r="R771" s="3"/>
      <c r="S771" s="3"/>
      <c r="T771" s="3"/>
      <c r="U771" s="3"/>
      <c r="V771" s="3"/>
      <c r="W771" s="3"/>
      <c r="X771" s="3"/>
    </row>
    <row r="772" spans="1:24" ht="14.25" customHeight="1" x14ac:dyDescent="0.25">
      <c r="A772" s="1"/>
      <c r="B772" s="2"/>
      <c r="C772" s="2"/>
      <c r="D772" s="3"/>
      <c r="E772" s="4"/>
      <c r="F772" s="5"/>
      <c r="G772" s="6"/>
      <c r="H772" s="7"/>
      <c r="I772" s="3"/>
      <c r="J772" s="3"/>
      <c r="K772" s="8"/>
      <c r="L772" s="3"/>
      <c r="M772" s="3"/>
      <c r="N772" s="3"/>
      <c r="O772" s="3"/>
      <c r="P772" s="3"/>
      <c r="Q772" s="3"/>
      <c r="R772" s="3"/>
      <c r="S772" s="3"/>
      <c r="T772" s="3"/>
      <c r="U772" s="3"/>
      <c r="V772" s="3"/>
      <c r="W772" s="3"/>
      <c r="X772" s="3"/>
    </row>
    <row r="773" spans="1:24" ht="14.25" customHeight="1" x14ac:dyDescent="0.25">
      <c r="A773" s="1"/>
      <c r="B773" s="2"/>
      <c r="C773" s="2"/>
      <c r="D773" s="3"/>
      <c r="E773" s="4"/>
      <c r="F773" s="5"/>
      <c r="G773" s="6"/>
      <c r="H773" s="7"/>
      <c r="I773" s="3"/>
      <c r="J773" s="3"/>
      <c r="K773" s="8"/>
      <c r="L773" s="3"/>
      <c r="M773" s="3"/>
      <c r="N773" s="3"/>
      <c r="O773" s="3"/>
      <c r="P773" s="3"/>
      <c r="Q773" s="3"/>
      <c r="R773" s="3"/>
      <c r="S773" s="3"/>
      <c r="T773" s="3"/>
      <c r="U773" s="3"/>
      <c r="V773" s="3"/>
      <c r="W773" s="3"/>
      <c r="X773" s="3"/>
    </row>
    <row r="774" spans="1:24" ht="14.25" customHeight="1" x14ac:dyDescent="0.25">
      <c r="A774" s="1"/>
      <c r="B774" s="2"/>
      <c r="C774" s="2"/>
      <c r="D774" s="3"/>
      <c r="E774" s="4"/>
      <c r="F774" s="5"/>
      <c r="G774" s="6"/>
      <c r="H774" s="7"/>
      <c r="I774" s="3"/>
      <c r="J774" s="3"/>
      <c r="K774" s="8"/>
      <c r="L774" s="3"/>
      <c r="M774" s="3"/>
      <c r="N774" s="3"/>
      <c r="O774" s="3"/>
      <c r="P774" s="3"/>
      <c r="Q774" s="3"/>
      <c r="R774" s="3"/>
      <c r="S774" s="3"/>
      <c r="T774" s="3"/>
      <c r="U774" s="3"/>
      <c r="V774" s="3"/>
      <c r="W774" s="3"/>
      <c r="X774" s="3"/>
    </row>
    <row r="775" spans="1:24" ht="14.25" customHeight="1" x14ac:dyDescent="0.25">
      <c r="A775" s="1"/>
      <c r="B775" s="2"/>
      <c r="C775" s="2"/>
      <c r="D775" s="3"/>
      <c r="E775" s="4"/>
      <c r="F775" s="5"/>
      <c r="G775" s="6"/>
      <c r="H775" s="7"/>
      <c r="I775" s="3"/>
      <c r="J775" s="3"/>
      <c r="K775" s="8"/>
      <c r="L775" s="3"/>
      <c r="M775" s="3"/>
      <c r="N775" s="3"/>
      <c r="O775" s="3"/>
      <c r="P775" s="3"/>
      <c r="Q775" s="3"/>
      <c r="R775" s="3"/>
      <c r="S775" s="3"/>
      <c r="T775" s="3"/>
      <c r="U775" s="3"/>
      <c r="V775" s="3"/>
      <c r="W775" s="3"/>
      <c r="X775" s="3"/>
    </row>
    <row r="776" spans="1:24" ht="14.25" customHeight="1" x14ac:dyDescent="0.25">
      <c r="A776" s="1"/>
      <c r="B776" s="2"/>
      <c r="C776" s="2"/>
      <c r="D776" s="3"/>
      <c r="E776" s="4"/>
      <c r="F776" s="5"/>
      <c r="G776" s="6"/>
      <c r="H776" s="7"/>
      <c r="I776" s="3"/>
      <c r="J776" s="3"/>
      <c r="K776" s="8"/>
      <c r="L776" s="3"/>
      <c r="M776" s="3"/>
      <c r="N776" s="3"/>
      <c r="O776" s="3"/>
      <c r="P776" s="3"/>
      <c r="Q776" s="3"/>
      <c r="R776" s="3"/>
      <c r="S776" s="3"/>
      <c r="T776" s="3"/>
      <c r="U776" s="3"/>
      <c r="V776" s="3"/>
      <c r="W776" s="3"/>
      <c r="X776" s="3"/>
    </row>
    <row r="777" spans="1:24" ht="14.25" customHeight="1" x14ac:dyDescent="0.25">
      <c r="A777" s="1"/>
      <c r="B777" s="2"/>
      <c r="C777" s="2"/>
      <c r="D777" s="3"/>
      <c r="E777" s="4"/>
      <c r="F777" s="5"/>
      <c r="G777" s="6"/>
      <c r="H777" s="7"/>
      <c r="I777" s="3"/>
      <c r="J777" s="3"/>
      <c r="K777" s="8"/>
      <c r="L777" s="3"/>
      <c r="M777" s="3"/>
      <c r="N777" s="3"/>
      <c r="O777" s="3"/>
      <c r="P777" s="3"/>
      <c r="Q777" s="3"/>
      <c r="R777" s="3"/>
      <c r="S777" s="3"/>
      <c r="T777" s="3"/>
      <c r="U777" s="3"/>
      <c r="V777" s="3"/>
      <c r="W777" s="3"/>
      <c r="X777" s="3"/>
    </row>
    <row r="778" spans="1:24" ht="14.25" customHeight="1" x14ac:dyDescent="0.25">
      <c r="A778" s="1"/>
      <c r="B778" s="2"/>
      <c r="C778" s="2"/>
      <c r="D778" s="3"/>
      <c r="E778" s="4"/>
      <c r="F778" s="5"/>
      <c r="G778" s="6"/>
      <c r="H778" s="7"/>
      <c r="I778" s="3"/>
      <c r="J778" s="3"/>
      <c r="K778" s="8"/>
      <c r="L778" s="3"/>
      <c r="M778" s="3"/>
      <c r="N778" s="3"/>
      <c r="O778" s="3"/>
      <c r="P778" s="3"/>
      <c r="Q778" s="3"/>
      <c r="R778" s="3"/>
      <c r="S778" s="3"/>
      <c r="T778" s="3"/>
      <c r="U778" s="3"/>
      <c r="V778" s="3"/>
      <c r="W778" s="3"/>
      <c r="X778" s="3"/>
    </row>
    <row r="779" spans="1:24" ht="14.25" customHeight="1" x14ac:dyDescent="0.25">
      <c r="A779" s="1"/>
      <c r="B779" s="2"/>
      <c r="C779" s="2"/>
      <c r="D779" s="3"/>
      <c r="E779" s="4"/>
      <c r="F779" s="5"/>
      <c r="G779" s="6"/>
      <c r="H779" s="7"/>
      <c r="I779" s="3"/>
      <c r="J779" s="3"/>
      <c r="K779" s="8"/>
      <c r="L779" s="3"/>
      <c r="M779" s="3"/>
      <c r="N779" s="3"/>
      <c r="O779" s="3"/>
      <c r="P779" s="3"/>
      <c r="Q779" s="3"/>
      <c r="R779" s="3"/>
      <c r="S779" s="3"/>
      <c r="T779" s="3"/>
      <c r="U779" s="3"/>
      <c r="V779" s="3"/>
      <c r="W779" s="3"/>
      <c r="X779" s="3"/>
    </row>
    <row r="780" spans="1:24" ht="14.25" customHeight="1" x14ac:dyDescent="0.25">
      <c r="A780" s="1"/>
      <c r="B780" s="2"/>
      <c r="C780" s="2"/>
      <c r="D780" s="3"/>
      <c r="E780" s="4"/>
      <c r="F780" s="5"/>
      <c r="G780" s="6"/>
      <c r="H780" s="7"/>
      <c r="I780" s="3"/>
      <c r="J780" s="3"/>
      <c r="K780" s="8"/>
      <c r="L780" s="3"/>
      <c r="M780" s="3"/>
      <c r="N780" s="3"/>
      <c r="O780" s="3"/>
      <c r="P780" s="3"/>
      <c r="Q780" s="3"/>
      <c r="R780" s="3"/>
      <c r="S780" s="3"/>
      <c r="T780" s="3"/>
      <c r="U780" s="3"/>
      <c r="V780" s="3"/>
      <c r="W780" s="3"/>
      <c r="X780" s="3"/>
    </row>
    <row r="781" spans="1:24" ht="14.25" customHeight="1" x14ac:dyDescent="0.25">
      <c r="A781" s="1"/>
      <c r="B781" s="2"/>
      <c r="C781" s="2"/>
      <c r="D781" s="3"/>
      <c r="E781" s="4"/>
      <c r="F781" s="5"/>
      <c r="G781" s="6"/>
      <c r="H781" s="7"/>
      <c r="I781" s="3"/>
      <c r="J781" s="3"/>
      <c r="K781" s="8"/>
      <c r="L781" s="3"/>
      <c r="M781" s="3"/>
      <c r="N781" s="3"/>
      <c r="O781" s="3"/>
      <c r="P781" s="3"/>
      <c r="Q781" s="3"/>
      <c r="R781" s="3"/>
      <c r="S781" s="3"/>
      <c r="T781" s="3"/>
      <c r="U781" s="3"/>
      <c r="V781" s="3"/>
      <c r="W781" s="3"/>
      <c r="X781" s="3"/>
    </row>
    <row r="782" spans="1:24" ht="14.25" customHeight="1" x14ac:dyDescent="0.25">
      <c r="A782" s="1"/>
      <c r="B782" s="2"/>
      <c r="C782" s="2"/>
      <c r="D782" s="3"/>
      <c r="E782" s="4"/>
      <c r="F782" s="5"/>
      <c r="G782" s="6"/>
      <c r="H782" s="7"/>
      <c r="I782" s="3"/>
      <c r="J782" s="3"/>
      <c r="K782" s="8"/>
      <c r="L782" s="3"/>
      <c r="M782" s="3"/>
      <c r="N782" s="3"/>
      <c r="O782" s="3"/>
      <c r="P782" s="3"/>
      <c r="Q782" s="3"/>
      <c r="R782" s="3"/>
      <c r="S782" s="3"/>
      <c r="T782" s="3"/>
      <c r="U782" s="3"/>
      <c r="V782" s="3"/>
      <c r="W782" s="3"/>
      <c r="X782" s="3"/>
    </row>
    <row r="783" spans="1:24" ht="14.25" customHeight="1" x14ac:dyDescent="0.25">
      <c r="A783" s="1"/>
      <c r="B783" s="2"/>
      <c r="C783" s="2"/>
      <c r="D783" s="3"/>
      <c r="E783" s="4"/>
      <c r="F783" s="5"/>
      <c r="G783" s="6"/>
      <c r="H783" s="7"/>
      <c r="I783" s="3"/>
      <c r="J783" s="3"/>
      <c r="K783" s="8"/>
      <c r="L783" s="3"/>
      <c r="M783" s="3"/>
      <c r="N783" s="3"/>
      <c r="O783" s="3"/>
      <c r="P783" s="3"/>
      <c r="Q783" s="3"/>
      <c r="R783" s="3"/>
      <c r="S783" s="3"/>
      <c r="T783" s="3"/>
      <c r="U783" s="3"/>
      <c r="V783" s="3"/>
      <c r="W783" s="3"/>
      <c r="X783" s="3"/>
    </row>
    <row r="784" spans="1:24" ht="14.25" customHeight="1" x14ac:dyDescent="0.25">
      <c r="A784" s="1"/>
      <c r="B784" s="2"/>
      <c r="C784" s="2"/>
      <c r="D784" s="3"/>
      <c r="E784" s="4"/>
      <c r="F784" s="5"/>
      <c r="G784" s="6"/>
      <c r="H784" s="7"/>
      <c r="I784" s="3"/>
      <c r="J784" s="3"/>
      <c r="K784" s="8"/>
      <c r="L784" s="3"/>
      <c r="M784" s="3"/>
      <c r="N784" s="3"/>
      <c r="O784" s="3"/>
      <c r="P784" s="3"/>
      <c r="Q784" s="3"/>
      <c r="R784" s="3"/>
      <c r="S784" s="3"/>
      <c r="T784" s="3"/>
      <c r="U784" s="3"/>
      <c r="V784" s="3"/>
      <c r="W784" s="3"/>
      <c r="X784" s="3"/>
    </row>
    <row r="785" spans="1:24" ht="14.25" customHeight="1" x14ac:dyDescent="0.25">
      <c r="A785" s="1"/>
      <c r="B785" s="2"/>
      <c r="C785" s="2"/>
      <c r="D785" s="3"/>
      <c r="E785" s="4"/>
      <c r="F785" s="5"/>
      <c r="G785" s="6"/>
      <c r="H785" s="7"/>
      <c r="I785" s="3"/>
      <c r="J785" s="3"/>
      <c r="K785" s="8"/>
      <c r="L785" s="3"/>
      <c r="M785" s="3"/>
      <c r="N785" s="3"/>
      <c r="O785" s="3"/>
      <c r="P785" s="3"/>
      <c r="Q785" s="3"/>
      <c r="R785" s="3"/>
      <c r="S785" s="3"/>
      <c r="T785" s="3"/>
      <c r="U785" s="3"/>
      <c r="V785" s="3"/>
      <c r="W785" s="3"/>
      <c r="X785" s="3"/>
    </row>
    <row r="786" spans="1:24" ht="14.25" customHeight="1" x14ac:dyDescent="0.25">
      <c r="A786" s="1"/>
      <c r="B786" s="2"/>
      <c r="C786" s="2"/>
      <c r="D786" s="3"/>
      <c r="E786" s="4"/>
      <c r="F786" s="5"/>
      <c r="G786" s="6"/>
      <c r="H786" s="7"/>
      <c r="I786" s="3"/>
      <c r="J786" s="3"/>
      <c r="K786" s="8"/>
      <c r="L786" s="3"/>
      <c r="M786" s="3"/>
      <c r="N786" s="3"/>
      <c r="O786" s="3"/>
      <c r="P786" s="3"/>
      <c r="Q786" s="3"/>
      <c r="R786" s="3"/>
      <c r="S786" s="3"/>
      <c r="T786" s="3"/>
      <c r="U786" s="3"/>
      <c r="V786" s="3"/>
      <c r="W786" s="3"/>
      <c r="X786" s="3"/>
    </row>
    <row r="787" spans="1:24" ht="14.25" customHeight="1" x14ac:dyDescent="0.25">
      <c r="A787" s="1"/>
      <c r="B787" s="2"/>
      <c r="C787" s="2"/>
      <c r="D787" s="3"/>
      <c r="E787" s="4"/>
      <c r="F787" s="5"/>
      <c r="G787" s="6"/>
      <c r="H787" s="7"/>
      <c r="I787" s="3"/>
      <c r="J787" s="3"/>
      <c r="K787" s="8"/>
      <c r="L787" s="3"/>
      <c r="M787" s="3"/>
      <c r="N787" s="3"/>
      <c r="O787" s="3"/>
      <c r="P787" s="3"/>
      <c r="Q787" s="3"/>
      <c r="R787" s="3"/>
      <c r="S787" s="3"/>
      <c r="T787" s="3"/>
      <c r="U787" s="3"/>
      <c r="V787" s="3"/>
      <c r="W787" s="3"/>
      <c r="X787" s="3"/>
    </row>
    <row r="788" spans="1:24" ht="14.25" customHeight="1" x14ac:dyDescent="0.25">
      <c r="A788" s="1"/>
      <c r="B788" s="2"/>
      <c r="C788" s="2"/>
      <c r="D788" s="3"/>
      <c r="E788" s="4"/>
      <c r="F788" s="5"/>
      <c r="G788" s="6"/>
      <c r="H788" s="7"/>
      <c r="I788" s="3"/>
      <c r="J788" s="3"/>
      <c r="K788" s="8"/>
      <c r="L788" s="3"/>
      <c r="M788" s="3"/>
      <c r="N788" s="3"/>
      <c r="O788" s="3"/>
      <c r="P788" s="3"/>
      <c r="Q788" s="3"/>
      <c r="R788" s="3"/>
      <c r="S788" s="3"/>
      <c r="T788" s="3"/>
      <c r="U788" s="3"/>
      <c r="V788" s="3"/>
      <c r="W788" s="3"/>
      <c r="X788" s="3"/>
    </row>
    <row r="789" spans="1:24" ht="14.25" customHeight="1" x14ac:dyDescent="0.25">
      <c r="A789" s="1"/>
      <c r="B789" s="2"/>
      <c r="C789" s="2"/>
      <c r="D789" s="3"/>
      <c r="E789" s="4"/>
      <c r="F789" s="5"/>
      <c r="G789" s="6"/>
      <c r="H789" s="7"/>
      <c r="I789" s="3"/>
      <c r="J789" s="3"/>
      <c r="K789" s="8"/>
      <c r="L789" s="3"/>
      <c r="M789" s="3"/>
      <c r="N789" s="3"/>
      <c r="O789" s="3"/>
      <c r="P789" s="3"/>
      <c r="Q789" s="3"/>
      <c r="R789" s="3"/>
      <c r="S789" s="3"/>
      <c r="T789" s="3"/>
      <c r="U789" s="3"/>
      <c r="V789" s="3"/>
      <c r="W789" s="3"/>
      <c r="X789" s="3"/>
    </row>
    <row r="790" spans="1:24" ht="14.25" customHeight="1" x14ac:dyDescent="0.25">
      <c r="A790" s="1"/>
      <c r="B790" s="2"/>
      <c r="C790" s="2"/>
      <c r="D790" s="3"/>
      <c r="E790" s="4"/>
      <c r="F790" s="5"/>
      <c r="G790" s="6"/>
      <c r="H790" s="7"/>
      <c r="I790" s="3"/>
      <c r="J790" s="3"/>
      <c r="K790" s="8"/>
      <c r="L790" s="3"/>
      <c r="M790" s="3"/>
      <c r="N790" s="3"/>
      <c r="O790" s="3"/>
      <c r="P790" s="3"/>
      <c r="Q790" s="3"/>
      <c r="R790" s="3"/>
      <c r="S790" s="3"/>
      <c r="T790" s="3"/>
      <c r="U790" s="3"/>
      <c r="V790" s="3"/>
      <c r="W790" s="3"/>
      <c r="X790" s="3"/>
    </row>
    <row r="791" spans="1:24" ht="14.25" customHeight="1" x14ac:dyDescent="0.25">
      <c r="A791" s="1"/>
      <c r="B791" s="2"/>
      <c r="C791" s="2"/>
      <c r="D791" s="3"/>
      <c r="E791" s="4"/>
      <c r="F791" s="5"/>
      <c r="G791" s="6"/>
      <c r="H791" s="7"/>
      <c r="I791" s="3"/>
      <c r="J791" s="3"/>
      <c r="K791" s="8"/>
      <c r="L791" s="3"/>
      <c r="M791" s="3"/>
      <c r="N791" s="3"/>
      <c r="O791" s="3"/>
      <c r="P791" s="3"/>
      <c r="Q791" s="3"/>
      <c r="R791" s="3"/>
      <c r="S791" s="3"/>
      <c r="T791" s="3"/>
      <c r="U791" s="3"/>
      <c r="V791" s="3"/>
      <c r="W791" s="3"/>
      <c r="X791" s="3"/>
    </row>
    <row r="792" spans="1:24" ht="14.25" customHeight="1" x14ac:dyDescent="0.25">
      <c r="A792" s="1"/>
      <c r="B792" s="2"/>
      <c r="C792" s="2"/>
      <c r="D792" s="3"/>
      <c r="E792" s="4"/>
      <c r="F792" s="5"/>
      <c r="G792" s="6"/>
      <c r="H792" s="7"/>
      <c r="I792" s="3"/>
      <c r="J792" s="3"/>
      <c r="K792" s="8"/>
      <c r="L792" s="3"/>
      <c r="M792" s="3"/>
      <c r="N792" s="3"/>
      <c r="O792" s="3"/>
      <c r="P792" s="3"/>
      <c r="Q792" s="3"/>
      <c r="R792" s="3"/>
      <c r="S792" s="3"/>
      <c r="T792" s="3"/>
      <c r="U792" s="3"/>
      <c r="V792" s="3"/>
      <c r="W792" s="3"/>
      <c r="X792" s="3"/>
    </row>
    <row r="793" spans="1:24" ht="14.25" customHeight="1" x14ac:dyDescent="0.25">
      <c r="A793" s="1"/>
      <c r="B793" s="2"/>
      <c r="C793" s="2"/>
      <c r="D793" s="3"/>
      <c r="E793" s="4"/>
      <c r="F793" s="5"/>
      <c r="G793" s="6"/>
      <c r="H793" s="7"/>
      <c r="I793" s="3"/>
      <c r="J793" s="3"/>
      <c r="K793" s="8"/>
      <c r="L793" s="3"/>
      <c r="M793" s="3"/>
      <c r="N793" s="3"/>
      <c r="O793" s="3"/>
      <c r="P793" s="3"/>
      <c r="Q793" s="3"/>
      <c r="R793" s="3"/>
      <c r="S793" s="3"/>
      <c r="T793" s="3"/>
      <c r="U793" s="3"/>
      <c r="V793" s="3"/>
      <c r="W793" s="3"/>
      <c r="X793" s="3"/>
    </row>
    <row r="794" spans="1:24" ht="14.25" customHeight="1" x14ac:dyDescent="0.25">
      <c r="A794" s="1"/>
      <c r="B794" s="2"/>
      <c r="C794" s="2"/>
      <c r="D794" s="3"/>
      <c r="E794" s="4"/>
      <c r="F794" s="5"/>
      <c r="G794" s="6"/>
      <c r="H794" s="7"/>
      <c r="I794" s="3"/>
      <c r="J794" s="3"/>
      <c r="K794" s="8"/>
      <c r="L794" s="3"/>
      <c r="M794" s="3"/>
      <c r="N794" s="3"/>
      <c r="O794" s="3"/>
      <c r="P794" s="3"/>
      <c r="Q794" s="3"/>
      <c r="R794" s="3"/>
      <c r="S794" s="3"/>
      <c r="T794" s="3"/>
      <c r="U794" s="3"/>
      <c r="V794" s="3"/>
      <c r="W794" s="3"/>
      <c r="X794" s="3"/>
    </row>
    <row r="795" spans="1:24" ht="14.25" customHeight="1" x14ac:dyDescent="0.25">
      <c r="A795" s="1"/>
      <c r="B795" s="2"/>
      <c r="C795" s="2"/>
      <c r="D795" s="3"/>
      <c r="E795" s="4"/>
      <c r="F795" s="5"/>
      <c r="G795" s="6"/>
      <c r="H795" s="7"/>
      <c r="I795" s="3"/>
      <c r="J795" s="3"/>
      <c r="K795" s="8"/>
      <c r="L795" s="3"/>
      <c r="M795" s="3"/>
      <c r="N795" s="3"/>
      <c r="O795" s="3"/>
      <c r="P795" s="3"/>
      <c r="Q795" s="3"/>
      <c r="R795" s="3"/>
      <c r="S795" s="3"/>
      <c r="T795" s="3"/>
      <c r="U795" s="3"/>
      <c r="V795" s="3"/>
      <c r="W795" s="3"/>
      <c r="X795" s="3"/>
    </row>
    <row r="796" spans="1:24" ht="14.25" customHeight="1" x14ac:dyDescent="0.25">
      <c r="A796" s="1"/>
      <c r="B796" s="2"/>
      <c r="C796" s="2"/>
      <c r="D796" s="3"/>
      <c r="E796" s="4"/>
      <c r="F796" s="5"/>
      <c r="G796" s="6"/>
      <c r="H796" s="7"/>
      <c r="I796" s="3"/>
      <c r="J796" s="3"/>
      <c r="K796" s="8"/>
      <c r="L796" s="3"/>
      <c r="M796" s="3"/>
      <c r="N796" s="3"/>
      <c r="O796" s="3"/>
      <c r="P796" s="3"/>
      <c r="Q796" s="3"/>
      <c r="R796" s="3"/>
      <c r="S796" s="3"/>
      <c r="T796" s="3"/>
      <c r="U796" s="3"/>
      <c r="V796" s="3"/>
      <c r="W796" s="3"/>
      <c r="X796" s="3"/>
    </row>
    <row r="797" spans="1:24" ht="14.25" customHeight="1" x14ac:dyDescent="0.25">
      <c r="A797" s="1"/>
      <c r="B797" s="2"/>
      <c r="C797" s="2"/>
      <c r="D797" s="3"/>
      <c r="E797" s="4"/>
      <c r="F797" s="5"/>
      <c r="G797" s="6"/>
      <c r="H797" s="7"/>
      <c r="I797" s="3"/>
      <c r="J797" s="3"/>
      <c r="K797" s="8"/>
      <c r="L797" s="3"/>
      <c r="M797" s="3"/>
      <c r="N797" s="3"/>
      <c r="O797" s="3"/>
      <c r="P797" s="3"/>
      <c r="Q797" s="3"/>
      <c r="R797" s="3"/>
      <c r="S797" s="3"/>
      <c r="T797" s="3"/>
      <c r="U797" s="3"/>
      <c r="V797" s="3"/>
      <c r="W797" s="3"/>
      <c r="X797" s="3"/>
    </row>
    <row r="798" spans="1:24" ht="14.25" customHeight="1" x14ac:dyDescent="0.25">
      <c r="A798" s="1"/>
      <c r="B798" s="2"/>
      <c r="C798" s="2"/>
      <c r="D798" s="3"/>
      <c r="E798" s="4"/>
      <c r="F798" s="5"/>
      <c r="G798" s="6"/>
      <c r="H798" s="7"/>
      <c r="I798" s="3"/>
      <c r="J798" s="3"/>
      <c r="K798" s="8"/>
      <c r="L798" s="3"/>
      <c r="M798" s="3"/>
      <c r="N798" s="3"/>
      <c r="O798" s="3"/>
      <c r="P798" s="3"/>
      <c r="Q798" s="3"/>
      <c r="R798" s="3"/>
      <c r="S798" s="3"/>
      <c r="T798" s="3"/>
      <c r="U798" s="3"/>
      <c r="V798" s="3"/>
      <c r="W798" s="3"/>
      <c r="X798" s="3"/>
    </row>
    <row r="799" spans="1:24" ht="14.25" customHeight="1" x14ac:dyDescent="0.25">
      <c r="A799" s="1"/>
      <c r="B799" s="2"/>
      <c r="C799" s="2"/>
      <c r="D799" s="3"/>
      <c r="E799" s="4"/>
      <c r="F799" s="5"/>
      <c r="G799" s="6"/>
      <c r="H799" s="7"/>
      <c r="I799" s="3"/>
      <c r="J799" s="3"/>
      <c r="K799" s="8"/>
      <c r="L799" s="3"/>
      <c r="M799" s="3"/>
      <c r="N799" s="3"/>
      <c r="O799" s="3"/>
      <c r="P799" s="3"/>
      <c r="Q799" s="3"/>
      <c r="R799" s="3"/>
      <c r="S799" s="3"/>
      <c r="T799" s="3"/>
      <c r="U799" s="3"/>
      <c r="V799" s="3"/>
      <c r="W799" s="3"/>
      <c r="X799" s="3"/>
    </row>
    <row r="800" spans="1:24" ht="14.25" customHeight="1" x14ac:dyDescent="0.25">
      <c r="A800" s="1"/>
      <c r="B800" s="2"/>
      <c r="C800" s="2"/>
      <c r="D800" s="3"/>
      <c r="E800" s="4"/>
      <c r="F800" s="5"/>
      <c r="G800" s="6"/>
      <c r="H800" s="7"/>
      <c r="I800" s="3"/>
      <c r="J800" s="3"/>
      <c r="K800" s="8"/>
      <c r="L800" s="3"/>
      <c r="M800" s="3"/>
      <c r="N800" s="3"/>
      <c r="O800" s="3"/>
      <c r="P800" s="3"/>
      <c r="Q800" s="3"/>
      <c r="R800" s="3"/>
      <c r="S800" s="3"/>
      <c r="T800" s="3"/>
      <c r="U800" s="3"/>
      <c r="V800" s="3"/>
      <c r="W800" s="3"/>
      <c r="X800" s="3"/>
    </row>
    <row r="801" spans="1:24" ht="14.25" customHeight="1" x14ac:dyDescent="0.25">
      <c r="A801" s="1"/>
      <c r="B801" s="2"/>
      <c r="C801" s="2"/>
      <c r="D801" s="3"/>
      <c r="E801" s="4"/>
      <c r="F801" s="5"/>
      <c r="G801" s="6"/>
      <c r="H801" s="7"/>
      <c r="I801" s="3"/>
      <c r="J801" s="3"/>
      <c r="K801" s="8"/>
      <c r="L801" s="3"/>
      <c r="M801" s="3"/>
      <c r="N801" s="3"/>
      <c r="O801" s="3"/>
      <c r="P801" s="3"/>
      <c r="Q801" s="3"/>
      <c r="R801" s="3"/>
      <c r="S801" s="3"/>
      <c r="T801" s="3"/>
      <c r="U801" s="3"/>
      <c r="V801" s="3"/>
      <c r="W801" s="3"/>
      <c r="X801" s="3"/>
    </row>
    <row r="802" spans="1:24" ht="14.25" customHeight="1" x14ac:dyDescent="0.25">
      <c r="A802" s="1"/>
      <c r="B802" s="2"/>
      <c r="C802" s="2"/>
      <c r="D802" s="3"/>
      <c r="E802" s="4"/>
      <c r="F802" s="5"/>
      <c r="G802" s="6"/>
      <c r="H802" s="7"/>
      <c r="I802" s="3"/>
      <c r="J802" s="3"/>
      <c r="K802" s="8"/>
      <c r="L802" s="3"/>
      <c r="M802" s="3"/>
      <c r="N802" s="3"/>
      <c r="O802" s="3"/>
      <c r="P802" s="3"/>
      <c r="Q802" s="3"/>
      <c r="R802" s="3"/>
      <c r="S802" s="3"/>
      <c r="T802" s="3"/>
      <c r="U802" s="3"/>
      <c r="V802" s="3"/>
      <c r="W802" s="3"/>
      <c r="X802" s="3"/>
    </row>
    <row r="803" spans="1:24" ht="14.25" customHeight="1" x14ac:dyDescent="0.25">
      <c r="A803" s="1"/>
      <c r="B803" s="2"/>
      <c r="C803" s="2"/>
      <c r="D803" s="3"/>
      <c r="E803" s="4"/>
      <c r="F803" s="5"/>
      <c r="G803" s="6"/>
      <c r="H803" s="7"/>
      <c r="I803" s="3"/>
      <c r="J803" s="3"/>
      <c r="K803" s="8"/>
      <c r="L803" s="3"/>
      <c r="M803" s="3"/>
      <c r="N803" s="3"/>
      <c r="O803" s="3"/>
      <c r="P803" s="3"/>
      <c r="Q803" s="3"/>
      <c r="R803" s="3"/>
      <c r="S803" s="3"/>
      <c r="T803" s="3"/>
      <c r="U803" s="3"/>
      <c r="V803" s="3"/>
      <c r="W803" s="3"/>
      <c r="X803" s="3"/>
    </row>
    <row r="804" spans="1:24" ht="14.25" customHeight="1" x14ac:dyDescent="0.25">
      <c r="A804" s="1"/>
      <c r="B804" s="2"/>
      <c r="C804" s="2"/>
      <c r="D804" s="3"/>
      <c r="E804" s="4"/>
      <c r="F804" s="5"/>
      <c r="G804" s="6"/>
      <c r="H804" s="7"/>
      <c r="I804" s="3"/>
      <c r="J804" s="3"/>
      <c r="K804" s="8"/>
      <c r="L804" s="3"/>
      <c r="M804" s="3"/>
      <c r="N804" s="3"/>
      <c r="O804" s="3"/>
      <c r="P804" s="3"/>
      <c r="Q804" s="3"/>
      <c r="R804" s="3"/>
      <c r="S804" s="3"/>
      <c r="T804" s="3"/>
      <c r="U804" s="3"/>
      <c r="V804" s="3"/>
      <c r="W804" s="3"/>
      <c r="X804" s="3"/>
    </row>
    <row r="805" spans="1:24" ht="14.25" customHeight="1" x14ac:dyDescent="0.25">
      <c r="A805" s="1"/>
      <c r="B805" s="2"/>
      <c r="C805" s="2"/>
      <c r="D805" s="3"/>
      <c r="E805" s="4"/>
      <c r="F805" s="5"/>
      <c r="G805" s="6"/>
      <c r="H805" s="7"/>
      <c r="I805" s="3"/>
      <c r="J805" s="3"/>
      <c r="K805" s="8"/>
      <c r="L805" s="3"/>
      <c r="M805" s="3"/>
      <c r="N805" s="3"/>
      <c r="O805" s="3"/>
      <c r="P805" s="3"/>
      <c r="Q805" s="3"/>
      <c r="R805" s="3"/>
      <c r="S805" s="3"/>
      <c r="T805" s="3"/>
      <c r="U805" s="3"/>
      <c r="V805" s="3"/>
      <c r="W805" s="3"/>
      <c r="X805" s="3"/>
    </row>
    <row r="806" spans="1:24" ht="14.25" customHeight="1" x14ac:dyDescent="0.25">
      <c r="A806" s="1"/>
      <c r="B806" s="2"/>
      <c r="C806" s="2"/>
      <c r="D806" s="3"/>
      <c r="E806" s="4"/>
      <c r="F806" s="5"/>
      <c r="G806" s="6"/>
      <c r="H806" s="7"/>
      <c r="I806" s="3"/>
      <c r="J806" s="3"/>
      <c r="K806" s="8"/>
      <c r="L806" s="3"/>
      <c r="M806" s="3"/>
      <c r="N806" s="3"/>
      <c r="O806" s="3"/>
      <c r="P806" s="3"/>
      <c r="Q806" s="3"/>
      <c r="R806" s="3"/>
      <c r="S806" s="3"/>
      <c r="T806" s="3"/>
      <c r="U806" s="3"/>
      <c r="V806" s="3"/>
      <c r="W806" s="3"/>
      <c r="X806" s="3"/>
    </row>
    <row r="807" spans="1:24" ht="14.25" customHeight="1" x14ac:dyDescent="0.25">
      <c r="A807" s="1"/>
      <c r="B807" s="2"/>
      <c r="C807" s="2"/>
      <c r="D807" s="3"/>
      <c r="E807" s="4"/>
      <c r="F807" s="5"/>
      <c r="G807" s="6"/>
      <c r="H807" s="7"/>
      <c r="I807" s="3"/>
      <c r="J807" s="3"/>
      <c r="K807" s="8"/>
      <c r="L807" s="3"/>
      <c r="M807" s="3"/>
      <c r="N807" s="3"/>
      <c r="O807" s="3"/>
      <c r="P807" s="3"/>
      <c r="Q807" s="3"/>
      <c r="R807" s="3"/>
      <c r="S807" s="3"/>
      <c r="T807" s="3"/>
      <c r="U807" s="3"/>
      <c r="V807" s="3"/>
      <c r="W807" s="3"/>
      <c r="X807" s="3"/>
    </row>
    <row r="808" spans="1:24" ht="14.25" customHeight="1" x14ac:dyDescent="0.25">
      <c r="A808" s="1"/>
      <c r="B808" s="2"/>
      <c r="C808" s="2"/>
      <c r="D808" s="3"/>
      <c r="E808" s="4"/>
      <c r="F808" s="5"/>
      <c r="G808" s="6"/>
      <c r="H808" s="7"/>
      <c r="I808" s="3"/>
      <c r="J808" s="3"/>
      <c r="K808" s="8"/>
      <c r="L808" s="3"/>
      <c r="M808" s="3"/>
      <c r="N808" s="3"/>
      <c r="O808" s="3"/>
      <c r="P808" s="3"/>
      <c r="Q808" s="3"/>
      <c r="R808" s="3"/>
      <c r="S808" s="3"/>
      <c r="T808" s="3"/>
      <c r="U808" s="3"/>
      <c r="V808" s="3"/>
      <c r="W808" s="3"/>
      <c r="X808" s="3"/>
    </row>
    <row r="809" spans="1:24" ht="14.25" customHeight="1" x14ac:dyDescent="0.25">
      <c r="A809" s="1"/>
      <c r="B809" s="2"/>
      <c r="C809" s="2"/>
      <c r="D809" s="3"/>
      <c r="E809" s="4"/>
      <c r="F809" s="5"/>
      <c r="G809" s="6"/>
      <c r="H809" s="7"/>
      <c r="I809" s="3"/>
      <c r="J809" s="3"/>
      <c r="K809" s="8"/>
      <c r="L809" s="3"/>
      <c r="M809" s="3"/>
      <c r="N809" s="3"/>
      <c r="O809" s="3"/>
      <c r="P809" s="3"/>
      <c r="Q809" s="3"/>
      <c r="R809" s="3"/>
      <c r="S809" s="3"/>
      <c r="T809" s="3"/>
      <c r="U809" s="3"/>
      <c r="V809" s="3"/>
      <c r="W809" s="3"/>
      <c r="X809" s="3"/>
    </row>
    <row r="810" spans="1:24" ht="14.25" customHeight="1" x14ac:dyDescent="0.25">
      <c r="A810" s="1"/>
      <c r="B810" s="2"/>
      <c r="C810" s="2"/>
      <c r="D810" s="3"/>
      <c r="E810" s="4"/>
      <c r="F810" s="5"/>
      <c r="G810" s="6"/>
      <c r="H810" s="7"/>
      <c r="I810" s="3"/>
      <c r="J810" s="3"/>
      <c r="K810" s="8"/>
      <c r="L810" s="3"/>
      <c r="M810" s="3"/>
      <c r="N810" s="3"/>
      <c r="O810" s="3"/>
      <c r="P810" s="3"/>
      <c r="Q810" s="3"/>
      <c r="R810" s="3"/>
      <c r="S810" s="3"/>
      <c r="T810" s="3"/>
      <c r="U810" s="3"/>
      <c r="V810" s="3"/>
      <c r="W810" s="3"/>
      <c r="X810" s="3"/>
    </row>
    <row r="811" spans="1:24" ht="14.25" customHeight="1" x14ac:dyDescent="0.25">
      <c r="A811" s="1"/>
      <c r="B811" s="2"/>
      <c r="C811" s="2"/>
      <c r="D811" s="3"/>
      <c r="E811" s="4"/>
      <c r="F811" s="5"/>
      <c r="G811" s="6"/>
      <c r="H811" s="7"/>
      <c r="I811" s="3"/>
      <c r="J811" s="3"/>
      <c r="K811" s="8"/>
      <c r="L811" s="3"/>
      <c r="M811" s="3"/>
      <c r="N811" s="3"/>
      <c r="O811" s="3"/>
      <c r="P811" s="3"/>
      <c r="Q811" s="3"/>
      <c r="R811" s="3"/>
      <c r="S811" s="3"/>
      <c r="T811" s="3"/>
      <c r="U811" s="3"/>
      <c r="V811" s="3"/>
      <c r="W811" s="3"/>
      <c r="X811" s="3"/>
    </row>
    <row r="812" spans="1:24" ht="14.25" customHeight="1" x14ac:dyDescent="0.25">
      <c r="A812" s="1"/>
      <c r="B812" s="2"/>
      <c r="C812" s="2"/>
      <c r="D812" s="3"/>
      <c r="E812" s="4"/>
      <c r="F812" s="5"/>
      <c r="G812" s="6"/>
      <c r="H812" s="7"/>
      <c r="I812" s="3"/>
      <c r="J812" s="3"/>
      <c r="K812" s="8"/>
      <c r="L812" s="3"/>
      <c r="M812" s="3"/>
      <c r="N812" s="3"/>
      <c r="O812" s="3"/>
      <c r="P812" s="3"/>
      <c r="Q812" s="3"/>
      <c r="R812" s="3"/>
      <c r="S812" s="3"/>
      <c r="T812" s="3"/>
      <c r="U812" s="3"/>
      <c r="V812" s="3"/>
      <c r="W812" s="3"/>
      <c r="X812" s="3"/>
    </row>
    <row r="813" spans="1:24" ht="14.25" customHeight="1" x14ac:dyDescent="0.25">
      <c r="A813" s="1"/>
      <c r="B813" s="2"/>
      <c r="C813" s="2"/>
      <c r="D813" s="3"/>
      <c r="E813" s="4"/>
      <c r="F813" s="5"/>
      <c r="G813" s="6"/>
      <c r="H813" s="7"/>
      <c r="I813" s="3"/>
      <c r="J813" s="3"/>
      <c r="K813" s="8"/>
      <c r="L813" s="3"/>
      <c r="M813" s="3"/>
      <c r="N813" s="3"/>
      <c r="O813" s="3"/>
      <c r="P813" s="3"/>
      <c r="Q813" s="3"/>
      <c r="R813" s="3"/>
      <c r="S813" s="3"/>
      <c r="T813" s="3"/>
      <c r="U813" s="3"/>
      <c r="V813" s="3"/>
      <c r="W813" s="3"/>
      <c r="X813" s="3"/>
    </row>
    <row r="814" spans="1:24" ht="14.25" customHeight="1" x14ac:dyDescent="0.25">
      <c r="A814" s="1"/>
      <c r="B814" s="2"/>
      <c r="C814" s="2"/>
      <c r="D814" s="3"/>
      <c r="E814" s="4"/>
      <c r="F814" s="5"/>
      <c r="G814" s="6"/>
      <c r="H814" s="7"/>
      <c r="I814" s="3"/>
      <c r="J814" s="3"/>
      <c r="K814" s="8"/>
      <c r="L814" s="3"/>
      <c r="M814" s="3"/>
      <c r="N814" s="3"/>
      <c r="O814" s="3"/>
      <c r="P814" s="3"/>
      <c r="Q814" s="3"/>
      <c r="R814" s="3"/>
      <c r="S814" s="3"/>
      <c r="T814" s="3"/>
      <c r="U814" s="3"/>
      <c r="V814" s="3"/>
      <c r="W814" s="3"/>
      <c r="X814" s="3"/>
    </row>
    <row r="815" spans="1:24" ht="14.25" customHeight="1" x14ac:dyDescent="0.25">
      <c r="A815" s="1"/>
      <c r="B815" s="2"/>
      <c r="C815" s="2"/>
      <c r="D815" s="3"/>
      <c r="E815" s="4"/>
      <c r="F815" s="5"/>
      <c r="G815" s="6"/>
      <c r="H815" s="7"/>
      <c r="I815" s="3"/>
      <c r="J815" s="3"/>
      <c r="K815" s="8"/>
      <c r="L815" s="3"/>
      <c r="M815" s="3"/>
      <c r="N815" s="3"/>
      <c r="O815" s="3"/>
      <c r="P815" s="3"/>
      <c r="Q815" s="3"/>
      <c r="R815" s="3"/>
      <c r="S815" s="3"/>
      <c r="T815" s="3"/>
      <c r="U815" s="3"/>
      <c r="V815" s="3"/>
      <c r="W815" s="3"/>
      <c r="X815" s="3"/>
    </row>
    <row r="816" spans="1:24" ht="14.25" customHeight="1" x14ac:dyDescent="0.25">
      <c r="A816" s="1"/>
      <c r="B816" s="2"/>
      <c r="C816" s="2"/>
      <c r="D816" s="3"/>
      <c r="E816" s="4"/>
      <c r="F816" s="5"/>
      <c r="G816" s="6"/>
      <c r="H816" s="7"/>
      <c r="I816" s="3"/>
      <c r="J816" s="3"/>
      <c r="K816" s="8"/>
      <c r="L816" s="3"/>
      <c r="M816" s="3"/>
      <c r="N816" s="3"/>
      <c r="O816" s="3"/>
      <c r="P816" s="3"/>
      <c r="Q816" s="3"/>
      <c r="R816" s="3"/>
      <c r="S816" s="3"/>
      <c r="T816" s="3"/>
      <c r="U816" s="3"/>
      <c r="V816" s="3"/>
      <c r="W816" s="3"/>
      <c r="X816" s="3"/>
    </row>
    <row r="817" spans="1:24" ht="14.25" customHeight="1" x14ac:dyDescent="0.25">
      <c r="A817" s="1"/>
      <c r="B817" s="2"/>
      <c r="C817" s="2"/>
      <c r="D817" s="3"/>
      <c r="E817" s="4"/>
      <c r="F817" s="5"/>
      <c r="G817" s="6"/>
      <c r="H817" s="7"/>
      <c r="I817" s="3"/>
      <c r="J817" s="3"/>
      <c r="K817" s="8"/>
      <c r="L817" s="3"/>
      <c r="M817" s="3"/>
      <c r="N817" s="3"/>
      <c r="O817" s="3"/>
      <c r="P817" s="3"/>
      <c r="Q817" s="3"/>
      <c r="R817" s="3"/>
      <c r="S817" s="3"/>
      <c r="T817" s="3"/>
      <c r="U817" s="3"/>
      <c r="V817" s="3"/>
      <c r="W817" s="3"/>
      <c r="X817" s="3"/>
    </row>
    <row r="818" spans="1:24" ht="14.25" customHeight="1" x14ac:dyDescent="0.25">
      <c r="A818" s="1"/>
      <c r="B818" s="2"/>
      <c r="C818" s="2"/>
      <c r="D818" s="3"/>
      <c r="E818" s="4"/>
      <c r="F818" s="5"/>
      <c r="G818" s="6"/>
      <c r="H818" s="7"/>
      <c r="I818" s="3"/>
      <c r="J818" s="3"/>
      <c r="K818" s="8"/>
      <c r="L818" s="3"/>
      <c r="M818" s="3"/>
      <c r="N818" s="3"/>
      <c r="O818" s="3"/>
      <c r="P818" s="3"/>
      <c r="Q818" s="3"/>
      <c r="R818" s="3"/>
      <c r="S818" s="3"/>
      <c r="T818" s="3"/>
      <c r="U818" s="3"/>
      <c r="V818" s="3"/>
      <c r="W818" s="3"/>
      <c r="X818" s="3"/>
    </row>
    <row r="819" spans="1:24" ht="14.25" customHeight="1" x14ac:dyDescent="0.25">
      <c r="A819" s="1"/>
      <c r="B819" s="2"/>
      <c r="C819" s="2"/>
      <c r="D819" s="3"/>
      <c r="E819" s="4"/>
      <c r="F819" s="5"/>
      <c r="G819" s="6"/>
      <c r="H819" s="7"/>
      <c r="I819" s="3"/>
      <c r="J819" s="3"/>
      <c r="K819" s="8"/>
      <c r="L819" s="3"/>
      <c r="M819" s="3"/>
      <c r="N819" s="3"/>
      <c r="O819" s="3"/>
      <c r="P819" s="3"/>
      <c r="Q819" s="3"/>
      <c r="R819" s="3"/>
      <c r="S819" s="3"/>
      <c r="T819" s="3"/>
      <c r="U819" s="3"/>
      <c r="V819" s="3"/>
      <c r="W819" s="3"/>
      <c r="X819" s="3"/>
    </row>
    <row r="820" spans="1:24" ht="14.25" customHeight="1" x14ac:dyDescent="0.25">
      <c r="A820" s="1"/>
      <c r="B820" s="2"/>
      <c r="C820" s="2"/>
      <c r="D820" s="3"/>
      <c r="E820" s="4"/>
      <c r="F820" s="5"/>
      <c r="G820" s="6"/>
      <c r="H820" s="7"/>
      <c r="I820" s="3"/>
      <c r="J820" s="3"/>
      <c r="K820" s="8"/>
      <c r="L820" s="3"/>
      <c r="M820" s="3"/>
      <c r="N820" s="3"/>
      <c r="O820" s="3"/>
      <c r="P820" s="3"/>
      <c r="Q820" s="3"/>
      <c r="R820" s="3"/>
      <c r="S820" s="3"/>
      <c r="T820" s="3"/>
      <c r="U820" s="3"/>
      <c r="V820" s="3"/>
      <c r="W820" s="3"/>
      <c r="X820" s="3"/>
    </row>
    <row r="821" spans="1:24" ht="14.25" customHeight="1" x14ac:dyDescent="0.25">
      <c r="A821" s="1"/>
      <c r="B821" s="2"/>
      <c r="C821" s="2"/>
      <c r="D821" s="3"/>
      <c r="E821" s="4"/>
      <c r="F821" s="5"/>
      <c r="G821" s="6"/>
      <c r="H821" s="7"/>
      <c r="I821" s="3"/>
      <c r="J821" s="3"/>
      <c r="K821" s="8"/>
      <c r="L821" s="3"/>
      <c r="M821" s="3"/>
      <c r="N821" s="3"/>
      <c r="O821" s="3"/>
      <c r="P821" s="3"/>
      <c r="Q821" s="3"/>
      <c r="R821" s="3"/>
      <c r="S821" s="3"/>
      <c r="T821" s="3"/>
      <c r="U821" s="3"/>
      <c r="V821" s="3"/>
      <c r="W821" s="3"/>
      <c r="X821" s="3"/>
    </row>
    <row r="822" spans="1:24" ht="14.25" customHeight="1" x14ac:dyDescent="0.25">
      <c r="A822" s="1"/>
      <c r="B822" s="2"/>
      <c r="C822" s="2"/>
      <c r="D822" s="3"/>
      <c r="E822" s="4"/>
      <c r="F822" s="5"/>
      <c r="G822" s="6"/>
      <c r="H822" s="7"/>
      <c r="I822" s="3"/>
      <c r="J822" s="3"/>
      <c r="K822" s="8"/>
      <c r="L822" s="3"/>
      <c r="M822" s="3"/>
      <c r="N822" s="3"/>
      <c r="O822" s="3"/>
      <c r="P822" s="3"/>
      <c r="Q822" s="3"/>
      <c r="R822" s="3"/>
      <c r="S822" s="3"/>
      <c r="T822" s="3"/>
      <c r="U822" s="3"/>
      <c r="V822" s="3"/>
      <c r="W822" s="3"/>
      <c r="X822" s="3"/>
    </row>
    <row r="823" spans="1:24" ht="14.25" customHeight="1" x14ac:dyDescent="0.25">
      <c r="A823" s="1"/>
      <c r="B823" s="2"/>
      <c r="C823" s="2"/>
      <c r="D823" s="3"/>
      <c r="E823" s="4"/>
      <c r="F823" s="5"/>
      <c r="G823" s="6"/>
      <c r="H823" s="7"/>
      <c r="I823" s="3"/>
      <c r="J823" s="3"/>
      <c r="K823" s="8"/>
      <c r="L823" s="3"/>
      <c r="M823" s="3"/>
      <c r="N823" s="3"/>
      <c r="O823" s="3"/>
      <c r="P823" s="3"/>
      <c r="Q823" s="3"/>
      <c r="R823" s="3"/>
      <c r="S823" s="3"/>
      <c r="T823" s="3"/>
      <c r="U823" s="3"/>
      <c r="V823" s="3"/>
      <c r="W823" s="3"/>
      <c r="X823" s="3"/>
    </row>
    <row r="824" spans="1:24" ht="14.25" customHeight="1" x14ac:dyDescent="0.25">
      <c r="A824" s="1"/>
      <c r="B824" s="2"/>
      <c r="C824" s="2"/>
      <c r="D824" s="3"/>
      <c r="E824" s="4"/>
      <c r="F824" s="5"/>
      <c r="G824" s="6"/>
      <c r="H824" s="7"/>
      <c r="I824" s="3"/>
      <c r="J824" s="3"/>
      <c r="K824" s="8"/>
      <c r="L824" s="3"/>
      <c r="M824" s="3"/>
      <c r="N824" s="3"/>
      <c r="O824" s="3"/>
      <c r="P824" s="3"/>
      <c r="Q824" s="3"/>
      <c r="R824" s="3"/>
      <c r="S824" s="3"/>
      <c r="T824" s="3"/>
      <c r="U824" s="3"/>
      <c r="V824" s="3"/>
      <c r="W824" s="3"/>
      <c r="X824" s="3"/>
    </row>
    <row r="825" spans="1:24" ht="14.25" customHeight="1" x14ac:dyDescent="0.25">
      <c r="A825" s="1"/>
      <c r="B825" s="2"/>
      <c r="C825" s="2"/>
      <c r="D825" s="3"/>
      <c r="E825" s="4"/>
      <c r="F825" s="5"/>
      <c r="G825" s="6"/>
      <c r="H825" s="7"/>
      <c r="I825" s="3"/>
      <c r="J825" s="3"/>
      <c r="K825" s="8"/>
      <c r="L825" s="3"/>
      <c r="M825" s="3"/>
      <c r="N825" s="3"/>
      <c r="O825" s="3"/>
      <c r="P825" s="3"/>
      <c r="Q825" s="3"/>
      <c r="R825" s="3"/>
      <c r="S825" s="3"/>
      <c r="T825" s="3"/>
      <c r="U825" s="3"/>
      <c r="V825" s="3"/>
      <c r="W825" s="3"/>
      <c r="X825" s="3"/>
    </row>
    <row r="826" spans="1:24" ht="14.25" customHeight="1" x14ac:dyDescent="0.25">
      <c r="A826" s="1"/>
      <c r="B826" s="2"/>
      <c r="C826" s="2"/>
      <c r="D826" s="3"/>
      <c r="E826" s="4"/>
      <c r="F826" s="5"/>
      <c r="G826" s="6"/>
      <c r="H826" s="7"/>
      <c r="I826" s="3"/>
      <c r="J826" s="3"/>
      <c r="K826" s="8"/>
      <c r="L826" s="3"/>
      <c r="M826" s="3"/>
      <c r="N826" s="3"/>
      <c r="O826" s="3"/>
      <c r="P826" s="3"/>
      <c r="Q826" s="3"/>
      <c r="R826" s="3"/>
      <c r="S826" s="3"/>
      <c r="T826" s="3"/>
      <c r="U826" s="3"/>
      <c r="V826" s="3"/>
      <c r="W826" s="3"/>
      <c r="X826" s="3"/>
    </row>
    <row r="827" spans="1:24" ht="14.25" customHeight="1" x14ac:dyDescent="0.25">
      <c r="A827" s="1"/>
      <c r="B827" s="2"/>
      <c r="C827" s="2"/>
      <c r="D827" s="3"/>
      <c r="E827" s="4"/>
      <c r="F827" s="5"/>
      <c r="G827" s="6"/>
      <c r="H827" s="7"/>
      <c r="I827" s="3"/>
      <c r="J827" s="3"/>
      <c r="K827" s="8"/>
      <c r="L827" s="3"/>
      <c r="M827" s="3"/>
      <c r="N827" s="3"/>
      <c r="O827" s="3"/>
      <c r="P827" s="3"/>
      <c r="Q827" s="3"/>
      <c r="R827" s="3"/>
      <c r="S827" s="3"/>
      <c r="T827" s="3"/>
      <c r="U827" s="3"/>
      <c r="V827" s="3"/>
      <c r="W827" s="3"/>
      <c r="X827" s="3"/>
    </row>
    <row r="828" spans="1:24" ht="14.25" customHeight="1" x14ac:dyDescent="0.25">
      <c r="A828" s="1"/>
      <c r="B828" s="2"/>
      <c r="C828" s="2"/>
      <c r="D828" s="3"/>
      <c r="E828" s="4"/>
      <c r="F828" s="5"/>
      <c r="G828" s="6"/>
      <c r="H828" s="7"/>
      <c r="I828" s="3"/>
      <c r="J828" s="3"/>
      <c r="K828" s="8"/>
      <c r="L828" s="3"/>
      <c r="M828" s="3"/>
      <c r="N828" s="3"/>
      <c r="O828" s="3"/>
      <c r="P828" s="3"/>
      <c r="Q828" s="3"/>
      <c r="R828" s="3"/>
      <c r="S828" s="3"/>
      <c r="T828" s="3"/>
      <c r="U828" s="3"/>
      <c r="V828" s="3"/>
      <c r="W828" s="3"/>
      <c r="X828" s="3"/>
    </row>
    <row r="829" spans="1:24" ht="14.25" customHeight="1" x14ac:dyDescent="0.25">
      <c r="A829" s="1"/>
      <c r="B829" s="2"/>
      <c r="C829" s="2"/>
      <c r="D829" s="3"/>
      <c r="E829" s="4"/>
      <c r="F829" s="5"/>
      <c r="G829" s="6"/>
      <c r="H829" s="7"/>
      <c r="I829" s="3"/>
      <c r="J829" s="3"/>
      <c r="K829" s="8"/>
      <c r="L829" s="3"/>
      <c r="M829" s="3"/>
      <c r="N829" s="3"/>
      <c r="O829" s="3"/>
      <c r="P829" s="3"/>
      <c r="Q829" s="3"/>
      <c r="R829" s="3"/>
      <c r="S829" s="3"/>
      <c r="T829" s="3"/>
      <c r="U829" s="3"/>
      <c r="V829" s="3"/>
      <c r="W829" s="3"/>
      <c r="X829" s="3"/>
    </row>
    <row r="830" spans="1:24" ht="14.25" customHeight="1" x14ac:dyDescent="0.25">
      <c r="A830" s="1"/>
      <c r="B830" s="2"/>
      <c r="C830" s="2"/>
      <c r="D830" s="3"/>
      <c r="E830" s="4"/>
      <c r="F830" s="5"/>
      <c r="G830" s="6"/>
      <c r="H830" s="7"/>
      <c r="I830" s="3"/>
      <c r="J830" s="3"/>
      <c r="K830" s="8"/>
      <c r="L830" s="3"/>
      <c r="M830" s="3"/>
      <c r="N830" s="3"/>
      <c r="O830" s="3"/>
      <c r="P830" s="3"/>
      <c r="Q830" s="3"/>
      <c r="R830" s="3"/>
      <c r="S830" s="3"/>
      <c r="T830" s="3"/>
      <c r="U830" s="3"/>
      <c r="V830" s="3"/>
      <c r="W830" s="3"/>
      <c r="X830" s="3"/>
    </row>
    <row r="831" spans="1:24" ht="14.25" customHeight="1" x14ac:dyDescent="0.25">
      <c r="A831" s="1"/>
      <c r="B831" s="2"/>
      <c r="C831" s="2"/>
      <c r="D831" s="3"/>
      <c r="E831" s="4"/>
      <c r="F831" s="5"/>
      <c r="G831" s="6"/>
      <c r="H831" s="7"/>
      <c r="I831" s="3"/>
      <c r="J831" s="3"/>
      <c r="K831" s="8"/>
      <c r="L831" s="3"/>
      <c r="M831" s="3"/>
      <c r="N831" s="3"/>
      <c r="O831" s="3"/>
      <c r="P831" s="3"/>
      <c r="Q831" s="3"/>
      <c r="R831" s="3"/>
      <c r="S831" s="3"/>
      <c r="T831" s="3"/>
      <c r="U831" s="3"/>
      <c r="V831" s="3"/>
      <c r="W831" s="3"/>
      <c r="X831" s="3"/>
    </row>
    <row r="832" spans="1:24" ht="14.25" customHeight="1" x14ac:dyDescent="0.25">
      <c r="A832" s="1"/>
      <c r="B832" s="2"/>
      <c r="C832" s="2"/>
      <c r="D832" s="3"/>
      <c r="E832" s="4"/>
      <c r="F832" s="5"/>
      <c r="G832" s="6"/>
      <c r="H832" s="7"/>
      <c r="I832" s="3"/>
      <c r="J832" s="3"/>
      <c r="K832" s="8"/>
      <c r="L832" s="3"/>
      <c r="M832" s="3"/>
      <c r="N832" s="3"/>
      <c r="O832" s="3"/>
      <c r="P832" s="3"/>
      <c r="Q832" s="3"/>
      <c r="R832" s="3"/>
      <c r="S832" s="3"/>
      <c r="T832" s="3"/>
      <c r="U832" s="3"/>
      <c r="V832" s="3"/>
      <c r="W832" s="3"/>
      <c r="X832" s="3"/>
    </row>
    <row r="833" spans="1:24" ht="14.25" customHeight="1" x14ac:dyDescent="0.25">
      <c r="A833" s="1"/>
      <c r="B833" s="2"/>
      <c r="C833" s="2"/>
      <c r="D833" s="3"/>
      <c r="E833" s="4"/>
      <c r="F833" s="5"/>
      <c r="G833" s="6"/>
      <c r="H833" s="7"/>
      <c r="I833" s="3"/>
      <c r="J833" s="3"/>
      <c r="K833" s="8"/>
      <c r="L833" s="3"/>
      <c r="M833" s="3"/>
      <c r="N833" s="3"/>
      <c r="O833" s="3"/>
      <c r="P833" s="3"/>
      <c r="Q833" s="3"/>
      <c r="R833" s="3"/>
      <c r="S833" s="3"/>
      <c r="T833" s="3"/>
      <c r="U833" s="3"/>
      <c r="V833" s="3"/>
      <c r="W833" s="3"/>
      <c r="X833" s="3"/>
    </row>
    <row r="834" spans="1:24" ht="14.25" customHeight="1" x14ac:dyDescent="0.25">
      <c r="A834" s="1"/>
      <c r="B834" s="2"/>
      <c r="C834" s="2"/>
      <c r="D834" s="3"/>
      <c r="E834" s="4"/>
      <c r="F834" s="5"/>
      <c r="G834" s="6"/>
      <c r="H834" s="7"/>
      <c r="I834" s="3"/>
      <c r="J834" s="3"/>
      <c r="K834" s="8"/>
      <c r="L834" s="3"/>
      <c r="M834" s="3"/>
      <c r="N834" s="3"/>
      <c r="O834" s="3"/>
      <c r="P834" s="3"/>
      <c r="Q834" s="3"/>
      <c r="R834" s="3"/>
      <c r="S834" s="3"/>
      <c r="T834" s="3"/>
      <c r="U834" s="3"/>
      <c r="V834" s="3"/>
      <c r="W834" s="3"/>
      <c r="X834" s="3"/>
    </row>
    <row r="835" spans="1:24" ht="14.25" customHeight="1" x14ac:dyDescent="0.25">
      <c r="A835" s="1"/>
      <c r="B835" s="2"/>
      <c r="C835" s="2"/>
      <c r="D835" s="3"/>
      <c r="E835" s="4"/>
      <c r="F835" s="5"/>
      <c r="G835" s="6"/>
      <c r="H835" s="7"/>
      <c r="I835" s="3"/>
      <c r="J835" s="3"/>
      <c r="K835" s="8"/>
      <c r="L835" s="3"/>
      <c r="M835" s="3"/>
      <c r="N835" s="3"/>
      <c r="O835" s="3"/>
      <c r="P835" s="3"/>
      <c r="Q835" s="3"/>
      <c r="R835" s="3"/>
      <c r="S835" s="3"/>
      <c r="T835" s="3"/>
      <c r="U835" s="3"/>
      <c r="V835" s="3"/>
      <c r="W835" s="3"/>
      <c r="X835" s="3"/>
    </row>
    <row r="836" spans="1:24" ht="14.25" customHeight="1" x14ac:dyDescent="0.25">
      <c r="A836" s="1"/>
      <c r="B836" s="2"/>
      <c r="C836" s="2"/>
      <c r="D836" s="3"/>
      <c r="E836" s="4"/>
      <c r="F836" s="5"/>
      <c r="G836" s="6"/>
      <c r="H836" s="7"/>
      <c r="I836" s="3"/>
      <c r="J836" s="3"/>
      <c r="K836" s="8"/>
      <c r="L836" s="3"/>
      <c r="M836" s="3"/>
      <c r="N836" s="3"/>
      <c r="O836" s="3"/>
      <c r="P836" s="3"/>
      <c r="Q836" s="3"/>
      <c r="R836" s="3"/>
      <c r="S836" s="3"/>
      <c r="T836" s="3"/>
      <c r="U836" s="3"/>
      <c r="V836" s="3"/>
      <c r="W836" s="3"/>
      <c r="X836" s="3"/>
    </row>
    <row r="837" spans="1:24" ht="14.25" customHeight="1" x14ac:dyDescent="0.25">
      <c r="A837" s="1"/>
      <c r="B837" s="2"/>
      <c r="C837" s="2"/>
      <c r="D837" s="3"/>
      <c r="E837" s="4"/>
      <c r="F837" s="5"/>
      <c r="G837" s="6"/>
      <c r="H837" s="7"/>
      <c r="I837" s="3"/>
      <c r="J837" s="3"/>
      <c r="K837" s="8"/>
      <c r="L837" s="3"/>
      <c r="M837" s="3"/>
      <c r="N837" s="3"/>
      <c r="O837" s="3"/>
      <c r="P837" s="3"/>
      <c r="Q837" s="3"/>
      <c r="R837" s="3"/>
      <c r="S837" s="3"/>
      <c r="T837" s="3"/>
      <c r="U837" s="3"/>
      <c r="V837" s="3"/>
      <c r="W837" s="3"/>
      <c r="X837" s="3"/>
    </row>
    <row r="838" spans="1:24" ht="14.25" customHeight="1" x14ac:dyDescent="0.25">
      <c r="A838" s="1"/>
      <c r="B838" s="2"/>
      <c r="C838" s="2"/>
      <c r="D838" s="3"/>
      <c r="E838" s="4"/>
      <c r="F838" s="5"/>
      <c r="G838" s="6"/>
      <c r="H838" s="7"/>
      <c r="I838" s="3"/>
      <c r="J838" s="3"/>
      <c r="K838" s="8"/>
      <c r="L838" s="3"/>
      <c r="M838" s="3"/>
      <c r="N838" s="3"/>
      <c r="O838" s="3"/>
      <c r="P838" s="3"/>
      <c r="Q838" s="3"/>
      <c r="R838" s="3"/>
      <c r="S838" s="3"/>
      <c r="T838" s="3"/>
      <c r="U838" s="3"/>
      <c r="V838" s="3"/>
      <c r="W838" s="3"/>
      <c r="X838" s="3"/>
    </row>
    <row r="839" spans="1:24" ht="14.25" customHeight="1" x14ac:dyDescent="0.25">
      <c r="A839" s="1"/>
      <c r="B839" s="2"/>
      <c r="C839" s="2"/>
      <c r="D839" s="3"/>
      <c r="E839" s="4"/>
      <c r="F839" s="5"/>
      <c r="G839" s="6"/>
      <c r="H839" s="7"/>
      <c r="I839" s="3"/>
      <c r="J839" s="3"/>
      <c r="K839" s="8"/>
      <c r="L839" s="3"/>
      <c r="M839" s="3"/>
      <c r="N839" s="3"/>
      <c r="O839" s="3"/>
      <c r="P839" s="3"/>
      <c r="Q839" s="3"/>
      <c r="R839" s="3"/>
      <c r="S839" s="3"/>
      <c r="T839" s="3"/>
      <c r="U839" s="3"/>
      <c r="V839" s="3"/>
      <c r="W839" s="3"/>
      <c r="X839" s="3"/>
    </row>
    <row r="840" spans="1:24" ht="14.25" customHeight="1" x14ac:dyDescent="0.25">
      <c r="A840" s="1"/>
      <c r="B840" s="2"/>
      <c r="C840" s="2"/>
      <c r="D840" s="3"/>
      <c r="E840" s="4"/>
      <c r="F840" s="5"/>
      <c r="G840" s="6"/>
      <c r="H840" s="7"/>
      <c r="I840" s="3"/>
      <c r="J840" s="3"/>
      <c r="K840" s="8"/>
      <c r="L840" s="3"/>
      <c r="M840" s="3"/>
      <c r="N840" s="3"/>
      <c r="O840" s="3"/>
      <c r="P840" s="3"/>
      <c r="Q840" s="3"/>
      <c r="R840" s="3"/>
      <c r="S840" s="3"/>
      <c r="T840" s="3"/>
      <c r="U840" s="3"/>
      <c r="V840" s="3"/>
      <c r="W840" s="3"/>
      <c r="X840" s="3"/>
    </row>
    <row r="841" spans="1:24" ht="14.25" customHeight="1" x14ac:dyDescent="0.25">
      <c r="A841" s="1"/>
      <c r="B841" s="2"/>
      <c r="C841" s="2"/>
      <c r="D841" s="3"/>
      <c r="E841" s="4"/>
      <c r="F841" s="5"/>
      <c r="G841" s="6"/>
      <c r="H841" s="7"/>
      <c r="I841" s="3"/>
      <c r="J841" s="3"/>
      <c r="K841" s="8"/>
      <c r="L841" s="3"/>
      <c r="M841" s="3"/>
      <c r="N841" s="3"/>
      <c r="O841" s="3"/>
      <c r="P841" s="3"/>
      <c r="Q841" s="3"/>
      <c r="R841" s="3"/>
      <c r="S841" s="3"/>
      <c r="T841" s="3"/>
      <c r="U841" s="3"/>
      <c r="V841" s="3"/>
      <c r="W841" s="3"/>
      <c r="X841" s="3"/>
    </row>
    <row r="842" spans="1:24" ht="14.25" customHeight="1" x14ac:dyDescent="0.25">
      <c r="A842" s="1"/>
      <c r="B842" s="2"/>
      <c r="C842" s="2"/>
      <c r="D842" s="3"/>
      <c r="E842" s="4"/>
      <c r="F842" s="5"/>
      <c r="G842" s="6"/>
      <c r="H842" s="7"/>
      <c r="I842" s="3"/>
      <c r="J842" s="3"/>
      <c r="K842" s="8"/>
      <c r="L842" s="3"/>
      <c r="M842" s="3"/>
      <c r="N842" s="3"/>
      <c r="O842" s="3"/>
      <c r="P842" s="3"/>
      <c r="Q842" s="3"/>
      <c r="R842" s="3"/>
      <c r="S842" s="3"/>
      <c r="T842" s="3"/>
      <c r="U842" s="3"/>
      <c r="V842" s="3"/>
      <c r="W842" s="3"/>
      <c r="X842" s="3"/>
    </row>
    <row r="843" spans="1:24" ht="14.25" customHeight="1" x14ac:dyDescent="0.25">
      <c r="A843" s="1"/>
      <c r="B843" s="2"/>
      <c r="C843" s="2"/>
      <c r="D843" s="3"/>
      <c r="E843" s="4"/>
      <c r="F843" s="5"/>
      <c r="G843" s="6"/>
      <c r="H843" s="7"/>
      <c r="I843" s="3"/>
      <c r="J843" s="3"/>
      <c r="K843" s="8"/>
      <c r="L843" s="3"/>
      <c r="M843" s="3"/>
      <c r="N843" s="3"/>
      <c r="O843" s="3"/>
      <c r="P843" s="3"/>
      <c r="Q843" s="3"/>
      <c r="R843" s="3"/>
      <c r="S843" s="3"/>
      <c r="T843" s="3"/>
      <c r="U843" s="3"/>
      <c r="V843" s="3"/>
      <c r="W843" s="3"/>
      <c r="X843" s="3"/>
    </row>
    <row r="844" spans="1:24" ht="14.25" customHeight="1" x14ac:dyDescent="0.25">
      <c r="A844" s="1"/>
      <c r="B844" s="2"/>
      <c r="C844" s="2"/>
      <c r="D844" s="3"/>
      <c r="E844" s="4"/>
      <c r="F844" s="5"/>
      <c r="G844" s="6"/>
      <c r="H844" s="7"/>
      <c r="I844" s="3"/>
      <c r="J844" s="3"/>
      <c r="K844" s="8"/>
      <c r="L844" s="3"/>
      <c r="M844" s="3"/>
      <c r="N844" s="3"/>
      <c r="O844" s="3"/>
      <c r="P844" s="3"/>
      <c r="Q844" s="3"/>
      <c r="R844" s="3"/>
      <c r="S844" s="3"/>
      <c r="T844" s="3"/>
      <c r="U844" s="3"/>
      <c r="V844" s="3"/>
      <c r="W844" s="3"/>
      <c r="X844" s="3"/>
    </row>
    <row r="845" spans="1:24" ht="14.25" customHeight="1" x14ac:dyDescent="0.25">
      <c r="A845" s="1"/>
      <c r="B845" s="2"/>
      <c r="C845" s="2"/>
      <c r="D845" s="3"/>
      <c r="E845" s="4"/>
      <c r="F845" s="5"/>
      <c r="G845" s="6"/>
      <c r="H845" s="7"/>
      <c r="I845" s="3"/>
      <c r="J845" s="3"/>
      <c r="K845" s="8"/>
      <c r="L845" s="3"/>
      <c r="M845" s="3"/>
      <c r="N845" s="3"/>
      <c r="O845" s="3"/>
      <c r="P845" s="3"/>
      <c r="Q845" s="3"/>
      <c r="R845" s="3"/>
      <c r="S845" s="3"/>
      <c r="T845" s="3"/>
      <c r="U845" s="3"/>
      <c r="V845" s="3"/>
      <c r="W845" s="3"/>
      <c r="X845" s="3"/>
    </row>
    <row r="846" spans="1:24" ht="14.25" customHeight="1" x14ac:dyDescent="0.25">
      <c r="A846" s="1"/>
      <c r="B846" s="2"/>
      <c r="C846" s="2"/>
      <c r="D846" s="3"/>
      <c r="E846" s="4"/>
      <c r="F846" s="5"/>
      <c r="G846" s="6"/>
      <c r="H846" s="7"/>
      <c r="I846" s="3"/>
      <c r="J846" s="3"/>
      <c r="K846" s="8"/>
      <c r="L846" s="3"/>
      <c r="M846" s="3"/>
      <c r="N846" s="3"/>
      <c r="O846" s="3"/>
      <c r="P846" s="3"/>
      <c r="Q846" s="3"/>
      <c r="R846" s="3"/>
      <c r="S846" s="3"/>
      <c r="T846" s="3"/>
      <c r="U846" s="3"/>
      <c r="V846" s="3"/>
      <c r="W846" s="3"/>
      <c r="X846" s="3"/>
    </row>
    <row r="847" spans="1:24" ht="14.25" customHeight="1" x14ac:dyDescent="0.25">
      <c r="A847" s="1"/>
      <c r="B847" s="2"/>
      <c r="C847" s="2"/>
      <c r="D847" s="3"/>
      <c r="E847" s="4"/>
      <c r="F847" s="5"/>
      <c r="G847" s="6"/>
      <c r="H847" s="7"/>
      <c r="I847" s="3"/>
      <c r="J847" s="3"/>
      <c r="K847" s="8"/>
      <c r="L847" s="3"/>
      <c r="M847" s="3"/>
      <c r="N847" s="3"/>
      <c r="O847" s="3"/>
      <c r="P847" s="3"/>
      <c r="Q847" s="3"/>
      <c r="R847" s="3"/>
      <c r="S847" s="3"/>
      <c r="T847" s="3"/>
      <c r="U847" s="3"/>
      <c r="V847" s="3"/>
      <c r="W847" s="3"/>
      <c r="X847" s="3"/>
    </row>
    <row r="848" spans="1:24" ht="14.25" customHeight="1" x14ac:dyDescent="0.25">
      <c r="A848" s="1"/>
      <c r="B848" s="2"/>
      <c r="C848" s="2"/>
      <c r="D848" s="3"/>
      <c r="E848" s="4"/>
      <c r="F848" s="5"/>
      <c r="G848" s="6"/>
      <c r="H848" s="7"/>
      <c r="I848" s="3"/>
      <c r="J848" s="3"/>
      <c r="K848" s="8"/>
      <c r="L848" s="3"/>
      <c r="M848" s="3"/>
      <c r="N848" s="3"/>
      <c r="O848" s="3"/>
      <c r="P848" s="3"/>
      <c r="Q848" s="3"/>
      <c r="R848" s="3"/>
      <c r="S848" s="3"/>
      <c r="T848" s="3"/>
      <c r="U848" s="3"/>
      <c r="V848" s="3"/>
      <c r="W848" s="3"/>
      <c r="X848" s="3"/>
    </row>
    <row r="849" spans="1:24" ht="14.25" customHeight="1" x14ac:dyDescent="0.25">
      <c r="A849" s="1"/>
      <c r="B849" s="2"/>
      <c r="C849" s="2"/>
      <c r="D849" s="3"/>
      <c r="E849" s="4"/>
      <c r="F849" s="5"/>
      <c r="G849" s="6"/>
      <c r="H849" s="7"/>
      <c r="I849" s="3"/>
      <c r="J849" s="3"/>
      <c r="K849" s="8"/>
      <c r="L849" s="3"/>
      <c r="M849" s="3"/>
      <c r="N849" s="3"/>
      <c r="O849" s="3"/>
      <c r="P849" s="3"/>
      <c r="Q849" s="3"/>
      <c r="R849" s="3"/>
      <c r="S849" s="3"/>
      <c r="T849" s="3"/>
      <c r="U849" s="3"/>
      <c r="V849" s="3"/>
      <c r="W849" s="3"/>
      <c r="X849" s="3"/>
    </row>
    <row r="850" spans="1:24" ht="14.25" customHeight="1" x14ac:dyDescent="0.25">
      <c r="A850" s="1"/>
      <c r="B850" s="2"/>
      <c r="C850" s="2"/>
      <c r="D850" s="3"/>
      <c r="E850" s="4"/>
      <c r="F850" s="5"/>
      <c r="G850" s="6"/>
      <c r="H850" s="7"/>
      <c r="I850" s="3"/>
      <c r="J850" s="3"/>
      <c r="K850" s="8"/>
      <c r="L850" s="3"/>
      <c r="M850" s="3"/>
      <c r="N850" s="3"/>
      <c r="O850" s="3"/>
      <c r="P850" s="3"/>
      <c r="Q850" s="3"/>
      <c r="R850" s="3"/>
      <c r="S850" s="3"/>
      <c r="T850" s="3"/>
      <c r="U850" s="3"/>
      <c r="V850" s="3"/>
      <c r="W850" s="3"/>
      <c r="X850" s="3"/>
    </row>
    <row r="851" spans="1:24" ht="14.25" customHeight="1" x14ac:dyDescent="0.25">
      <c r="A851" s="1"/>
      <c r="B851" s="2"/>
      <c r="C851" s="2"/>
      <c r="D851" s="3"/>
      <c r="E851" s="4"/>
      <c r="F851" s="5"/>
      <c r="G851" s="6"/>
      <c r="H851" s="7"/>
      <c r="I851" s="3"/>
      <c r="J851" s="3"/>
      <c r="K851" s="8"/>
      <c r="L851" s="3"/>
      <c r="M851" s="3"/>
      <c r="N851" s="3"/>
      <c r="O851" s="3"/>
      <c r="P851" s="3"/>
      <c r="Q851" s="3"/>
      <c r="R851" s="3"/>
      <c r="S851" s="3"/>
      <c r="T851" s="3"/>
      <c r="U851" s="3"/>
      <c r="V851" s="3"/>
      <c r="W851" s="3"/>
      <c r="X851" s="3"/>
    </row>
    <row r="852" spans="1:24" ht="14.25" customHeight="1" x14ac:dyDescent="0.25">
      <c r="A852" s="1"/>
      <c r="B852" s="2"/>
      <c r="C852" s="2"/>
      <c r="D852" s="3"/>
      <c r="E852" s="4"/>
      <c r="F852" s="5"/>
      <c r="G852" s="6"/>
      <c r="H852" s="7"/>
      <c r="I852" s="3"/>
      <c r="J852" s="3"/>
      <c r="K852" s="8"/>
      <c r="L852" s="3"/>
      <c r="M852" s="3"/>
      <c r="N852" s="3"/>
      <c r="O852" s="3"/>
      <c r="P852" s="3"/>
      <c r="Q852" s="3"/>
      <c r="R852" s="3"/>
      <c r="S852" s="3"/>
      <c r="T852" s="3"/>
      <c r="U852" s="3"/>
      <c r="V852" s="3"/>
      <c r="W852" s="3"/>
      <c r="X852" s="3"/>
    </row>
    <row r="853" spans="1:24" ht="14.25" customHeight="1" x14ac:dyDescent="0.25">
      <c r="A853" s="1"/>
      <c r="B853" s="2"/>
      <c r="C853" s="2"/>
      <c r="D853" s="3"/>
      <c r="E853" s="4"/>
      <c r="F853" s="5"/>
      <c r="G853" s="6"/>
      <c r="H853" s="7"/>
      <c r="I853" s="3"/>
      <c r="J853" s="3"/>
      <c r="K853" s="8"/>
      <c r="L853" s="3"/>
      <c r="M853" s="3"/>
      <c r="N853" s="3"/>
      <c r="O853" s="3"/>
      <c r="P853" s="3"/>
      <c r="Q853" s="3"/>
      <c r="R853" s="3"/>
      <c r="S853" s="3"/>
      <c r="T853" s="3"/>
      <c r="U853" s="3"/>
      <c r="V853" s="3"/>
      <c r="W853" s="3"/>
      <c r="X853" s="3"/>
    </row>
    <row r="854" spans="1:24" ht="14.25" customHeight="1" x14ac:dyDescent="0.25">
      <c r="A854" s="1"/>
      <c r="B854" s="2"/>
      <c r="C854" s="2"/>
      <c r="D854" s="3"/>
      <c r="E854" s="4"/>
      <c r="F854" s="5"/>
      <c r="G854" s="6"/>
      <c r="H854" s="7"/>
      <c r="I854" s="3"/>
      <c r="J854" s="3"/>
      <c r="K854" s="8"/>
      <c r="L854" s="3"/>
      <c r="M854" s="3"/>
      <c r="N854" s="3"/>
      <c r="O854" s="3"/>
      <c r="P854" s="3"/>
      <c r="Q854" s="3"/>
      <c r="R854" s="3"/>
      <c r="S854" s="3"/>
      <c r="T854" s="3"/>
      <c r="U854" s="3"/>
      <c r="V854" s="3"/>
      <c r="W854" s="3"/>
      <c r="X854" s="3"/>
    </row>
    <row r="855" spans="1:24" ht="14.25" customHeight="1" x14ac:dyDescent="0.25">
      <c r="A855" s="1"/>
      <c r="B855" s="2"/>
      <c r="C855" s="2"/>
      <c r="D855" s="3"/>
      <c r="E855" s="4"/>
      <c r="F855" s="5"/>
      <c r="G855" s="6"/>
      <c r="H855" s="7"/>
      <c r="I855" s="3"/>
      <c r="J855" s="3"/>
      <c r="K855" s="8"/>
      <c r="L855" s="3"/>
      <c r="M855" s="3"/>
      <c r="N855" s="3"/>
      <c r="O855" s="3"/>
      <c r="P855" s="3"/>
      <c r="Q855" s="3"/>
      <c r="R855" s="3"/>
      <c r="S855" s="3"/>
      <c r="T855" s="3"/>
      <c r="U855" s="3"/>
      <c r="V855" s="3"/>
      <c r="W855" s="3"/>
      <c r="X855" s="3"/>
    </row>
    <row r="856" spans="1:24" ht="14.25" customHeight="1" x14ac:dyDescent="0.25">
      <c r="A856" s="1"/>
      <c r="B856" s="2"/>
      <c r="C856" s="2"/>
      <c r="D856" s="3"/>
      <c r="E856" s="4"/>
      <c r="F856" s="5"/>
      <c r="G856" s="6"/>
      <c r="H856" s="7"/>
      <c r="I856" s="3"/>
      <c r="J856" s="3"/>
      <c r="K856" s="8"/>
      <c r="L856" s="3"/>
      <c r="M856" s="3"/>
      <c r="N856" s="3"/>
      <c r="O856" s="3"/>
      <c r="P856" s="3"/>
      <c r="Q856" s="3"/>
      <c r="R856" s="3"/>
      <c r="S856" s="3"/>
      <c r="T856" s="3"/>
      <c r="U856" s="3"/>
      <c r="V856" s="3"/>
      <c r="W856" s="3"/>
      <c r="X856" s="3"/>
    </row>
    <row r="857" spans="1:24" ht="14.25" customHeight="1" x14ac:dyDescent="0.25">
      <c r="A857" s="1"/>
      <c r="B857" s="2"/>
      <c r="C857" s="2"/>
      <c r="D857" s="3"/>
      <c r="E857" s="4"/>
      <c r="F857" s="5"/>
      <c r="G857" s="6"/>
      <c r="H857" s="7"/>
      <c r="I857" s="3"/>
      <c r="J857" s="3"/>
      <c r="K857" s="8"/>
      <c r="L857" s="3"/>
      <c r="M857" s="3"/>
      <c r="N857" s="3"/>
      <c r="O857" s="3"/>
      <c r="P857" s="3"/>
      <c r="Q857" s="3"/>
      <c r="R857" s="3"/>
      <c r="S857" s="3"/>
      <c r="T857" s="3"/>
      <c r="U857" s="3"/>
      <c r="V857" s="3"/>
      <c r="W857" s="3"/>
      <c r="X857" s="3"/>
    </row>
    <row r="858" spans="1:24" ht="14.25" customHeight="1" x14ac:dyDescent="0.25">
      <c r="A858" s="1"/>
      <c r="B858" s="2"/>
      <c r="C858" s="2"/>
      <c r="D858" s="3"/>
      <c r="E858" s="4"/>
      <c r="F858" s="5"/>
      <c r="G858" s="6"/>
      <c r="H858" s="7"/>
      <c r="I858" s="3"/>
      <c r="J858" s="3"/>
      <c r="K858" s="8"/>
      <c r="L858" s="3"/>
      <c r="M858" s="3"/>
      <c r="N858" s="3"/>
      <c r="O858" s="3"/>
      <c r="P858" s="3"/>
      <c r="Q858" s="3"/>
      <c r="R858" s="3"/>
      <c r="S858" s="3"/>
      <c r="T858" s="3"/>
      <c r="U858" s="3"/>
      <c r="V858" s="3"/>
      <c r="W858" s="3"/>
      <c r="X858" s="3"/>
    </row>
    <row r="859" spans="1:24" ht="14.25" customHeight="1" x14ac:dyDescent="0.25">
      <c r="A859" s="1"/>
      <c r="B859" s="2"/>
      <c r="C859" s="2"/>
      <c r="D859" s="3"/>
      <c r="E859" s="4"/>
      <c r="F859" s="5"/>
      <c r="G859" s="6"/>
      <c r="H859" s="7"/>
      <c r="I859" s="3"/>
      <c r="J859" s="3"/>
      <c r="K859" s="8"/>
      <c r="L859" s="3"/>
      <c r="M859" s="3"/>
      <c r="N859" s="3"/>
      <c r="O859" s="3"/>
      <c r="P859" s="3"/>
      <c r="Q859" s="3"/>
      <c r="R859" s="3"/>
      <c r="S859" s="3"/>
      <c r="T859" s="3"/>
      <c r="U859" s="3"/>
      <c r="V859" s="3"/>
      <c r="W859" s="3"/>
      <c r="X859" s="3"/>
    </row>
    <row r="860" spans="1:24" ht="14.25" customHeight="1" x14ac:dyDescent="0.25">
      <c r="A860" s="1"/>
      <c r="B860" s="2"/>
      <c r="C860" s="2"/>
      <c r="D860" s="3"/>
      <c r="E860" s="4"/>
      <c r="F860" s="5"/>
      <c r="G860" s="6"/>
      <c r="H860" s="7"/>
      <c r="I860" s="3"/>
      <c r="J860" s="3"/>
      <c r="K860" s="8"/>
      <c r="L860" s="3"/>
      <c r="M860" s="3"/>
      <c r="N860" s="3"/>
      <c r="O860" s="3"/>
      <c r="P860" s="3"/>
      <c r="Q860" s="3"/>
      <c r="R860" s="3"/>
      <c r="S860" s="3"/>
      <c r="T860" s="3"/>
      <c r="U860" s="3"/>
      <c r="V860" s="3"/>
      <c r="W860" s="3"/>
      <c r="X860" s="3"/>
    </row>
    <row r="861" spans="1:24" ht="14.25" customHeight="1" x14ac:dyDescent="0.25">
      <c r="A861" s="1"/>
      <c r="B861" s="2"/>
      <c r="C861" s="2"/>
      <c r="D861" s="3"/>
      <c r="E861" s="4"/>
      <c r="F861" s="5"/>
      <c r="G861" s="6"/>
      <c r="H861" s="7"/>
      <c r="I861" s="3"/>
      <c r="J861" s="3"/>
      <c r="K861" s="8"/>
      <c r="L861" s="3"/>
      <c r="M861" s="3"/>
      <c r="N861" s="3"/>
      <c r="O861" s="3"/>
      <c r="P861" s="3"/>
      <c r="Q861" s="3"/>
      <c r="R861" s="3"/>
      <c r="S861" s="3"/>
      <c r="T861" s="3"/>
      <c r="U861" s="3"/>
      <c r="V861" s="3"/>
      <c r="W861" s="3"/>
      <c r="X861" s="3"/>
    </row>
    <row r="862" spans="1:24" ht="14.25" customHeight="1" x14ac:dyDescent="0.25">
      <c r="A862" s="1"/>
      <c r="B862" s="2"/>
      <c r="C862" s="2"/>
      <c r="D862" s="3"/>
      <c r="E862" s="4"/>
      <c r="F862" s="5"/>
      <c r="G862" s="6"/>
      <c r="H862" s="7"/>
      <c r="I862" s="3"/>
      <c r="J862" s="3"/>
      <c r="K862" s="8"/>
      <c r="L862" s="3"/>
      <c r="M862" s="3"/>
      <c r="N862" s="3"/>
      <c r="O862" s="3"/>
      <c r="P862" s="3"/>
      <c r="Q862" s="3"/>
      <c r="R862" s="3"/>
      <c r="S862" s="3"/>
      <c r="T862" s="3"/>
      <c r="U862" s="3"/>
      <c r="V862" s="3"/>
      <c r="W862" s="3"/>
      <c r="X862" s="3"/>
    </row>
    <row r="863" spans="1:24" ht="14.25" customHeight="1" x14ac:dyDescent="0.25">
      <c r="A863" s="1"/>
      <c r="B863" s="2"/>
      <c r="C863" s="2"/>
      <c r="D863" s="3"/>
      <c r="E863" s="4"/>
      <c r="F863" s="5"/>
      <c r="G863" s="6"/>
      <c r="H863" s="7"/>
      <c r="I863" s="3"/>
      <c r="J863" s="3"/>
      <c r="K863" s="8"/>
      <c r="L863" s="3"/>
      <c r="M863" s="3"/>
      <c r="N863" s="3"/>
      <c r="O863" s="3"/>
      <c r="P863" s="3"/>
      <c r="Q863" s="3"/>
      <c r="R863" s="3"/>
      <c r="S863" s="3"/>
      <c r="T863" s="3"/>
      <c r="U863" s="3"/>
      <c r="V863" s="3"/>
      <c r="W863" s="3"/>
      <c r="X863" s="3"/>
    </row>
    <row r="864" spans="1:24" ht="14.25" customHeight="1" x14ac:dyDescent="0.25">
      <c r="A864" s="1"/>
      <c r="B864" s="2"/>
      <c r="C864" s="2"/>
      <c r="D864" s="3"/>
      <c r="E864" s="4"/>
      <c r="F864" s="5"/>
      <c r="G864" s="6"/>
      <c r="H864" s="7"/>
      <c r="I864" s="3"/>
      <c r="J864" s="3"/>
      <c r="K864" s="8"/>
      <c r="L864" s="3"/>
      <c r="M864" s="3"/>
      <c r="N864" s="3"/>
      <c r="O864" s="3"/>
      <c r="P864" s="3"/>
      <c r="Q864" s="3"/>
      <c r="R864" s="3"/>
      <c r="S864" s="3"/>
      <c r="T864" s="3"/>
      <c r="U864" s="3"/>
      <c r="V864" s="3"/>
      <c r="W864" s="3"/>
      <c r="X864" s="3"/>
    </row>
    <row r="865" spans="1:24" ht="14.25" customHeight="1" x14ac:dyDescent="0.25">
      <c r="A865" s="1"/>
      <c r="B865" s="2"/>
      <c r="C865" s="2"/>
      <c r="D865" s="3"/>
      <c r="E865" s="4"/>
      <c r="F865" s="5"/>
      <c r="G865" s="6"/>
      <c r="H865" s="7"/>
      <c r="I865" s="3"/>
      <c r="J865" s="3"/>
      <c r="K865" s="8"/>
      <c r="L865" s="3"/>
      <c r="M865" s="3"/>
      <c r="N865" s="3"/>
      <c r="O865" s="3"/>
      <c r="P865" s="3"/>
      <c r="Q865" s="3"/>
      <c r="R865" s="3"/>
      <c r="S865" s="3"/>
      <c r="T865" s="3"/>
      <c r="U865" s="3"/>
      <c r="V865" s="3"/>
      <c r="W865" s="3"/>
      <c r="X865" s="3"/>
    </row>
    <row r="866" spans="1:24" ht="14.25" customHeight="1" x14ac:dyDescent="0.25">
      <c r="A866" s="1"/>
      <c r="B866" s="2"/>
      <c r="C866" s="2"/>
      <c r="D866" s="3"/>
      <c r="E866" s="4"/>
      <c r="F866" s="5"/>
      <c r="G866" s="6"/>
      <c r="H866" s="7"/>
      <c r="I866" s="3"/>
      <c r="J866" s="3"/>
      <c r="K866" s="8"/>
      <c r="L866" s="3"/>
      <c r="M866" s="3"/>
      <c r="N866" s="3"/>
      <c r="O866" s="3"/>
      <c r="P866" s="3"/>
      <c r="Q866" s="3"/>
      <c r="R866" s="3"/>
      <c r="S866" s="3"/>
      <c r="T866" s="3"/>
      <c r="U866" s="3"/>
      <c r="V866" s="3"/>
      <c r="W866" s="3"/>
      <c r="X866" s="3"/>
    </row>
    <row r="867" spans="1:24" ht="14.25" customHeight="1" x14ac:dyDescent="0.25">
      <c r="A867" s="1"/>
      <c r="B867" s="2"/>
      <c r="C867" s="2"/>
      <c r="D867" s="3"/>
      <c r="E867" s="4"/>
      <c r="F867" s="5"/>
      <c r="G867" s="6"/>
      <c r="H867" s="7"/>
      <c r="I867" s="3"/>
      <c r="J867" s="3"/>
      <c r="K867" s="8"/>
      <c r="L867" s="3"/>
      <c r="M867" s="3"/>
      <c r="N867" s="3"/>
      <c r="O867" s="3"/>
      <c r="P867" s="3"/>
      <c r="Q867" s="3"/>
      <c r="R867" s="3"/>
      <c r="S867" s="3"/>
      <c r="T867" s="3"/>
      <c r="U867" s="3"/>
      <c r="V867" s="3"/>
      <c r="W867" s="3"/>
      <c r="X867" s="3"/>
    </row>
    <row r="868" spans="1:24" ht="14.25" customHeight="1" x14ac:dyDescent="0.25">
      <c r="A868" s="1"/>
      <c r="B868" s="2"/>
      <c r="C868" s="2"/>
      <c r="D868" s="3"/>
      <c r="E868" s="4"/>
      <c r="F868" s="5"/>
      <c r="G868" s="6"/>
      <c r="H868" s="7"/>
      <c r="I868" s="3"/>
      <c r="J868" s="3"/>
      <c r="K868" s="8"/>
      <c r="L868" s="3"/>
      <c r="M868" s="3"/>
      <c r="N868" s="3"/>
      <c r="O868" s="3"/>
      <c r="P868" s="3"/>
      <c r="Q868" s="3"/>
      <c r="R868" s="3"/>
      <c r="S868" s="3"/>
      <c r="T868" s="3"/>
      <c r="U868" s="3"/>
      <c r="V868" s="3"/>
      <c r="W868" s="3"/>
      <c r="X868" s="3"/>
    </row>
    <row r="869" spans="1:24" ht="14.25" customHeight="1" x14ac:dyDescent="0.25">
      <c r="A869" s="1"/>
      <c r="B869" s="2"/>
      <c r="C869" s="2"/>
      <c r="D869" s="3"/>
      <c r="E869" s="4"/>
      <c r="F869" s="5"/>
      <c r="G869" s="6"/>
      <c r="H869" s="7"/>
      <c r="I869" s="3"/>
      <c r="J869" s="3"/>
      <c r="K869" s="8"/>
      <c r="L869" s="3"/>
      <c r="M869" s="3"/>
      <c r="N869" s="3"/>
      <c r="O869" s="3"/>
      <c r="P869" s="3"/>
      <c r="Q869" s="3"/>
      <c r="R869" s="3"/>
      <c r="S869" s="3"/>
      <c r="T869" s="3"/>
      <c r="U869" s="3"/>
      <c r="V869" s="3"/>
      <c r="W869" s="3"/>
      <c r="X869" s="3"/>
    </row>
    <row r="870" spans="1:24" ht="14.25" customHeight="1" x14ac:dyDescent="0.25">
      <c r="A870" s="1"/>
      <c r="B870" s="2"/>
      <c r="C870" s="2"/>
      <c r="D870" s="3"/>
      <c r="E870" s="4"/>
      <c r="F870" s="5"/>
      <c r="G870" s="6"/>
      <c r="H870" s="7"/>
      <c r="I870" s="3"/>
      <c r="J870" s="3"/>
      <c r="K870" s="8"/>
      <c r="L870" s="3"/>
      <c r="M870" s="3"/>
      <c r="N870" s="3"/>
      <c r="O870" s="3"/>
      <c r="P870" s="3"/>
      <c r="Q870" s="3"/>
      <c r="R870" s="3"/>
      <c r="S870" s="3"/>
      <c r="T870" s="3"/>
      <c r="U870" s="3"/>
      <c r="V870" s="3"/>
      <c r="W870" s="3"/>
      <c r="X870" s="3"/>
    </row>
    <row r="871" spans="1:24" ht="14.25" customHeight="1" x14ac:dyDescent="0.25">
      <c r="A871" s="1"/>
      <c r="B871" s="2"/>
      <c r="C871" s="2"/>
      <c r="D871" s="3"/>
      <c r="E871" s="4"/>
      <c r="F871" s="5"/>
      <c r="G871" s="6"/>
      <c r="H871" s="7"/>
      <c r="I871" s="3"/>
      <c r="J871" s="3"/>
      <c r="K871" s="8"/>
      <c r="L871" s="3"/>
      <c r="M871" s="3"/>
      <c r="N871" s="3"/>
      <c r="O871" s="3"/>
      <c r="P871" s="3"/>
      <c r="Q871" s="3"/>
      <c r="R871" s="3"/>
      <c r="S871" s="3"/>
      <c r="T871" s="3"/>
      <c r="U871" s="3"/>
      <c r="V871" s="3"/>
      <c r="W871" s="3"/>
      <c r="X871" s="3"/>
    </row>
    <row r="872" spans="1:24" ht="14.25" customHeight="1" x14ac:dyDescent="0.25">
      <c r="A872" s="1"/>
      <c r="B872" s="2"/>
      <c r="C872" s="2"/>
      <c r="D872" s="3"/>
      <c r="E872" s="4"/>
      <c r="F872" s="5"/>
      <c r="G872" s="6"/>
      <c r="H872" s="7"/>
      <c r="I872" s="3"/>
      <c r="J872" s="3"/>
      <c r="K872" s="8"/>
      <c r="L872" s="3"/>
      <c r="M872" s="3"/>
      <c r="N872" s="3"/>
      <c r="O872" s="3"/>
      <c r="P872" s="3"/>
      <c r="Q872" s="3"/>
      <c r="R872" s="3"/>
      <c r="S872" s="3"/>
      <c r="T872" s="3"/>
      <c r="U872" s="3"/>
      <c r="V872" s="3"/>
      <c r="W872" s="3"/>
      <c r="X872" s="3"/>
    </row>
    <row r="873" spans="1:24" ht="14.25" customHeight="1" x14ac:dyDescent="0.25">
      <c r="A873" s="1"/>
      <c r="B873" s="2"/>
      <c r="C873" s="2"/>
      <c r="D873" s="3"/>
      <c r="E873" s="4"/>
      <c r="F873" s="5"/>
      <c r="G873" s="6"/>
      <c r="H873" s="7"/>
      <c r="I873" s="3"/>
      <c r="J873" s="3"/>
      <c r="K873" s="8"/>
      <c r="L873" s="3"/>
      <c r="M873" s="3"/>
      <c r="N873" s="3"/>
      <c r="O873" s="3"/>
      <c r="P873" s="3"/>
      <c r="Q873" s="3"/>
      <c r="R873" s="3"/>
      <c r="S873" s="3"/>
      <c r="T873" s="3"/>
      <c r="U873" s="3"/>
      <c r="V873" s="3"/>
      <c r="W873" s="3"/>
      <c r="X873" s="3"/>
    </row>
    <row r="874" spans="1:24" ht="14.25" customHeight="1" x14ac:dyDescent="0.25">
      <c r="A874" s="1"/>
      <c r="B874" s="2"/>
      <c r="C874" s="2"/>
      <c r="D874" s="3"/>
      <c r="E874" s="4"/>
      <c r="F874" s="5"/>
      <c r="G874" s="6"/>
      <c r="H874" s="7"/>
      <c r="I874" s="3"/>
      <c r="J874" s="3"/>
      <c r="K874" s="8"/>
      <c r="L874" s="3"/>
      <c r="M874" s="3"/>
      <c r="N874" s="3"/>
      <c r="O874" s="3"/>
      <c r="P874" s="3"/>
      <c r="Q874" s="3"/>
      <c r="R874" s="3"/>
      <c r="S874" s="3"/>
      <c r="T874" s="3"/>
      <c r="U874" s="3"/>
      <c r="V874" s="3"/>
      <c r="W874" s="3"/>
      <c r="X874" s="3"/>
    </row>
    <row r="875" spans="1:24" ht="14.25" customHeight="1" x14ac:dyDescent="0.25">
      <c r="A875" s="1"/>
      <c r="B875" s="2"/>
      <c r="C875" s="2"/>
      <c r="D875" s="3"/>
      <c r="E875" s="4"/>
      <c r="F875" s="5"/>
      <c r="G875" s="6"/>
      <c r="H875" s="7"/>
      <c r="I875" s="3"/>
      <c r="J875" s="3"/>
      <c r="K875" s="8"/>
      <c r="L875" s="3"/>
      <c r="M875" s="3"/>
      <c r="N875" s="3"/>
      <c r="O875" s="3"/>
      <c r="P875" s="3"/>
      <c r="Q875" s="3"/>
      <c r="R875" s="3"/>
      <c r="S875" s="3"/>
      <c r="T875" s="3"/>
      <c r="U875" s="3"/>
      <c r="V875" s="3"/>
      <c r="W875" s="3"/>
      <c r="X875" s="3"/>
    </row>
    <row r="876" spans="1:24" ht="14.25" customHeight="1" x14ac:dyDescent="0.25">
      <c r="A876" s="1"/>
      <c r="B876" s="2"/>
      <c r="C876" s="2"/>
      <c r="D876" s="3"/>
      <c r="E876" s="4"/>
      <c r="F876" s="5"/>
      <c r="G876" s="6"/>
      <c r="H876" s="7"/>
      <c r="I876" s="3"/>
      <c r="J876" s="3"/>
      <c r="K876" s="8"/>
      <c r="L876" s="3"/>
      <c r="M876" s="3"/>
      <c r="N876" s="3"/>
      <c r="O876" s="3"/>
      <c r="P876" s="3"/>
      <c r="Q876" s="3"/>
      <c r="R876" s="3"/>
      <c r="S876" s="3"/>
      <c r="T876" s="3"/>
      <c r="U876" s="3"/>
      <c r="V876" s="3"/>
      <c r="W876" s="3"/>
      <c r="X876" s="3"/>
    </row>
    <row r="877" spans="1:24" ht="14.25" customHeight="1" x14ac:dyDescent="0.25">
      <c r="A877" s="1"/>
      <c r="B877" s="2"/>
      <c r="C877" s="2"/>
      <c r="D877" s="3"/>
      <c r="E877" s="4"/>
      <c r="F877" s="5"/>
      <c r="G877" s="6"/>
      <c r="H877" s="7"/>
      <c r="I877" s="3"/>
      <c r="J877" s="3"/>
      <c r="K877" s="8"/>
      <c r="L877" s="3"/>
      <c r="M877" s="3"/>
      <c r="N877" s="3"/>
      <c r="O877" s="3"/>
      <c r="P877" s="3"/>
      <c r="Q877" s="3"/>
      <c r="R877" s="3"/>
      <c r="S877" s="3"/>
      <c r="T877" s="3"/>
      <c r="U877" s="3"/>
      <c r="V877" s="3"/>
      <c r="W877" s="3"/>
      <c r="X877" s="3"/>
    </row>
    <row r="878" spans="1:24" ht="14.25" customHeight="1" x14ac:dyDescent="0.25">
      <c r="A878" s="1"/>
      <c r="B878" s="2"/>
      <c r="C878" s="2"/>
      <c r="D878" s="3"/>
      <c r="E878" s="4"/>
      <c r="F878" s="5"/>
      <c r="G878" s="6"/>
      <c r="H878" s="7"/>
      <c r="I878" s="3"/>
      <c r="J878" s="3"/>
      <c r="K878" s="8"/>
      <c r="L878" s="3"/>
      <c r="M878" s="3"/>
      <c r="N878" s="3"/>
      <c r="O878" s="3"/>
      <c r="P878" s="3"/>
      <c r="Q878" s="3"/>
      <c r="R878" s="3"/>
      <c r="S878" s="3"/>
      <c r="T878" s="3"/>
      <c r="U878" s="3"/>
      <c r="V878" s="3"/>
      <c r="W878" s="3"/>
      <c r="X878" s="3"/>
    </row>
    <row r="879" spans="1:24" ht="14.25" customHeight="1" x14ac:dyDescent="0.25">
      <c r="A879" s="1"/>
      <c r="B879" s="2"/>
      <c r="C879" s="2"/>
      <c r="D879" s="3"/>
      <c r="E879" s="4"/>
      <c r="F879" s="5"/>
      <c r="G879" s="6"/>
      <c r="H879" s="7"/>
      <c r="I879" s="3"/>
      <c r="J879" s="3"/>
      <c r="K879" s="8"/>
      <c r="L879" s="3"/>
      <c r="M879" s="3"/>
      <c r="N879" s="3"/>
      <c r="O879" s="3"/>
      <c r="P879" s="3"/>
      <c r="Q879" s="3"/>
      <c r="R879" s="3"/>
      <c r="S879" s="3"/>
      <c r="T879" s="3"/>
      <c r="U879" s="3"/>
      <c r="V879" s="3"/>
      <c r="W879" s="3"/>
      <c r="X879" s="3"/>
    </row>
    <row r="880" spans="1:24" ht="14.25" customHeight="1" x14ac:dyDescent="0.25">
      <c r="A880" s="1"/>
      <c r="B880" s="2"/>
      <c r="C880" s="2"/>
      <c r="D880" s="3"/>
      <c r="E880" s="4"/>
      <c r="F880" s="5"/>
      <c r="G880" s="6"/>
      <c r="H880" s="7"/>
      <c r="I880" s="3"/>
      <c r="J880" s="3"/>
      <c r="K880" s="8"/>
      <c r="L880" s="3"/>
      <c r="M880" s="3"/>
      <c r="N880" s="3"/>
      <c r="O880" s="3"/>
      <c r="P880" s="3"/>
      <c r="Q880" s="3"/>
      <c r="R880" s="3"/>
      <c r="S880" s="3"/>
      <c r="T880" s="3"/>
      <c r="U880" s="3"/>
      <c r="V880" s="3"/>
      <c r="W880" s="3"/>
      <c r="X880" s="3"/>
    </row>
    <row r="881" spans="1:24" ht="14.25" customHeight="1" x14ac:dyDescent="0.25">
      <c r="A881" s="1"/>
      <c r="B881" s="2"/>
      <c r="C881" s="2"/>
      <c r="D881" s="3"/>
      <c r="E881" s="4"/>
      <c r="F881" s="5"/>
      <c r="G881" s="6"/>
      <c r="H881" s="7"/>
      <c r="I881" s="3"/>
      <c r="J881" s="3"/>
      <c r="K881" s="8"/>
      <c r="L881" s="3"/>
      <c r="M881" s="3"/>
      <c r="N881" s="3"/>
      <c r="O881" s="3"/>
      <c r="P881" s="3"/>
      <c r="Q881" s="3"/>
      <c r="R881" s="3"/>
      <c r="S881" s="3"/>
      <c r="T881" s="3"/>
      <c r="U881" s="3"/>
      <c r="V881" s="3"/>
      <c r="W881" s="3"/>
      <c r="X881" s="3"/>
    </row>
    <row r="882" spans="1:24" ht="14.25" customHeight="1" x14ac:dyDescent="0.25">
      <c r="A882" s="1"/>
      <c r="B882" s="2"/>
      <c r="C882" s="2"/>
      <c r="D882" s="3"/>
      <c r="E882" s="4"/>
      <c r="F882" s="5"/>
      <c r="G882" s="6"/>
      <c r="H882" s="7"/>
      <c r="I882" s="3"/>
      <c r="J882" s="3"/>
      <c r="K882" s="8"/>
      <c r="L882" s="3"/>
      <c r="M882" s="3"/>
      <c r="N882" s="3"/>
      <c r="O882" s="3"/>
      <c r="P882" s="3"/>
      <c r="Q882" s="3"/>
      <c r="R882" s="3"/>
      <c r="S882" s="3"/>
      <c r="T882" s="3"/>
      <c r="U882" s="3"/>
      <c r="V882" s="3"/>
      <c r="W882" s="3"/>
      <c r="X882" s="3"/>
    </row>
    <row r="883" spans="1:24" ht="14.25" customHeight="1" x14ac:dyDescent="0.25">
      <c r="A883" s="1"/>
      <c r="B883" s="2"/>
      <c r="C883" s="2"/>
      <c r="D883" s="3"/>
      <c r="E883" s="4"/>
      <c r="F883" s="5"/>
      <c r="G883" s="6"/>
      <c r="H883" s="7"/>
      <c r="I883" s="3"/>
      <c r="J883" s="3"/>
      <c r="K883" s="8"/>
      <c r="L883" s="3"/>
      <c r="M883" s="3"/>
      <c r="N883" s="3"/>
      <c r="O883" s="3"/>
      <c r="P883" s="3"/>
      <c r="Q883" s="3"/>
      <c r="R883" s="3"/>
      <c r="S883" s="3"/>
      <c r="T883" s="3"/>
      <c r="U883" s="3"/>
      <c r="V883" s="3"/>
      <c r="W883" s="3"/>
      <c r="X883" s="3"/>
    </row>
    <row r="884" spans="1:24" ht="14.25" customHeight="1" x14ac:dyDescent="0.25">
      <c r="A884" s="1"/>
      <c r="B884" s="2"/>
      <c r="C884" s="2"/>
      <c r="D884" s="3"/>
      <c r="E884" s="4"/>
      <c r="F884" s="5"/>
      <c r="G884" s="6"/>
      <c r="H884" s="7"/>
      <c r="I884" s="3"/>
      <c r="J884" s="3"/>
      <c r="K884" s="8"/>
      <c r="L884" s="3"/>
      <c r="M884" s="3"/>
      <c r="N884" s="3"/>
      <c r="O884" s="3"/>
      <c r="P884" s="3"/>
      <c r="Q884" s="3"/>
      <c r="R884" s="3"/>
      <c r="S884" s="3"/>
      <c r="T884" s="3"/>
      <c r="U884" s="3"/>
      <c r="V884" s="3"/>
      <c r="W884" s="3"/>
      <c r="X884" s="3"/>
    </row>
    <row r="885" spans="1:24" ht="14.25" customHeight="1" x14ac:dyDescent="0.25">
      <c r="A885" s="1"/>
      <c r="B885" s="2"/>
      <c r="C885" s="2"/>
      <c r="D885" s="3"/>
      <c r="E885" s="4"/>
      <c r="F885" s="5"/>
      <c r="G885" s="6"/>
      <c r="H885" s="7"/>
      <c r="I885" s="3"/>
      <c r="J885" s="3"/>
      <c r="K885" s="8"/>
      <c r="L885" s="3"/>
      <c r="M885" s="3"/>
      <c r="N885" s="3"/>
      <c r="O885" s="3"/>
      <c r="P885" s="3"/>
      <c r="Q885" s="3"/>
      <c r="R885" s="3"/>
      <c r="S885" s="3"/>
      <c r="T885" s="3"/>
      <c r="U885" s="3"/>
      <c r="V885" s="3"/>
      <c r="W885" s="3"/>
      <c r="X885" s="3"/>
    </row>
    <row r="886" spans="1:24" ht="14.25" customHeight="1" x14ac:dyDescent="0.25">
      <c r="A886" s="1"/>
      <c r="B886" s="2"/>
      <c r="C886" s="2"/>
      <c r="D886" s="3"/>
      <c r="E886" s="4"/>
      <c r="F886" s="5"/>
      <c r="G886" s="6"/>
      <c r="H886" s="7"/>
      <c r="I886" s="3"/>
      <c r="J886" s="3"/>
      <c r="K886" s="8"/>
      <c r="L886" s="3"/>
      <c r="M886" s="3"/>
      <c r="N886" s="3"/>
      <c r="O886" s="3"/>
      <c r="P886" s="3"/>
      <c r="Q886" s="3"/>
      <c r="R886" s="3"/>
      <c r="S886" s="3"/>
      <c r="T886" s="3"/>
      <c r="U886" s="3"/>
      <c r="V886" s="3"/>
      <c r="W886" s="3"/>
      <c r="X886" s="3"/>
    </row>
    <row r="887" spans="1:24" ht="14.25" customHeight="1" x14ac:dyDescent="0.25">
      <c r="A887" s="1"/>
      <c r="B887" s="2"/>
      <c r="C887" s="2"/>
      <c r="D887" s="3"/>
      <c r="E887" s="4"/>
      <c r="F887" s="5"/>
      <c r="G887" s="6"/>
      <c r="H887" s="7"/>
      <c r="I887" s="3"/>
      <c r="J887" s="3"/>
      <c r="K887" s="8"/>
      <c r="L887" s="3"/>
      <c r="M887" s="3"/>
      <c r="N887" s="3"/>
      <c r="O887" s="3"/>
      <c r="P887" s="3"/>
      <c r="Q887" s="3"/>
      <c r="R887" s="3"/>
      <c r="S887" s="3"/>
      <c r="T887" s="3"/>
      <c r="U887" s="3"/>
      <c r="V887" s="3"/>
      <c r="W887" s="3"/>
      <c r="X887" s="3"/>
    </row>
    <row r="888" spans="1:24" ht="14.25" customHeight="1" x14ac:dyDescent="0.25">
      <c r="A888" s="1"/>
      <c r="B888" s="2"/>
      <c r="C888" s="2"/>
      <c r="D888" s="3"/>
      <c r="E888" s="4"/>
      <c r="F888" s="5"/>
      <c r="G888" s="6"/>
      <c r="H888" s="7"/>
      <c r="I888" s="3"/>
      <c r="J888" s="3"/>
      <c r="K888" s="8"/>
      <c r="L888" s="3"/>
      <c r="M888" s="3"/>
      <c r="N888" s="3"/>
      <c r="O888" s="3"/>
      <c r="P888" s="3"/>
      <c r="Q888" s="3"/>
      <c r="R888" s="3"/>
      <c r="S888" s="3"/>
      <c r="T888" s="3"/>
      <c r="U888" s="3"/>
      <c r="V888" s="3"/>
      <c r="W888" s="3"/>
      <c r="X888" s="3"/>
    </row>
    <row r="889" spans="1:24" ht="14.25" customHeight="1" x14ac:dyDescent="0.25">
      <c r="A889" s="1"/>
      <c r="B889" s="2"/>
      <c r="C889" s="2"/>
      <c r="D889" s="3"/>
      <c r="E889" s="4"/>
      <c r="F889" s="5"/>
      <c r="G889" s="6"/>
      <c r="H889" s="7"/>
      <c r="I889" s="3"/>
      <c r="J889" s="3"/>
      <c r="K889" s="8"/>
      <c r="L889" s="3"/>
      <c r="M889" s="3"/>
      <c r="N889" s="3"/>
      <c r="O889" s="3"/>
      <c r="P889" s="3"/>
      <c r="Q889" s="3"/>
      <c r="R889" s="3"/>
      <c r="S889" s="3"/>
      <c r="T889" s="3"/>
      <c r="U889" s="3"/>
      <c r="V889" s="3"/>
      <c r="W889" s="3"/>
      <c r="X889" s="3"/>
    </row>
    <row r="890" spans="1:24" ht="14.25" customHeight="1" x14ac:dyDescent="0.25">
      <c r="A890" s="1"/>
      <c r="B890" s="2"/>
      <c r="C890" s="2"/>
      <c r="D890" s="3"/>
      <c r="E890" s="4"/>
      <c r="F890" s="5"/>
      <c r="G890" s="6"/>
      <c r="H890" s="7"/>
      <c r="I890" s="3"/>
      <c r="J890" s="3"/>
      <c r="K890" s="8"/>
      <c r="L890" s="3"/>
      <c r="M890" s="3"/>
      <c r="N890" s="3"/>
      <c r="O890" s="3"/>
      <c r="P890" s="3"/>
      <c r="Q890" s="3"/>
      <c r="R890" s="3"/>
      <c r="S890" s="3"/>
      <c r="T890" s="3"/>
      <c r="U890" s="3"/>
      <c r="V890" s="3"/>
      <c r="W890" s="3"/>
      <c r="X890" s="3"/>
    </row>
    <row r="891" spans="1:24" ht="14.25" customHeight="1" x14ac:dyDescent="0.25">
      <c r="A891" s="1"/>
      <c r="B891" s="2"/>
      <c r="C891" s="2"/>
      <c r="D891" s="3"/>
      <c r="E891" s="4"/>
      <c r="F891" s="5"/>
      <c r="G891" s="6"/>
      <c r="H891" s="7"/>
      <c r="I891" s="3"/>
      <c r="J891" s="3"/>
      <c r="K891" s="8"/>
      <c r="L891" s="3"/>
      <c r="M891" s="3"/>
      <c r="N891" s="3"/>
      <c r="O891" s="3"/>
      <c r="P891" s="3"/>
      <c r="Q891" s="3"/>
      <c r="R891" s="3"/>
      <c r="S891" s="3"/>
      <c r="T891" s="3"/>
      <c r="U891" s="3"/>
      <c r="V891" s="3"/>
      <c r="W891" s="3"/>
      <c r="X891" s="3"/>
    </row>
    <row r="892" spans="1:24" ht="14.25" customHeight="1" x14ac:dyDescent="0.25">
      <c r="A892" s="1"/>
      <c r="B892" s="2"/>
      <c r="C892" s="2"/>
      <c r="D892" s="3"/>
      <c r="E892" s="4"/>
      <c r="F892" s="5"/>
      <c r="G892" s="6"/>
      <c r="H892" s="7"/>
      <c r="I892" s="3"/>
      <c r="J892" s="3"/>
      <c r="K892" s="8"/>
      <c r="L892" s="3"/>
      <c r="M892" s="3"/>
      <c r="N892" s="3"/>
      <c r="O892" s="3"/>
      <c r="P892" s="3"/>
      <c r="Q892" s="3"/>
      <c r="R892" s="3"/>
      <c r="S892" s="3"/>
      <c r="T892" s="3"/>
      <c r="U892" s="3"/>
      <c r="V892" s="3"/>
      <c r="W892" s="3"/>
      <c r="X892" s="3"/>
    </row>
    <row r="893" spans="1:24" ht="14.25" customHeight="1" x14ac:dyDescent="0.25">
      <c r="A893" s="1"/>
      <c r="B893" s="2"/>
      <c r="C893" s="2"/>
      <c r="D893" s="3"/>
      <c r="E893" s="4"/>
      <c r="F893" s="5"/>
      <c r="G893" s="6"/>
      <c r="H893" s="7"/>
      <c r="I893" s="3"/>
      <c r="J893" s="3"/>
      <c r="K893" s="8"/>
      <c r="L893" s="3"/>
      <c r="M893" s="3"/>
      <c r="N893" s="3"/>
      <c r="O893" s="3"/>
      <c r="P893" s="3"/>
      <c r="Q893" s="3"/>
      <c r="R893" s="3"/>
      <c r="S893" s="3"/>
      <c r="T893" s="3"/>
      <c r="U893" s="3"/>
      <c r="V893" s="3"/>
      <c r="W893" s="3"/>
      <c r="X893" s="3"/>
    </row>
    <row r="894" spans="1:24" ht="14.25" customHeight="1" x14ac:dyDescent="0.25">
      <c r="A894" s="1"/>
      <c r="B894" s="2"/>
      <c r="C894" s="2"/>
      <c r="D894" s="3"/>
      <c r="E894" s="4"/>
      <c r="F894" s="5"/>
      <c r="G894" s="6"/>
      <c r="H894" s="7"/>
      <c r="I894" s="3"/>
      <c r="J894" s="3"/>
      <c r="K894" s="8"/>
      <c r="L894" s="3"/>
      <c r="M894" s="3"/>
      <c r="N894" s="3"/>
      <c r="O894" s="3"/>
      <c r="P894" s="3"/>
      <c r="Q894" s="3"/>
      <c r="R894" s="3"/>
      <c r="S894" s="3"/>
      <c r="T894" s="3"/>
      <c r="U894" s="3"/>
      <c r="V894" s="3"/>
      <c r="W894" s="3"/>
      <c r="X894" s="3"/>
    </row>
    <row r="895" spans="1:24" ht="14.25" customHeight="1" x14ac:dyDescent="0.25">
      <c r="A895" s="1"/>
      <c r="B895" s="2"/>
      <c r="C895" s="2"/>
      <c r="D895" s="3"/>
      <c r="E895" s="4"/>
      <c r="F895" s="5"/>
      <c r="G895" s="6"/>
      <c r="H895" s="7"/>
      <c r="I895" s="3"/>
      <c r="J895" s="3"/>
      <c r="K895" s="8"/>
      <c r="L895" s="3"/>
      <c r="M895" s="3"/>
      <c r="N895" s="3"/>
      <c r="O895" s="3"/>
      <c r="P895" s="3"/>
      <c r="Q895" s="3"/>
      <c r="R895" s="3"/>
      <c r="S895" s="3"/>
      <c r="T895" s="3"/>
      <c r="U895" s="3"/>
      <c r="V895" s="3"/>
      <c r="W895" s="3"/>
      <c r="X895" s="3"/>
    </row>
    <row r="896" spans="1:24" ht="14.25" customHeight="1" x14ac:dyDescent="0.25">
      <c r="A896" s="1"/>
      <c r="B896" s="2"/>
      <c r="C896" s="2"/>
      <c r="D896" s="3"/>
      <c r="E896" s="4"/>
      <c r="F896" s="5"/>
      <c r="G896" s="6"/>
      <c r="H896" s="7"/>
      <c r="I896" s="3"/>
      <c r="J896" s="3"/>
      <c r="K896" s="8"/>
      <c r="L896" s="3"/>
      <c r="M896" s="3"/>
      <c r="N896" s="3"/>
      <c r="O896" s="3"/>
      <c r="P896" s="3"/>
      <c r="Q896" s="3"/>
      <c r="R896" s="3"/>
      <c r="S896" s="3"/>
      <c r="T896" s="3"/>
      <c r="U896" s="3"/>
      <c r="V896" s="3"/>
      <c r="W896" s="3"/>
      <c r="X896" s="3"/>
    </row>
    <row r="897" spans="1:24" ht="14.25" customHeight="1" x14ac:dyDescent="0.25">
      <c r="A897" s="1"/>
      <c r="B897" s="2"/>
      <c r="C897" s="2"/>
      <c r="D897" s="3"/>
      <c r="E897" s="4"/>
      <c r="F897" s="5"/>
      <c r="G897" s="6"/>
      <c r="H897" s="7"/>
      <c r="I897" s="3"/>
      <c r="J897" s="3"/>
      <c r="K897" s="8"/>
      <c r="L897" s="3"/>
      <c r="M897" s="3"/>
      <c r="N897" s="3"/>
      <c r="O897" s="3"/>
      <c r="P897" s="3"/>
      <c r="Q897" s="3"/>
      <c r="R897" s="3"/>
      <c r="S897" s="3"/>
      <c r="T897" s="3"/>
      <c r="U897" s="3"/>
      <c r="V897" s="3"/>
      <c r="W897" s="3"/>
      <c r="X897" s="3"/>
    </row>
    <row r="898" spans="1:24" ht="14.25" customHeight="1" x14ac:dyDescent="0.25">
      <c r="A898" s="1"/>
      <c r="B898" s="2"/>
      <c r="C898" s="2"/>
      <c r="D898" s="3"/>
      <c r="E898" s="4"/>
      <c r="F898" s="5"/>
      <c r="G898" s="6"/>
      <c r="H898" s="7"/>
      <c r="I898" s="3"/>
      <c r="J898" s="3"/>
      <c r="K898" s="8"/>
      <c r="L898" s="3"/>
      <c r="M898" s="3"/>
      <c r="N898" s="3"/>
      <c r="O898" s="3"/>
      <c r="P898" s="3"/>
      <c r="Q898" s="3"/>
      <c r="R898" s="3"/>
      <c r="S898" s="3"/>
      <c r="T898" s="3"/>
      <c r="U898" s="3"/>
      <c r="V898" s="3"/>
      <c r="W898" s="3"/>
      <c r="X898" s="3"/>
    </row>
    <row r="899" spans="1:24" ht="14.25" customHeight="1" x14ac:dyDescent="0.25">
      <c r="A899" s="1"/>
      <c r="B899" s="2"/>
      <c r="C899" s="2"/>
      <c r="D899" s="3"/>
      <c r="E899" s="4"/>
      <c r="F899" s="5"/>
      <c r="G899" s="6"/>
      <c r="H899" s="7"/>
      <c r="I899" s="3"/>
      <c r="J899" s="3"/>
      <c r="K899" s="8"/>
      <c r="L899" s="3"/>
      <c r="M899" s="3"/>
      <c r="N899" s="3"/>
      <c r="O899" s="3"/>
      <c r="P899" s="3"/>
      <c r="Q899" s="3"/>
      <c r="R899" s="3"/>
      <c r="S899" s="3"/>
      <c r="T899" s="3"/>
      <c r="U899" s="3"/>
      <c r="V899" s="3"/>
      <c r="W899" s="3"/>
      <c r="X899" s="3"/>
    </row>
    <row r="900" spans="1:24" ht="14.25" customHeight="1" x14ac:dyDescent="0.25">
      <c r="A900" s="1"/>
      <c r="B900" s="2"/>
      <c r="C900" s="2"/>
      <c r="D900" s="3"/>
      <c r="E900" s="4"/>
      <c r="F900" s="5"/>
      <c r="G900" s="6"/>
      <c r="H900" s="7"/>
      <c r="I900" s="3"/>
      <c r="J900" s="3"/>
      <c r="K900" s="8"/>
      <c r="L900" s="3"/>
      <c r="M900" s="3"/>
      <c r="N900" s="3"/>
      <c r="O900" s="3"/>
      <c r="P900" s="3"/>
      <c r="Q900" s="3"/>
      <c r="R900" s="3"/>
      <c r="S900" s="3"/>
      <c r="T900" s="3"/>
      <c r="U900" s="3"/>
      <c r="V900" s="3"/>
      <c r="W900" s="3"/>
      <c r="X900" s="3"/>
    </row>
    <row r="901" spans="1:24" ht="14.25" customHeight="1" x14ac:dyDescent="0.25">
      <c r="A901" s="1"/>
      <c r="B901" s="2"/>
      <c r="C901" s="2"/>
      <c r="D901" s="3"/>
      <c r="E901" s="4"/>
      <c r="F901" s="5"/>
      <c r="G901" s="6"/>
      <c r="H901" s="7"/>
      <c r="I901" s="3"/>
      <c r="J901" s="3"/>
      <c r="K901" s="8"/>
      <c r="L901" s="3"/>
      <c r="M901" s="3"/>
      <c r="N901" s="3"/>
      <c r="O901" s="3"/>
      <c r="P901" s="3"/>
      <c r="Q901" s="3"/>
      <c r="R901" s="3"/>
      <c r="S901" s="3"/>
      <c r="T901" s="3"/>
      <c r="U901" s="3"/>
      <c r="V901" s="3"/>
      <c r="W901" s="3"/>
      <c r="X901" s="3"/>
    </row>
    <row r="902" spans="1:24" ht="14.25" customHeight="1" x14ac:dyDescent="0.25">
      <c r="A902" s="1"/>
      <c r="B902" s="2"/>
      <c r="C902" s="2"/>
      <c r="D902" s="3"/>
      <c r="E902" s="4"/>
      <c r="F902" s="5"/>
      <c r="G902" s="6"/>
      <c r="H902" s="7"/>
      <c r="I902" s="3"/>
      <c r="J902" s="3"/>
      <c r="K902" s="8"/>
      <c r="L902" s="3"/>
      <c r="M902" s="3"/>
      <c r="N902" s="3"/>
      <c r="O902" s="3"/>
      <c r="P902" s="3"/>
      <c r="Q902" s="3"/>
      <c r="R902" s="3"/>
      <c r="S902" s="3"/>
      <c r="T902" s="3"/>
      <c r="U902" s="3"/>
      <c r="V902" s="3"/>
      <c r="W902" s="3"/>
      <c r="X902" s="3"/>
    </row>
    <row r="903" spans="1:24" ht="14.25" customHeight="1" x14ac:dyDescent="0.25">
      <c r="A903" s="1"/>
      <c r="B903" s="2"/>
      <c r="C903" s="2"/>
      <c r="D903" s="3"/>
      <c r="E903" s="4"/>
      <c r="F903" s="5"/>
      <c r="G903" s="6"/>
      <c r="H903" s="7"/>
      <c r="I903" s="3"/>
      <c r="J903" s="3"/>
      <c r="K903" s="8"/>
      <c r="L903" s="3"/>
      <c r="M903" s="3"/>
      <c r="N903" s="3"/>
      <c r="O903" s="3"/>
      <c r="P903" s="3"/>
      <c r="Q903" s="3"/>
      <c r="R903" s="3"/>
      <c r="S903" s="3"/>
      <c r="T903" s="3"/>
      <c r="U903" s="3"/>
      <c r="V903" s="3"/>
      <c r="W903" s="3"/>
      <c r="X903" s="3"/>
    </row>
    <row r="904" spans="1:24" ht="14.25" customHeight="1" x14ac:dyDescent="0.25">
      <c r="A904" s="1"/>
      <c r="B904" s="2"/>
      <c r="C904" s="2"/>
      <c r="D904" s="3"/>
      <c r="E904" s="4"/>
      <c r="F904" s="5"/>
      <c r="G904" s="6"/>
      <c r="H904" s="7"/>
      <c r="I904" s="3"/>
      <c r="J904" s="3"/>
      <c r="K904" s="8"/>
      <c r="L904" s="3"/>
      <c r="M904" s="3"/>
      <c r="N904" s="3"/>
      <c r="O904" s="3"/>
      <c r="P904" s="3"/>
      <c r="Q904" s="3"/>
      <c r="R904" s="3"/>
      <c r="S904" s="3"/>
      <c r="T904" s="3"/>
      <c r="U904" s="3"/>
      <c r="V904" s="3"/>
      <c r="W904" s="3"/>
      <c r="X904" s="3"/>
    </row>
    <row r="905" spans="1:24" ht="14.25" customHeight="1" x14ac:dyDescent="0.25">
      <c r="A905" s="1"/>
      <c r="B905" s="2"/>
      <c r="C905" s="2"/>
      <c r="D905" s="3"/>
      <c r="E905" s="4"/>
      <c r="F905" s="5"/>
      <c r="G905" s="6"/>
      <c r="H905" s="7"/>
      <c r="I905" s="3"/>
      <c r="J905" s="3"/>
      <c r="K905" s="8"/>
      <c r="L905" s="3"/>
      <c r="M905" s="3"/>
      <c r="N905" s="3"/>
      <c r="O905" s="3"/>
      <c r="P905" s="3"/>
      <c r="Q905" s="3"/>
      <c r="R905" s="3"/>
      <c r="S905" s="3"/>
      <c r="T905" s="3"/>
      <c r="U905" s="3"/>
      <c r="V905" s="3"/>
      <c r="W905" s="3"/>
      <c r="X905" s="3"/>
    </row>
    <row r="906" spans="1:24" ht="14.25" customHeight="1" x14ac:dyDescent="0.25">
      <c r="A906" s="1"/>
      <c r="B906" s="2"/>
      <c r="C906" s="2"/>
      <c r="D906" s="3"/>
      <c r="E906" s="4"/>
      <c r="F906" s="5"/>
      <c r="G906" s="6"/>
      <c r="H906" s="7"/>
      <c r="I906" s="3"/>
      <c r="J906" s="3"/>
      <c r="K906" s="8"/>
      <c r="L906" s="3"/>
      <c r="M906" s="3"/>
      <c r="N906" s="3"/>
      <c r="O906" s="3"/>
      <c r="P906" s="3"/>
      <c r="Q906" s="3"/>
      <c r="R906" s="3"/>
      <c r="S906" s="3"/>
      <c r="T906" s="3"/>
      <c r="U906" s="3"/>
      <c r="V906" s="3"/>
      <c r="W906" s="3"/>
      <c r="X906" s="3"/>
    </row>
    <row r="907" spans="1:24" ht="14.25" customHeight="1" x14ac:dyDescent="0.25">
      <c r="A907" s="1"/>
      <c r="B907" s="2"/>
      <c r="C907" s="2"/>
      <c r="D907" s="3"/>
      <c r="E907" s="4"/>
      <c r="F907" s="5"/>
      <c r="G907" s="6"/>
      <c r="H907" s="7"/>
      <c r="I907" s="3"/>
      <c r="J907" s="3"/>
      <c r="K907" s="8"/>
      <c r="L907" s="3"/>
      <c r="M907" s="3"/>
      <c r="N907" s="3"/>
      <c r="O907" s="3"/>
      <c r="P907" s="3"/>
      <c r="Q907" s="3"/>
      <c r="R907" s="3"/>
      <c r="S907" s="3"/>
      <c r="T907" s="3"/>
      <c r="U907" s="3"/>
      <c r="V907" s="3"/>
      <c r="W907" s="3"/>
      <c r="X907" s="3"/>
    </row>
    <row r="908" spans="1:24" ht="14.25" customHeight="1" x14ac:dyDescent="0.25">
      <c r="A908" s="1"/>
      <c r="B908" s="2"/>
      <c r="C908" s="2"/>
      <c r="D908" s="3"/>
      <c r="E908" s="4"/>
      <c r="F908" s="5"/>
      <c r="G908" s="6"/>
      <c r="H908" s="7"/>
      <c r="I908" s="3"/>
      <c r="J908" s="3"/>
      <c r="K908" s="8"/>
      <c r="L908" s="3"/>
      <c r="M908" s="3"/>
      <c r="N908" s="3"/>
      <c r="O908" s="3"/>
      <c r="P908" s="3"/>
      <c r="Q908" s="3"/>
      <c r="R908" s="3"/>
      <c r="S908" s="3"/>
      <c r="T908" s="3"/>
      <c r="U908" s="3"/>
      <c r="V908" s="3"/>
      <c r="W908" s="3"/>
      <c r="X908" s="3"/>
    </row>
    <row r="909" spans="1:24" ht="14.25" customHeight="1" x14ac:dyDescent="0.25">
      <c r="A909" s="1"/>
      <c r="B909" s="2"/>
      <c r="C909" s="2"/>
      <c r="D909" s="3"/>
      <c r="E909" s="4"/>
      <c r="F909" s="5"/>
      <c r="G909" s="6"/>
      <c r="H909" s="7"/>
      <c r="I909" s="3"/>
      <c r="J909" s="3"/>
      <c r="K909" s="8"/>
      <c r="L909" s="3"/>
      <c r="M909" s="3"/>
      <c r="N909" s="3"/>
      <c r="O909" s="3"/>
      <c r="P909" s="3"/>
      <c r="Q909" s="3"/>
      <c r="R909" s="3"/>
      <c r="S909" s="3"/>
      <c r="T909" s="3"/>
      <c r="U909" s="3"/>
      <c r="V909" s="3"/>
      <c r="W909" s="3"/>
      <c r="X909" s="3"/>
    </row>
    <row r="910" spans="1:24" ht="14.25" customHeight="1" x14ac:dyDescent="0.25">
      <c r="A910" s="1"/>
      <c r="B910" s="2"/>
      <c r="C910" s="2"/>
      <c r="D910" s="3"/>
      <c r="E910" s="4"/>
      <c r="F910" s="5"/>
      <c r="G910" s="6"/>
      <c r="H910" s="7"/>
      <c r="I910" s="3"/>
      <c r="J910" s="3"/>
      <c r="K910" s="8"/>
      <c r="L910" s="3"/>
      <c r="M910" s="3"/>
      <c r="N910" s="3"/>
      <c r="O910" s="3"/>
      <c r="P910" s="3"/>
      <c r="Q910" s="3"/>
      <c r="R910" s="3"/>
      <c r="S910" s="3"/>
      <c r="T910" s="3"/>
      <c r="U910" s="3"/>
      <c r="V910" s="3"/>
      <c r="W910" s="3"/>
      <c r="X910" s="3"/>
    </row>
    <row r="911" spans="1:24" ht="14.25" customHeight="1" x14ac:dyDescent="0.25">
      <c r="A911" s="1"/>
      <c r="B911" s="2"/>
      <c r="C911" s="2"/>
      <c r="D911" s="3"/>
      <c r="E911" s="4"/>
      <c r="F911" s="5"/>
      <c r="G911" s="6"/>
      <c r="H911" s="7"/>
      <c r="I911" s="3"/>
      <c r="J911" s="3"/>
      <c r="K911" s="8"/>
      <c r="L911" s="3"/>
      <c r="M911" s="3"/>
      <c r="N911" s="3"/>
      <c r="O911" s="3"/>
      <c r="P911" s="3"/>
      <c r="Q911" s="3"/>
      <c r="R911" s="3"/>
      <c r="S911" s="3"/>
      <c r="T911" s="3"/>
      <c r="U911" s="3"/>
      <c r="V911" s="3"/>
      <c r="W911" s="3"/>
      <c r="X911" s="3"/>
    </row>
    <row r="912" spans="1:24" ht="14.25" customHeight="1" x14ac:dyDescent="0.25">
      <c r="A912" s="1"/>
      <c r="B912" s="2"/>
      <c r="C912" s="2"/>
      <c r="D912" s="3"/>
      <c r="E912" s="4"/>
      <c r="F912" s="5"/>
      <c r="G912" s="6"/>
      <c r="H912" s="7"/>
      <c r="I912" s="3"/>
      <c r="J912" s="3"/>
      <c r="K912" s="8"/>
      <c r="L912" s="3"/>
      <c r="M912" s="3"/>
      <c r="N912" s="3"/>
      <c r="O912" s="3"/>
      <c r="P912" s="3"/>
      <c r="Q912" s="3"/>
      <c r="R912" s="3"/>
      <c r="S912" s="3"/>
      <c r="T912" s="3"/>
      <c r="U912" s="3"/>
      <c r="V912" s="3"/>
      <c r="W912" s="3"/>
      <c r="X912" s="3"/>
    </row>
    <row r="913" spans="1:24" ht="14.25" customHeight="1" x14ac:dyDescent="0.25">
      <c r="A913" s="1"/>
      <c r="B913" s="2"/>
      <c r="C913" s="2"/>
      <c r="D913" s="3"/>
      <c r="E913" s="4"/>
      <c r="F913" s="5"/>
      <c r="G913" s="6"/>
      <c r="H913" s="7"/>
      <c r="I913" s="3"/>
      <c r="J913" s="3"/>
      <c r="K913" s="8"/>
      <c r="L913" s="3"/>
      <c r="M913" s="3"/>
      <c r="N913" s="3"/>
      <c r="O913" s="3"/>
      <c r="P913" s="3"/>
      <c r="Q913" s="3"/>
      <c r="R913" s="3"/>
      <c r="S913" s="3"/>
      <c r="T913" s="3"/>
      <c r="U913" s="3"/>
      <c r="V913" s="3"/>
      <c r="W913" s="3"/>
      <c r="X913" s="3"/>
    </row>
    <row r="914" spans="1:24" ht="14.25" customHeight="1" x14ac:dyDescent="0.25">
      <c r="A914" s="1"/>
      <c r="B914" s="2"/>
      <c r="C914" s="2"/>
      <c r="D914" s="3"/>
      <c r="E914" s="4"/>
      <c r="F914" s="5"/>
      <c r="G914" s="6"/>
      <c r="H914" s="7"/>
      <c r="I914" s="3"/>
      <c r="J914" s="3"/>
      <c r="K914" s="8"/>
      <c r="L914" s="3"/>
      <c r="M914" s="3"/>
      <c r="N914" s="3"/>
      <c r="O914" s="3"/>
      <c r="P914" s="3"/>
      <c r="Q914" s="3"/>
      <c r="R914" s="3"/>
      <c r="S914" s="3"/>
      <c r="T914" s="3"/>
      <c r="U914" s="3"/>
      <c r="V914" s="3"/>
      <c r="W914" s="3"/>
      <c r="X914" s="3"/>
    </row>
    <row r="915" spans="1:24" ht="14.25" customHeight="1" x14ac:dyDescent="0.25">
      <c r="A915" s="1"/>
      <c r="B915" s="2"/>
      <c r="C915" s="2"/>
      <c r="D915" s="3"/>
      <c r="E915" s="4"/>
      <c r="F915" s="5"/>
      <c r="G915" s="6"/>
      <c r="H915" s="7"/>
      <c r="I915" s="3"/>
      <c r="J915" s="3"/>
      <c r="K915" s="8"/>
      <c r="L915" s="3"/>
      <c r="M915" s="3"/>
      <c r="N915" s="3"/>
      <c r="O915" s="3"/>
      <c r="P915" s="3"/>
      <c r="Q915" s="3"/>
      <c r="R915" s="3"/>
      <c r="S915" s="3"/>
      <c r="T915" s="3"/>
      <c r="U915" s="3"/>
      <c r="V915" s="3"/>
      <c r="W915" s="3"/>
      <c r="X915" s="3"/>
    </row>
    <row r="916" spans="1:24" ht="14.25" customHeight="1" x14ac:dyDescent="0.25">
      <c r="A916" s="1"/>
      <c r="B916" s="2"/>
      <c r="C916" s="2"/>
      <c r="D916" s="3"/>
      <c r="E916" s="4"/>
      <c r="F916" s="5"/>
      <c r="G916" s="6"/>
      <c r="H916" s="7"/>
      <c r="I916" s="3"/>
      <c r="J916" s="3"/>
      <c r="K916" s="8"/>
      <c r="L916" s="3"/>
      <c r="M916" s="3"/>
      <c r="N916" s="3"/>
      <c r="O916" s="3"/>
      <c r="P916" s="3"/>
      <c r="Q916" s="3"/>
      <c r="R916" s="3"/>
      <c r="S916" s="3"/>
      <c r="T916" s="3"/>
      <c r="U916" s="3"/>
      <c r="V916" s="3"/>
      <c r="W916" s="3"/>
      <c r="X916" s="3"/>
    </row>
    <row r="917" spans="1:24" ht="14.25" customHeight="1" x14ac:dyDescent="0.25">
      <c r="A917" s="1"/>
      <c r="B917" s="2"/>
      <c r="C917" s="2"/>
      <c r="D917" s="3"/>
      <c r="E917" s="4"/>
      <c r="F917" s="5"/>
      <c r="G917" s="6"/>
      <c r="H917" s="7"/>
      <c r="I917" s="3"/>
      <c r="J917" s="3"/>
      <c r="K917" s="8"/>
      <c r="L917" s="3"/>
      <c r="M917" s="3"/>
      <c r="N917" s="3"/>
      <c r="O917" s="3"/>
      <c r="P917" s="3"/>
      <c r="Q917" s="3"/>
      <c r="R917" s="3"/>
      <c r="S917" s="3"/>
      <c r="T917" s="3"/>
      <c r="U917" s="3"/>
      <c r="V917" s="3"/>
      <c r="W917" s="3"/>
      <c r="X917" s="3"/>
    </row>
    <row r="918" spans="1:24" ht="14.25" customHeight="1" x14ac:dyDescent="0.25">
      <c r="A918" s="1"/>
      <c r="B918" s="2"/>
      <c r="C918" s="2"/>
      <c r="D918" s="3"/>
      <c r="E918" s="4"/>
      <c r="F918" s="5"/>
      <c r="G918" s="6"/>
      <c r="H918" s="7"/>
      <c r="I918" s="3"/>
      <c r="J918" s="3"/>
      <c r="K918" s="8"/>
      <c r="L918" s="3"/>
      <c r="M918" s="3"/>
      <c r="N918" s="3"/>
      <c r="O918" s="3"/>
      <c r="P918" s="3"/>
      <c r="Q918" s="3"/>
      <c r="R918" s="3"/>
      <c r="S918" s="3"/>
      <c r="T918" s="3"/>
      <c r="U918" s="3"/>
      <c r="V918" s="3"/>
      <c r="W918" s="3"/>
      <c r="X918" s="3"/>
    </row>
    <row r="919" spans="1:24" ht="14.25" customHeight="1" x14ac:dyDescent="0.25">
      <c r="A919" s="1"/>
      <c r="B919" s="2"/>
      <c r="C919" s="2"/>
      <c r="D919" s="3"/>
      <c r="E919" s="4"/>
      <c r="F919" s="5"/>
      <c r="G919" s="6"/>
      <c r="H919" s="7"/>
      <c r="I919" s="3"/>
      <c r="J919" s="3"/>
      <c r="K919" s="8"/>
      <c r="L919" s="3"/>
      <c r="M919" s="3"/>
      <c r="N919" s="3"/>
      <c r="O919" s="3"/>
      <c r="P919" s="3"/>
      <c r="Q919" s="3"/>
      <c r="R919" s="3"/>
      <c r="S919" s="3"/>
      <c r="T919" s="3"/>
      <c r="U919" s="3"/>
      <c r="V919" s="3"/>
      <c r="W919" s="3"/>
      <c r="X919" s="3"/>
    </row>
    <row r="920" spans="1:24" ht="14.25" customHeight="1" x14ac:dyDescent="0.25">
      <c r="A920" s="1"/>
      <c r="B920" s="2"/>
      <c r="C920" s="2"/>
      <c r="D920" s="3"/>
      <c r="E920" s="4"/>
      <c r="F920" s="5"/>
      <c r="G920" s="6"/>
      <c r="H920" s="7"/>
      <c r="I920" s="3"/>
      <c r="J920" s="3"/>
      <c r="K920" s="8"/>
      <c r="L920" s="3"/>
      <c r="M920" s="3"/>
      <c r="N920" s="3"/>
      <c r="O920" s="3"/>
      <c r="P920" s="3"/>
      <c r="Q920" s="3"/>
      <c r="R920" s="3"/>
      <c r="S920" s="3"/>
      <c r="T920" s="3"/>
      <c r="U920" s="3"/>
      <c r="V920" s="3"/>
      <c r="W920" s="3"/>
      <c r="X920" s="3"/>
    </row>
    <row r="921" spans="1:24" ht="14.25" customHeight="1" x14ac:dyDescent="0.25">
      <c r="A921" s="1"/>
      <c r="B921" s="2"/>
      <c r="C921" s="2"/>
      <c r="D921" s="3"/>
      <c r="E921" s="4"/>
      <c r="F921" s="5"/>
      <c r="G921" s="6"/>
      <c r="H921" s="7"/>
      <c r="I921" s="3"/>
      <c r="J921" s="3"/>
      <c r="K921" s="8"/>
      <c r="L921" s="3"/>
      <c r="M921" s="3"/>
      <c r="N921" s="3"/>
      <c r="O921" s="3"/>
      <c r="P921" s="3"/>
      <c r="Q921" s="3"/>
      <c r="R921" s="3"/>
      <c r="S921" s="3"/>
      <c r="T921" s="3"/>
      <c r="U921" s="3"/>
      <c r="V921" s="3"/>
      <c r="W921" s="3"/>
      <c r="X921" s="3"/>
    </row>
    <row r="922" spans="1:24" ht="14.25" customHeight="1" x14ac:dyDescent="0.25">
      <c r="A922" s="1"/>
      <c r="B922" s="2"/>
      <c r="C922" s="2"/>
      <c r="D922" s="3"/>
      <c r="E922" s="4"/>
      <c r="F922" s="5"/>
      <c r="G922" s="6"/>
      <c r="H922" s="7"/>
      <c r="I922" s="3"/>
      <c r="J922" s="3"/>
      <c r="K922" s="8"/>
      <c r="L922" s="3"/>
      <c r="M922" s="3"/>
      <c r="N922" s="3"/>
      <c r="O922" s="3"/>
      <c r="P922" s="3"/>
      <c r="Q922" s="3"/>
      <c r="R922" s="3"/>
      <c r="S922" s="3"/>
      <c r="T922" s="3"/>
      <c r="U922" s="3"/>
      <c r="V922" s="3"/>
      <c r="W922" s="3"/>
      <c r="X922" s="3"/>
    </row>
    <row r="923" spans="1:24" ht="14.25" customHeight="1" x14ac:dyDescent="0.25">
      <c r="A923" s="1"/>
      <c r="B923" s="2"/>
      <c r="C923" s="2"/>
      <c r="D923" s="3"/>
      <c r="E923" s="4"/>
      <c r="F923" s="5"/>
      <c r="G923" s="6"/>
      <c r="H923" s="7"/>
      <c r="I923" s="3"/>
      <c r="J923" s="3"/>
      <c r="K923" s="8"/>
      <c r="L923" s="3"/>
      <c r="M923" s="3"/>
      <c r="N923" s="3"/>
      <c r="O923" s="3"/>
      <c r="P923" s="3"/>
      <c r="Q923" s="3"/>
      <c r="R923" s="3"/>
      <c r="S923" s="3"/>
      <c r="T923" s="3"/>
      <c r="U923" s="3"/>
      <c r="V923" s="3"/>
      <c r="W923" s="3"/>
      <c r="X923" s="3"/>
    </row>
    <row r="924" spans="1:24" ht="14.25" customHeight="1" x14ac:dyDescent="0.25">
      <c r="A924" s="1"/>
      <c r="B924" s="2"/>
      <c r="C924" s="2"/>
      <c r="D924" s="3"/>
      <c r="E924" s="4"/>
      <c r="F924" s="5"/>
      <c r="G924" s="6"/>
      <c r="H924" s="7"/>
      <c r="I924" s="3"/>
      <c r="J924" s="3"/>
      <c r="K924" s="8"/>
      <c r="L924" s="3"/>
      <c r="M924" s="3"/>
      <c r="N924" s="3"/>
      <c r="O924" s="3"/>
      <c r="P924" s="3"/>
      <c r="Q924" s="3"/>
      <c r="R924" s="3"/>
      <c r="S924" s="3"/>
      <c r="T924" s="3"/>
      <c r="U924" s="3"/>
      <c r="V924" s="3"/>
      <c r="W924" s="3"/>
      <c r="X924" s="3"/>
    </row>
    <row r="925" spans="1:24" ht="14.25" customHeight="1" x14ac:dyDescent="0.25">
      <c r="A925" s="1"/>
      <c r="B925" s="2"/>
      <c r="C925" s="2"/>
      <c r="D925" s="3"/>
      <c r="E925" s="4"/>
      <c r="F925" s="5"/>
      <c r="G925" s="6"/>
      <c r="H925" s="7"/>
      <c r="I925" s="3"/>
      <c r="J925" s="3"/>
      <c r="K925" s="8"/>
      <c r="L925" s="3"/>
      <c r="M925" s="3"/>
      <c r="N925" s="3"/>
      <c r="O925" s="3"/>
      <c r="P925" s="3"/>
      <c r="Q925" s="3"/>
      <c r="R925" s="3"/>
      <c r="S925" s="3"/>
      <c r="T925" s="3"/>
      <c r="U925" s="3"/>
      <c r="V925" s="3"/>
      <c r="W925" s="3"/>
      <c r="X925" s="3"/>
    </row>
    <row r="926" spans="1:24" ht="14.25" customHeight="1" x14ac:dyDescent="0.25">
      <c r="A926" s="1"/>
      <c r="B926" s="2"/>
      <c r="C926" s="2"/>
      <c r="D926" s="3"/>
      <c r="E926" s="4"/>
      <c r="F926" s="5"/>
      <c r="G926" s="6"/>
      <c r="H926" s="7"/>
      <c r="I926" s="3"/>
      <c r="J926" s="3"/>
      <c r="K926" s="8"/>
      <c r="L926" s="3"/>
      <c r="M926" s="3"/>
      <c r="N926" s="3"/>
      <c r="O926" s="3"/>
      <c r="P926" s="3"/>
      <c r="Q926" s="3"/>
      <c r="R926" s="3"/>
      <c r="S926" s="3"/>
      <c r="T926" s="3"/>
      <c r="U926" s="3"/>
      <c r="V926" s="3"/>
      <c r="W926" s="3"/>
      <c r="X926" s="3"/>
    </row>
    <row r="927" spans="1:24" ht="14.25" customHeight="1" x14ac:dyDescent="0.25">
      <c r="A927" s="1"/>
      <c r="B927" s="2"/>
      <c r="C927" s="2"/>
      <c r="D927" s="3"/>
      <c r="E927" s="4"/>
      <c r="F927" s="5"/>
      <c r="G927" s="6"/>
      <c r="H927" s="7"/>
      <c r="I927" s="3"/>
      <c r="J927" s="3"/>
      <c r="K927" s="8"/>
      <c r="L927" s="3"/>
      <c r="M927" s="3"/>
      <c r="N927" s="3"/>
      <c r="O927" s="3"/>
      <c r="P927" s="3"/>
      <c r="Q927" s="3"/>
      <c r="R927" s="3"/>
      <c r="S927" s="3"/>
      <c r="T927" s="3"/>
      <c r="U927" s="3"/>
      <c r="V927" s="3"/>
      <c r="W927" s="3"/>
      <c r="X927" s="3"/>
    </row>
    <row r="928" spans="1:24" ht="14.25" customHeight="1" x14ac:dyDescent="0.25">
      <c r="A928" s="1"/>
      <c r="B928" s="2"/>
      <c r="C928" s="2"/>
      <c r="D928" s="3"/>
      <c r="E928" s="4"/>
      <c r="F928" s="5"/>
      <c r="G928" s="6"/>
      <c r="H928" s="7"/>
      <c r="I928" s="3"/>
      <c r="J928" s="3"/>
      <c r="K928" s="8"/>
      <c r="L928" s="3"/>
      <c r="M928" s="3"/>
      <c r="N928" s="3"/>
      <c r="O928" s="3"/>
      <c r="P928" s="3"/>
      <c r="Q928" s="3"/>
      <c r="R928" s="3"/>
      <c r="S928" s="3"/>
      <c r="T928" s="3"/>
      <c r="U928" s="3"/>
      <c r="V928" s="3"/>
      <c r="W928" s="3"/>
      <c r="X928" s="3"/>
    </row>
    <row r="929" spans="1:24" ht="14.25" customHeight="1" x14ac:dyDescent="0.25">
      <c r="A929" s="1"/>
      <c r="B929" s="2"/>
      <c r="C929" s="2"/>
      <c r="D929" s="3"/>
      <c r="E929" s="4"/>
      <c r="F929" s="5"/>
      <c r="G929" s="6"/>
      <c r="H929" s="7"/>
      <c r="I929" s="3"/>
      <c r="J929" s="3"/>
      <c r="K929" s="8"/>
      <c r="L929" s="3"/>
      <c r="M929" s="3"/>
      <c r="N929" s="3"/>
      <c r="O929" s="3"/>
      <c r="P929" s="3"/>
      <c r="Q929" s="3"/>
      <c r="R929" s="3"/>
      <c r="S929" s="3"/>
      <c r="T929" s="3"/>
      <c r="U929" s="3"/>
      <c r="V929" s="3"/>
      <c r="W929" s="3"/>
      <c r="X929" s="3"/>
    </row>
    <row r="930" spans="1:24" ht="14.25" customHeight="1" x14ac:dyDescent="0.25">
      <c r="A930" s="1"/>
      <c r="B930" s="2"/>
      <c r="C930" s="2"/>
      <c r="D930" s="3"/>
      <c r="E930" s="4"/>
      <c r="F930" s="5"/>
      <c r="G930" s="6"/>
      <c r="H930" s="7"/>
      <c r="I930" s="3"/>
      <c r="J930" s="3"/>
      <c r="K930" s="8"/>
      <c r="L930" s="3"/>
      <c r="M930" s="3"/>
      <c r="N930" s="3"/>
      <c r="O930" s="3"/>
      <c r="P930" s="3"/>
      <c r="Q930" s="3"/>
      <c r="R930" s="3"/>
      <c r="S930" s="3"/>
      <c r="T930" s="3"/>
      <c r="U930" s="3"/>
      <c r="V930" s="3"/>
      <c r="W930" s="3"/>
      <c r="X930" s="3"/>
    </row>
    <row r="931" spans="1:24" ht="14.25" customHeight="1" x14ac:dyDescent="0.25">
      <c r="A931" s="1"/>
      <c r="B931" s="2"/>
      <c r="C931" s="2"/>
      <c r="D931" s="3"/>
      <c r="E931" s="4"/>
      <c r="F931" s="5"/>
      <c r="G931" s="6"/>
      <c r="H931" s="7"/>
      <c r="I931" s="3"/>
      <c r="J931" s="3"/>
      <c r="K931" s="8"/>
      <c r="L931" s="3"/>
      <c r="M931" s="3"/>
      <c r="N931" s="3"/>
      <c r="O931" s="3"/>
      <c r="P931" s="3"/>
      <c r="Q931" s="3"/>
      <c r="R931" s="3"/>
      <c r="S931" s="3"/>
      <c r="T931" s="3"/>
      <c r="U931" s="3"/>
      <c r="V931" s="3"/>
      <c r="W931" s="3"/>
      <c r="X931" s="3"/>
    </row>
    <row r="932" spans="1:24" ht="14.25" customHeight="1" x14ac:dyDescent="0.25">
      <c r="A932" s="1"/>
      <c r="B932" s="2"/>
      <c r="C932" s="2"/>
      <c r="D932" s="3"/>
      <c r="E932" s="4"/>
      <c r="F932" s="5"/>
      <c r="G932" s="6"/>
      <c r="H932" s="7"/>
      <c r="I932" s="3"/>
      <c r="J932" s="3"/>
      <c r="K932" s="8"/>
      <c r="L932" s="3"/>
      <c r="M932" s="3"/>
      <c r="N932" s="3"/>
      <c r="O932" s="3"/>
      <c r="P932" s="3"/>
      <c r="Q932" s="3"/>
      <c r="R932" s="3"/>
      <c r="S932" s="3"/>
      <c r="T932" s="3"/>
      <c r="U932" s="3"/>
      <c r="V932" s="3"/>
      <c r="W932" s="3"/>
      <c r="X932" s="3"/>
    </row>
    <row r="933" spans="1:24" ht="14.25" customHeight="1" x14ac:dyDescent="0.25">
      <c r="A933" s="1"/>
      <c r="B933" s="2"/>
      <c r="C933" s="2"/>
      <c r="D933" s="3"/>
      <c r="E933" s="4"/>
      <c r="F933" s="5"/>
      <c r="G933" s="6"/>
      <c r="H933" s="7"/>
      <c r="I933" s="3"/>
      <c r="J933" s="3"/>
      <c r="K933" s="8"/>
      <c r="L933" s="3"/>
      <c r="M933" s="3"/>
      <c r="N933" s="3"/>
      <c r="O933" s="3"/>
      <c r="P933" s="3"/>
      <c r="Q933" s="3"/>
      <c r="R933" s="3"/>
      <c r="S933" s="3"/>
      <c r="T933" s="3"/>
      <c r="U933" s="3"/>
      <c r="V933" s="3"/>
      <c r="W933" s="3"/>
      <c r="X933" s="3"/>
    </row>
    <row r="934" spans="1:24" ht="14.25" customHeight="1" x14ac:dyDescent="0.25">
      <c r="A934" s="1"/>
      <c r="B934" s="2"/>
      <c r="C934" s="2"/>
      <c r="D934" s="3"/>
      <c r="E934" s="4"/>
      <c r="F934" s="5"/>
      <c r="G934" s="6"/>
      <c r="H934" s="7"/>
      <c r="I934" s="3"/>
      <c r="J934" s="3"/>
      <c r="K934" s="8"/>
      <c r="L934" s="3"/>
      <c r="M934" s="3"/>
      <c r="N934" s="3"/>
      <c r="O934" s="3"/>
      <c r="P934" s="3"/>
      <c r="Q934" s="3"/>
      <c r="R934" s="3"/>
      <c r="S934" s="3"/>
      <c r="T934" s="3"/>
      <c r="U934" s="3"/>
      <c r="V934" s="3"/>
      <c r="W934" s="3"/>
      <c r="X934" s="3"/>
    </row>
    <row r="935" spans="1:24" ht="14.25" customHeight="1" x14ac:dyDescent="0.25">
      <c r="A935" s="1"/>
      <c r="B935" s="2"/>
      <c r="C935" s="2"/>
      <c r="D935" s="3"/>
      <c r="E935" s="4"/>
      <c r="F935" s="5"/>
      <c r="G935" s="6"/>
      <c r="H935" s="7"/>
      <c r="I935" s="3"/>
      <c r="J935" s="3"/>
      <c r="K935" s="8"/>
      <c r="L935" s="3"/>
      <c r="M935" s="3"/>
      <c r="N935" s="3"/>
      <c r="O935" s="3"/>
      <c r="P935" s="3"/>
      <c r="Q935" s="3"/>
      <c r="R935" s="3"/>
      <c r="S935" s="3"/>
      <c r="T935" s="3"/>
      <c r="U935" s="3"/>
      <c r="V935" s="3"/>
      <c r="W935" s="3"/>
      <c r="X935" s="3"/>
    </row>
    <row r="936" spans="1:24" ht="14.25" customHeight="1" x14ac:dyDescent="0.25">
      <c r="A936" s="1"/>
      <c r="B936" s="2"/>
      <c r="C936" s="2"/>
      <c r="D936" s="3"/>
      <c r="E936" s="4"/>
      <c r="F936" s="5"/>
      <c r="G936" s="6"/>
      <c r="H936" s="7"/>
      <c r="I936" s="3"/>
      <c r="J936" s="3"/>
      <c r="K936" s="8"/>
      <c r="L936" s="3"/>
      <c r="M936" s="3"/>
      <c r="N936" s="3"/>
      <c r="O936" s="3"/>
      <c r="P936" s="3"/>
      <c r="Q936" s="3"/>
      <c r="R936" s="3"/>
      <c r="S936" s="3"/>
      <c r="T936" s="3"/>
      <c r="U936" s="3"/>
      <c r="V936" s="3"/>
      <c r="W936" s="3"/>
      <c r="X936" s="3"/>
    </row>
    <row r="937" spans="1:24" ht="14.25" customHeight="1" x14ac:dyDescent="0.25">
      <c r="A937" s="1"/>
      <c r="B937" s="2"/>
      <c r="C937" s="2"/>
      <c r="D937" s="3"/>
      <c r="E937" s="4"/>
      <c r="F937" s="5"/>
      <c r="G937" s="6"/>
      <c r="H937" s="7"/>
      <c r="I937" s="3"/>
      <c r="J937" s="3"/>
      <c r="K937" s="8"/>
      <c r="L937" s="3"/>
      <c r="M937" s="3"/>
      <c r="N937" s="3"/>
      <c r="O937" s="3"/>
      <c r="P937" s="3"/>
      <c r="Q937" s="3"/>
      <c r="R937" s="3"/>
      <c r="S937" s="3"/>
      <c r="T937" s="3"/>
      <c r="U937" s="3"/>
      <c r="V937" s="3"/>
      <c r="W937" s="3"/>
      <c r="X937" s="3"/>
    </row>
    <row r="938" spans="1:24" ht="14.25" customHeight="1" x14ac:dyDescent="0.25">
      <c r="A938" s="1"/>
      <c r="B938" s="2"/>
      <c r="C938" s="2"/>
      <c r="D938" s="3"/>
      <c r="E938" s="4"/>
      <c r="F938" s="5"/>
      <c r="G938" s="6"/>
      <c r="H938" s="7"/>
      <c r="I938" s="3"/>
      <c r="J938" s="3"/>
      <c r="K938" s="8"/>
      <c r="L938" s="3"/>
      <c r="M938" s="3"/>
      <c r="N938" s="3"/>
      <c r="O938" s="3"/>
      <c r="P938" s="3"/>
      <c r="Q938" s="3"/>
      <c r="R938" s="3"/>
      <c r="S938" s="3"/>
      <c r="T938" s="3"/>
      <c r="U938" s="3"/>
      <c r="V938" s="3"/>
      <c r="W938" s="3"/>
      <c r="X938" s="3"/>
    </row>
    <row r="939" spans="1:24" ht="14.25" customHeight="1" x14ac:dyDescent="0.25">
      <c r="A939" s="1"/>
      <c r="B939" s="2"/>
      <c r="C939" s="2"/>
      <c r="D939" s="3"/>
      <c r="E939" s="4"/>
      <c r="F939" s="5"/>
      <c r="G939" s="6"/>
      <c r="H939" s="7"/>
      <c r="I939" s="3"/>
      <c r="J939" s="3"/>
      <c r="K939" s="8"/>
      <c r="L939" s="3"/>
      <c r="M939" s="3"/>
      <c r="N939" s="3"/>
      <c r="O939" s="3"/>
      <c r="P939" s="3"/>
      <c r="Q939" s="3"/>
      <c r="R939" s="3"/>
      <c r="S939" s="3"/>
      <c r="T939" s="3"/>
      <c r="U939" s="3"/>
      <c r="V939" s="3"/>
      <c r="W939" s="3"/>
      <c r="X939" s="3"/>
    </row>
    <row r="940" spans="1:24" ht="14.25" customHeight="1" x14ac:dyDescent="0.25">
      <c r="A940" s="1"/>
      <c r="B940" s="2"/>
      <c r="C940" s="2"/>
      <c r="D940" s="3"/>
      <c r="E940" s="4"/>
      <c r="F940" s="5"/>
      <c r="G940" s="6"/>
      <c r="H940" s="7"/>
      <c r="I940" s="3"/>
      <c r="J940" s="3"/>
      <c r="K940" s="8"/>
      <c r="L940" s="3"/>
      <c r="M940" s="3"/>
      <c r="N940" s="3"/>
      <c r="O940" s="3"/>
      <c r="P940" s="3"/>
      <c r="Q940" s="3"/>
      <c r="R940" s="3"/>
      <c r="S940" s="3"/>
      <c r="T940" s="3"/>
      <c r="U940" s="3"/>
      <c r="V940" s="3"/>
      <c r="W940" s="3"/>
      <c r="X940" s="3"/>
    </row>
    <row r="941" spans="1:24" ht="14.25" customHeight="1" x14ac:dyDescent="0.25">
      <c r="A941" s="1"/>
      <c r="B941" s="2"/>
      <c r="C941" s="2"/>
      <c r="D941" s="3"/>
      <c r="E941" s="4"/>
      <c r="F941" s="5"/>
      <c r="G941" s="6"/>
      <c r="H941" s="7"/>
      <c r="I941" s="3"/>
      <c r="J941" s="3"/>
      <c r="K941" s="8"/>
      <c r="L941" s="3"/>
      <c r="M941" s="3"/>
      <c r="N941" s="3"/>
      <c r="O941" s="3"/>
      <c r="P941" s="3"/>
      <c r="Q941" s="3"/>
      <c r="R941" s="3"/>
      <c r="S941" s="3"/>
      <c r="T941" s="3"/>
      <c r="U941" s="3"/>
      <c r="V941" s="3"/>
      <c r="W941" s="3"/>
      <c r="X941" s="3"/>
    </row>
    <row r="942" spans="1:24" ht="14.25" customHeight="1" x14ac:dyDescent="0.25">
      <c r="A942" s="1"/>
      <c r="B942" s="2"/>
      <c r="C942" s="2"/>
      <c r="D942" s="3"/>
      <c r="E942" s="4"/>
      <c r="F942" s="5"/>
      <c r="G942" s="6"/>
      <c r="H942" s="7"/>
      <c r="I942" s="3"/>
      <c r="J942" s="3"/>
      <c r="K942" s="8"/>
      <c r="L942" s="3"/>
      <c r="M942" s="3"/>
      <c r="N942" s="3"/>
      <c r="O942" s="3"/>
      <c r="P942" s="3"/>
      <c r="Q942" s="3"/>
      <c r="R942" s="3"/>
      <c r="S942" s="3"/>
      <c r="T942" s="3"/>
      <c r="U942" s="3"/>
      <c r="V942" s="3"/>
      <c r="W942" s="3"/>
      <c r="X942" s="3"/>
    </row>
    <row r="943" spans="1:24" ht="14.25" customHeight="1" x14ac:dyDescent="0.25">
      <c r="A943" s="1"/>
      <c r="B943" s="2"/>
      <c r="C943" s="2"/>
      <c r="D943" s="3"/>
      <c r="E943" s="4"/>
      <c r="F943" s="5"/>
      <c r="G943" s="6"/>
      <c r="H943" s="7"/>
      <c r="I943" s="3"/>
      <c r="J943" s="3"/>
      <c r="K943" s="8"/>
      <c r="L943" s="3"/>
      <c r="M943" s="3"/>
      <c r="N943" s="3"/>
      <c r="O943" s="3"/>
      <c r="P943" s="3"/>
      <c r="Q943" s="3"/>
      <c r="R943" s="3"/>
      <c r="S943" s="3"/>
      <c r="T943" s="3"/>
      <c r="U943" s="3"/>
      <c r="V943" s="3"/>
      <c r="W943" s="3"/>
      <c r="X943" s="3"/>
    </row>
    <row r="944" spans="1:24" ht="14.25" customHeight="1" x14ac:dyDescent="0.25">
      <c r="A944" s="1"/>
      <c r="B944" s="2"/>
      <c r="C944" s="2"/>
      <c r="D944" s="3"/>
      <c r="E944" s="4"/>
      <c r="F944" s="5"/>
      <c r="G944" s="6"/>
      <c r="H944" s="7"/>
      <c r="I944" s="3"/>
      <c r="J944" s="3"/>
      <c r="K944" s="8"/>
      <c r="L944" s="3"/>
      <c r="M944" s="3"/>
      <c r="N944" s="3"/>
      <c r="O944" s="3"/>
      <c r="P944" s="3"/>
      <c r="Q944" s="3"/>
      <c r="R944" s="3"/>
      <c r="S944" s="3"/>
      <c r="T944" s="3"/>
      <c r="U944" s="3"/>
      <c r="V944" s="3"/>
      <c r="W944" s="3"/>
      <c r="X944" s="3"/>
    </row>
    <row r="945" spans="1:24" ht="14.25" customHeight="1" x14ac:dyDescent="0.25">
      <c r="A945" s="1"/>
      <c r="B945" s="2"/>
      <c r="C945" s="2"/>
      <c r="D945" s="3"/>
      <c r="E945" s="4"/>
      <c r="F945" s="5"/>
      <c r="G945" s="6"/>
      <c r="H945" s="7"/>
      <c r="I945" s="3"/>
      <c r="J945" s="3"/>
      <c r="K945" s="8"/>
      <c r="L945" s="3"/>
      <c r="M945" s="3"/>
      <c r="N945" s="3"/>
      <c r="O945" s="3"/>
      <c r="P945" s="3"/>
      <c r="Q945" s="3"/>
      <c r="R945" s="3"/>
      <c r="S945" s="3"/>
      <c r="T945" s="3"/>
      <c r="U945" s="3"/>
      <c r="V945" s="3"/>
      <c r="W945" s="3"/>
      <c r="X945" s="3"/>
    </row>
    <row r="946" spans="1:24" ht="14.25" customHeight="1" x14ac:dyDescent="0.25">
      <c r="A946" s="1"/>
      <c r="B946" s="2"/>
      <c r="C946" s="2"/>
      <c r="D946" s="3"/>
      <c r="E946" s="4"/>
      <c r="F946" s="5"/>
      <c r="G946" s="6"/>
      <c r="H946" s="7"/>
      <c r="I946" s="3"/>
      <c r="J946" s="3"/>
      <c r="K946" s="8"/>
      <c r="L946" s="3"/>
      <c r="M946" s="3"/>
      <c r="N946" s="3"/>
      <c r="O946" s="3"/>
      <c r="P946" s="3"/>
      <c r="Q946" s="3"/>
      <c r="R946" s="3"/>
      <c r="S946" s="3"/>
      <c r="T946" s="3"/>
      <c r="U946" s="3"/>
      <c r="V946" s="3"/>
      <c r="W946" s="3"/>
      <c r="X946" s="3"/>
    </row>
    <row r="947" spans="1:24" ht="14.25" customHeight="1" x14ac:dyDescent="0.25">
      <c r="A947" s="1"/>
      <c r="B947" s="2"/>
      <c r="C947" s="2"/>
      <c r="D947" s="3"/>
      <c r="E947" s="4"/>
      <c r="F947" s="5"/>
      <c r="G947" s="6"/>
      <c r="H947" s="7"/>
      <c r="I947" s="3"/>
      <c r="J947" s="3"/>
      <c r="K947" s="8"/>
      <c r="L947" s="3"/>
      <c r="M947" s="3"/>
      <c r="N947" s="3"/>
      <c r="O947" s="3"/>
      <c r="P947" s="3"/>
      <c r="Q947" s="3"/>
      <c r="R947" s="3"/>
      <c r="S947" s="3"/>
      <c r="T947" s="3"/>
      <c r="U947" s="3"/>
      <c r="V947" s="3"/>
      <c r="W947" s="3"/>
      <c r="X947" s="3"/>
    </row>
    <row r="948" spans="1:24" ht="14.25" customHeight="1" x14ac:dyDescent="0.25">
      <c r="A948" s="1"/>
      <c r="B948" s="2"/>
      <c r="C948" s="2"/>
      <c r="D948" s="3"/>
      <c r="E948" s="4"/>
      <c r="F948" s="5"/>
      <c r="G948" s="6"/>
      <c r="H948" s="7"/>
      <c r="I948" s="3"/>
      <c r="J948" s="3"/>
      <c r="K948" s="8"/>
      <c r="L948" s="3"/>
      <c r="M948" s="3"/>
      <c r="N948" s="3"/>
      <c r="O948" s="3"/>
      <c r="P948" s="3"/>
      <c r="Q948" s="3"/>
      <c r="R948" s="3"/>
      <c r="S948" s="3"/>
      <c r="T948" s="3"/>
      <c r="U948" s="3"/>
      <c r="V948" s="3"/>
      <c r="W948" s="3"/>
      <c r="X948" s="3"/>
    </row>
    <row r="949" spans="1:24" ht="14.25" customHeight="1" x14ac:dyDescent="0.25">
      <c r="A949" s="1"/>
      <c r="B949" s="2"/>
      <c r="C949" s="2"/>
      <c r="D949" s="3"/>
      <c r="E949" s="4"/>
      <c r="F949" s="5"/>
      <c r="G949" s="6"/>
      <c r="H949" s="7"/>
      <c r="I949" s="3"/>
      <c r="J949" s="3"/>
      <c r="K949" s="8"/>
      <c r="L949" s="3"/>
      <c r="M949" s="3"/>
      <c r="N949" s="3"/>
      <c r="O949" s="3"/>
      <c r="P949" s="3"/>
      <c r="Q949" s="3"/>
      <c r="R949" s="3"/>
      <c r="S949" s="3"/>
      <c r="T949" s="3"/>
      <c r="U949" s="3"/>
      <c r="V949" s="3"/>
      <c r="W949" s="3"/>
      <c r="X949" s="3"/>
    </row>
    <row r="950" spans="1:24" ht="14.25" customHeight="1" x14ac:dyDescent="0.25">
      <c r="A950" s="1"/>
      <c r="B950" s="2"/>
      <c r="C950" s="2"/>
      <c r="D950" s="3"/>
      <c r="E950" s="4"/>
      <c r="F950" s="5"/>
      <c r="G950" s="6"/>
      <c r="H950" s="7"/>
      <c r="I950" s="3"/>
      <c r="J950" s="3"/>
      <c r="K950" s="8"/>
      <c r="L950" s="3"/>
      <c r="M950" s="3"/>
      <c r="N950" s="3"/>
      <c r="O950" s="3"/>
      <c r="P950" s="3"/>
      <c r="Q950" s="3"/>
      <c r="R950" s="3"/>
      <c r="S950" s="3"/>
      <c r="T950" s="3"/>
      <c r="U950" s="3"/>
      <c r="V950" s="3"/>
      <c r="W950" s="3"/>
      <c r="X950" s="3"/>
    </row>
    <row r="951" spans="1:24" ht="14.25" customHeight="1" x14ac:dyDescent="0.25">
      <c r="A951" s="1"/>
      <c r="B951" s="2"/>
      <c r="C951" s="2"/>
      <c r="D951" s="3"/>
      <c r="E951" s="4"/>
      <c r="F951" s="5"/>
      <c r="G951" s="6"/>
      <c r="H951" s="7"/>
      <c r="I951" s="3"/>
      <c r="J951" s="3"/>
      <c r="K951" s="8"/>
      <c r="L951" s="3"/>
      <c r="M951" s="3"/>
      <c r="N951" s="3"/>
      <c r="O951" s="3"/>
      <c r="P951" s="3"/>
      <c r="Q951" s="3"/>
      <c r="R951" s="3"/>
      <c r="S951" s="3"/>
      <c r="T951" s="3"/>
      <c r="U951" s="3"/>
      <c r="V951" s="3"/>
      <c r="W951" s="3"/>
      <c r="X951" s="3"/>
    </row>
    <row r="952" spans="1:24" ht="14.25" customHeight="1" x14ac:dyDescent="0.25">
      <c r="A952" s="1"/>
      <c r="B952" s="2"/>
      <c r="C952" s="2"/>
      <c r="D952" s="3"/>
      <c r="E952" s="4"/>
      <c r="F952" s="5"/>
      <c r="G952" s="6"/>
      <c r="H952" s="7"/>
      <c r="I952" s="3"/>
      <c r="J952" s="3"/>
      <c r="K952" s="8"/>
      <c r="L952" s="3"/>
      <c r="M952" s="3"/>
      <c r="N952" s="3"/>
      <c r="O952" s="3"/>
      <c r="P952" s="3"/>
      <c r="Q952" s="3"/>
      <c r="R952" s="3"/>
      <c r="S952" s="3"/>
      <c r="T952" s="3"/>
      <c r="U952" s="3"/>
      <c r="V952" s="3"/>
      <c r="W952" s="3"/>
      <c r="X952" s="3"/>
    </row>
    <row r="953" spans="1:24" ht="14.25" customHeight="1" x14ac:dyDescent="0.25">
      <c r="A953" s="1"/>
      <c r="B953" s="2"/>
      <c r="C953" s="2"/>
      <c r="D953" s="3"/>
      <c r="E953" s="4"/>
      <c r="F953" s="5"/>
      <c r="G953" s="6"/>
      <c r="H953" s="7"/>
      <c r="I953" s="3"/>
      <c r="J953" s="3"/>
      <c r="K953" s="8"/>
      <c r="L953" s="3"/>
      <c r="M953" s="3"/>
      <c r="N953" s="3"/>
      <c r="O953" s="3"/>
      <c r="P953" s="3"/>
      <c r="Q953" s="3"/>
      <c r="R953" s="3"/>
      <c r="S953" s="3"/>
      <c r="T953" s="3"/>
      <c r="U953" s="3"/>
      <c r="V953" s="3"/>
      <c r="W953" s="3"/>
      <c r="X953" s="3"/>
    </row>
    <row r="954" spans="1:24" ht="14.25" customHeight="1" x14ac:dyDescent="0.25">
      <c r="A954" s="1"/>
      <c r="B954" s="2"/>
      <c r="C954" s="2"/>
      <c r="D954" s="3"/>
      <c r="E954" s="4"/>
      <c r="F954" s="5"/>
      <c r="G954" s="6"/>
      <c r="H954" s="7"/>
      <c r="I954" s="3"/>
      <c r="J954" s="3"/>
      <c r="K954" s="8"/>
      <c r="L954" s="3"/>
      <c r="M954" s="3"/>
      <c r="N954" s="3"/>
      <c r="O954" s="3"/>
      <c r="P954" s="3"/>
      <c r="Q954" s="3"/>
      <c r="R954" s="3"/>
      <c r="S954" s="3"/>
      <c r="T954" s="3"/>
      <c r="U954" s="3"/>
      <c r="V954" s="3"/>
      <c r="W954" s="3"/>
      <c r="X954" s="3"/>
    </row>
    <row r="955" spans="1:24" ht="14.25" customHeight="1" x14ac:dyDescent="0.25">
      <c r="A955" s="1"/>
      <c r="B955" s="2"/>
      <c r="C955" s="2"/>
      <c r="D955" s="3"/>
      <c r="E955" s="4"/>
      <c r="F955" s="5"/>
      <c r="G955" s="6"/>
      <c r="H955" s="7"/>
      <c r="I955" s="3"/>
      <c r="J955" s="3"/>
      <c r="K955" s="8"/>
      <c r="L955" s="3"/>
      <c r="M955" s="3"/>
      <c r="N955" s="3"/>
      <c r="O955" s="3"/>
      <c r="P955" s="3"/>
      <c r="Q955" s="3"/>
      <c r="R955" s="3"/>
      <c r="S955" s="3"/>
      <c r="T955" s="3"/>
      <c r="U955" s="3"/>
      <c r="V955" s="3"/>
      <c r="W955" s="3"/>
      <c r="X955" s="3"/>
    </row>
    <row r="956" spans="1:24" ht="14.25" customHeight="1" x14ac:dyDescent="0.25">
      <c r="A956" s="1"/>
      <c r="B956" s="2"/>
      <c r="C956" s="2"/>
      <c r="D956" s="3"/>
      <c r="E956" s="4"/>
      <c r="F956" s="5"/>
      <c r="G956" s="6"/>
      <c r="H956" s="7"/>
      <c r="I956" s="3"/>
      <c r="J956" s="3"/>
      <c r="K956" s="8"/>
      <c r="L956" s="3"/>
      <c r="M956" s="3"/>
      <c r="N956" s="3"/>
      <c r="O956" s="3"/>
      <c r="P956" s="3"/>
      <c r="Q956" s="3"/>
      <c r="R956" s="3"/>
      <c r="S956" s="3"/>
      <c r="T956" s="3"/>
      <c r="U956" s="3"/>
      <c r="V956" s="3"/>
      <c r="W956" s="3"/>
      <c r="X956" s="3"/>
    </row>
    <row r="957" spans="1:24" ht="14.25" customHeight="1" x14ac:dyDescent="0.25">
      <c r="A957" s="1"/>
      <c r="B957" s="2"/>
      <c r="C957" s="2"/>
      <c r="D957" s="3"/>
      <c r="E957" s="4"/>
      <c r="F957" s="5"/>
      <c r="G957" s="6"/>
      <c r="H957" s="7"/>
      <c r="I957" s="3"/>
      <c r="J957" s="3"/>
      <c r="K957" s="8"/>
      <c r="L957" s="3"/>
      <c r="M957" s="3"/>
      <c r="N957" s="3"/>
      <c r="O957" s="3"/>
      <c r="P957" s="3"/>
      <c r="Q957" s="3"/>
      <c r="R957" s="3"/>
      <c r="S957" s="3"/>
      <c r="T957" s="3"/>
      <c r="U957" s="3"/>
      <c r="V957" s="3"/>
      <c r="W957" s="3"/>
      <c r="X957" s="3"/>
    </row>
    <row r="958" spans="1:24" ht="14.25" customHeight="1" x14ac:dyDescent="0.25">
      <c r="A958" s="1"/>
      <c r="B958" s="2"/>
      <c r="C958" s="2"/>
      <c r="D958" s="3"/>
      <c r="E958" s="4"/>
      <c r="F958" s="5"/>
      <c r="G958" s="6"/>
      <c r="H958" s="7"/>
      <c r="I958" s="3"/>
      <c r="J958" s="3"/>
      <c r="K958" s="8"/>
      <c r="L958" s="3"/>
      <c r="M958" s="3"/>
      <c r="N958" s="3"/>
      <c r="O958" s="3"/>
      <c r="P958" s="3"/>
      <c r="Q958" s="3"/>
      <c r="R958" s="3"/>
      <c r="S958" s="3"/>
      <c r="T958" s="3"/>
      <c r="U958" s="3"/>
      <c r="V958" s="3"/>
      <c r="W958" s="3"/>
      <c r="X958" s="3"/>
    </row>
    <row r="959" spans="1:24" ht="14.25" customHeight="1" x14ac:dyDescent="0.25">
      <c r="A959" s="1"/>
      <c r="B959" s="2"/>
      <c r="C959" s="2"/>
      <c r="D959" s="3"/>
      <c r="E959" s="4"/>
      <c r="F959" s="5"/>
      <c r="G959" s="6"/>
      <c r="H959" s="7"/>
      <c r="I959" s="3"/>
      <c r="J959" s="3"/>
      <c r="K959" s="8"/>
      <c r="L959" s="3"/>
      <c r="M959" s="3"/>
      <c r="N959" s="3"/>
      <c r="O959" s="3"/>
      <c r="P959" s="3"/>
      <c r="Q959" s="3"/>
      <c r="R959" s="3"/>
      <c r="S959" s="3"/>
      <c r="T959" s="3"/>
      <c r="U959" s="3"/>
      <c r="V959" s="3"/>
      <c r="W959" s="3"/>
      <c r="X959" s="3"/>
    </row>
    <row r="960" spans="1:24" ht="14.25" customHeight="1" x14ac:dyDescent="0.25">
      <c r="A960" s="1"/>
      <c r="B960" s="2"/>
      <c r="C960" s="2"/>
      <c r="D960" s="3"/>
      <c r="E960" s="4"/>
      <c r="F960" s="5"/>
      <c r="G960" s="6"/>
      <c r="H960" s="7"/>
      <c r="I960" s="3"/>
      <c r="J960" s="3"/>
      <c r="K960" s="8"/>
      <c r="L960" s="3"/>
      <c r="M960" s="3"/>
      <c r="N960" s="3"/>
      <c r="O960" s="3"/>
      <c r="P960" s="3"/>
      <c r="Q960" s="3"/>
      <c r="R960" s="3"/>
      <c r="S960" s="3"/>
      <c r="T960" s="3"/>
      <c r="U960" s="3"/>
      <c r="V960" s="3"/>
      <c r="W960" s="3"/>
      <c r="X960" s="3"/>
    </row>
    <row r="961" spans="1:24" ht="14.25" customHeight="1" x14ac:dyDescent="0.25">
      <c r="A961" s="1"/>
      <c r="B961" s="2"/>
      <c r="C961" s="2"/>
      <c r="D961" s="3"/>
      <c r="E961" s="4"/>
      <c r="F961" s="5"/>
      <c r="G961" s="6"/>
      <c r="H961" s="7"/>
      <c r="I961" s="3"/>
      <c r="J961" s="3"/>
      <c r="K961" s="8"/>
      <c r="L961" s="3"/>
      <c r="M961" s="3"/>
      <c r="N961" s="3"/>
      <c r="O961" s="3"/>
      <c r="P961" s="3"/>
      <c r="Q961" s="3"/>
      <c r="R961" s="3"/>
      <c r="S961" s="3"/>
      <c r="T961" s="3"/>
      <c r="U961" s="3"/>
      <c r="V961" s="3"/>
      <c r="W961" s="3"/>
      <c r="X961" s="3"/>
    </row>
    <row r="962" spans="1:24" ht="14.25" customHeight="1" x14ac:dyDescent="0.25">
      <c r="A962" s="1"/>
      <c r="B962" s="2"/>
      <c r="C962" s="2"/>
      <c r="D962" s="3"/>
      <c r="E962" s="4"/>
      <c r="F962" s="5"/>
      <c r="G962" s="6"/>
      <c r="H962" s="7"/>
      <c r="I962" s="3"/>
      <c r="J962" s="3"/>
      <c r="K962" s="8"/>
      <c r="L962" s="3"/>
      <c r="M962" s="3"/>
      <c r="N962" s="3"/>
      <c r="O962" s="3"/>
      <c r="P962" s="3"/>
      <c r="Q962" s="3"/>
      <c r="R962" s="3"/>
      <c r="S962" s="3"/>
      <c r="T962" s="3"/>
      <c r="U962" s="3"/>
      <c r="V962" s="3"/>
      <c r="W962" s="3"/>
      <c r="X962" s="3"/>
    </row>
    <row r="963" spans="1:24" ht="14.25" customHeight="1" x14ac:dyDescent="0.25">
      <c r="A963" s="1"/>
      <c r="B963" s="2"/>
      <c r="C963" s="2"/>
      <c r="D963" s="3"/>
      <c r="E963" s="4"/>
      <c r="F963" s="5"/>
      <c r="G963" s="6"/>
      <c r="H963" s="7"/>
      <c r="I963" s="3"/>
      <c r="J963" s="3"/>
      <c r="K963" s="8"/>
      <c r="L963" s="3"/>
      <c r="M963" s="3"/>
      <c r="N963" s="3"/>
      <c r="O963" s="3"/>
      <c r="P963" s="3"/>
      <c r="Q963" s="3"/>
      <c r="R963" s="3"/>
      <c r="S963" s="3"/>
      <c r="T963" s="3"/>
      <c r="U963" s="3"/>
      <c r="V963" s="3"/>
      <c r="W963" s="3"/>
      <c r="X963" s="3"/>
    </row>
    <row r="964" spans="1:24" ht="14.25" customHeight="1" x14ac:dyDescent="0.25">
      <c r="A964" s="1"/>
      <c r="B964" s="2"/>
      <c r="C964" s="2"/>
      <c r="D964" s="3"/>
      <c r="E964" s="4"/>
      <c r="F964" s="5"/>
      <c r="G964" s="6"/>
      <c r="H964" s="7"/>
      <c r="I964" s="3"/>
      <c r="J964" s="3"/>
      <c r="K964" s="8"/>
      <c r="L964" s="3"/>
      <c r="M964" s="3"/>
      <c r="N964" s="3"/>
      <c r="O964" s="3"/>
      <c r="P964" s="3"/>
      <c r="Q964" s="3"/>
      <c r="R964" s="3"/>
      <c r="S964" s="3"/>
      <c r="T964" s="3"/>
      <c r="U964" s="3"/>
      <c r="V964" s="3"/>
      <c r="W964" s="3"/>
      <c r="X964" s="3"/>
    </row>
    <row r="965" spans="1:24" ht="14.25" customHeight="1" x14ac:dyDescent="0.25">
      <c r="A965" s="1"/>
      <c r="B965" s="2"/>
      <c r="C965" s="2"/>
      <c r="D965" s="3"/>
      <c r="E965" s="4"/>
      <c r="F965" s="5"/>
      <c r="G965" s="6"/>
      <c r="H965" s="7"/>
      <c r="I965" s="3"/>
      <c r="J965" s="3"/>
      <c r="K965" s="8"/>
      <c r="L965" s="3"/>
      <c r="M965" s="3"/>
      <c r="N965" s="3"/>
      <c r="O965" s="3"/>
      <c r="P965" s="3"/>
      <c r="Q965" s="3"/>
      <c r="R965" s="3"/>
      <c r="S965" s="3"/>
      <c r="T965" s="3"/>
      <c r="U965" s="3"/>
      <c r="V965" s="3"/>
      <c r="W965" s="3"/>
      <c r="X965" s="3"/>
    </row>
    <row r="966" spans="1:24" ht="14.25" customHeight="1" x14ac:dyDescent="0.25">
      <c r="A966" s="1"/>
      <c r="B966" s="2"/>
      <c r="C966" s="2"/>
      <c r="D966" s="3"/>
      <c r="E966" s="4"/>
      <c r="F966" s="5"/>
      <c r="G966" s="6"/>
      <c r="H966" s="7"/>
      <c r="I966" s="3"/>
      <c r="J966" s="3"/>
      <c r="K966" s="8"/>
      <c r="L966" s="3"/>
      <c r="M966" s="3"/>
      <c r="N966" s="3"/>
      <c r="O966" s="3"/>
      <c r="P966" s="3"/>
      <c r="Q966" s="3"/>
      <c r="R966" s="3"/>
      <c r="S966" s="3"/>
      <c r="T966" s="3"/>
      <c r="U966" s="3"/>
      <c r="V966" s="3"/>
      <c r="W966" s="3"/>
      <c r="X966" s="3"/>
    </row>
    <row r="967" spans="1:24" ht="14.25" customHeight="1" x14ac:dyDescent="0.25">
      <c r="A967" s="1"/>
      <c r="B967" s="2"/>
      <c r="C967" s="2"/>
      <c r="D967" s="3"/>
      <c r="E967" s="4"/>
      <c r="F967" s="5"/>
      <c r="G967" s="6"/>
      <c r="H967" s="7"/>
      <c r="I967" s="3"/>
      <c r="J967" s="3"/>
      <c r="K967" s="8"/>
      <c r="L967" s="3"/>
      <c r="M967" s="3"/>
      <c r="N967" s="3"/>
      <c r="O967" s="3"/>
      <c r="P967" s="3"/>
      <c r="Q967" s="3"/>
      <c r="R967" s="3"/>
      <c r="S967" s="3"/>
      <c r="T967" s="3"/>
      <c r="U967" s="3"/>
      <c r="V967" s="3"/>
      <c r="W967" s="3"/>
      <c r="X967" s="3"/>
    </row>
    <row r="968" spans="1:24" ht="14.25" customHeight="1" x14ac:dyDescent="0.25">
      <c r="A968" s="1"/>
      <c r="B968" s="2"/>
      <c r="C968" s="2"/>
      <c r="D968" s="3"/>
      <c r="E968" s="4"/>
      <c r="F968" s="5"/>
      <c r="G968" s="6"/>
      <c r="H968" s="7"/>
      <c r="I968" s="3"/>
      <c r="J968" s="3"/>
      <c r="K968" s="8"/>
      <c r="L968" s="3"/>
      <c r="M968" s="3"/>
      <c r="N968" s="3"/>
      <c r="O968" s="3"/>
      <c r="P968" s="3"/>
      <c r="Q968" s="3"/>
      <c r="R968" s="3"/>
      <c r="S968" s="3"/>
      <c r="T968" s="3"/>
      <c r="U968" s="3"/>
      <c r="V968" s="3"/>
      <c r="W968" s="3"/>
      <c r="X968" s="3"/>
    </row>
    <row r="969" spans="1:24" ht="14.25" customHeight="1" x14ac:dyDescent="0.25">
      <c r="A969" s="1"/>
      <c r="B969" s="2"/>
      <c r="C969" s="2"/>
      <c r="D969" s="3"/>
      <c r="E969" s="4"/>
      <c r="F969" s="5"/>
      <c r="G969" s="6"/>
      <c r="H969" s="7"/>
      <c r="I969" s="3"/>
      <c r="J969" s="3"/>
      <c r="K969" s="8"/>
      <c r="L969" s="3"/>
      <c r="M969" s="3"/>
      <c r="N969" s="3"/>
      <c r="O969" s="3"/>
      <c r="P969" s="3"/>
      <c r="Q969" s="3"/>
      <c r="R969" s="3"/>
      <c r="S969" s="3"/>
      <c r="T969" s="3"/>
      <c r="U969" s="3"/>
      <c r="V969" s="3"/>
      <c r="W969" s="3"/>
      <c r="X969" s="3"/>
    </row>
    <row r="970" spans="1:24" ht="14.25" customHeight="1" x14ac:dyDescent="0.25">
      <c r="A970" s="1"/>
      <c r="B970" s="2"/>
      <c r="C970" s="2"/>
      <c r="D970" s="3"/>
      <c r="E970" s="4"/>
      <c r="F970" s="5"/>
      <c r="G970" s="6"/>
      <c r="H970" s="7"/>
      <c r="I970" s="3"/>
      <c r="J970" s="3"/>
      <c r="K970" s="8"/>
      <c r="L970" s="3"/>
      <c r="M970" s="3"/>
      <c r="N970" s="3"/>
      <c r="O970" s="3"/>
      <c r="P970" s="3"/>
      <c r="Q970" s="3"/>
      <c r="R970" s="3"/>
      <c r="S970" s="3"/>
      <c r="T970" s="3"/>
      <c r="U970" s="3"/>
      <c r="V970" s="3"/>
      <c r="W970" s="3"/>
      <c r="X970" s="3"/>
    </row>
    <row r="971" spans="1:24" ht="14.25" customHeight="1" x14ac:dyDescent="0.25">
      <c r="A971" s="1"/>
      <c r="B971" s="2"/>
      <c r="C971" s="2"/>
      <c r="D971" s="3"/>
      <c r="E971" s="4"/>
      <c r="F971" s="5"/>
      <c r="G971" s="6"/>
      <c r="H971" s="7"/>
      <c r="I971" s="3"/>
      <c r="J971" s="3"/>
      <c r="K971" s="8"/>
      <c r="L971" s="3"/>
      <c r="M971" s="3"/>
      <c r="N971" s="3"/>
      <c r="O971" s="3"/>
      <c r="P971" s="3"/>
      <c r="Q971" s="3"/>
      <c r="R971" s="3"/>
      <c r="S971" s="3"/>
      <c r="T971" s="3"/>
      <c r="U971" s="3"/>
      <c r="V971" s="3"/>
      <c r="W971" s="3"/>
      <c r="X971" s="3"/>
    </row>
    <row r="972" spans="1:24" ht="14.25" customHeight="1" x14ac:dyDescent="0.25">
      <c r="A972" s="1"/>
      <c r="B972" s="2"/>
      <c r="C972" s="2"/>
      <c r="D972" s="3"/>
      <c r="E972" s="4"/>
      <c r="F972" s="5"/>
      <c r="G972" s="6"/>
      <c r="H972" s="7"/>
      <c r="I972" s="3"/>
      <c r="J972" s="3"/>
      <c r="K972" s="8"/>
      <c r="L972" s="3"/>
      <c r="M972" s="3"/>
      <c r="N972" s="3"/>
      <c r="O972" s="3"/>
      <c r="P972" s="3"/>
      <c r="Q972" s="3"/>
      <c r="R972" s="3"/>
      <c r="S972" s="3"/>
      <c r="T972" s="3"/>
      <c r="U972" s="3"/>
      <c r="V972" s="3"/>
      <c r="W972" s="3"/>
      <c r="X972" s="3"/>
    </row>
    <row r="973" spans="1:24" ht="14.25" customHeight="1" x14ac:dyDescent="0.25">
      <c r="A973" s="1"/>
      <c r="B973" s="2"/>
      <c r="C973" s="2"/>
      <c r="D973" s="3"/>
      <c r="E973" s="4"/>
      <c r="F973" s="5"/>
      <c r="G973" s="6"/>
      <c r="H973" s="7"/>
      <c r="I973" s="3"/>
      <c r="J973" s="3"/>
      <c r="K973" s="8"/>
      <c r="L973" s="3"/>
      <c r="M973" s="3"/>
      <c r="N973" s="3"/>
      <c r="O973" s="3"/>
      <c r="P973" s="3"/>
      <c r="Q973" s="3"/>
      <c r="R973" s="3"/>
      <c r="S973" s="3"/>
      <c r="T973" s="3"/>
      <c r="U973" s="3"/>
      <c r="V973" s="3"/>
      <c r="W973" s="3"/>
      <c r="X973" s="3"/>
    </row>
    <row r="974" spans="1:24" ht="14.25" customHeight="1" x14ac:dyDescent="0.25">
      <c r="A974" s="1"/>
      <c r="B974" s="2"/>
      <c r="C974" s="2"/>
      <c r="D974" s="3"/>
      <c r="E974" s="4"/>
      <c r="F974" s="5"/>
      <c r="G974" s="6"/>
      <c r="H974" s="7"/>
      <c r="I974" s="3"/>
      <c r="J974" s="3"/>
      <c r="K974" s="8"/>
      <c r="L974" s="3"/>
      <c r="M974" s="3"/>
      <c r="N974" s="3"/>
      <c r="O974" s="3"/>
      <c r="P974" s="3"/>
      <c r="Q974" s="3"/>
      <c r="R974" s="3"/>
      <c r="S974" s="3"/>
      <c r="T974" s="3"/>
      <c r="U974" s="3"/>
      <c r="V974" s="3"/>
      <c r="W974" s="3"/>
      <c r="X974" s="3"/>
    </row>
    <row r="975" spans="1:24" ht="14.25" customHeight="1" x14ac:dyDescent="0.25">
      <c r="A975" s="1"/>
      <c r="B975" s="2"/>
      <c r="C975" s="2"/>
      <c r="D975" s="3"/>
      <c r="E975" s="4"/>
      <c r="F975" s="5"/>
      <c r="G975" s="6"/>
      <c r="H975" s="7"/>
      <c r="I975" s="3"/>
      <c r="J975" s="3"/>
      <c r="K975" s="8"/>
      <c r="L975" s="3"/>
      <c r="M975" s="3"/>
      <c r="N975" s="3"/>
      <c r="O975" s="3"/>
      <c r="P975" s="3"/>
      <c r="Q975" s="3"/>
      <c r="R975" s="3"/>
      <c r="S975" s="3"/>
      <c r="T975" s="3"/>
      <c r="U975" s="3"/>
      <c r="V975" s="3"/>
      <c r="W975" s="3"/>
      <c r="X975" s="3"/>
    </row>
    <row r="976" spans="1:24" ht="14.25" customHeight="1" x14ac:dyDescent="0.25">
      <c r="A976" s="1"/>
      <c r="B976" s="2"/>
      <c r="C976" s="2"/>
      <c r="D976" s="3"/>
      <c r="E976" s="4"/>
      <c r="F976" s="5"/>
      <c r="G976" s="6"/>
      <c r="H976" s="7"/>
      <c r="I976" s="3"/>
      <c r="J976" s="3"/>
      <c r="K976" s="8"/>
      <c r="L976" s="3"/>
      <c r="M976" s="3"/>
      <c r="N976" s="3"/>
      <c r="O976" s="3"/>
      <c r="P976" s="3"/>
      <c r="Q976" s="3"/>
      <c r="R976" s="3"/>
      <c r="S976" s="3"/>
      <c r="T976" s="3"/>
      <c r="U976" s="3"/>
      <c r="V976" s="3"/>
      <c r="W976" s="3"/>
      <c r="X976" s="3"/>
    </row>
    <row r="977" spans="1:24" ht="14.25" customHeight="1" x14ac:dyDescent="0.25">
      <c r="A977" s="1"/>
      <c r="B977" s="2"/>
      <c r="C977" s="2"/>
      <c r="D977" s="3"/>
      <c r="E977" s="4"/>
      <c r="F977" s="5"/>
      <c r="G977" s="6"/>
      <c r="H977" s="7"/>
      <c r="I977" s="3"/>
      <c r="J977" s="3"/>
      <c r="K977" s="8"/>
      <c r="L977" s="3"/>
      <c r="M977" s="3"/>
      <c r="N977" s="3"/>
      <c r="O977" s="3"/>
      <c r="P977" s="3"/>
      <c r="Q977" s="3"/>
      <c r="R977" s="3"/>
      <c r="S977" s="3"/>
      <c r="T977" s="3"/>
      <c r="U977" s="3"/>
      <c r="V977" s="3"/>
      <c r="W977" s="3"/>
      <c r="X977" s="3"/>
    </row>
    <row r="978" spans="1:24" ht="14.25" customHeight="1" x14ac:dyDescent="0.25">
      <c r="A978" s="1"/>
      <c r="B978" s="2"/>
      <c r="C978" s="2"/>
      <c r="D978" s="3"/>
      <c r="E978" s="4"/>
      <c r="F978" s="5"/>
      <c r="G978" s="6"/>
      <c r="H978" s="7"/>
      <c r="I978" s="3"/>
      <c r="J978" s="3"/>
      <c r="K978" s="8"/>
      <c r="L978" s="3"/>
      <c r="M978" s="3"/>
      <c r="N978" s="3"/>
      <c r="O978" s="3"/>
      <c r="P978" s="3"/>
      <c r="Q978" s="3"/>
      <c r="R978" s="3"/>
      <c r="S978" s="3"/>
      <c r="T978" s="3"/>
      <c r="U978" s="3"/>
      <c r="V978" s="3"/>
      <c r="W978" s="3"/>
      <c r="X978" s="3"/>
    </row>
    <row r="979" spans="1:24" ht="14.25" customHeight="1" x14ac:dyDescent="0.25">
      <c r="A979" s="1"/>
      <c r="B979" s="2"/>
      <c r="C979" s="2"/>
      <c r="D979" s="3"/>
      <c r="E979" s="4"/>
      <c r="F979" s="5"/>
      <c r="G979" s="6"/>
      <c r="H979" s="7"/>
      <c r="I979" s="3"/>
      <c r="J979" s="3"/>
      <c r="K979" s="8"/>
      <c r="L979" s="3"/>
      <c r="M979" s="3"/>
      <c r="N979" s="3"/>
      <c r="O979" s="3"/>
      <c r="P979" s="3"/>
      <c r="Q979" s="3"/>
      <c r="R979" s="3"/>
      <c r="S979" s="3"/>
      <c r="T979" s="3"/>
      <c r="U979" s="3"/>
      <c r="V979" s="3"/>
      <c r="W979" s="3"/>
      <c r="X979" s="3"/>
    </row>
    <row r="980" spans="1:24" ht="14.25" customHeight="1" x14ac:dyDescent="0.25">
      <c r="A980" s="1"/>
      <c r="B980" s="2"/>
      <c r="C980" s="2"/>
      <c r="D980" s="3"/>
      <c r="E980" s="4"/>
      <c r="F980" s="5"/>
      <c r="G980" s="6"/>
      <c r="H980" s="7"/>
      <c r="I980" s="3"/>
      <c r="J980" s="3"/>
      <c r="K980" s="8"/>
      <c r="L980" s="3"/>
      <c r="M980" s="3"/>
      <c r="N980" s="3"/>
      <c r="O980" s="3"/>
      <c r="P980" s="3"/>
      <c r="Q980" s="3"/>
      <c r="R980" s="3"/>
      <c r="S980" s="3"/>
      <c r="T980" s="3"/>
      <c r="U980" s="3"/>
      <c r="V980" s="3"/>
      <c r="W980" s="3"/>
      <c r="X980" s="3"/>
    </row>
    <row r="981" spans="1:24" ht="14.25" customHeight="1" x14ac:dyDescent="0.25">
      <c r="A981" s="1"/>
      <c r="B981" s="2"/>
      <c r="C981" s="2"/>
      <c r="D981" s="3"/>
      <c r="E981" s="4"/>
      <c r="F981" s="5"/>
      <c r="G981" s="6"/>
      <c r="H981" s="7"/>
      <c r="I981" s="3"/>
      <c r="J981" s="3"/>
      <c r="K981" s="8"/>
      <c r="L981" s="3"/>
      <c r="M981" s="3"/>
      <c r="N981" s="3"/>
      <c r="O981" s="3"/>
      <c r="P981" s="3"/>
      <c r="Q981" s="3"/>
      <c r="R981" s="3"/>
      <c r="S981" s="3"/>
      <c r="T981" s="3"/>
      <c r="U981" s="3"/>
      <c r="V981" s="3"/>
      <c r="W981" s="3"/>
      <c r="X981" s="3"/>
    </row>
    <row r="982" spans="1:24" ht="14.25" customHeight="1" x14ac:dyDescent="0.25">
      <c r="A982" s="1"/>
      <c r="B982" s="2"/>
      <c r="C982" s="2"/>
      <c r="D982" s="3"/>
      <c r="E982" s="4"/>
      <c r="F982" s="5"/>
      <c r="G982" s="6"/>
      <c r="H982" s="7"/>
      <c r="I982" s="3"/>
      <c r="J982" s="3"/>
      <c r="K982" s="8"/>
      <c r="L982" s="3"/>
      <c r="M982" s="3"/>
      <c r="N982" s="3"/>
      <c r="O982" s="3"/>
      <c r="P982" s="3"/>
      <c r="Q982" s="3"/>
      <c r="R982" s="3"/>
      <c r="S982" s="3"/>
      <c r="T982" s="3"/>
      <c r="U982" s="3"/>
      <c r="V982" s="3"/>
      <c r="W982" s="3"/>
      <c r="X982" s="3"/>
    </row>
    <row r="983" spans="1:24" ht="14.25" customHeight="1" x14ac:dyDescent="0.25">
      <c r="A983" s="1"/>
      <c r="B983" s="2"/>
      <c r="C983" s="2"/>
      <c r="D983" s="3"/>
      <c r="E983" s="4"/>
      <c r="F983" s="5"/>
      <c r="G983" s="6"/>
      <c r="H983" s="7"/>
      <c r="I983" s="3"/>
      <c r="J983" s="3"/>
      <c r="K983" s="8"/>
      <c r="L983" s="3"/>
      <c r="M983" s="3"/>
      <c r="N983" s="3"/>
      <c r="O983" s="3"/>
      <c r="P983" s="3"/>
      <c r="Q983" s="3"/>
      <c r="R983" s="3"/>
      <c r="S983" s="3"/>
      <c r="T983" s="3"/>
      <c r="U983" s="3"/>
      <c r="V983" s="3"/>
      <c r="W983" s="3"/>
      <c r="X983" s="3"/>
    </row>
    <row r="984" spans="1:24" ht="14.25" customHeight="1" x14ac:dyDescent="0.25">
      <c r="A984" s="1"/>
      <c r="B984" s="2"/>
      <c r="C984" s="2"/>
      <c r="D984" s="3"/>
      <c r="E984" s="4"/>
      <c r="F984" s="5"/>
      <c r="G984" s="6"/>
      <c r="H984" s="7"/>
      <c r="I984" s="3"/>
      <c r="J984" s="3"/>
      <c r="K984" s="8"/>
      <c r="L984" s="3"/>
      <c r="M984" s="3"/>
      <c r="N984" s="3"/>
      <c r="O984" s="3"/>
      <c r="P984" s="3"/>
      <c r="Q984" s="3"/>
      <c r="R984" s="3"/>
      <c r="S984" s="3"/>
      <c r="T984" s="3"/>
      <c r="U984" s="3"/>
      <c r="V984" s="3"/>
      <c r="W984" s="3"/>
      <c r="X984" s="3"/>
    </row>
    <row r="985" spans="1:24" ht="14.25" customHeight="1" x14ac:dyDescent="0.25">
      <c r="A985" s="1"/>
      <c r="B985" s="2"/>
      <c r="C985" s="2"/>
      <c r="D985" s="3"/>
      <c r="E985" s="4"/>
      <c r="F985" s="5"/>
      <c r="G985" s="6"/>
      <c r="H985" s="7"/>
      <c r="I985" s="3"/>
      <c r="J985" s="3"/>
      <c r="K985" s="8"/>
      <c r="L985" s="3"/>
      <c r="M985" s="3"/>
      <c r="N985" s="3"/>
      <c r="O985" s="3"/>
      <c r="P985" s="3"/>
      <c r="Q985" s="3"/>
      <c r="R985" s="3"/>
      <c r="S985" s="3"/>
      <c r="T985" s="3"/>
      <c r="U985" s="3"/>
      <c r="V985" s="3"/>
      <c r="W985" s="3"/>
      <c r="X985" s="3"/>
    </row>
    <row r="986" spans="1:24" ht="14.25" customHeight="1" x14ac:dyDescent="0.25">
      <c r="A986" s="1"/>
      <c r="B986" s="2"/>
      <c r="C986" s="2"/>
      <c r="D986" s="3"/>
      <c r="E986" s="4"/>
      <c r="F986" s="5"/>
      <c r="G986" s="6"/>
      <c r="H986" s="7"/>
      <c r="I986" s="3"/>
      <c r="J986" s="3"/>
      <c r="K986" s="8"/>
      <c r="L986" s="3"/>
      <c r="M986" s="3"/>
      <c r="N986" s="3"/>
      <c r="O986" s="3"/>
      <c r="P986" s="3"/>
      <c r="Q986" s="3"/>
      <c r="R986" s="3"/>
      <c r="S986" s="3"/>
      <c r="T986" s="3"/>
      <c r="U986" s="3"/>
      <c r="V986" s="3"/>
      <c r="W986" s="3"/>
      <c r="X986" s="3"/>
    </row>
    <row r="987" spans="1:24" ht="14.25" customHeight="1" x14ac:dyDescent="0.25">
      <c r="A987" s="1"/>
      <c r="B987" s="2"/>
      <c r="C987" s="2"/>
      <c r="D987" s="3"/>
      <c r="E987" s="4"/>
      <c r="F987" s="5"/>
      <c r="G987" s="6"/>
      <c r="H987" s="7"/>
      <c r="I987" s="3"/>
      <c r="J987" s="3"/>
      <c r="K987" s="8"/>
      <c r="L987" s="3"/>
      <c r="M987" s="3"/>
      <c r="N987" s="3"/>
      <c r="O987" s="3"/>
      <c r="P987" s="3"/>
      <c r="Q987" s="3"/>
      <c r="R987" s="3"/>
      <c r="S987" s="3"/>
      <c r="T987" s="3"/>
      <c r="U987" s="3"/>
      <c r="V987" s="3"/>
      <c r="W987" s="3"/>
      <c r="X987" s="3"/>
    </row>
    <row r="988" spans="1:24" ht="14.25" customHeight="1" x14ac:dyDescent="0.25">
      <c r="A988" s="1"/>
      <c r="B988" s="2"/>
      <c r="C988" s="2"/>
      <c r="D988" s="3"/>
      <c r="E988" s="4"/>
      <c r="F988" s="5"/>
      <c r="G988" s="6"/>
      <c r="H988" s="7"/>
      <c r="I988" s="3"/>
      <c r="J988" s="3"/>
      <c r="K988" s="8"/>
      <c r="L988" s="3"/>
      <c r="M988" s="3"/>
      <c r="N988" s="3"/>
      <c r="O988" s="3"/>
      <c r="P988" s="3"/>
      <c r="Q988" s="3"/>
      <c r="R988" s="3"/>
      <c r="S988" s="3"/>
      <c r="T988" s="3"/>
      <c r="U988" s="3"/>
      <c r="V988" s="3"/>
      <c r="W988" s="3"/>
      <c r="X988" s="3"/>
    </row>
    <row r="989" spans="1:24" ht="14.25" customHeight="1" x14ac:dyDescent="0.25">
      <c r="A989" s="1"/>
      <c r="B989" s="2"/>
      <c r="C989" s="2"/>
      <c r="D989" s="3"/>
      <c r="E989" s="4"/>
      <c r="F989" s="5"/>
      <c r="G989" s="6"/>
      <c r="H989" s="7"/>
      <c r="I989" s="3"/>
      <c r="J989" s="3"/>
      <c r="K989" s="8"/>
      <c r="L989" s="3"/>
      <c r="M989" s="3"/>
      <c r="N989" s="3"/>
      <c r="O989" s="3"/>
      <c r="P989" s="3"/>
      <c r="Q989" s="3"/>
      <c r="R989" s="3"/>
      <c r="S989" s="3"/>
      <c r="T989" s="3"/>
      <c r="U989" s="3"/>
      <c r="V989" s="3"/>
      <c r="W989" s="3"/>
      <c r="X989" s="3"/>
    </row>
    <row r="990" spans="1:24" ht="14.25" customHeight="1" x14ac:dyDescent="0.25">
      <c r="A990" s="1"/>
      <c r="B990" s="2"/>
      <c r="C990" s="2"/>
      <c r="D990" s="3"/>
      <c r="E990" s="4"/>
      <c r="F990" s="5"/>
      <c r="G990" s="6"/>
      <c r="H990" s="7"/>
      <c r="I990" s="3"/>
      <c r="J990" s="3"/>
      <c r="K990" s="8"/>
      <c r="L990" s="3"/>
      <c r="M990" s="3"/>
      <c r="N990" s="3"/>
      <c r="O990" s="3"/>
      <c r="P990" s="3"/>
      <c r="Q990" s="3"/>
      <c r="R990" s="3"/>
      <c r="S990" s="3"/>
      <c r="T990" s="3"/>
      <c r="U990" s="3"/>
      <c r="V990" s="3"/>
      <c r="W990" s="3"/>
      <c r="X990" s="3"/>
    </row>
    <row r="991" spans="1:24" ht="14.25" customHeight="1" x14ac:dyDescent="0.25">
      <c r="A991" s="1"/>
      <c r="B991" s="2"/>
      <c r="C991" s="2"/>
      <c r="D991" s="3"/>
      <c r="E991" s="4"/>
      <c r="F991" s="5"/>
      <c r="G991" s="6"/>
      <c r="H991" s="7"/>
      <c r="I991" s="3"/>
      <c r="J991" s="3"/>
      <c r="K991" s="8"/>
      <c r="L991" s="3"/>
      <c r="M991" s="3"/>
      <c r="N991" s="3"/>
      <c r="O991" s="3"/>
      <c r="P991" s="3"/>
      <c r="Q991" s="3"/>
      <c r="R991" s="3"/>
      <c r="S991" s="3"/>
      <c r="T991" s="3"/>
      <c r="U991" s="3"/>
      <c r="V991" s="3"/>
      <c r="W991" s="3"/>
      <c r="X991" s="3"/>
    </row>
    <row r="992" spans="1:24" ht="14.25" customHeight="1" x14ac:dyDescent="0.25">
      <c r="A992" s="1"/>
      <c r="B992" s="2"/>
      <c r="C992" s="2"/>
      <c r="D992" s="3"/>
      <c r="E992" s="4"/>
      <c r="F992" s="5"/>
      <c r="G992" s="6"/>
      <c r="H992" s="7"/>
      <c r="I992" s="3"/>
      <c r="J992" s="3"/>
      <c r="K992" s="8"/>
      <c r="L992" s="3"/>
      <c r="M992" s="3"/>
      <c r="N992" s="3"/>
      <c r="O992" s="3"/>
      <c r="P992" s="3"/>
      <c r="Q992" s="3"/>
      <c r="R992" s="3"/>
      <c r="S992" s="3"/>
      <c r="T992" s="3"/>
      <c r="U992" s="3"/>
      <c r="V992" s="3"/>
      <c r="W992" s="3"/>
      <c r="X992" s="3"/>
    </row>
    <row r="993" spans="1:24" ht="14.25" customHeight="1" x14ac:dyDescent="0.25">
      <c r="A993" s="1"/>
      <c r="B993" s="2"/>
      <c r="C993" s="2"/>
      <c r="D993" s="3"/>
      <c r="E993" s="4"/>
      <c r="F993" s="5"/>
      <c r="G993" s="6"/>
      <c r="H993" s="7"/>
      <c r="I993" s="3"/>
      <c r="J993" s="3"/>
      <c r="K993" s="8"/>
      <c r="L993" s="3"/>
      <c r="M993" s="3"/>
      <c r="N993" s="3"/>
      <c r="O993" s="3"/>
      <c r="P993" s="3"/>
      <c r="Q993" s="3"/>
      <c r="R993" s="3"/>
      <c r="S993" s="3"/>
      <c r="T993" s="3"/>
      <c r="U993" s="3"/>
      <c r="V993" s="3"/>
      <c r="W993" s="3"/>
      <c r="X993" s="3"/>
    </row>
    <row r="994" spans="1:24" ht="14.25" customHeight="1" x14ac:dyDescent="0.25">
      <c r="A994" s="1"/>
      <c r="B994" s="2"/>
      <c r="C994" s="2"/>
      <c r="D994" s="3"/>
      <c r="E994" s="4"/>
      <c r="F994" s="5"/>
      <c r="G994" s="6"/>
      <c r="H994" s="7"/>
      <c r="I994" s="3"/>
      <c r="J994" s="3"/>
      <c r="K994" s="8"/>
      <c r="L994" s="3"/>
      <c r="M994" s="3"/>
      <c r="N994" s="3"/>
      <c r="O994" s="3"/>
      <c r="P994" s="3"/>
      <c r="Q994" s="3"/>
      <c r="R994" s="3"/>
      <c r="S994" s="3"/>
      <c r="T994" s="3"/>
      <c r="U994" s="3"/>
      <c r="V994" s="3"/>
      <c r="W994" s="3"/>
      <c r="X994" s="3"/>
    </row>
    <row r="995" spans="1:24" ht="14.25" customHeight="1" x14ac:dyDescent="0.25">
      <c r="A995" s="1"/>
      <c r="B995" s="2"/>
      <c r="C995" s="2"/>
      <c r="D995" s="3"/>
      <c r="E995" s="4"/>
      <c r="F995" s="5"/>
      <c r="G995" s="6"/>
      <c r="H995" s="7"/>
      <c r="I995" s="3"/>
      <c r="J995" s="3"/>
      <c r="K995" s="8"/>
      <c r="L995" s="3"/>
      <c r="M995" s="3"/>
      <c r="N995" s="3"/>
      <c r="O995" s="3"/>
      <c r="P995" s="3"/>
      <c r="Q995" s="3"/>
      <c r="R995" s="3"/>
      <c r="S995" s="3"/>
      <c r="T995" s="3"/>
      <c r="U995" s="3"/>
      <c r="V995" s="3"/>
      <c r="W995" s="3"/>
      <c r="X995" s="3"/>
    </row>
    <row r="996" spans="1:24" ht="14.25" customHeight="1" x14ac:dyDescent="0.25">
      <c r="A996" s="1"/>
      <c r="B996" s="2"/>
      <c r="C996" s="2"/>
      <c r="D996" s="3"/>
      <c r="E996" s="4"/>
      <c r="F996" s="5"/>
      <c r="G996" s="6"/>
      <c r="H996" s="7"/>
      <c r="I996" s="3"/>
      <c r="J996" s="3"/>
      <c r="K996" s="8"/>
      <c r="L996" s="3"/>
      <c r="M996" s="3"/>
      <c r="N996" s="3"/>
      <c r="O996" s="3"/>
      <c r="P996" s="3"/>
      <c r="Q996" s="3"/>
      <c r="R996" s="3"/>
      <c r="S996" s="3"/>
      <c r="T996" s="3"/>
      <c r="U996" s="3"/>
      <c r="V996" s="3"/>
      <c r="W996" s="3"/>
      <c r="X996" s="3"/>
    </row>
    <row r="997" spans="1:24" ht="14.25" customHeight="1" x14ac:dyDescent="0.25">
      <c r="A997" s="1"/>
      <c r="B997" s="2"/>
      <c r="C997" s="2"/>
      <c r="D997" s="3"/>
      <c r="E997" s="4"/>
      <c r="F997" s="5"/>
      <c r="G997" s="6"/>
      <c r="H997" s="7"/>
      <c r="I997" s="3"/>
      <c r="J997" s="3"/>
      <c r="K997" s="8"/>
      <c r="L997" s="3"/>
      <c r="M997" s="3"/>
      <c r="N997" s="3"/>
      <c r="O997" s="3"/>
      <c r="P997" s="3"/>
      <c r="Q997" s="3"/>
      <c r="R997" s="3"/>
      <c r="S997" s="3"/>
      <c r="T997" s="3"/>
      <c r="U997" s="3"/>
      <c r="V997" s="3"/>
      <c r="W997" s="3"/>
      <c r="X997" s="3"/>
    </row>
    <row r="998" spans="1:24" ht="14.25" customHeight="1" x14ac:dyDescent="0.25">
      <c r="A998" s="1"/>
      <c r="B998" s="2"/>
      <c r="C998" s="2"/>
      <c r="D998" s="3"/>
      <c r="E998" s="4"/>
      <c r="F998" s="5"/>
      <c r="G998" s="6"/>
      <c r="H998" s="7"/>
      <c r="I998" s="3"/>
      <c r="J998" s="3"/>
      <c r="K998" s="8"/>
      <c r="L998" s="3"/>
      <c r="M998" s="3"/>
      <c r="N998" s="3"/>
      <c r="O998" s="3"/>
      <c r="P998" s="3"/>
      <c r="Q998" s="3"/>
      <c r="R998" s="3"/>
      <c r="S998" s="3"/>
      <c r="T998" s="3"/>
      <c r="U998" s="3"/>
      <c r="V998" s="3"/>
      <c r="W998" s="3"/>
      <c r="X998" s="3"/>
    </row>
    <row r="999" spans="1:24" ht="14.25" customHeight="1" x14ac:dyDescent="0.25">
      <c r="A999" s="1"/>
      <c r="B999" s="2"/>
      <c r="C999" s="2"/>
      <c r="D999" s="3"/>
      <c r="E999" s="4"/>
      <c r="F999" s="5"/>
      <c r="G999" s="6"/>
      <c r="H999" s="7"/>
      <c r="I999" s="3"/>
      <c r="J999" s="3"/>
      <c r="K999" s="8"/>
      <c r="L999" s="3"/>
      <c r="M999" s="3"/>
      <c r="N999" s="3"/>
      <c r="O999" s="3"/>
      <c r="P999" s="3"/>
      <c r="Q999" s="3"/>
      <c r="R999" s="3"/>
      <c r="S999" s="3"/>
      <c r="T999" s="3"/>
      <c r="U999" s="3"/>
      <c r="V999" s="3"/>
      <c r="W999" s="3"/>
      <c r="X999" s="3"/>
    </row>
    <row r="1000" spans="1:24" ht="14.25" customHeight="1" x14ac:dyDescent="0.25">
      <c r="A1000" s="1"/>
      <c r="B1000" s="2"/>
      <c r="C1000" s="2"/>
      <c r="D1000" s="3"/>
      <c r="E1000" s="4"/>
      <c r="F1000" s="5"/>
      <c r="G1000" s="6"/>
      <c r="H1000" s="7"/>
      <c r="I1000" s="3"/>
      <c r="J1000" s="3"/>
      <c r="K1000" s="8"/>
      <c r="L1000" s="3"/>
      <c r="M1000" s="3"/>
      <c r="N1000" s="3"/>
      <c r="O1000" s="3"/>
      <c r="P1000" s="3"/>
      <c r="Q1000" s="3"/>
      <c r="R1000" s="3"/>
      <c r="S1000" s="3"/>
      <c r="T1000" s="3"/>
      <c r="U1000" s="3"/>
      <c r="V1000" s="3"/>
      <c r="W1000" s="3"/>
      <c r="X1000" s="3"/>
    </row>
  </sheetData>
  <autoFilter ref="D2:D57" xr:uid="{00000000-0009-0000-0000-000000000000}"/>
  <mergeCells count="67">
    <mergeCell ref="B3:G3"/>
    <mergeCell ref="H3:H5"/>
    <mergeCell ref="B4:G4"/>
    <mergeCell ref="B5:G5"/>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B34:C34"/>
    <mergeCell ref="D34:F34"/>
    <mergeCell ref="B35:C35"/>
    <mergeCell ref="D35:F35"/>
    <mergeCell ref="B36:C36"/>
    <mergeCell ref="D36:F36"/>
    <mergeCell ref="F46:G46"/>
    <mergeCell ref="D38:G38"/>
    <mergeCell ref="D39:F39"/>
    <mergeCell ref="D40:F40"/>
    <mergeCell ref="D41:F41"/>
    <mergeCell ref="D43:F43"/>
    <mergeCell ref="D44:G44"/>
  </mergeCells>
  <printOptions horizontalCentered="1"/>
  <pageMargins left="0.51181102362204722" right="0.51181102362204722" top="0.55118110236220474" bottom="0.55118110236220474" header="0" footer="0"/>
  <pageSetup scale="60" fitToHeight="0"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62AE1-51DC-4C4C-946F-C769602BC88A}">
  <sheetPr>
    <tabColor rgb="FF00B0F0"/>
    <pageSetUpPr fitToPage="1"/>
  </sheetPr>
  <dimension ref="A1:H1012"/>
  <sheetViews>
    <sheetView tabSelected="1" view="pageBreakPreview" topLeftCell="A384" zoomScaleNormal="100" zoomScaleSheetLayoutView="100" workbookViewId="0">
      <selection activeCell="D519" sqref="D519"/>
    </sheetView>
  </sheetViews>
  <sheetFormatPr baseColWidth="10" defaultColWidth="14.42578125" defaultRowHeight="26.45" customHeight="1" x14ac:dyDescent="0.25"/>
  <cols>
    <col min="1" max="1" width="4.5703125" style="9" customWidth="1"/>
    <col min="2" max="2" width="8.42578125" style="9" customWidth="1"/>
    <col min="3" max="3" width="10.85546875" style="9" customWidth="1"/>
    <col min="4" max="4" width="73.5703125" style="69" customWidth="1"/>
    <col min="5" max="5" width="9.5703125" style="9" customWidth="1"/>
    <col min="6" max="6" width="16" style="70" customWidth="1"/>
    <col min="7" max="7" width="19" style="122" customWidth="1"/>
    <col min="8" max="8" width="25.85546875" style="9" customWidth="1"/>
    <col min="9" max="16384" width="14.42578125" style="9"/>
  </cols>
  <sheetData>
    <row r="1" spans="1:8" ht="26.45" customHeight="1" x14ac:dyDescent="0.25">
      <c r="A1" s="3"/>
      <c r="B1" s="58"/>
      <c r="C1" s="2"/>
      <c r="D1" s="59"/>
      <c r="E1" s="4"/>
      <c r="F1" s="5"/>
      <c r="G1" s="117"/>
      <c r="H1" s="7"/>
    </row>
    <row r="2" spans="1:8" ht="26.45" customHeight="1" x14ac:dyDescent="0.25">
      <c r="A2" s="1"/>
      <c r="B2" s="177" t="s">
        <v>4</v>
      </c>
      <c r="C2" s="178"/>
      <c r="D2" s="178"/>
      <c r="E2" s="178"/>
      <c r="F2" s="178"/>
      <c r="G2" s="179"/>
      <c r="H2" s="180"/>
    </row>
    <row r="3" spans="1:8" ht="26.45" customHeight="1" x14ac:dyDescent="0.25">
      <c r="A3" s="1"/>
      <c r="B3" s="183" t="s">
        <v>5</v>
      </c>
      <c r="C3" s="184"/>
      <c r="D3" s="184"/>
      <c r="E3" s="184"/>
      <c r="F3" s="184"/>
      <c r="G3" s="185"/>
      <c r="H3" s="181"/>
    </row>
    <row r="4" spans="1:8" ht="26.45" customHeight="1" x14ac:dyDescent="0.25">
      <c r="A4" s="1"/>
      <c r="B4" s="186" t="s">
        <v>509</v>
      </c>
      <c r="C4" s="187"/>
      <c r="D4" s="187"/>
      <c r="E4" s="187"/>
      <c r="F4" s="187"/>
      <c r="G4" s="188"/>
      <c r="H4" s="182"/>
    </row>
    <row r="5" spans="1:8" ht="26.45" customHeight="1" thickBot="1" x14ac:dyDescent="0.3">
      <c r="A5" s="62"/>
      <c r="B5" s="189"/>
      <c r="C5" s="190"/>
      <c r="D5" s="123"/>
      <c r="E5" s="124"/>
      <c r="F5" s="125"/>
      <c r="G5" s="126"/>
      <c r="H5" s="127"/>
    </row>
    <row r="6" spans="1:8" ht="26.45" customHeight="1" thickBot="1" x14ac:dyDescent="0.3">
      <c r="A6" s="64"/>
      <c r="B6" s="191" t="s">
        <v>6</v>
      </c>
      <c r="C6" s="192"/>
      <c r="D6" s="192"/>
      <c r="E6" s="192"/>
      <c r="F6" s="192"/>
      <c r="G6" s="192"/>
      <c r="H6" s="193"/>
    </row>
    <row r="7" spans="1:8" ht="26.45" customHeight="1" thickBot="1" x14ac:dyDescent="0.3">
      <c r="A7" s="64"/>
      <c r="B7" s="128"/>
      <c r="C7" s="129"/>
      <c r="D7" s="130"/>
      <c r="E7" s="131"/>
      <c r="F7" s="132"/>
      <c r="G7" s="126"/>
      <c r="H7" s="127"/>
    </row>
    <row r="8" spans="1:8" ht="26.45" customHeight="1" thickBot="1" x14ac:dyDescent="0.3">
      <c r="A8" s="64"/>
      <c r="B8" s="207" t="s">
        <v>42</v>
      </c>
      <c r="C8" s="208" t="s">
        <v>7</v>
      </c>
      <c r="D8" s="209" t="s">
        <v>0</v>
      </c>
      <c r="E8" s="210" t="s">
        <v>2</v>
      </c>
      <c r="F8" s="211" t="s">
        <v>1</v>
      </c>
      <c r="G8" s="212" t="s">
        <v>43</v>
      </c>
      <c r="H8" s="213" t="s">
        <v>8</v>
      </c>
    </row>
    <row r="9" spans="1:8" ht="26.45" customHeight="1" x14ac:dyDescent="0.25">
      <c r="A9" s="64"/>
      <c r="B9" s="214">
        <v>1</v>
      </c>
      <c r="C9" s="215"/>
      <c r="D9" s="216" t="s">
        <v>10</v>
      </c>
      <c r="E9" s="217"/>
      <c r="F9" s="218"/>
      <c r="G9" s="219"/>
      <c r="H9" s="220"/>
    </row>
    <row r="10" spans="1:8" ht="26.45" customHeight="1" x14ac:dyDescent="0.25">
      <c r="A10" s="64"/>
      <c r="B10" s="221">
        <v>1</v>
      </c>
      <c r="C10" s="222">
        <v>1.01</v>
      </c>
      <c r="D10" s="223" t="s">
        <v>44</v>
      </c>
      <c r="E10" s="224" t="s">
        <v>45</v>
      </c>
      <c r="F10" s="225">
        <v>3869.29</v>
      </c>
      <c r="G10" s="226"/>
      <c r="H10" s="227"/>
    </row>
    <row r="11" spans="1:8" ht="26.45" customHeight="1" x14ac:dyDescent="0.25">
      <c r="A11" s="64"/>
      <c r="B11" s="228">
        <v>2</v>
      </c>
      <c r="C11" s="229">
        <v>1.02</v>
      </c>
      <c r="D11" s="230" t="s">
        <v>46</v>
      </c>
      <c r="E11" s="231" t="s">
        <v>47</v>
      </c>
      <c r="F11" s="232">
        <v>1</v>
      </c>
      <c r="G11" s="226"/>
      <c r="H11" s="227"/>
    </row>
    <row r="12" spans="1:8" ht="26.45" customHeight="1" x14ac:dyDescent="0.25">
      <c r="A12" s="64"/>
      <c r="B12" s="228">
        <v>3</v>
      </c>
      <c r="C12" s="229">
        <v>1.03</v>
      </c>
      <c r="D12" s="230" t="s">
        <v>48</v>
      </c>
      <c r="E12" s="231" t="s">
        <v>45</v>
      </c>
      <c r="F12" s="232">
        <v>455.18</v>
      </c>
      <c r="G12" s="226"/>
      <c r="H12" s="227"/>
    </row>
    <row r="13" spans="1:8" ht="26.45" customHeight="1" x14ac:dyDescent="0.25">
      <c r="A13" s="64"/>
      <c r="B13" s="228">
        <v>4</v>
      </c>
      <c r="C13" s="229">
        <v>1.04</v>
      </c>
      <c r="D13" s="230" t="s">
        <v>49</v>
      </c>
      <c r="E13" s="231" t="s">
        <v>45</v>
      </c>
      <c r="F13" s="232">
        <v>30</v>
      </c>
      <c r="G13" s="226"/>
      <c r="H13" s="227"/>
    </row>
    <row r="14" spans="1:8" ht="26.45" customHeight="1" x14ac:dyDescent="0.25">
      <c r="A14" s="64"/>
      <c r="B14" s="228">
        <v>5</v>
      </c>
      <c r="C14" s="229">
        <v>1.05</v>
      </c>
      <c r="D14" s="230" t="s">
        <v>50</v>
      </c>
      <c r="E14" s="231" t="s">
        <v>47</v>
      </c>
      <c r="F14" s="232">
        <v>1</v>
      </c>
      <c r="G14" s="226"/>
      <c r="H14" s="227"/>
    </row>
    <row r="15" spans="1:8" ht="42.75" x14ac:dyDescent="0.25">
      <c r="A15" s="64"/>
      <c r="B15" s="228">
        <v>6</v>
      </c>
      <c r="C15" s="229">
        <v>1.06</v>
      </c>
      <c r="D15" s="230" t="s">
        <v>51</v>
      </c>
      <c r="E15" s="231" t="s">
        <v>47</v>
      </c>
      <c r="F15" s="232">
        <v>1</v>
      </c>
      <c r="G15" s="226"/>
      <c r="H15" s="227"/>
    </row>
    <row r="16" spans="1:8" ht="57" x14ac:dyDescent="0.25">
      <c r="A16" s="64"/>
      <c r="B16" s="233">
        <v>7</v>
      </c>
      <c r="C16" s="234">
        <v>1.07</v>
      </c>
      <c r="D16" s="235" t="s">
        <v>52</v>
      </c>
      <c r="E16" s="236" t="s">
        <v>47</v>
      </c>
      <c r="F16" s="237">
        <v>40</v>
      </c>
      <c r="G16" s="238"/>
      <c r="H16" s="239"/>
    </row>
    <row r="17" spans="1:8" ht="26.45" customHeight="1" x14ac:dyDescent="0.25">
      <c r="A17" s="64"/>
      <c r="B17" s="240" t="s">
        <v>53</v>
      </c>
      <c r="C17" s="241"/>
      <c r="D17" s="241"/>
      <c r="E17" s="241"/>
      <c r="F17" s="241"/>
      <c r="G17" s="242"/>
      <c r="H17" s="243"/>
    </row>
    <row r="18" spans="1:8" ht="26.45" customHeight="1" x14ac:dyDescent="0.25">
      <c r="A18" s="64"/>
      <c r="B18" s="244">
        <v>2</v>
      </c>
      <c r="C18" s="245"/>
      <c r="D18" s="246" t="s">
        <v>11</v>
      </c>
      <c r="E18" s="247"/>
      <c r="F18" s="248"/>
      <c r="G18" s="249"/>
      <c r="H18" s="250"/>
    </row>
    <row r="19" spans="1:8" ht="26.45" customHeight="1" x14ac:dyDescent="0.25">
      <c r="A19" s="64"/>
      <c r="B19" s="221">
        <v>8</v>
      </c>
      <c r="C19" s="222">
        <v>2.0099999999999998</v>
      </c>
      <c r="D19" s="223" t="s">
        <v>54</v>
      </c>
      <c r="E19" s="224" t="s">
        <v>45</v>
      </c>
      <c r="F19" s="251">
        <v>2502.96</v>
      </c>
      <c r="G19" s="226"/>
      <c r="H19" s="227"/>
    </row>
    <row r="20" spans="1:8" ht="26.45" customHeight="1" x14ac:dyDescent="0.25">
      <c r="A20" s="64"/>
      <c r="B20" s="228">
        <v>9</v>
      </c>
      <c r="C20" s="229">
        <v>2.0199999999999996</v>
      </c>
      <c r="D20" s="230" t="s">
        <v>453</v>
      </c>
      <c r="E20" s="231" t="s">
        <v>55</v>
      </c>
      <c r="F20" s="252">
        <v>1160.787</v>
      </c>
      <c r="G20" s="226"/>
      <c r="H20" s="227"/>
    </row>
    <row r="21" spans="1:8" ht="26.45" customHeight="1" x14ac:dyDescent="0.25">
      <c r="A21" s="64"/>
      <c r="B21" s="228">
        <v>10</v>
      </c>
      <c r="C21" s="229">
        <v>2.0299999999999994</v>
      </c>
      <c r="D21" s="230" t="s">
        <v>56</v>
      </c>
      <c r="E21" s="231" t="s">
        <v>55</v>
      </c>
      <c r="F21" s="252">
        <v>238.76</v>
      </c>
      <c r="G21" s="226"/>
      <c r="H21" s="227"/>
    </row>
    <row r="22" spans="1:8" ht="26.45" customHeight="1" x14ac:dyDescent="0.25">
      <c r="A22" s="64"/>
      <c r="B22" s="228">
        <v>11</v>
      </c>
      <c r="C22" s="229">
        <v>2.0399999999999991</v>
      </c>
      <c r="D22" s="230" t="s">
        <v>57</v>
      </c>
      <c r="E22" s="231" t="s">
        <v>55</v>
      </c>
      <c r="F22" s="252">
        <v>193.46</v>
      </c>
      <c r="G22" s="226"/>
      <c r="H22" s="227"/>
    </row>
    <row r="23" spans="1:8" ht="26.45" customHeight="1" x14ac:dyDescent="0.25">
      <c r="A23" s="64"/>
      <c r="B23" s="228">
        <v>12</v>
      </c>
      <c r="C23" s="229">
        <v>2.0499999999999989</v>
      </c>
      <c r="D23" s="230" t="s">
        <v>58</v>
      </c>
      <c r="E23" s="231" t="s">
        <v>55</v>
      </c>
      <c r="F23" s="252">
        <v>386.93</v>
      </c>
      <c r="G23" s="226"/>
      <c r="H23" s="227"/>
    </row>
    <row r="24" spans="1:8" ht="26.45" customHeight="1" x14ac:dyDescent="0.25">
      <c r="A24" s="64"/>
      <c r="B24" s="228">
        <v>13</v>
      </c>
      <c r="C24" s="229">
        <v>2.0599999999999987</v>
      </c>
      <c r="D24" s="230" t="s">
        <v>59</v>
      </c>
      <c r="E24" s="231" t="s">
        <v>55</v>
      </c>
      <c r="F24" s="252">
        <v>1012.62</v>
      </c>
      <c r="G24" s="226"/>
      <c r="H24" s="227"/>
    </row>
    <row r="25" spans="1:8" ht="26.45" customHeight="1" x14ac:dyDescent="0.25">
      <c r="A25" s="64"/>
      <c r="B25" s="233">
        <v>14</v>
      </c>
      <c r="C25" s="234">
        <v>2.0699999999999985</v>
      </c>
      <c r="D25" s="235" t="s">
        <v>60</v>
      </c>
      <c r="E25" s="236" t="s">
        <v>55</v>
      </c>
      <c r="F25" s="253">
        <v>1203.97</v>
      </c>
      <c r="G25" s="226"/>
      <c r="H25" s="239"/>
    </row>
    <row r="26" spans="1:8" ht="26.45" customHeight="1" x14ac:dyDescent="0.25">
      <c r="A26" s="64"/>
      <c r="B26" s="240" t="s">
        <v>61</v>
      </c>
      <c r="C26" s="241"/>
      <c r="D26" s="241"/>
      <c r="E26" s="241"/>
      <c r="F26" s="241"/>
      <c r="G26" s="242"/>
      <c r="H26" s="243"/>
    </row>
    <row r="27" spans="1:8" ht="26.45" customHeight="1" x14ac:dyDescent="0.25">
      <c r="A27" s="64"/>
      <c r="B27" s="244">
        <v>3</v>
      </c>
      <c r="C27" s="245"/>
      <c r="D27" s="246" t="s">
        <v>12</v>
      </c>
      <c r="E27" s="247"/>
      <c r="F27" s="248"/>
      <c r="G27" s="249"/>
      <c r="H27" s="250"/>
    </row>
    <row r="28" spans="1:8" ht="26.45" customHeight="1" x14ac:dyDescent="0.25">
      <c r="A28" s="64"/>
      <c r="B28" s="221">
        <v>15</v>
      </c>
      <c r="C28" s="222">
        <v>3.01</v>
      </c>
      <c r="D28" s="223" t="s">
        <v>62</v>
      </c>
      <c r="E28" s="224" t="s">
        <v>45</v>
      </c>
      <c r="F28" s="251">
        <v>283.67</v>
      </c>
      <c r="G28" s="226"/>
      <c r="H28" s="227"/>
    </row>
    <row r="29" spans="1:8" ht="26.45" customHeight="1" x14ac:dyDescent="0.25">
      <c r="A29" s="64"/>
      <c r="B29" s="228">
        <v>16</v>
      </c>
      <c r="C29" s="229">
        <v>3.0199999999999996</v>
      </c>
      <c r="D29" s="230" t="s">
        <v>63</v>
      </c>
      <c r="E29" s="231" t="s">
        <v>55</v>
      </c>
      <c r="F29" s="252">
        <v>37.630000000000003</v>
      </c>
      <c r="G29" s="226"/>
      <c r="H29" s="227"/>
    </row>
    <row r="30" spans="1:8" ht="26.45" customHeight="1" x14ac:dyDescent="0.25">
      <c r="A30" s="64"/>
      <c r="B30" s="228">
        <v>17</v>
      </c>
      <c r="C30" s="229">
        <v>3.0299999999999994</v>
      </c>
      <c r="D30" s="230" t="s">
        <v>64</v>
      </c>
      <c r="E30" s="231" t="s">
        <v>55</v>
      </c>
      <c r="F30" s="252">
        <v>113.49</v>
      </c>
      <c r="G30" s="226"/>
      <c r="H30" s="227"/>
    </row>
    <row r="31" spans="1:8" ht="26.45" customHeight="1" x14ac:dyDescent="0.25">
      <c r="A31" s="64"/>
      <c r="B31" s="228">
        <v>18</v>
      </c>
      <c r="C31" s="229">
        <v>3.0399999999999991</v>
      </c>
      <c r="D31" s="230" t="s">
        <v>65</v>
      </c>
      <c r="E31" s="231" t="s">
        <v>55</v>
      </c>
      <c r="F31" s="252">
        <v>9.4799999999999986</v>
      </c>
      <c r="G31" s="226"/>
      <c r="H31" s="227"/>
    </row>
    <row r="32" spans="1:8" ht="26.45" customHeight="1" x14ac:dyDescent="0.25">
      <c r="A32" s="64"/>
      <c r="B32" s="228">
        <v>19</v>
      </c>
      <c r="C32" s="229">
        <v>3.0499999999999989</v>
      </c>
      <c r="D32" s="230" t="s">
        <v>66</v>
      </c>
      <c r="E32" s="231" t="s">
        <v>55</v>
      </c>
      <c r="F32" s="252">
        <v>25.83</v>
      </c>
      <c r="G32" s="226"/>
      <c r="H32" s="227"/>
    </row>
    <row r="33" spans="1:8" ht="26.45" customHeight="1" x14ac:dyDescent="0.25">
      <c r="A33" s="64"/>
      <c r="B33" s="228">
        <v>20</v>
      </c>
      <c r="C33" s="229">
        <v>3.0599999999999987</v>
      </c>
      <c r="D33" s="230" t="s">
        <v>67</v>
      </c>
      <c r="E33" s="231" t="s">
        <v>55</v>
      </c>
      <c r="F33" s="252">
        <v>28.36</v>
      </c>
      <c r="G33" s="226"/>
      <c r="H33" s="227"/>
    </row>
    <row r="34" spans="1:8" ht="26.45" customHeight="1" x14ac:dyDescent="0.25">
      <c r="A34" s="64"/>
      <c r="B34" s="228">
        <v>21</v>
      </c>
      <c r="C34" s="229">
        <v>3.0699999999999985</v>
      </c>
      <c r="D34" s="230" t="s">
        <v>68</v>
      </c>
      <c r="E34" s="231" t="s">
        <v>55</v>
      </c>
      <c r="F34" s="252">
        <v>61.27</v>
      </c>
      <c r="G34" s="226"/>
      <c r="H34" s="227"/>
    </row>
    <row r="35" spans="1:8" ht="26.45" customHeight="1" x14ac:dyDescent="0.25">
      <c r="A35" s="64"/>
      <c r="B35" s="228">
        <v>22</v>
      </c>
      <c r="C35" s="229">
        <v>3.0799999999999983</v>
      </c>
      <c r="D35" s="230" t="s">
        <v>69</v>
      </c>
      <c r="E35" s="231" t="s">
        <v>55</v>
      </c>
      <c r="F35" s="252">
        <v>68.28</v>
      </c>
      <c r="G35" s="226"/>
      <c r="H35" s="227"/>
    </row>
    <row r="36" spans="1:8" ht="26.45" customHeight="1" x14ac:dyDescent="0.25">
      <c r="A36" s="64"/>
      <c r="B36" s="228">
        <v>23</v>
      </c>
      <c r="C36" s="229">
        <v>3.0899999999999981</v>
      </c>
      <c r="D36" s="230" t="s">
        <v>70</v>
      </c>
      <c r="E36" s="231" t="s">
        <v>71</v>
      </c>
      <c r="F36" s="252">
        <v>46929.58</v>
      </c>
      <c r="G36" s="226"/>
      <c r="H36" s="227"/>
    </row>
    <row r="37" spans="1:8" ht="26.45" customHeight="1" x14ac:dyDescent="0.25">
      <c r="A37" s="64"/>
      <c r="B37" s="228">
        <v>24</v>
      </c>
      <c r="C37" s="254">
        <v>3.0999999999999979</v>
      </c>
      <c r="D37" s="230" t="s">
        <v>72</v>
      </c>
      <c r="E37" s="231" t="s">
        <v>71</v>
      </c>
      <c r="F37" s="252">
        <v>2950.12</v>
      </c>
      <c r="G37" s="226"/>
      <c r="H37" s="227"/>
    </row>
    <row r="38" spans="1:8" ht="26.45" customHeight="1" x14ac:dyDescent="0.25">
      <c r="A38" s="64"/>
      <c r="B38" s="228">
        <v>25</v>
      </c>
      <c r="C38" s="254">
        <v>3.1099999999999977</v>
      </c>
      <c r="D38" s="230" t="s">
        <v>73</v>
      </c>
      <c r="E38" s="231" t="s">
        <v>74</v>
      </c>
      <c r="F38" s="252">
        <v>191.9</v>
      </c>
      <c r="G38" s="226"/>
      <c r="H38" s="227"/>
    </row>
    <row r="39" spans="1:8" ht="39" customHeight="1" x14ac:dyDescent="0.25">
      <c r="A39" s="64"/>
      <c r="B39" s="233">
        <v>26</v>
      </c>
      <c r="C39" s="255">
        <v>3.1199999999999974</v>
      </c>
      <c r="D39" s="235" t="s">
        <v>75</v>
      </c>
      <c r="E39" s="236" t="s">
        <v>55</v>
      </c>
      <c r="F39" s="253">
        <v>1.5</v>
      </c>
      <c r="G39" s="238"/>
      <c r="H39" s="239"/>
    </row>
    <row r="40" spans="1:8" ht="26.45" customHeight="1" x14ac:dyDescent="0.25">
      <c r="A40" s="64"/>
      <c r="B40" s="240" t="s">
        <v>76</v>
      </c>
      <c r="C40" s="241"/>
      <c r="D40" s="241"/>
      <c r="E40" s="241"/>
      <c r="F40" s="241"/>
      <c r="G40" s="242"/>
      <c r="H40" s="243"/>
    </row>
    <row r="41" spans="1:8" ht="26.45" customHeight="1" x14ac:dyDescent="0.25">
      <c r="A41" s="64"/>
      <c r="B41" s="256">
        <v>4</v>
      </c>
      <c r="C41" s="257"/>
      <c r="D41" s="258" t="s">
        <v>13</v>
      </c>
      <c r="E41" s="259"/>
      <c r="F41" s="260"/>
      <c r="G41" s="261"/>
      <c r="H41" s="262"/>
    </row>
    <row r="42" spans="1:8" ht="26.45" customHeight="1" x14ac:dyDescent="0.25">
      <c r="A42" s="64"/>
      <c r="B42" s="263">
        <v>27</v>
      </c>
      <c r="C42" s="264">
        <v>4.01</v>
      </c>
      <c r="D42" s="265" t="s">
        <v>77</v>
      </c>
      <c r="E42" s="266" t="s">
        <v>71</v>
      </c>
      <c r="F42" s="267">
        <v>29047.710000000003</v>
      </c>
      <c r="G42" s="226"/>
      <c r="H42" s="239"/>
    </row>
    <row r="43" spans="1:8" ht="26.45" customHeight="1" x14ac:dyDescent="0.25">
      <c r="A43" s="64"/>
      <c r="B43" s="240" t="s">
        <v>78</v>
      </c>
      <c r="C43" s="241"/>
      <c r="D43" s="241"/>
      <c r="E43" s="241"/>
      <c r="F43" s="241"/>
      <c r="G43" s="242"/>
      <c r="H43" s="243"/>
    </row>
    <row r="44" spans="1:8" ht="26.45" customHeight="1" x14ac:dyDescent="0.25">
      <c r="A44" s="64"/>
      <c r="B44" s="256">
        <v>5</v>
      </c>
      <c r="C44" s="257"/>
      <c r="D44" s="258" t="s">
        <v>14</v>
      </c>
      <c r="E44" s="259"/>
      <c r="F44" s="260"/>
      <c r="G44" s="261"/>
      <c r="H44" s="262"/>
    </row>
    <row r="45" spans="1:8" ht="26.45" customHeight="1" x14ac:dyDescent="0.25">
      <c r="A45" s="64"/>
      <c r="B45" s="221">
        <v>28</v>
      </c>
      <c r="C45" s="222">
        <v>5.01</v>
      </c>
      <c r="D45" s="223" t="s">
        <v>79</v>
      </c>
      <c r="E45" s="268" t="s">
        <v>45</v>
      </c>
      <c r="F45" s="269">
        <v>2177.5500000000002</v>
      </c>
      <c r="G45" s="226"/>
      <c r="H45" s="227"/>
    </row>
    <row r="46" spans="1:8" ht="26.45" customHeight="1" x14ac:dyDescent="0.25">
      <c r="A46" s="64"/>
      <c r="B46" s="228">
        <v>29</v>
      </c>
      <c r="C46" s="229">
        <v>5.0199999999999996</v>
      </c>
      <c r="D46" s="230" t="s">
        <v>79</v>
      </c>
      <c r="E46" s="270" t="s">
        <v>74</v>
      </c>
      <c r="F46" s="252">
        <v>584.23</v>
      </c>
      <c r="G46" s="226"/>
      <c r="H46" s="227"/>
    </row>
    <row r="47" spans="1:8" ht="26.45" customHeight="1" x14ac:dyDescent="0.25">
      <c r="A47" s="64"/>
      <c r="B47" s="228">
        <v>30</v>
      </c>
      <c r="C47" s="229">
        <v>5.0299999999999994</v>
      </c>
      <c r="D47" s="230" t="s">
        <v>80</v>
      </c>
      <c r="E47" s="270" t="s">
        <v>45</v>
      </c>
      <c r="F47" s="252">
        <v>68.28</v>
      </c>
      <c r="G47" s="226"/>
      <c r="H47" s="227"/>
    </row>
    <row r="48" spans="1:8" ht="26.45" customHeight="1" x14ac:dyDescent="0.25">
      <c r="A48" s="64"/>
      <c r="B48" s="228">
        <v>31</v>
      </c>
      <c r="C48" s="229">
        <v>5.0399999999999991</v>
      </c>
      <c r="D48" s="230" t="s">
        <v>81</v>
      </c>
      <c r="E48" s="270" t="s">
        <v>74</v>
      </c>
      <c r="F48" s="252">
        <v>385.13</v>
      </c>
      <c r="G48" s="226"/>
      <c r="H48" s="227"/>
    </row>
    <row r="49" spans="1:8" ht="42.75" x14ac:dyDescent="0.25">
      <c r="A49" s="64"/>
      <c r="B49" s="228">
        <v>32</v>
      </c>
      <c r="C49" s="229">
        <v>5.0499999999999989</v>
      </c>
      <c r="D49" s="230" t="s">
        <v>82</v>
      </c>
      <c r="E49" s="270" t="s">
        <v>45</v>
      </c>
      <c r="F49" s="252">
        <v>76.728000000000009</v>
      </c>
      <c r="G49" s="226"/>
      <c r="H49" s="227"/>
    </row>
    <row r="50" spans="1:8" ht="26.45" customHeight="1" x14ac:dyDescent="0.25">
      <c r="A50" s="64"/>
      <c r="B50" s="228">
        <v>33</v>
      </c>
      <c r="C50" s="229">
        <v>5.0599999999999987</v>
      </c>
      <c r="D50" s="230" t="s">
        <v>83</v>
      </c>
      <c r="E50" s="270" t="s">
        <v>74</v>
      </c>
      <c r="F50" s="252">
        <v>176.23999999999998</v>
      </c>
      <c r="G50" s="226"/>
      <c r="H50" s="227"/>
    </row>
    <row r="51" spans="1:8" ht="26.45" customHeight="1" x14ac:dyDescent="0.25">
      <c r="A51" s="64"/>
      <c r="B51" s="228">
        <v>34</v>
      </c>
      <c r="C51" s="229">
        <v>5.0699999999999985</v>
      </c>
      <c r="D51" s="230" t="s">
        <v>84</v>
      </c>
      <c r="E51" s="270" t="s">
        <v>74</v>
      </c>
      <c r="F51" s="252">
        <v>194.32</v>
      </c>
      <c r="G51" s="226"/>
      <c r="H51" s="227"/>
    </row>
    <row r="52" spans="1:8" ht="26.45" customHeight="1" x14ac:dyDescent="0.25">
      <c r="A52" s="64"/>
      <c r="B52" s="228">
        <v>35</v>
      </c>
      <c r="C52" s="229">
        <v>5.0799999999999983</v>
      </c>
      <c r="D52" s="230" t="s">
        <v>85</v>
      </c>
      <c r="E52" s="270" t="s">
        <v>45</v>
      </c>
      <c r="F52" s="252">
        <v>2177.5500000000002</v>
      </c>
      <c r="G52" s="226"/>
      <c r="H52" s="227"/>
    </row>
    <row r="53" spans="1:8" ht="26.45" customHeight="1" x14ac:dyDescent="0.25">
      <c r="A53" s="64"/>
      <c r="B53" s="228">
        <v>36</v>
      </c>
      <c r="C53" s="229">
        <v>5.0899999999999981</v>
      </c>
      <c r="D53" s="230" t="s">
        <v>86</v>
      </c>
      <c r="E53" s="270" t="s">
        <v>45</v>
      </c>
      <c r="F53" s="252">
        <v>145.47</v>
      </c>
      <c r="G53" s="226"/>
      <c r="H53" s="227"/>
    </row>
    <row r="54" spans="1:8" ht="26.45" customHeight="1" x14ac:dyDescent="0.25">
      <c r="A54" s="64"/>
      <c r="B54" s="233">
        <v>37</v>
      </c>
      <c r="C54" s="255">
        <v>5.0999999999999979</v>
      </c>
      <c r="D54" s="235" t="s">
        <v>87</v>
      </c>
      <c r="E54" s="271" t="s">
        <v>55</v>
      </c>
      <c r="F54" s="253">
        <v>7.86</v>
      </c>
      <c r="G54" s="226"/>
      <c r="H54" s="239"/>
    </row>
    <row r="55" spans="1:8" ht="26.45" customHeight="1" x14ac:dyDescent="0.25">
      <c r="A55" s="64"/>
      <c r="B55" s="240" t="s">
        <v>88</v>
      </c>
      <c r="C55" s="241"/>
      <c r="D55" s="241"/>
      <c r="E55" s="241"/>
      <c r="F55" s="241"/>
      <c r="G55" s="242"/>
      <c r="H55" s="243"/>
    </row>
    <row r="56" spans="1:8" ht="26.45" customHeight="1" x14ac:dyDescent="0.25">
      <c r="A56" s="64"/>
      <c r="B56" s="244">
        <v>6</v>
      </c>
      <c r="C56" s="245"/>
      <c r="D56" s="246" t="s">
        <v>15</v>
      </c>
      <c r="E56" s="247"/>
      <c r="F56" s="248"/>
      <c r="G56" s="249"/>
      <c r="H56" s="250"/>
    </row>
    <row r="57" spans="1:8" ht="26.45" customHeight="1" x14ac:dyDescent="0.25">
      <c r="A57" s="64"/>
      <c r="B57" s="221">
        <v>38</v>
      </c>
      <c r="C57" s="222">
        <v>6.01</v>
      </c>
      <c r="D57" s="223" t="s">
        <v>89</v>
      </c>
      <c r="E57" s="268" t="s">
        <v>45</v>
      </c>
      <c r="F57" s="251">
        <v>878.73</v>
      </c>
      <c r="G57" s="226"/>
      <c r="H57" s="227"/>
    </row>
    <row r="58" spans="1:8" ht="26.45" customHeight="1" x14ac:dyDescent="0.25">
      <c r="A58" s="64"/>
      <c r="B58" s="228">
        <v>39</v>
      </c>
      <c r="C58" s="229">
        <v>6.02</v>
      </c>
      <c r="D58" s="230" t="s">
        <v>89</v>
      </c>
      <c r="E58" s="270" t="s">
        <v>74</v>
      </c>
      <c r="F58" s="252">
        <v>351.49200000000002</v>
      </c>
      <c r="G58" s="226"/>
      <c r="H58" s="227"/>
    </row>
    <row r="59" spans="1:8" ht="26.45" customHeight="1" x14ac:dyDescent="0.25">
      <c r="A59" s="64"/>
      <c r="B59" s="228">
        <v>40</v>
      </c>
      <c r="C59" s="229">
        <v>6.0299999999999994</v>
      </c>
      <c r="D59" s="230" t="s">
        <v>90</v>
      </c>
      <c r="E59" s="270" t="s">
        <v>45</v>
      </c>
      <c r="F59" s="252">
        <v>18.59</v>
      </c>
      <c r="G59" s="226"/>
      <c r="H59" s="227"/>
    </row>
    <row r="60" spans="1:8" ht="26.45" customHeight="1" x14ac:dyDescent="0.25">
      <c r="A60" s="64"/>
      <c r="B60" s="228">
        <v>41</v>
      </c>
      <c r="C60" s="229">
        <v>6.0399999999999991</v>
      </c>
      <c r="D60" s="230" t="s">
        <v>91</v>
      </c>
      <c r="E60" s="270" t="s">
        <v>45</v>
      </c>
      <c r="F60" s="252">
        <v>65.145300000000006</v>
      </c>
      <c r="G60" s="226"/>
      <c r="H60" s="227"/>
    </row>
    <row r="61" spans="1:8" ht="26.45" customHeight="1" x14ac:dyDescent="0.25">
      <c r="A61" s="64"/>
      <c r="B61" s="228">
        <v>42</v>
      </c>
      <c r="C61" s="229">
        <v>6.0499999999999989</v>
      </c>
      <c r="D61" s="230" t="s">
        <v>92</v>
      </c>
      <c r="E61" s="270" t="s">
        <v>45</v>
      </c>
      <c r="F61" s="252">
        <v>49.2</v>
      </c>
      <c r="G61" s="226"/>
      <c r="H61" s="227"/>
    </row>
    <row r="62" spans="1:8" ht="26.45" customHeight="1" x14ac:dyDescent="0.25">
      <c r="A62" s="64"/>
      <c r="B62" s="228">
        <v>43</v>
      </c>
      <c r="C62" s="229">
        <v>6.0599999999999987</v>
      </c>
      <c r="D62" s="230" t="s">
        <v>93</v>
      </c>
      <c r="E62" s="270" t="s">
        <v>74</v>
      </c>
      <c r="F62" s="252">
        <v>13.280000000000001</v>
      </c>
      <c r="G62" s="226"/>
      <c r="H62" s="227"/>
    </row>
    <row r="63" spans="1:8" ht="26.45" customHeight="1" x14ac:dyDescent="0.25">
      <c r="A63" s="64"/>
      <c r="B63" s="233">
        <v>44</v>
      </c>
      <c r="C63" s="234">
        <v>6.0699999999999985</v>
      </c>
      <c r="D63" s="235" t="s">
        <v>94</v>
      </c>
      <c r="E63" s="271" t="s">
        <v>45</v>
      </c>
      <c r="F63" s="253">
        <v>27.66</v>
      </c>
      <c r="G63" s="226"/>
      <c r="H63" s="239"/>
    </row>
    <row r="64" spans="1:8" ht="26.45" customHeight="1" x14ac:dyDescent="0.25">
      <c r="A64" s="64"/>
      <c r="B64" s="240" t="s">
        <v>95</v>
      </c>
      <c r="C64" s="241"/>
      <c r="D64" s="241"/>
      <c r="E64" s="241"/>
      <c r="F64" s="241"/>
      <c r="G64" s="242"/>
      <c r="H64" s="243"/>
    </row>
    <row r="65" spans="1:8" ht="26.45" customHeight="1" x14ac:dyDescent="0.25">
      <c r="A65" s="64"/>
      <c r="B65" s="244">
        <v>7</v>
      </c>
      <c r="C65" s="245"/>
      <c r="D65" s="246" t="s">
        <v>16</v>
      </c>
      <c r="E65" s="247"/>
      <c r="F65" s="248"/>
      <c r="G65" s="249"/>
      <c r="H65" s="250"/>
    </row>
    <row r="66" spans="1:8" ht="26.45" customHeight="1" x14ac:dyDescent="0.25">
      <c r="A66" s="64"/>
      <c r="B66" s="221">
        <v>45</v>
      </c>
      <c r="C66" s="222">
        <v>7.01</v>
      </c>
      <c r="D66" s="223" t="s">
        <v>96</v>
      </c>
      <c r="E66" s="268" t="s">
        <v>45</v>
      </c>
      <c r="F66" s="251">
        <v>1152.83</v>
      </c>
      <c r="G66" s="226"/>
      <c r="H66" s="227"/>
    </row>
    <row r="67" spans="1:8" ht="26.45" customHeight="1" x14ac:dyDescent="0.25">
      <c r="A67" s="64"/>
      <c r="B67" s="228">
        <v>46</v>
      </c>
      <c r="C67" s="229">
        <v>7.02</v>
      </c>
      <c r="D67" s="230" t="s">
        <v>97</v>
      </c>
      <c r="E67" s="270" t="s">
        <v>45</v>
      </c>
      <c r="F67" s="252">
        <v>681.7</v>
      </c>
      <c r="G67" s="226"/>
      <c r="H67" s="227"/>
    </row>
    <row r="68" spans="1:8" ht="26.45" customHeight="1" x14ac:dyDescent="0.25">
      <c r="A68" s="64"/>
      <c r="B68" s="228">
        <v>47</v>
      </c>
      <c r="C68" s="229">
        <v>7.0299999999999994</v>
      </c>
      <c r="D68" s="230" t="s">
        <v>98</v>
      </c>
      <c r="E68" s="270" t="s">
        <v>45</v>
      </c>
      <c r="F68" s="252">
        <v>213.62</v>
      </c>
      <c r="G68" s="226"/>
      <c r="H68" s="227"/>
    </row>
    <row r="69" spans="1:8" ht="26.45" customHeight="1" x14ac:dyDescent="0.25">
      <c r="A69" s="64"/>
      <c r="B69" s="228">
        <v>48</v>
      </c>
      <c r="C69" s="229">
        <v>7.0399999999999991</v>
      </c>
      <c r="D69" s="230" t="s">
        <v>99</v>
      </c>
      <c r="E69" s="270" t="s">
        <v>45</v>
      </c>
      <c r="F69" s="252">
        <v>126.66</v>
      </c>
      <c r="G69" s="226"/>
      <c r="H69" s="227"/>
    </row>
    <row r="70" spans="1:8" ht="26.45" customHeight="1" x14ac:dyDescent="0.25">
      <c r="A70" s="64"/>
      <c r="B70" s="228">
        <v>49</v>
      </c>
      <c r="C70" s="229">
        <v>7.0499999999999989</v>
      </c>
      <c r="D70" s="230" t="s">
        <v>100</v>
      </c>
      <c r="E70" s="270" t="s">
        <v>74</v>
      </c>
      <c r="F70" s="252">
        <v>65.67</v>
      </c>
      <c r="G70" s="226"/>
      <c r="H70" s="227"/>
    </row>
    <row r="71" spans="1:8" ht="42.75" x14ac:dyDescent="0.25">
      <c r="A71" s="64"/>
      <c r="B71" s="233">
        <v>50</v>
      </c>
      <c r="C71" s="234">
        <v>7.0599999999999987</v>
      </c>
      <c r="D71" s="272" t="s">
        <v>101</v>
      </c>
      <c r="E71" s="271" t="s">
        <v>74</v>
      </c>
      <c r="F71" s="253">
        <v>127.09</v>
      </c>
      <c r="G71" s="226"/>
      <c r="H71" s="239"/>
    </row>
    <row r="72" spans="1:8" ht="26.45" customHeight="1" x14ac:dyDescent="0.25">
      <c r="A72" s="64"/>
      <c r="B72" s="240" t="s">
        <v>102</v>
      </c>
      <c r="C72" s="241"/>
      <c r="D72" s="241"/>
      <c r="E72" s="241"/>
      <c r="F72" s="241"/>
      <c r="G72" s="242"/>
      <c r="H72" s="243"/>
    </row>
    <row r="73" spans="1:8" ht="26.45" customHeight="1" x14ac:dyDescent="0.25">
      <c r="A73" s="64"/>
      <c r="B73" s="244">
        <v>8</v>
      </c>
      <c r="C73" s="245"/>
      <c r="D73" s="246" t="s">
        <v>17</v>
      </c>
      <c r="E73" s="247"/>
      <c r="F73" s="248"/>
      <c r="G73" s="249"/>
      <c r="H73" s="250"/>
    </row>
    <row r="74" spans="1:8" ht="26.45" customHeight="1" x14ac:dyDescent="0.25">
      <c r="A74" s="64"/>
      <c r="B74" s="221">
        <v>51</v>
      </c>
      <c r="C74" s="222">
        <v>8.01</v>
      </c>
      <c r="D74" s="223" t="s">
        <v>103</v>
      </c>
      <c r="E74" s="268" t="s">
        <v>47</v>
      </c>
      <c r="F74" s="251">
        <v>2</v>
      </c>
      <c r="G74" s="226"/>
      <c r="H74" s="227"/>
    </row>
    <row r="75" spans="1:8" ht="26.45" customHeight="1" x14ac:dyDescent="0.25">
      <c r="A75" s="64"/>
      <c r="B75" s="228">
        <v>52</v>
      </c>
      <c r="C75" s="229">
        <v>8.02</v>
      </c>
      <c r="D75" s="230" t="s">
        <v>104</v>
      </c>
      <c r="E75" s="270" t="s">
        <v>47</v>
      </c>
      <c r="F75" s="252">
        <v>2</v>
      </c>
      <c r="G75" s="226"/>
      <c r="H75" s="227"/>
    </row>
    <row r="76" spans="1:8" ht="26.45" customHeight="1" x14ac:dyDescent="0.25">
      <c r="A76" s="64"/>
      <c r="B76" s="228">
        <v>53</v>
      </c>
      <c r="C76" s="229">
        <v>8.0299999999999994</v>
      </c>
      <c r="D76" s="230" t="s">
        <v>105</v>
      </c>
      <c r="E76" s="270" t="s">
        <v>47</v>
      </c>
      <c r="F76" s="252">
        <v>2</v>
      </c>
      <c r="G76" s="226"/>
      <c r="H76" s="227"/>
    </row>
    <row r="77" spans="1:8" ht="26.45" customHeight="1" x14ac:dyDescent="0.25">
      <c r="A77" s="64"/>
      <c r="B77" s="228">
        <v>54</v>
      </c>
      <c r="C77" s="229">
        <v>8.0399999999999991</v>
      </c>
      <c r="D77" s="230" t="s">
        <v>106</v>
      </c>
      <c r="E77" s="270" t="s">
        <v>45</v>
      </c>
      <c r="F77" s="252">
        <v>5.04</v>
      </c>
      <c r="G77" s="226"/>
      <c r="H77" s="227"/>
    </row>
    <row r="78" spans="1:8" ht="26.45" customHeight="1" x14ac:dyDescent="0.25">
      <c r="A78" s="64"/>
      <c r="B78" s="228">
        <v>55</v>
      </c>
      <c r="C78" s="229">
        <v>8.0499999999999989</v>
      </c>
      <c r="D78" s="230" t="s">
        <v>107</v>
      </c>
      <c r="E78" s="270" t="s">
        <v>47</v>
      </c>
      <c r="F78" s="252">
        <v>2</v>
      </c>
      <c r="G78" s="226"/>
      <c r="H78" s="227"/>
    </row>
    <row r="79" spans="1:8" ht="26.45" customHeight="1" x14ac:dyDescent="0.25">
      <c r="A79" s="64"/>
      <c r="B79" s="233">
        <v>56</v>
      </c>
      <c r="C79" s="234">
        <v>8.0599999999999987</v>
      </c>
      <c r="D79" s="235" t="s">
        <v>108</v>
      </c>
      <c r="E79" s="271" t="s">
        <v>47</v>
      </c>
      <c r="F79" s="253">
        <v>4</v>
      </c>
      <c r="G79" s="238"/>
      <c r="H79" s="239"/>
    </row>
    <row r="80" spans="1:8" ht="26.45" customHeight="1" x14ac:dyDescent="0.25">
      <c r="A80" s="64"/>
      <c r="B80" s="273">
        <v>57</v>
      </c>
      <c r="C80" s="274">
        <v>8.0699999999999985</v>
      </c>
      <c r="D80" s="275" t="s">
        <v>109</v>
      </c>
      <c r="E80" s="276" t="s">
        <v>47</v>
      </c>
      <c r="F80" s="277">
        <v>2</v>
      </c>
      <c r="G80" s="278"/>
      <c r="H80" s="227"/>
    </row>
    <row r="81" spans="1:8" ht="26.45" customHeight="1" x14ac:dyDescent="0.25">
      <c r="A81" s="64"/>
      <c r="B81" s="273">
        <v>58</v>
      </c>
      <c r="C81" s="274">
        <v>8.0799999999999983</v>
      </c>
      <c r="D81" s="275" t="s">
        <v>110</v>
      </c>
      <c r="E81" s="276" t="s">
        <v>47</v>
      </c>
      <c r="F81" s="277">
        <v>10</v>
      </c>
      <c r="G81" s="278"/>
      <c r="H81" s="227"/>
    </row>
    <row r="82" spans="1:8" ht="26.45" customHeight="1" x14ac:dyDescent="0.25">
      <c r="A82" s="64"/>
      <c r="B82" s="221">
        <v>59</v>
      </c>
      <c r="C82" s="222">
        <v>8.0899999999999981</v>
      </c>
      <c r="D82" s="223" t="s">
        <v>111</v>
      </c>
      <c r="E82" s="268" t="s">
        <v>47</v>
      </c>
      <c r="F82" s="251">
        <v>3</v>
      </c>
      <c r="G82" s="226"/>
      <c r="H82" s="279"/>
    </row>
    <row r="83" spans="1:8" ht="26.45" customHeight="1" x14ac:dyDescent="0.25">
      <c r="A83" s="64"/>
      <c r="B83" s="233">
        <v>60</v>
      </c>
      <c r="C83" s="255">
        <v>8.0999999999999979</v>
      </c>
      <c r="D83" s="235" t="s">
        <v>112</v>
      </c>
      <c r="E83" s="271" t="s">
        <v>74</v>
      </c>
      <c r="F83" s="253">
        <v>22.34</v>
      </c>
      <c r="G83" s="238"/>
      <c r="H83" s="239"/>
    </row>
    <row r="84" spans="1:8" ht="26.45" customHeight="1" x14ac:dyDescent="0.25">
      <c r="A84" s="64"/>
      <c r="B84" s="273">
        <v>61</v>
      </c>
      <c r="C84" s="280">
        <v>8.1099999999999977</v>
      </c>
      <c r="D84" s="275" t="s">
        <v>113</v>
      </c>
      <c r="E84" s="276" t="s">
        <v>47</v>
      </c>
      <c r="F84" s="277">
        <v>2</v>
      </c>
      <c r="G84" s="278"/>
      <c r="H84" s="227"/>
    </row>
    <row r="85" spans="1:8" ht="26.45" customHeight="1" x14ac:dyDescent="0.25">
      <c r="A85" s="64"/>
      <c r="B85" s="221">
        <v>62</v>
      </c>
      <c r="C85" s="281">
        <v>8.1199999999999974</v>
      </c>
      <c r="D85" s="223" t="s">
        <v>114</v>
      </c>
      <c r="E85" s="268" t="s">
        <v>47</v>
      </c>
      <c r="F85" s="251">
        <v>10</v>
      </c>
      <c r="G85" s="226"/>
      <c r="H85" s="279"/>
    </row>
    <row r="86" spans="1:8" ht="26.45" customHeight="1" x14ac:dyDescent="0.25">
      <c r="A86" s="64"/>
      <c r="B86" s="228">
        <v>63</v>
      </c>
      <c r="C86" s="254">
        <v>8.1299999999999972</v>
      </c>
      <c r="D86" s="230" t="s">
        <v>115</v>
      </c>
      <c r="E86" s="270" t="s">
        <v>47</v>
      </c>
      <c r="F86" s="252">
        <v>2</v>
      </c>
      <c r="G86" s="226"/>
      <c r="H86" s="227"/>
    </row>
    <row r="87" spans="1:8" ht="26.45" customHeight="1" x14ac:dyDescent="0.25">
      <c r="A87" s="64"/>
      <c r="B87" s="228">
        <v>64</v>
      </c>
      <c r="C87" s="254">
        <v>8.139999999999997</v>
      </c>
      <c r="D87" s="230" t="s">
        <v>116</v>
      </c>
      <c r="E87" s="270" t="s">
        <v>47</v>
      </c>
      <c r="F87" s="252">
        <v>2</v>
      </c>
      <c r="G87" s="226"/>
      <c r="H87" s="227"/>
    </row>
    <row r="88" spans="1:8" ht="26.45" customHeight="1" x14ac:dyDescent="0.25">
      <c r="A88" s="64"/>
      <c r="B88" s="228">
        <v>65</v>
      </c>
      <c r="C88" s="254">
        <v>8.1499999999999968</v>
      </c>
      <c r="D88" s="230" t="s">
        <v>117</v>
      </c>
      <c r="E88" s="270" t="s">
        <v>47</v>
      </c>
      <c r="F88" s="252">
        <v>2</v>
      </c>
      <c r="G88" s="226"/>
      <c r="H88" s="227"/>
    </row>
    <row r="89" spans="1:8" ht="26.45" customHeight="1" x14ac:dyDescent="0.25">
      <c r="A89" s="64"/>
      <c r="B89" s="228">
        <v>66</v>
      </c>
      <c r="C89" s="254">
        <v>8.1599999999999966</v>
      </c>
      <c r="D89" s="230" t="s">
        <v>118</v>
      </c>
      <c r="E89" s="270" t="s">
        <v>47</v>
      </c>
      <c r="F89" s="252">
        <v>2</v>
      </c>
      <c r="G89" s="226"/>
      <c r="H89" s="227"/>
    </row>
    <row r="90" spans="1:8" ht="26.45" customHeight="1" x14ac:dyDescent="0.25">
      <c r="A90" s="64"/>
      <c r="B90" s="228">
        <v>67</v>
      </c>
      <c r="C90" s="254">
        <v>8.1699999999999964</v>
      </c>
      <c r="D90" s="230" t="s">
        <v>119</v>
      </c>
      <c r="E90" s="270" t="s">
        <v>47</v>
      </c>
      <c r="F90" s="252">
        <v>1</v>
      </c>
      <c r="G90" s="226"/>
      <c r="H90" s="227"/>
    </row>
    <row r="91" spans="1:8" ht="26.45" customHeight="1" x14ac:dyDescent="0.25">
      <c r="A91" s="64"/>
      <c r="B91" s="228">
        <v>68</v>
      </c>
      <c r="C91" s="254">
        <v>8.1799999999999962</v>
      </c>
      <c r="D91" s="230" t="s">
        <v>120</v>
      </c>
      <c r="E91" s="270" t="s">
        <v>47</v>
      </c>
      <c r="F91" s="252">
        <v>3</v>
      </c>
      <c r="G91" s="226"/>
      <c r="H91" s="227"/>
    </row>
    <row r="92" spans="1:8" ht="26.45" customHeight="1" x14ac:dyDescent="0.25">
      <c r="A92" s="64"/>
      <c r="B92" s="228">
        <v>69</v>
      </c>
      <c r="C92" s="254">
        <v>8.1899999999999959</v>
      </c>
      <c r="D92" s="230" t="s">
        <v>121</v>
      </c>
      <c r="E92" s="270" t="s">
        <v>47</v>
      </c>
      <c r="F92" s="252">
        <v>1</v>
      </c>
      <c r="G92" s="226"/>
      <c r="H92" s="227"/>
    </row>
    <row r="93" spans="1:8" ht="26.45" customHeight="1" x14ac:dyDescent="0.25">
      <c r="A93" s="64"/>
      <c r="B93" s="228">
        <v>70</v>
      </c>
      <c r="C93" s="254">
        <v>8.1999999999999957</v>
      </c>
      <c r="D93" s="230" t="s">
        <v>122</v>
      </c>
      <c r="E93" s="270" t="s">
        <v>47</v>
      </c>
      <c r="F93" s="252">
        <v>1</v>
      </c>
      <c r="G93" s="226"/>
      <c r="H93" s="227"/>
    </row>
    <row r="94" spans="1:8" ht="26.45" customHeight="1" x14ac:dyDescent="0.25">
      <c r="A94" s="64"/>
      <c r="B94" s="228">
        <v>71</v>
      </c>
      <c r="C94" s="254">
        <v>8.2099999999999955</v>
      </c>
      <c r="D94" s="230" t="s">
        <v>123</v>
      </c>
      <c r="E94" s="270" t="s">
        <v>74</v>
      </c>
      <c r="F94" s="252">
        <v>3.7199999999999998</v>
      </c>
      <c r="G94" s="226"/>
      <c r="H94" s="227"/>
    </row>
    <row r="95" spans="1:8" ht="26.45" customHeight="1" x14ac:dyDescent="0.25">
      <c r="A95" s="64"/>
      <c r="B95" s="228">
        <v>72</v>
      </c>
      <c r="C95" s="254">
        <v>8.2199999999999953</v>
      </c>
      <c r="D95" s="230" t="s">
        <v>124</v>
      </c>
      <c r="E95" s="270" t="s">
        <v>74</v>
      </c>
      <c r="F95" s="252">
        <v>1.37</v>
      </c>
      <c r="G95" s="226"/>
      <c r="H95" s="227"/>
    </row>
    <row r="96" spans="1:8" ht="57.6" customHeight="1" x14ac:dyDescent="0.25">
      <c r="A96" s="64"/>
      <c r="B96" s="228">
        <v>73</v>
      </c>
      <c r="C96" s="254">
        <v>8.2299999999999951</v>
      </c>
      <c r="D96" s="282" t="s">
        <v>125</v>
      </c>
      <c r="E96" s="270" t="s">
        <v>74</v>
      </c>
      <c r="F96" s="252">
        <v>72.8</v>
      </c>
      <c r="G96" s="226"/>
      <c r="H96" s="227"/>
    </row>
    <row r="97" spans="1:8" ht="26.45" customHeight="1" x14ac:dyDescent="0.25">
      <c r="A97" s="64"/>
      <c r="B97" s="228">
        <v>74</v>
      </c>
      <c r="C97" s="254">
        <v>8.2399999999999949</v>
      </c>
      <c r="D97" s="282" t="s">
        <v>126</v>
      </c>
      <c r="E97" s="229" t="s">
        <v>47</v>
      </c>
      <c r="F97" s="252">
        <v>2</v>
      </c>
      <c r="G97" s="226"/>
      <c r="H97" s="227"/>
    </row>
    <row r="98" spans="1:8" ht="26.45" customHeight="1" x14ac:dyDescent="0.25">
      <c r="A98" s="64"/>
      <c r="B98" s="233">
        <v>75</v>
      </c>
      <c r="C98" s="255">
        <v>8.2499999999999947</v>
      </c>
      <c r="D98" s="272" t="s">
        <v>127</v>
      </c>
      <c r="E98" s="234" t="s">
        <v>47</v>
      </c>
      <c r="F98" s="253">
        <v>2</v>
      </c>
      <c r="G98" s="226"/>
      <c r="H98" s="239"/>
    </row>
    <row r="99" spans="1:8" ht="26.45" customHeight="1" x14ac:dyDescent="0.25">
      <c r="A99" s="64"/>
      <c r="B99" s="240" t="s">
        <v>128</v>
      </c>
      <c r="C99" s="241"/>
      <c r="D99" s="241"/>
      <c r="E99" s="241"/>
      <c r="F99" s="241"/>
      <c r="G99" s="242"/>
      <c r="H99" s="243"/>
    </row>
    <row r="100" spans="1:8" ht="26.45" customHeight="1" x14ac:dyDescent="0.25">
      <c r="A100" s="64"/>
      <c r="B100" s="244">
        <v>9</v>
      </c>
      <c r="C100" s="245"/>
      <c r="D100" s="246" t="s">
        <v>18</v>
      </c>
      <c r="E100" s="247"/>
      <c r="F100" s="248"/>
      <c r="G100" s="249"/>
      <c r="H100" s="250"/>
    </row>
    <row r="101" spans="1:8" ht="26.45" customHeight="1" x14ac:dyDescent="0.25">
      <c r="A101" s="64"/>
      <c r="B101" s="221">
        <v>76</v>
      </c>
      <c r="C101" s="222">
        <v>9.01</v>
      </c>
      <c r="D101" s="223" t="s">
        <v>129</v>
      </c>
      <c r="E101" s="268" t="s">
        <v>45</v>
      </c>
      <c r="F101" s="251">
        <v>227.81799999999998</v>
      </c>
      <c r="G101" s="226"/>
      <c r="H101" s="227"/>
    </row>
    <row r="102" spans="1:8" ht="71.25" x14ac:dyDescent="0.25">
      <c r="A102" s="64"/>
      <c r="B102" s="228">
        <v>77</v>
      </c>
      <c r="C102" s="229">
        <v>9.02</v>
      </c>
      <c r="D102" s="230" t="s">
        <v>130</v>
      </c>
      <c r="E102" s="270" t="s">
        <v>45</v>
      </c>
      <c r="F102" s="252">
        <v>1535.34</v>
      </c>
      <c r="G102" s="226"/>
      <c r="H102" s="227"/>
    </row>
    <row r="103" spans="1:8" ht="26.45" customHeight="1" x14ac:dyDescent="0.25">
      <c r="A103" s="64"/>
      <c r="B103" s="228">
        <v>78</v>
      </c>
      <c r="C103" s="229">
        <v>9.0299999999999994</v>
      </c>
      <c r="D103" s="230" t="s">
        <v>131</v>
      </c>
      <c r="E103" s="270" t="s">
        <v>74</v>
      </c>
      <c r="F103" s="252">
        <v>96.68</v>
      </c>
      <c r="G103" s="226"/>
      <c r="H103" s="227"/>
    </row>
    <row r="104" spans="1:8" ht="26.45" customHeight="1" x14ac:dyDescent="0.25">
      <c r="A104" s="64"/>
      <c r="B104" s="228">
        <v>79</v>
      </c>
      <c r="C104" s="229">
        <v>9.0399999999999991</v>
      </c>
      <c r="D104" s="230" t="s">
        <v>132</v>
      </c>
      <c r="E104" s="270" t="s">
        <v>74</v>
      </c>
      <c r="F104" s="252">
        <v>502.68</v>
      </c>
      <c r="G104" s="226"/>
      <c r="H104" s="227"/>
    </row>
    <row r="105" spans="1:8" ht="26.45" customHeight="1" x14ac:dyDescent="0.25">
      <c r="A105" s="64"/>
      <c r="B105" s="233">
        <v>80</v>
      </c>
      <c r="C105" s="234">
        <v>9.0499999999999989</v>
      </c>
      <c r="D105" s="235" t="s">
        <v>133</v>
      </c>
      <c r="E105" s="271" t="s">
        <v>74</v>
      </c>
      <c r="F105" s="253">
        <v>320.68</v>
      </c>
      <c r="G105" s="238"/>
      <c r="H105" s="239"/>
    </row>
    <row r="106" spans="1:8" ht="26.45" customHeight="1" x14ac:dyDescent="0.25">
      <c r="A106" s="64"/>
      <c r="B106" s="273">
        <v>81</v>
      </c>
      <c r="C106" s="274">
        <v>9.0599999999999987</v>
      </c>
      <c r="D106" s="275" t="s">
        <v>134</v>
      </c>
      <c r="E106" s="276" t="s">
        <v>47</v>
      </c>
      <c r="F106" s="277">
        <v>8</v>
      </c>
      <c r="G106" s="278"/>
      <c r="H106" s="227"/>
    </row>
    <row r="107" spans="1:8" ht="39.6" customHeight="1" x14ac:dyDescent="0.25">
      <c r="A107" s="64"/>
      <c r="B107" s="273">
        <v>82</v>
      </c>
      <c r="C107" s="274">
        <v>9.0699999999999985</v>
      </c>
      <c r="D107" s="275" t="s">
        <v>135</v>
      </c>
      <c r="E107" s="276" t="s">
        <v>45</v>
      </c>
      <c r="F107" s="277">
        <v>132.38</v>
      </c>
      <c r="G107" s="278"/>
      <c r="H107" s="227"/>
    </row>
    <row r="108" spans="1:8" ht="39.6" customHeight="1" x14ac:dyDescent="0.25">
      <c r="A108" s="64"/>
      <c r="B108" s="221">
        <v>83</v>
      </c>
      <c r="C108" s="222">
        <v>9.0799999999999983</v>
      </c>
      <c r="D108" s="223" t="s">
        <v>136</v>
      </c>
      <c r="E108" s="268" t="s">
        <v>45</v>
      </c>
      <c r="F108" s="251">
        <v>132.74</v>
      </c>
      <c r="G108" s="226"/>
      <c r="H108" s="279"/>
    </row>
    <row r="109" spans="1:8" ht="39.6" customHeight="1" x14ac:dyDescent="0.25">
      <c r="A109" s="64"/>
      <c r="B109" s="233">
        <v>84</v>
      </c>
      <c r="C109" s="255">
        <v>9.0899999999999981</v>
      </c>
      <c r="D109" s="272" t="s">
        <v>137</v>
      </c>
      <c r="E109" s="271" t="s">
        <v>45</v>
      </c>
      <c r="F109" s="253">
        <v>163.91</v>
      </c>
      <c r="G109" s="226"/>
      <c r="H109" s="239"/>
    </row>
    <row r="110" spans="1:8" ht="26.45" customHeight="1" x14ac:dyDescent="0.25">
      <c r="A110" s="64"/>
      <c r="B110" s="240" t="s">
        <v>138</v>
      </c>
      <c r="C110" s="241"/>
      <c r="D110" s="241"/>
      <c r="E110" s="241"/>
      <c r="F110" s="241"/>
      <c r="G110" s="242"/>
      <c r="H110" s="243"/>
    </row>
    <row r="111" spans="1:8" ht="26.45" customHeight="1" x14ac:dyDescent="0.25">
      <c r="A111" s="64"/>
      <c r="B111" s="256">
        <v>10</v>
      </c>
      <c r="C111" s="257"/>
      <c r="D111" s="258" t="s">
        <v>19</v>
      </c>
      <c r="E111" s="259"/>
      <c r="F111" s="260"/>
      <c r="G111" s="261"/>
      <c r="H111" s="262"/>
    </row>
    <row r="112" spans="1:8" ht="43.9" customHeight="1" x14ac:dyDescent="0.25">
      <c r="A112" s="64"/>
      <c r="B112" s="221">
        <v>85</v>
      </c>
      <c r="C112" s="222">
        <v>10.01</v>
      </c>
      <c r="D112" s="223" t="s">
        <v>139</v>
      </c>
      <c r="E112" s="268" t="s">
        <v>47</v>
      </c>
      <c r="F112" s="283">
        <v>2</v>
      </c>
      <c r="G112" s="226"/>
      <c r="H112" s="227"/>
    </row>
    <row r="113" spans="1:8" ht="43.9" customHeight="1" x14ac:dyDescent="0.25">
      <c r="A113" s="64"/>
      <c r="B113" s="228">
        <v>86</v>
      </c>
      <c r="C113" s="229">
        <v>10.02</v>
      </c>
      <c r="D113" s="230" t="s">
        <v>140</v>
      </c>
      <c r="E113" s="270" t="s">
        <v>47</v>
      </c>
      <c r="F113" s="284">
        <v>1</v>
      </c>
      <c r="G113" s="226"/>
      <c r="H113" s="227"/>
    </row>
    <row r="114" spans="1:8" ht="43.9" customHeight="1" x14ac:dyDescent="0.25">
      <c r="A114" s="64"/>
      <c r="B114" s="228">
        <v>87</v>
      </c>
      <c r="C114" s="229">
        <v>10.029999999999999</v>
      </c>
      <c r="D114" s="230" t="s">
        <v>141</v>
      </c>
      <c r="E114" s="270" t="s">
        <v>47</v>
      </c>
      <c r="F114" s="284">
        <v>1</v>
      </c>
      <c r="G114" s="226"/>
      <c r="H114" s="227"/>
    </row>
    <row r="115" spans="1:8" ht="43.9" customHeight="1" x14ac:dyDescent="0.25">
      <c r="A115" s="64"/>
      <c r="B115" s="228">
        <v>88</v>
      </c>
      <c r="C115" s="229">
        <v>10.039999999999999</v>
      </c>
      <c r="D115" s="230" t="s">
        <v>142</v>
      </c>
      <c r="E115" s="270" t="s">
        <v>47</v>
      </c>
      <c r="F115" s="284">
        <v>4</v>
      </c>
      <c r="G115" s="226"/>
      <c r="H115" s="227"/>
    </row>
    <row r="116" spans="1:8" ht="43.9" customHeight="1" x14ac:dyDescent="0.25">
      <c r="A116" s="64"/>
      <c r="B116" s="228">
        <v>89</v>
      </c>
      <c r="C116" s="229">
        <v>10.049999999999999</v>
      </c>
      <c r="D116" s="230" t="s">
        <v>143</v>
      </c>
      <c r="E116" s="270" t="s">
        <v>47</v>
      </c>
      <c r="F116" s="284">
        <v>1</v>
      </c>
      <c r="G116" s="226"/>
      <c r="H116" s="227"/>
    </row>
    <row r="117" spans="1:8" ht="43.9" customHeight="1" x14ac:dyDescent="0.25">
      <c r="A117" s="64"/>
      <c r="B117" s="228">
        <v>90</v>
      </c>
      <c r="C117" s="229">
        <v>10.059999999999999</v>
      </c>
      <c r="D117" s="230" t="s">
        <v>144</v>
      </c>
      <c r="E117" s="270" t="s">
        <v>47</v>
      </c>
      <c r="F117" s="284">
        <v>1</v>
      </c>
      <c r="G117" s="226"/>
      <c r="H117" s="227"/>
    </row>
    <row r="118" spans="1:8" ht="43.9" customHeight="1" x14ac:dyDescent="0.25">
      <c r="A118" s="64"/>
      <c r="B118" s="228">
        <v>91</v>
      </c>
      <c r="C118" s="229">
        <v>10.069999999999999</v>
      </c>
      <c r="D118" s="230" t="s">
        <v>145</v>
      </c>
      <c r="E118" s="270" t="s">
        <v>47</v>
      </c>
      <c r="F118" s="284">
        <v>2</v>
      </c>
      <c r="G118" s="226"/>
      <c r="H118" s="227"/>
    </row>
    <row r="119" spans="1:8" ht="43.9" customHeight="1" x14ac:dyDescent="0.25">
      <c r="A119" s="64"/>
      <c r="B119" s="228">
        <v>92</v>
      </c>
      <c r="C119" s="229">
        <v>10.079999999999998</v>
      </c>
      <c r="D119" s="230" t="s">
        <v>146</v>
      </c>
      <c r="E119" s="270" t="s">
        <v>47</v>
      </c>
      <c r="F119" s="284">
        <v>2</v>
      </c>
      <c r="G119" s="226"/>
      <c r="H119" s="227"/>
    </row>
    <row r="120" spans="1:8" ht="43.9" customHeight="1" x14ac:dyDescent="0.25">
      <c r="A120" s="64"/>
      <c r="B120" s="228">
        <v>93</v>
      </c>
      <c r="C120" s="229">
        <v>10.089999999999998</v>
      </c>
      <c r="D120" s="230" t="s">
        <v>147</v>
      </c>
      <c r="E120" s="270" t="s">
        <v>47</v>
      </c>
      <c r="F120" s="284">
        <v>2</v>
      </c>
      <c r="G120" s="226"/>
      <c r="H120" s="227"/>
    </row>
    <row r="121" spans="1:8" ht="43.9" customHeight="1" x14ac:dyDescent="0.25">
      <c r="A121" s="64"/>
      <c r="B121" s="233">
        <v>94</v>
      </c>
      <c r="C121" s="255">
        <v>10.099999999999998</v>
      </c>
      <c r="D121" s="235" t="s">
        <v>148</v>
      </c>
      <c r="E121" s="271" t="s">
        <v>47</v>
      </c>
      <c r="F121" s="285">
        <v>1</v>
      </c>
      <c r="G121" s="238"/>
      <c r="H121" s="239"/>
    </row>
    <row r="122" spans="1:8" ht="43.9" customHeight="1" x14ac:dyDescent="0.25">
      <c r="A122" s="64"/>
      <c r="B122" s="273">
        <v>95</v>
      </c>
      <c r="C122" s="280">
        <v>10.109999999999998</v>
      </c>
      <c r="D122" s="275" t="s">
        <v>149</v>
      </c>
      <c r="E122" s="276" t="s">
        <v>47</v>
      </c>
      <c r="F122" s="286">
        <v>1</v>
      </c>
      <c r="G122" s="278"/>
      <c r="H122" s="227"/>
    </row>
    <row r="123" spans="1:8" ht="43.9" customHeight="1" x14ac:dyDescent="0.25">
      <c r="A123" s="64"/>
      <c r="B123" s="273">
        <v>96</v>
      </c>
      <c r="C123" s="280">
        <v>10.119999999999997</v>
      </c>
      <c r="D123" s="275" t="s">
        <v>150</v>
      </c>
      <c r="E123" s="276" t="s">
        <v>47</v>
      </c>
      <c r="F123" s="286">
        <v>2</v>
      </c>
      <c r="G123" s="278"/>
      <c r="H123" s="227"/>
    </row>
    <row r="124" spans="1:8" ht="43.9" customHeight="1" x14ac:dyDescent="0.25">
      <c r="A124" s="64"/>
      <c r="B124" s="221">
        <v>97</v>
      </c>
      <c r="C124" s="281">
        <v>10.129999999999997</v>
      </c>
      <c r="D124" s="223" t="s">
        <v>151</v>
      </c>
      <c r="E124" s="268" t="s">
        <v>47</v>
      </c>
      <c r="F124" s="283">
        <v>2</v>
      </c>
      <c r="G124" s="226"/>
      <c r="H124" s="279"/>
    </row>
    <row r="125" spans="1:8" ht="43.9" customHeight="1" x14ac:dyDescent="0.25">
      <c r="A125" s="64"/>
      <c r="B125" s="233">
        <v>98</v>
      </c>
      <c r="C125" s="255">
        <v>10.139999999999997</v>
      </c>
      <c r="D125" s="235" t="s">
        <v>152</v>
      </c>
      <c r="E125" s="271" t="s">
        <v>47</v>
      </c>
      <c r="F125" s="285">
        <v>1</v>
      </c>
      <c r="G125" s="238"/>
      <c r="H125" s="239"/>
    </row>
    <row r="126" spans="1:8" ht="43.9" customHeight="1" x14ac:dyDescent="0.25">
      <c r="A126" s="64"/>
      <c r="B126" s="273">
        <v>99</v>
      </c>
      <c r="C126" s="280">
        <v>10.149999999999997</v>
      </c>
      <c r="D126" s="275" t="s">
        <v>153</v>
      </c>
      <c r="E126" s="276" t="s">
        <v>47</v>
      </c>
      <c r="F126" s="286">
        <v>1</v>
      </c>
      <c r="G126" s="278"/>
      <c r="H126" s="227"/>
    </row>
    <row r="127" spans="1:8" ht="57" x14ac:dyDescent="0.25">
      <c r="A127" s="64"/>
      <c r="B127" s="221">
        <v>100</v>
      </c>
      <c r="C127" s="281">
        <v>10.159999999999997</v>
      </c>
      <c r="D127" s="223" t="s">
        <v>154</v>
      </c>
      <c r="E127" s="268" t="s">
        <v>47</v>
      </c>
      <c r="F127" s="283">
        <v>1</v>
      </c>
      <c r="G127" s="226"/>
      <c r="H127" s="279"/>
    </row>
    <row r="128" spans="1:8" ht="57" x14ac:dyDescent="0.25">
      <c r="A128" s="64"/>
      <c r="B128" s="228">
        <v>101</v>
      </c>
      <c r="C128" s="254">
        <v>10.169999999999996</v>
      </c>
      <c r="D128" s="230" t="s">
        <v>155</v>
      </c>
      <c r="E128" s="270" t="s">
        <v>47</v>
      </c>
      <c r="F128" s="284">
        <v>1</v>
      </c>
      <c r="G128" s="226"/>
      <c r="H128" s="227"/>
    </row>
    <row r="129" spans="1:8" ht="43.9" customHeight="1" x14ac:dyDescent="0.25">
      <c r="A129" s="64"/>
      <c r="B129" s="228">
        <v>102</v>
      </c>
      <c r="C129" s="254">
        <v>10.179999999999996</v>
      </c>
      <c r="D129" s="230" t="s">
        <v>156</v>
      </c>
      <c r="E129" s="270" t="s">
        <v>47</v>
      </c>
      <c r="F129" s="284">
        <v>3</v>
      </c>
      <c r="G129" s="226"/>
      <c r="H129" s="227"/>
    </row>
    <row r="130" spans="1:8" ht="57" x14ac:dyDescent="0.25">
      <c r="A130" s="64"/>
      <c r="B130" s="228">
        <v>103</v>
      </c>
      <c r="C130" s="254">
        <v>10.189999999999996</v>
      </c>
      <c r="D130" s="230" t="s">
        <v>157</v>
      </c>
      <c r="E130" s="270" t="s">
        <v>47</v>
      </c>
      <c r="F130" s="284">
        <v>1</v>
      </c>
      <c r="G130" s="226"/>
      <c r="H130" s="227"/>
    </row>
    <row r="131" spans="1:8" ht="43.9" customHeight="1" x14ac:dyDescent="0.25">
      <c r="A131" s="64"/>
      <c r="B131" s="228">
        <v>104</v>
      </c>
      <c r="C131" s="254">
        <v>10.199999999999996</v>
      </c>
      <c r="D131" s="230" t="s">
        <v>158</v>
      </c>
      <c r="E131" s="270" t="s">
        <v>47</v>
      </c>
      <c r="F131" s="284">
        <v>1</v>
      </c>
      <c r="G131" s="226"/>
      <c r="H131" s="227"/>
    </row>
    <row r="132" spans="1:8" ht="43.9" customHeight="1" x14ac:dyDescent="0.25">
      <c r="A132" s="64"/>
      <c r="B132" s="228">
        <v>105</v>
      </c>
      <c r="C132" s="254">
        <v>10.209999999999996</v>
      </c>
      <c r="D132" s="230" t="s">
        <v>159</v>
      </c>
      <c r="E132" s="270" t="s">
        <v>47</v>
      </c>
      <c r="F132" s="284">
        <v>1</v>
      </c>
      <c r="G132" s="226"/>
      <c r="H132" s="227"/>
    </row>
    <row r="133" spans="1:8" ht="51.6" customHeight="1" x14ac:dyDescent="0.25">
      <c r="A133" s="64"/>
      <c r="B133" s="233">
        <v>106</v>
      </c>
      <c r="C133" s="255">
        <v>10.219999999999995</v>
      </c>
      <c r="D133" s="235" t="s">
        <v>160</v>
      </c>
      <c r="E133" s="271" t="s">
        <v>47</v>
      </c>
      <c r="F133" s="285">
        <v>1</v>
      </c>
      <c r="G133" s="238"/>
      <c r="H133" s="239"/>
    </row>
    <row r="134" spans="1:8" ht="57" x14ac:dyDescent="0.25">
      <c r="A134" s="64"/>
      <c r="B134" s="273">
        <v>107</v>
      </c>
      <c r="C134" s="280">
        <v>10.229999999999995</v>
      </c>
      <c r="D134" s="275" t="s">
        <v>161</v>
      </c>
      <c r="E134" s="276" t="s">
        <v>47</v>
      </c>
      <c r="F134" s="286">
        <v>1</v>
      </c>
      <c r="G134" s="278"/>
      <c r="H134" s="227"/>
    </row>
    <row r="135" spans="1:8" ht="43.9" customHeight="1" x14ac:dyDescent="0.25">
      <c r="A135" s="64"/>
      <c r="B135" s="273">
        <v>108</v>
      </c>
      <c r="C135" s="280">
        <v>10.239999999999995</v>
      </c>
      <c r="D135" s="275" t="s">
        <v>162</v>
      </c>
      <c r="E135" s="276" t="s">
        <v>47</v>
      </c>
      <c r="F135" s="286">
        <v>1</v>
      </c>
      <c r="G135" s="278"/>
      <c r="H135" s="227"/>
    </row>
    <row r="136" spans="1:8" ht="43.9" customHeight="1" x14ac:dyDescent="0.25">
      <c r="A136" s="64"/>
      <c r="B136" s="263">
        <v>109</v>
      </c>
      <c r="C136" s="287">
        <v>10.249999999999995</v>
      </c>
      <c r="D136" s="265" t="s">
        <v>163</v>
      </c>
      <c r="E136" s="288" t="s">
        <v>47</v>
      </c>
      <c r="F136" s="289">
        <v>2</v>
      </c>
      <c r="G136" s="226"/>
      <c r="H136" s="290"/>
    </row>
    <row r="137" spans="1:8" ht="26.45" customHeight="1" x14ac:dyDescent="0.25">
      <c r="A137" s="64"/>
      <c r="B137" s="240" t="s">
        <v>164</v>
      </c>
      <c r="C137" s="241"/>
      <c r="D137" s="241"/>
      <c r="E137" s="241"/>
      <c r="F137" s="241"/>
      <c r="G137" s="242"/>
      <c r="H137" s="243"/>
    </row>
    <row r="138" spans="1:8" ht="26.45" customHeight="1" x14ac:dyDescent="0.25">
      <c r="A138" s="64"/>
      <c r="B138" s="244">
        <v>11</v>
      </c>
      <c r="C138" s="245"/>
      <c r="D138" s="246" t="s">
        <v>20</v>
      </c>
      <c r="E138" s="247"/>
      <c r="F138" s="248"/>
      <c r="G138" s="249"/>
      <c r="H138" s="250"/>
    </row>
    <row r="139" spans="1:8" ht="71.25" x14ac:dyDescent="0.25">
      <c r="A139" s="64"/>
      <c r="B139" s="263">
        <v>110</v>
      </c>
      <c r="C139" s="264">
        <v>11.01</v>
      </c>
      <c r="D139" s="265" t="s">
        <v>165</v>
      </c>
      <c r="E139" s="288" t="s">
        <v>47</v>
      </c>
      <c r="F139" s="289">
        <v>2</v>
      </c>
      <c r="G139" s="238"/>
      <c r="H139" s="239"/>
    </row>
    <row r="140" spans="1:8" ht="71.25" x14ac:dyDescent="0.25">
      <c r="A140" s="64"/>
      <c r="B140" s="273">
        <v>111</v>
      </c>
      <c r="C140" s="274">
        <v>11.02</v>
      </c>
      <c r="D140" s="275" t="s">
        <v>166</v>
      </c>
      <c r="E140" s="276" t="s">
        <v>47</v>
      </c>
      <c r="F140" s="286">
        <v>5</v>
      </c>
      <c r="G140" s="278"/>
      <c r="H140" s="227"/>
    </row>
    <row r="141" spans="1:8" ht="71.25" x14ac:dyDescent="0.25">
      <c r="A141" s="64"/>
      <c r="B141" s="221">
        <v>112</v>
      </c>
      <c r="C141" s="222">
        <v>11.03</v>
      </c>
      <c r="D141" s="223" t="s">
        <v>167</v>
      </c>
      <c r="E141" s="268" t="s">
        <v>47</v>
      </c>
      <c r="F141" s="283">
        <v>2</v>
      </c>
      <c r="G141" s="226"/>
      <c r="H141" s="279"/>
    </row>
    <row r="142" spans="1:8" ht="84.6" customHeight="1" x14ac:dyDescent="0.25">
      <c r="A142" s="64"/>
      <c r="B142" s="228">
        <v>113</v>
      </c>
      <c r="C142" s="229">
        <v>11.04</v>
      </c>
      <c r="D142" s="230" t="s">
        <v>168</v>
      </c>
      <c r="E142" s="270" t="s">
        <v>47</v>
      </c>
      <c r="F142" s="284">
        <v>1</v>
      </c>
      <c r="G142" s="226"/>
      <c r="H142" s="227"/>
    </row>
    <row r="143" spans="1:8" ht="73.150000000000006" customHeight="1" x14ac:dyDescent="0.25">
      <c r="A143" s="64"/>
      <c r="B143" s="233">
        <v>114</v>
      </c>
      <c r="C143" s="234">
        <v>11.049999999999999</v>
      </c>
      <c r="D143" s="235" t="s">
        <v>169</v>
      </c>
      <c r="E143" s="271" t="s">
        <v>47</v>
      </c>
      <c r="F143" s="285">
        <v>5</v>
      </c>
      <c r="G143" s="238"/>
      <c r="H143" s="239"/>
    </row>
    <row r="144" spans="1:8" ht="75" customHeight="1" x14ac:dyDescent="0.25">
      <c r="A144" s="64"/>
      <c r="B144" s="273">
        <v>115</v>
      </c>
      <c r="C144" s="274">
        <v>11.059999999999999</v>
      </c>
      <c r="D144" s="275" t="s">
        <v>170</v>
      </c>
      <c r="E144" s="276" t="s">
        <v>47</v>
      </c>
      <c r="F144" s="286">
        <v>1</v>
      </c>
      <c r="G144" s="278"/>
      <c r="H144" s="227"/>
    </row>
    <row r="145" spans="1:8" ht="71.25" x14ac:dyDescent="0.25">
      <c r="A145" s="64"/>
      <c r="B145" s="273">
        <v>116</v>
      </c>
      <c r="C145" s="274">
        <v>11.069999999999999</v>
      </c>
      <c r="D145" s="275" t="s">
        <v>171</v>
      </c>
      <c r="E145" s="276" t="s">
        <v>47</v>
      </c>
      <c r="F145" s="286">
        <v>2</v>
      </c>
      <c r="G145" s="278"/>
      <c r="H145" s="227"/>
    </row>
    <row r="146" spans="1:8" ht="73.900000000000006" customHeight="1" x14ac:dyDescent="0.25">
      <c r="A146" s="64"/>
      <c r="B146" s="221">
        <v>117</v>
      </c>
      <c r="C146" s="222">
        <v>11.079999999999998</v>
      </c>
      <c r="D146" s="223" t="s">
        <v>172</v>
      </c>
      <c r="E146" s="268" t="s">
        <v>47</v>
      </c>
      <c r="F146" s="283">
        <v>4</v>
      </c>
      <c r="G146" s="226"/>
      <c r="H146" s="279"/>
    </row>
    <row r="147" spans="1:8" ht="57" customHeight="1" x14ac:dyDescent="0.25">
      <c r="A147" s="64"/>
      <c r="B147" s="233">
        <v>118</v>
      </c>
      <c r="C147" s="234">
        <v>11.089999999999998</v>
      </c>
      <c r="D147" s="235" t="s">
        <v>173</v>
      </c>
      <c r="E147" s="271" t="s">
        <v>47</v>
      </c>
      <c r="F147" s="285">
        <v>2</v>
      </c>
      <c r="G147" s="238"/>
      <c r="H147" s="239"/>
    </row>
    <row r="148" spans="1:8" ht="71.25" x14ac:dyDescent="0.25">
      <c r="A148" s="64"/>
      <c r="B148" s="273">
        <v>119</v>
      </c>
      <c r="C148" s="280">
        <v>11.099999999999998</v>
      </c>
      <c r="D148" s="275" t="s">
        <v>174</v>
      </c>
      <c r="E148" s="276" t="s">
        <v>47</v>
      </c>
      <c r="F148" s="286">
        <v>2</v>
      </c>
      <c r="G148" s="278"/>
      <c r="H148" s="227"/>
    </row>
    <row r="149" spans="1:8" ht="71.25" x14ac:dyDescent="0.25">
      <c r="A149" s="64"/>
      <c r="B149" s="221">
        <v>120</v>
      </c>
      <c r="C149" s="281">
        <v>11.109999999999998</v>
      </c>
      <c r="D149" s="223" t="s">
        <v>175</v>
      </c>
      <c r="E149" s="268" t="s">
        <v>47</v>
      </c>
      <c r="F149" s="283">
        <v>2</v>
      </c>
      <c r="G149" s="226"/>
      <c r="H149" s="279"/>
    </row>
    <row r="150" spans="1:8" ht="71.25" x14ac:dyDescent="0.25">
      <c r="A150" s="64"/>
      <c r="B150" s="228">
        <v>121</v>
      </c>
      <c r="C150" s="254">
        <v>11.119999999999997</v>
      </c>
      <c r="D150" s="230" t="s">
        <v>176</v>
      </c>
      <c r="E150" s="270" t="s">
        <v>47</v>
      </c>
      <c r="F150" s="284">
        <v>4</v>
      </c>
      <c r="G150" s="226"/>
      <c r="H150" s="227"/>
    </row>
    <row r="151" spans="1:8" ht="71.25" x14ac:dyDescent="0.25">
      <c r="A151" s="64"/>
      <c r="B151" s="233">
        <v>122</v>
      </c>
      <c r="C151" s="255">
        <v>11.129999999999997</v>
      </c>
      <c r="D151" s="235" t="s">
        <v>177</v>
      </c>
      <c r="E151" s="271" t="s">
        <v>47</v>
      </c>
      <c r="F151" s="285">
        <v>4</v>
      </c>
      <c r="G151" s="238"/>
      <c r="H151" s="239"/>
    </row>
    <row r="152" spans="1:8" ht="71.25" x14ac:dyDescent="0.25">
      <c r="A152" s="64"/>
      <c r="B152" s="273">
        <v>123</v>
      </c>
      <c r="C152" s="280">
        <v>11.139999999999997</v>
      </c>
      <c r="D152" s="275" t="s">
        <v>178</v>
      </c>
      <c r="E152" s="276" t="s">
        <v>47</v>
      </c>
      <c r="F152" s="286">
        <v>2</v>
      </c>
      <c r="G152" s="278"/>
      <c r="H152" s="227"/>
    </row>
    <row r="153" spans="1:8" ht="99.75" x14ac:dyDescent="0.25">
      <c r="A153" s="64"/>
      <c r="B153" s="273">
        <v>124</v>
      </c>
      <c r="C153" s="280">
        <v>11.149999999999997</v>
      </c>
      <c r="D153" s="275" t="s">
        <v>179</v>
      </c>
      <c r="E153" s="276" t="s">
        <v>47</v>
      </c>
      <c r="F153" s="286">
        <v>1</v>
      </c>
      <c r="G153" s="278"/>
      <c r="H153" s="227"/>
    </row>
    <row r="154" spans="1:8" ht="71.25" x14ac:dyDescent="0.25">
      <c r="A154" s="64"/>
      <c r="B154" s="221">
        <v>125</v>
      </c>
      <c r="C154" s="281">
        <v>11.159999999999997</v>
      </c>
      <c r="D154" s="223" t="s">
        <v>180</v>
      </c>
      <c r="E154" s="268" t="s">
        <v>47</v>
      </c>
      <c r="F154" s="283">
        <v>2</v>
      </c>
      <c r="G154" s="226"/>
      <c r="H154" s="279"/>
    </row>
    <row r="155" spans="1:8" ht="71.25" x14ac:dyDescent="0.25">
      <c r="A155" s="64"/>
      <c r="B155" s="233">
        <v>126</v>
      </c>
      <c r="C155" s="255">
        <v>11.169999999999996</v>
      </c>
      <c r="D155" s="235" t="s">
        <v>181</v>
      </c>
      <c r="E155" s="271" t="s">
        <v>47</v>
      </c>
      <c r="F155" s="285">
        <v>4</v>
      </c>
      <c r="G155" s="238"/>
      <c r="H155" s="239"/>
    </row>
    <row r="156" spans="1:8" ht="54.6" customHeight="1" x14ac:dyDescent="0.25">
      <c r="A156" s="64"/>
      <c r="B156" s="273">
        <v>127</v>
      </c>
      <c r="C156" s="280">
        <v>11.179999999999996</v>
      </c>
      <c r="D156" s="275" t="s">
        <v>182</v>
      </c>
      <c r="E156" s="276" t="s">
        <v>47</v>
      </c>
      <c r="F156" s="286">
        <v>1</v>
      </c>
      <c r="G156" s="278"/>
      <c r="H156" s="227"/>
    </row>
    <row r="157" spans="1:8" ht="71.25" x14ac:dyDescent="0.25">
      <c r="A157" s="64"/>
      <c r="B157" s="221">
        <v>128</v>
      </c>
      <c r="C157" s="281">
        <v>11.189999999999996</v>
      </c>
      <c r="D157" s="223" t="s">
        <v>183</v>
      </c>
      <c r="E157" s="268" t="s">
        <v>47</v>
      </c>
      <c r="F157" s="283">
        <v>2</v>
      </c>
      <c r="G157" s="226"/>
      <c r="H157" s="279"/>
    </row>
    <row r="158" spans="1:8" ht="51.6" customHeight="1" x14ac:dyDescent="0.25">
      <c r="A158" s="64"/>
      <c r="B158" s="228">
        <v>129</v>
      </c>
      <c r="C158" s="254">
        <v>11.199999999999996</v>
      </c>
      <c r="D158" s="230" t="s">
        <v>184</v>
      </c>
      <c r="E158" s="270" t="s">
        <v>47</v>
      </c>
      <c r="F158" s="284">
        <v>2</v>
      </c>
      <c r="G158" s="226"/>
      <c r="H158" s="227"/>
    </row>
    <row r="159" spans="1:8" ht="51.6" customHeight="1" x14ac:dyDescent="0.25">
      <c r="A159" s="64"/>
      <c r="B159" s="228">
        <v>130</v>
      </c>
      <c r="C159" s="254">
        <v>11.209999999999996</v>
      </c>
      <c r="D159" s="230" t="s">
        <v>185</v>
      </c>
      <c r="E159" s="270" t="s">
        <v>47</v>
      </c>
      <c r="F159" s="284">
        <v>1</v>
      </c>
      <c r="G159" s="226"/>
      <c r="H159" s="227"/>
    </row>
    <row r="160" spans="1:8" ht="70.900000000000006" customHeight="1" x14ac:dyDescent="0.25">
      <c r="A160" s="64"/>
      <c r="B160" s="233">
        <v>131</v>
      </c>
      <c r="C160" s="255">
        <v>11.219999999999995</v>
      </c>
      <c r="D160" s="235" t="s">
        <v>186</v>
      </c>
      <c r="E160" s="271" t="s">
        <v>47</v>
      </c>
      <c r="F160" s="285">
        <v>1</v>
      </c>
      <c r="G160" s="238"/>
      <c r="H160" s="239"/>
    </row>
    <row r="161" spans="1:8" ht="42.75" x14ac:dyDescent="0.25">
      <c r="A161" s="64"/>
      <c r="B161" s="273">
        <v>132</v>
      </c>
      <c r="C161" s="280">
        <v>11.229999999999995</v>
      </c>
      <c r="D161" s="275" t="s">
        <v>187</v>
      </c>
      <c r="E161" s="276" t="s">
        <v>47</v>
      </c>
      <c r="F161" s="286">
        <v>1</v>
      </c>
      <c r="G161" s="278"/>
      <c r="H161" s="227"/>
    </row>
    <row r="162" spans="1:8" ht="42.75" x14ac:dyDescent="0.25">
      <c r="A162" s="64"/>
      <c r="B162" s="273">
        <v>133</v>
      </c>
      <c r="C162" s="280">
        <v>11.239999999999995</v>
      </c>
      <c r="D162" s="275" t="s">
        <v>188</v>
      </c>
      <c r="E162" s="276" t="s">
        <v>47</v>
      </c>
      <c r="F162" s="286">
        <v>1</v>
      </c>
      <c r="G162" s="278"/>
      <c r="H162" s="227"/>
    </row>
    <row r="163" spans="1:8" ht="71.25" x14ac:dyDescent="0.25">
      <c r="A163" s="64"/>
      <c r="B163" s="221">
        <v>134</v>
      </c>
      <c r="C163" s="281">
        <v>11.249999999999995</v>
      </c>
      <c r="D163" s="223" t="s">
        <v>189</v>
      </c>
      <c r="E163" s="268" t="s">
        <v>47</v>
      </c>
      <c r="F163" s="283">
        <v>1</v>
      </c>
      <c r="G163" s="226"/>
      <c r="H163" s="279"/>
    </row>
    <row r="164" spans="1:8" ht="57" x14ac:dyDescent="0.25">
      <c r="A164" s="64"/>
      <c r="B164" s="228">
        <v>135</v>
      </c>
      <c r="C164" s="254">
        <v>11.259999999999994</v>
      </c>
      <c r="D164" s="230" t="s">
        <v>190</v>
      </c>
      <c r="E164" s="270" t="s">
        <v>47</v>
      </c>
      <c r="F164" s="284">
        <v>1</v>
      </c>
      <c r="G164" s="226"/>
      <c r="H164" s="227"/>
    </row>
    <row r="165" spans="1:8" ht="55.15" customHeight="1" x14ac:dyDescent="0.25">
      <c r="A165" s="64"/>
      <c r="B165" s="228">
        <v>136</v>
      </c>
      <c r="C165" s="254">
        <v>11.269999999999994</v>
      </c>
      <c r="D165" s="230" t="s">
        <v>191</v>
      </c>
      <c r="E165" s="270" t="s">
        <v>47</v>
      </c>
      <c r="F165" s="284">
        <v>1</v>
      </c>
      <c r="G165" s="226"/>
      <c r="H165" s="227"/>
    </row>
    <row r="166" spans="1:8" ht="42.6" customHeight="1" x14ac:dyDescent="0.25">
      <c r="A166" s="64"/>
      <c r="B166" s="233">
        <v>137</v>
      </c>
      <c r="C166" s="255">
        <v>11.279999999999994</v>
      </c>
      <c r="D166" s="235" t="s">
        <v>192</v>
      </c>
      <c r="E166" s="271" t="s">
        <v>47</v>
      </c>
      <c r="F166" s="285">
        <v>1</v>
      </c>
      <c r="G166" s="238"/>
      <c r="H166" s="239"/>
    </row>
    <row r="167" spans="1:8" ht="68.45" customHeight="1" x14ac:dyDescent="0.25">
      <c r="A167" s="64"/>
      <c r="B167" s="273">
        <v>138</v>
      </c>
      <c r="C167" s="280">
        <v>11.289999999999994</v>
      </c>
      <c r="D167" s="275" t="s">
        <v>193</v>
      </c>
      <c r="E167" s="276" t="s">
        <v>47</v>
      </c>
      <c r="F167" s="286">
        <v>1</v>
      </c>
      <c r="G167" s="278"/>
      <c r="H167" s="227"/>
    </row>
    <row r="168" spans="1:8" ht="31.15" customHeight="1" x14ac:dyDescent="0.25">
      <c r="A168" s="64"/>
      <c r="B168" s="221">
        <v>139</v>
      </c>
      <c r="C168" s="281">
        <v>11.299999999999994</v>
      </c>
      <c r="D168" s="223" t="s">
        <v>194</v>
      </c>
      <c r="E168" s="268" t="s">
        <v>47</v>
      </c>
      <c r="F168" s="283">
        <v>2</v>
      </c>
      <c r="G168" s="226"/>
      <c r="H168" s="279"/>
    </row>
    <row r="169" spans="1:8" ht="49.9" customHeight="1" x14ac:dyDescent="0.25">
      <c r="A169" s="64"/>
      <c r="B169" s="233">
        <v>140</v>
      </c>
      <c r="C169" s="255">
        <v>11.309999999999993</v>
      </c>
      <c r="D169" s="235" t="s">
        <v>195</v>
      </c>
      <c r="E169" s="271" t="s">
        <v>47</v>
      </c>
      <c r="F169" s="285">
        <v>1</v>
      </c>
      <c r="G169" s="226"/>
      <c r="H169" s="239"/>
    </row>
    <row r="170" spans="1:8" ht="26.45" customHeight="1" x14ac:dyDescent="0.25">
      <c r="A170" s="64"/>
      <c r="B170" s="240" t="s">
        <v>196</v>
      </c>
      <c r="C170" s="241"/>
      <c r="D170" s="241"/>
      <c r="E170" s="241"/>
      <c r="F170" s="241"/>
      <c r="G170" s="242"/>
      <c r="H170" s="243"/>
    </row>
    <row r="171" spans="1:8" ht="26.45" customHeight="1" x14ac:dyDescent="0.25">
      <c r="A171" s="65"/>
      <c r="B171" s="244">
        <v>12</v>
      </c>
      <c r="C171" s="245"/>
      <c r="D171" s="246" t="s">
        <v>21</v>
      </c>
      <c r="E171" s="247"/>
      <c r="F171" s="248"/>
      <c r="G171" s="249"/>
      <c r="H171" s="250"/>
    </row>
    <row r="172" spans="1:8" ht="26.45" customHeight="1" x14ac:dyDescent="0.25">
      <c r="A172" s="65"/>
      <c r="B172" s="221">
        <v>141</v>
      </c>
      <c r="C172" s="291">
        <v>12.01</v>
      </c>
      <c r="D172" s="223" t="s">
        <v>56</v>
      </c>
      <c r="E172" s="292" t="s">
        <v>55</v>
      </c>
      <c r="F172" s="283">
        <v>168.88</v>
      </c>
      <c r="G172" s="226"/>
      <c r="H172" s="227"/>
    </row>
    <row r="173" spans="1:8" ht="26.45" customHeight="1" x14ac:dyDescent="0.25">
      <c r="A173" s="65"/>
      <c r="B173" s="228">
        <v>142</v>
      </c>
      <c r="C173" s="293">
        <v>12.02</v>
      </c>
      <c r="D173" s="230" t="s">
        <v>197</v>
      </c>
      <c r="E173" s="294" t="s">
        <v>55</v>
      </c>
      <c r="F173" s="284">
        <v>26.65</v>
      </c>
      <c r="G173" s="226"/>
      <c r="H173" s="227"/>
    </row>
    <row r="174" spans="1:8" ht="26.45" customHeight="1" x14ac:dyDescent="0.25">
      <c r="A174" s="65"/>
      <c r="B174" s="228">
        <v>143</v>
      </c>
      <c r="C174" s="293">
        <v>12.03</v>
      </c>
      <c r="D174" s="230" t="s">
        <v>57</v>
      </c>
      <c r="E174" s="294" t="s">
        <v>55</v>
      </c>
      <c r="F174" s="284">
        <v>26.65</v>
      </c>
      <c r="G174" s="226"/>
      <c r="H174" s="227"/>
    </row>
    <row r="175" spans="1:8" ht="26.45" customHeight="1" x14ac:dyDescent="0.25">
      <c r="A175" s="65"/>
      <c r="B175" s="228">
        <v>144</v>
      </c>
      <c r="C175" s="293">
        <v>12.04</v>
      </c>
      <c r="D175" s="230" t="s">
        <v>58</v>
      </c>
      <c r="E175" s="294" t="s">
        <v>55</v>
      </c>
      <c r="F175" s="284">
        <v>113.1</v>
      </c>
      <c r="G175" s="226"/>
      <c r="H175" s="227"/>
    </row>
    <row r="176" spans="1:8" ht="26.45" customHeight="1" x14ac:dyDescent="0.25">
      <c r="A176" s="65"/>
      <c r="B176" s="228">
        <v>145</v>
      </c>
      <c r="C176" s="293">
        <v>12.049999999999999</v>
      </c>
      <c r="D176" s="230" t="s">
        <v>59</v>
      </c>
      <c r="E176" s="294" t="s">
        <v>55</v>
      </c>
      <c r="F176" s="284">
        <v>168.88</v>
      </c>
      <c r="G176" s="226"/>
      <c r="H176" s="227"/>
    </row>
    <row r="177" spans="1:8" ht="26.45" customHeight="1" x14ac:dyDescent="0.25">
      <c r="A177" s="65"/>
      <c r="B177" s="228">
        <v>146</v>
      </c>
      <c r="C177" s="293">
        <v>12.059999999999999</v>
      </c>
      <c r="D177" s="230" t="s">
        <v>198</v>
      </c>
      <c r="E177" s="294" t="s">
        <v>74</v>
      </c>
      <c r="F177" s="284">
        <v>2.82</v>
      </c>
      <c r="G177" s="226"/>
      <c r="H177" s="227"/>
    </row>
    <row r="178" spans="1:8" ht="26.45" customHeight="1" x14ac:dyDescent="0.25">
      <c r="A178" s="65"/>
      <c r="B178" s="228">
        <v>147</v>
      </c>
      <c r="C178" s="293">
        <v>12.069999999999999</v>
      </c>
      <c r="D178" s="230" t="s">
        <v>199</v>
      </c>
      <c r="E178" s="294" t="s">
        <v>74</v>
      </c>
      <c r="F178" s="284">
        <v>43.18</v>
      </c>
      <c r="G178" s="226"/>
      <c r="H178" s="227"/>
    </row>
    <row r="179" spans="1:8" ht="26.45" customHeight="1" x14ac:dyDescent="0.25">
      <c r="A179" s="65"/>
      <c r="B179" s="228">
        <v>148</v>
      </c>
      <c r="C179" s="293">
        <v>12.079999999999998</v>
      </c>
      <c r="D179" s="230" t="s">
        <v>200</v>
      </c>
      <c r="E179" s="294" t="s">
        <v>74</v>
      </c>
      <c r="F179" s="284">
        <v>128.29</v>
      </c>
      <c r="G179" s="226"/>
      <c r="H179" s="227"/>
    </row>
    <row r="180" spans="1:8" ht="26.45" customHeight="1" x14ac:dyDescent="0.25">
      <c r="A180" s="65"/>
      <c r="B180" s="228">
        <v>149</v>
      </c>
      <c r="C180" s="293">
        <v>12.089999999999998</v>
      </c>
      <c r="D180" s="230" t="s">
        <v>201</v>
      </c>
      <c r="E180" s="294" t="s">
        <v>74</v>
      </c>
      <c r="F180" s="284">
        <v>27.37</v>
      </c>
      <c r="G180" s="226"/>
      <c r="H180" s="227"/>
    </row>
    <row r="181" spans="1:8" ht="26.45" customHeight="1" x14ac:dyDescent="0.25">
      <c r="A181" s="65"/>
      <c r="B181" s="228">
        <v>150</v>
      </c>
      <c r="C181" s="295">
        <v>12.099999999999998</v>
      </c>
      <c r="D181" s="230" t="s">
        <v>202</v>
      </c>
      <c r="E181" s="294" t="s">
        <v>74</v>
      </c>
      <c r="F181" s="284">
        <v>60.29</v>
      </c>
      <c r="G181" s="226"/>
      <c r="H181" s="227"/>
    </row>
    <row r="182" spans="1:8" ht="26.45" customHeight="1" x14ac:dyDescent="0.25">
      <c r="A182" s="65"/>
      <c r="B182" s="228">
        <v>151</v>
      </c>
      <c r="C182" s="295">
        <v>12.109999999999998</v>
      </c>
      <c r="D182" s="230" t="s">
        <v>203</v>
      </c>
      <c r="E182" s="294" t="s">
        <v>74</v>
      </c>
      <c r="F182" s="284">
        <v>45.36</v>
      </c>
      <c r="G182" s="226"/>
      <c r="H182" s="227"/>
    </row>
    <row r="183" spans="1:8" ht="26.45" customHeight="1" x14ac:dyDescent="0.25">
      <c r="A183" s="65"/>
      <c r="B183" s="233">
        <v>152</v>
      </c>
      <c r="C183" s="296">
        <v>12.119999999999997</v>
      </c>
      <c r="D183" s="235" t="s">
        <v>204</v>
      </c>
      <c r="E183" s="297" t="s">
        <v>47</v>
      </c>
      <c r="F183" s="285">
        <v>16</v>
      </c>
      <c r="G183" s="238"/>
      <c r="H183" s="239"/>
    </row>
    <row r="184" spans="1:8" ht="26.45" customHeight="1" x14ac:dyDescent="0.25">
      <c r="A184" s="65"/>
      <c r="B184" s="273">
        <v>153</v>
      </c>
      <c r="C184" s="298">
        <v>12.129999999999997</v>
      </c>
      <c r="D184" s="275" t="s">
        <v>205</v>
      </c>
      <c r="E184" s="299" t="s">
        <v>47</v>
      </c>
      <c r="F184" s="286">
        <v>15</v>
      </c>
      <c r="G184" s="278"/>
      <c r="H184" s="227"/>
    </row>
    <row r="185" spans="1:8" ht="26.45" customHeight="1" x14ac:dyDescent="0.25">
      <c r="A185" s="65"/>
      <c r="B185" s="273">
        <v>154</v>
      </c>
      <c r="C185" s="298">
        <v>12.139999999999997</v>
      </c>
      <c r="D185" s="275" t="s">
        <v>206</v>
      </c>
      <c r="E185" s="299" t="s">
        <v>47</v>
      </c>
      <c r="F185" s="286">
        <v>12</v>
      </c>
      <c r="G185" s="278"/>
      <c r="H185" s="227"/>
    </row>
    <row r="186" spans="1:8" ht="26.45" customHeight="1" x14ac:dyDescent="0.25">
      <c r="A186" s="65"/>
      <c r="B186" s="221">
        <v>155</v>
      </c>
      <c r="C186" s="300">
        <v>12.149999999999997</v>
      </c>
      <c r="D186" s="223" t="s">
        <v>207</v>
      </c>
      <c r="E186" s="292" t="s">
        <v>47</v>
      </c>
      <c r="F186" s="283">
        <v>12</v>
      </c>
      <c r="G186" s="226"/>
      <c r="H186" s="279"/>
    </row>
    <row r="187" spans="1:8" ht="26.45" customHeight="1" x14ac:dyDescent="0.25">
      <c r="A187" s="65"/>
      <c r="B187" s="228">
        <v>156</v>
      </c>
      <c r="C187" s="295">
        <v>12.159999999999997</v>
      </c>
      <c r="D187" s="230" t="s">
        <v>208</v>
      </c>
      <c r="E187" s="294" t="s">
        <v>47</v>
      </c>
      <c r="F187" s="284">
        <v>9</v>
      </c>
      <c r="G187" s="226"/>
      <c r="H187" s="227"/>
    </row>
    <row r="188" spans="1:8" ht="26.45" customHeight="1" x14ac:dyDescent="0.25">
      <c r="A188" s="65"/>
      <c r="B188" s="228">
        <v>157</v>
      </c>
      <c r="C188" s="295">
        <v>12.169999999999996</v>
      </c>
      <c r="D188" s="230" t="s">
        <v>209</v>
      </c>
      <c r="E188" s="294" t="s">
        <v>47</v>
      </c>
      <c r="F188" s="284">
        <v>7</v>
      </c>
      <c r="G188" s="226"/>
      <c r="H188" s="227"/>
    </row>
    <row r="189" spans="1:8" ht="26.45" customHeight="1" x14ac:dyDescent="0.25">
      <c r="A189" s="65"/>
      <c r="B189" s="228">
        <v>158</v>
      </c>
      <c r="C189" s="295">
        <v>12.179999999999996</v>
      </c>
      <c r="D189" s="230" t="s">
        <v>210</v>
      </c>
      <c r="E189" s="294" t="s">
        <v>47</v>
      </c>
      <c r="F189" s="284">
        <v>3</v>
      </c>
      <c r="G189" s="226"/>
      <c r="H189" s="227"/>
    </row>
    <row r="190" spans="1:8" ht="26.45" customHeight="1" x14ac:dyDescent="0.25">
      <c r="A190" s="65"/>
      <c r="B190" s="228">
        <v>159</v>
      </c>
      <c r="C190" s="295">
        <v>12.189999999999996</v>
      </c>
      <c r="D190" s="230" t="s">
        <v>211</v>
      </c>
      <c r="E190" s="294" t="s">
        <v>47</v>
      </c>
      <c r="F190" s="284">
        <v>3</v>
      </c>
      <c r="G190" s="226"/>
      <c r="H190" s="227"/>
    </row>
    <row r="191" spans="1:8" ht="26.45" customHeight="1" x14ac:dyDescent="0.25">
      <c r="A191" s="65"/>
      <c r="B191" s="228">
        <v>160</v>
      </c>
      <c r="C191" s="295">
        <v>12.199999999999996</v>
      </c>
      <c r="D191" s="230" t="s">
        <v>212</v>
      </c>
      <c r="E191" s="294" t="s">
        <v>47</v>
      </c>
      <c r="F191" s="284">
        <v>1</v>
      </c>
      <c r="G191" s="226"/>
      <c r="H191" s="227"/>
    </row>
    <row r="192" spans="1:8" ht="26.45" customHeight="1" x14ac:dyDescent="0.25">
      <c r="A192" s="65"/>
      <c r="B192" s="228">
        <v>161</v>
      </c>
      <c r="C192" s="295">
        <v>12.209999999999996</v>
      </c>
      <c r="D192" s="230" t="s">
        <v>213</v>
      </c>
      <c r="E192" s="294" t="s">
        <v>47</v>
      </c>
      <c r="F192" s="284">
        <v>1</v>
      </c>
      <c r="G192" s="226"/>
      <c r="H192" s="227"/>
    </row>
    <row r="193" spans="1:8" ht="26.45" customHeight="1" x14ac:dyDescent="0.25">
      <c r="A193" s="65"/>
      <c r="B193" s="228">
        <v>162</v>
      </c>
      <c r="C193" s="295">
        <v>12.219999999999995</v>
      </c>
      <c r="D193" s="230" t="s">
        <v>214</v>
      </c>
      <c r="E193" s="294" t="s">
        <v>47</v>
      </c>
      <c r="F193" s="284">
        <v>4</v>
      </c>
      <c r="G193" s="226"/>
      <c r="H193" s="227"/>
    </row>
    <row r="194" spans="1:8" ht="26.45" customHeight="1" x14ac:dyDescent="0.25">
      <c r="A194" s="65"/>
      <c r="B194" s="228">
        <v>163</v>
      </c>
      <c r="C194" s="295">
        <v>12.229999999999995</v>
      </c>
      <c r="D194" s="230" t="s">
        <v>215</v>
      </c>
      <c r="E194" s="294" t="s">
        <v>47</v>
      </c>
      <c r="F194" s="284">
        <v>1</v>
      </c>
      <c r="G194" s="226"/>
      <c r="H194" s="227"/>
    </row>
    <row r="195" spans="1:8" ht="26.45" customHeight="1" x14ac:dyDescent="0.25">
      <c r="A195" s="65"/>
      <c r="B195" s="233">
        <v>164</v>
      </c>
      <c r="C195" s="296">
        <v>12.239999999999995</v>
      </c>
      <c r="D195" s="235" t="s">
        <v>216</v>
      </c>
      <c r="E195" s="297" t="s">
        <v>47</v>
      </c>
      <c r="F195" s="285">
        <v>1</v>
      </c>
      <c r="G195" s="226"/>
      <c r="H195" s="239"/>
    </row>
    <row r="196" spans="1:8" ht="26.45" customHeight="1" x14ac:dyDescent="0.25">
      <c r="A196" s="65"/>
      <c r="B196" s="240" t="s">
        <v>217</v>
      </c>
      <c r="C196" s="241"/>
      <c r="D196" s="241"/>
      <c r="E196" s="241"/>
      <c r="F196" s="241"/>
      <c r="G196" s="242"/>
      <c r="H196" s="243"/>
    </row>
    <row r="197" spans="1:8" ht="26.45" customHeight="1" x14ac:dyDescent="0.25">
      <c r="A197" s="65"/>
      <c r="B197" s="244">
        <v>13</v>
      </c>
      <c r="C197" s="245"/>
      <c r="D197" s="246" t="s">
        <v>22</v>
      </c>
      <c r="E197" s="247"/>
      <c r="F197" s="248"/>
      <c r="G197" s="249"/>
      <c r="H197" s="250"/>
    </row>
    <row r="198" spans="1:8" ht="26.45" customHeight="1" x14ac:dyDescent="0.25">
      <c r="A198" s="65"/>
      <c r="B198" s="221">
        <v>165</v>
      </c>
      <c r="C198" s="291">
        <v>13.01</v>
      </c>
      <c r="D198" s="223" t="s">
        <v>218</v>
      </c>
      <c r="E198" s="292" t="s">
        <v>55</v>
      </c>
      <c r="F198" s="283">
        <v>113.62</v>
      </c>
      <c r="G198" s="226"/>
      <c r="H198" s="227"/>
    </row>
    <row r="199" spans="1:8" ht="26.45" customHeight="1" x14ac:dyDescent="0.25">
      <c r="A199" s="65"/>
      <c r="B199" s="228">
        <v>166</v>
      </c>
      <c r="C199" s="293">
        <v>13.02</v>
      </c>
      <c r="D199" s="230" t="s">
        <v>197</v>
      </c>
      <c r="E199" s="294" t="s">
        <v>55</v>
      </c>
      <c r="F199" s="284">
        <v>28.18</v>
      </c>
      <c r="G199" s="226"/>
      <c r="H199" s="227"/>
    </row>
    <row r="200" spans="1:8" ht="26.45" customHeight="1" x14ac:dyDescent="0.25">
      <c r="A200" s="65"/>
      <c r="B200" s="228">
        <v>167</v>
      </c>
      <c r="C200" s="293">
        <v>13.03</v>
      </c>
      <c r="D200" s="230" t="s">
        <v>57</v>
      </c>
      <c r="E200" s="294" t="s">
        <v>55</v>
      </c>
      <c r="F200" s="284">
        <v>28.18</v>
      </c>
      <c r="G200" s="226"/>
      <c r="H200" s="227"/>
    </row>
    <row r="201" spans="1:8" ht="26.45" customHeight="1" x14ac:dyDescent="0.25">
      <c r="A201" s="65"/>
      <c r="B201" s="228">
        <v>168</v>
      </c>
      <c r="C201" s="293">
        <v>13.04</v>
      </c>
      <c r="D201" s="230" t="s">
        <v>58</v>
      </c>
      <c r="E201" s="294" t="s">
        <v>55</v>
      </c>
      <c r="F201" s="284">
        <v>55.21</v>
      </c>
      <c r="G201" s="226"/>
      <c r="H201" s="227"/>
    </row>
    <row r="202" spans="1:8" ht="26.45" customHeight="1" x14ac:dyDescent="0.25">
      <c r="A202" s="65"/>
      <c r="B202" s="228">
        <v>169</v>
      </c>
      <c r="C202" s="293">
        <v>13.049999999999999</v>
      </c>
      <c r="D202" s="230" t="s">
        <v>59</v>
      </c>
      <c r="E202" s="294" t="s">
        <v>55</v>
      </c>
      <c r="F202" s="284">
        <v>113.62</v>
      </c>
      <c r="G202" s="226"/>
      <c r="H202" s="227"/>
    </row>
    <row r="203" spans="1:8" ht="26.45" customHeight="1" x14ac:dyDescent="0.25">
      <c r="A203" s="65"/>
      <c r="B203" s="228">
        <v>170</v>
      </c>
      <c r="C203" s="293">
        <v>13.059999999999999</v>
      </c>
      <c r="D203" s="230" t="s">
        <v>199</v>
      </c>
      <c r="E203" s="294" t="s">
        <v>74</v>
      </c>
      <c r="F203" s="284">
        <v>37.24</v>
      </c>
      <c r="G203" s="226"/>
      <c r="H203" s="227"/>
    </row>
    <row r="204" spans="1:8" ht="26.45" customHeight="1" x14ac:dyDescent="0.25">
      <c r="A204" s="65"/>
      <c r="B204" s="228">
        <v>171</v>
      </c>
      <c r="C204" s="293">
        <v>13.069999999999999</v>
      </c>
      <c r="D204" s="230" t="s">
        <v>200</v>
      </c>
      <c r="E204" s="294" t="s">
        <v>74</v>
      </c>
      <c r="F204" s="284">
        <v>198.02</v>
      </c>
      <c r="G204" s="226"/>
      <c r="H204" s="227"/>
    </row>
    <row r="205" spans="1:8" ht="26.45" customHeight="1" x14ac:dyDescent="0.25">
      <c r="A205" s="65"/>
      <c r="B205" s="228">
        <v>172</v>
      </c>
      <c r="C205" s="293">
        <v>13.079999999999998</v>
      </c>
      <c r="D205" s="230" t="s">
        <v>201</v>
      </c>
      <c r="E205" s="294" t="s">
        <v>74</v>
      </c>
      <c r="F205" s="284">
        <v>32.26</v>
      </c>
      <c r="G205" s="226"/>
      <c r="H205" s="227"/>
    </row>
    <row r="206" spans="1:8" ht="26.45" customHeight="1" x14ac:dyDescent="0.25">
      <c r="A206" s="65"/>
      <c r="B206" s="228">
        <v>173</v>
      </c>
      <c r="C206" s="293">
        <v>13.089999999999998</v>
      </c>
      <c r="D206" s="230" t="s">
        <v>219</v>
      </c>
      <c r="E206" s="294" t="s">
        <v>47</v>
      </c>
      <c r="F206" s="284">
        <v>4</v>
      </c>
      <c r="G206" s="226"/>
      <c r="H206" s="227"/>
    </row>
    <row r="207" spans="1:8" ht="26.45" customHeight="1" x14ac:dyDescent="0.25">
      <c r="A207" s="65"/>
      <c r="B207" s="228">
        <v>174</v>
      </c>
      <c r="C207" s="295">
        <v>13.099999999999998</v>
      </c>
      <c r="D207" s="230" t="s">
        <v>220</v>
      </c>
      <c r="E207" s="294" t="s">
        <v>47</v>
      </c>
      <c r="F207" s="284">
        <v>5</v>
      </c>
      <c r="G207" s="226"/>
      <c r="H207" s="227"/>
    </row>
    <row r="208" spans="1:8" ht="26.45" customHeight="1" x14ac:dyDescent="0.25">
      <c r="A208" s="65"/>
      <c r="B208" s="228">
        <v>175</v>
      </c>
      <c r="C208" s="295">
        <v>13.109999999999998</v>
      </c>
      <c r="D208" s="230" t="s">
        <v>221</v>
      </c>
      <c r="E208" s="294" t="s">
        <v>47</v>
      </c>
      <c r="F208" s="284">
        <v>4</v>
      </c>
      <c r="G208" s="226"/>
      <c r="H208" s="227"/>
    </row>
    <row r="209" spans="1:8" ht="26.45" customHeight="1" x14ac:dyDescent="0.25">
      <c r="A209" s="65"/>
      <c r="B209" s="233">
        <v>176</v>
      </c>
      <c r="C209" s="296">
        <v>13.119999999999997</v>
      </c>
      <c r="D209" s="235" t="s">
        <v>222</v>
      </c>
      <c r="E209" s="297" t="s">
        <v>47</v>
      </c>
      <c r="F209" s="285">
        <v>10</v>
      </c>
      <c r="G209" s="238"/>
      <c r="H209" s="239"/>
    </row>
    <row r="210" spans="1:8" ht="26.45" customHeight="1" x14ac:dyDescent="0.25">
      <c r="A210" s="65"/>
      <c r="B210" s="273">
        <v>177</v>
      </c>
      <c r="C210" s="298">
        <v>13.129999999999997</v>
      </c>
      <c r="D210" s="275" t="s">
        <v>223</v>
      </c>
      <c r="E210" s="299" t="s">
        <v>47</v>
      </c>
      <c r="F210" s="286">
        <v>10</v>
      </c>
      <c r="G210" s="278"/>
      <c r="H210" s="227"/>
    </row>
    <row r="211" spans="1:8" ht="26.45" customHeight="1" x14ac:dyDescent="0.25">
      <c r="A211" s="65"/>
      <c r="B211" s="221">
        <v>178</v>
      </c>
      <c r="C211" s="300">
        <v>13.139999999999997</v>
      </c>
      <c r="D211" s="223" t="s">
        <v>224</v>
      </c>
      <c r="E211" s="292" t="s">
        <v>47</v>
      </c>
      <c r="F211" s="283">
        <v>14</v>
      </c>
      <c r="G211" s="226"/>
      <c r="H211" s="279"/>
    </row>
    <row r="212" spans="1:8" ht="26.45" customHeight="1" x14ac:dyDescent="0.25">
      <c r="A212" s="65"/>
      <c r="B212" s="228">
        <v>179</v>
      </c>
      <c r="C212" s="295">
        <v>13.149999999999997</v>
      </c>
      <c r="D212" s="230" t="s">
        <v>209</v>
      </c>
      <c r="E212" s="294" t="s">
        <v>47</v>
      </c>
      <c r="F212" s="284">
        <v>1</v>
      </c>
      <c r="G212" s="226"/>
      <c r="H212" s="227"/>
    </row>
    <row r="213" spans="1:8" ht="26.45" customHeight="1" x14ac:dyDescent="0.25">
      <c r="A213" s="65"/>
      <c r="B213" s="228">
        <v>180</v>
      </c>
      <c r="C213" s="295">
        <v>13.159999999999997</v>
      </c>
      <c r="D213" s="230" t="s">
        <v>210</v>
      </c>
      <c r="E213" s="294" t="s">
        <v>47</v>
      </c>
      <c r="F213" s="284">
        <v>3</v>
      </c>
      <c r="G213" s="226"/>
      <c r="H213" s="227"/>
    </row>
    <row r="214" spans="1:8" ht="26.45" customHeight="1" x14ac:dyDescent="0.25">
      <c r="A214" s="65"/>
      <c r="B214" s="228">
        <v>181</v>
      </c>
      <c r="C214" s="295">
        <v>13.169999999999996</v>
      </c>
      <c r="D214" s="230" t="s">
        <v>212</v>
      </c>
      <c r="E214" s="294" t="s">
        <v>47</v>
      </c>
      <c r="F214" s="284">
        <v>1</v>
      </c>
      <c r="G214" s="226"/>
      <c r="H214" s="227"/>
    </row>
    <row r="215" spans="1:8" ht="26.45" customHeight="1" x14ac:dyDescent="0.25">
      <c r="A215" s="65"/>
      <c r="B215" s="228">
        <v>182</v>
      </c>
      <c r="C215" s="295">
        <v>13.179999999999996</v>
      </c>
      <c r="D215" s="230" t="s">
        <v>225</v>
      </c>
      <c r="E215" s="294" t="s">
        <v>47</v>
      </c>
      <c r="F215" s="284">
        <v>0.22</v>
      </c>
      <c r="G215" s="226"/>
      <c r="H215" s="227"/>
    </row>
    <row r="216" spans="1:8" ht="26.45" customHeight="1" x14ac:dyDescent="0.25">
      <c r="A216" s="65"/>
      <c r="B216" s="233">
        <v>183</v>
      </c>
      <c r="C216" s="296">
        <v>13.189999999999996</v>
      </c>
      <c r="D216" s="235" t="s">
        <v>226</v>
      </c>
      <c r="E216" s="297" t="s">
        <v>74</v>
      </c>
      <c r="F216" s="285">
        <v>123.62</v>
      </c>
      <c r="G216" s="226"/>
      <c r="H216" s="239"/>
    </row>
    <row r="217" spans="1:8" ht="26.45" customHeight="1" x14ac:dyDescent="0.25">
      <c r="A217" s="65"/>
      <c r="B217" s="240" t="s">
        <v>227</v>
      </c>
      <c r="C217" s="241"/>
      <c r="D217" s="241"/>
      <c r="E217" s="241"/>
      <c r="F217" s="241"/>
      <c r="G217" s="242"/>
      <c r="H217" s="243"/>
    </row>
    <row r="218" spans="1:8" ht="26.45" customHeight="1" x14ac:dyDescent="0.25">
      <c r="A218" s="65"/>
      <c r="B218" s="244">
        <v>14</v>
      </c>
      <c r="C218" s="245"/>
      <c r="D218" s="246" t="s">
        <v>23</v>
      </c>
      <c r="E218" s="247"/>
      <c r="F218" s="248"/>
      <c r="G218" s="249"/>
      <c r="H218" s="250"/>
    </row>
    <row r="219" spans="1:8" ht="26.45" customHeight="1" x14ac:dyDescent="0.25">
      <c r="A219" s="65"/>
      <c r="B219" s="221">
        <v>184</v>
      </c>
      <c r="C219" s="291">
        <v>14.01</v>
      </c>
      <c r="D219" s="223" t="s">
        <v>228</v>
      </c>
      <c r="E219" s="292" t="s">
        <v>74</v>
      </c>
      <c r="F219" s="283">
        <v>61.86</v>
      </c>
      <c r="G219" s="226"/>
      <c r="H219" s="227"/>
    </row>
    <row r="220" spans="1:8" ht="26.45" customHeight="1" x14ac:dyDescent="0.25">
      <c r="A220" s="65"/>
      <c r="B220" s="228">
        <v>185</v>
      </c>
      <c r="C220" s="293">
        <v>14.02</v>
      </c>
      <c r="D220" s="230" t="s">
        <v>229</v>
      </c>
      <c r="E220" s="294" t="s">
        <v>74</v>
      </c>
      <c r="F220" s="284">
        <v>32.200000000000003</v>
      </c>
      <c r="G220" s="226"/>
      <c r="H220" s="227"/>
    </row>
    <row r="221" spans="1:8" ht="26.45" customHeight="1" x14ac:dyDescent="0.25">
      <c r="A221" s="65"/>
      <c r="B221" s="228">
        <v>186</v>
      </c>
      <c r="C221" s="293">
        <v>14.03</v>
      </c>
      <c r="D221" s="230" t="s">
        <v>230</v>
      </c>
      <c r="E221" s="294" t="s">
        <v>74</v>
      </c>
      <c r="F221" s="284">
        <v>81.2</v>
      </c>
      <c r="G221" s="226"/>
      <c r="H221" s="227"/>
    </row>
    <row r="222" spans="1:8" ht="26.45" customHeight="1" x14ac:dyDescent="0.25">
      <c r="A222" s="65"/>
      <c r="B222" s="228">
        <v>187</v>
      </c>
      <c r="C222" s="293">
        <v>14.04</v>
      </c>
      <c r="D222" s="230" t="s">
        <v>231</v>
      </c>
      <c r="E222" s="294" t="s">
        <v>74</v>
      </c>
      <c r="F222" s="284">
        <v>8</v>
      </c>
      <c r="G222" s="226"/>
      <c r="H222" s="227"/>
    </row>
    <row r="223" spans="1:8" ht="26.45" customHeight="1" x14ac:dyDescent="0.25">
      <c r="A223" s="65"/>
      <c r="B223" s="228">
        <v>188</v>
      </c>
      <c r="C223" s="293">
        <v>14.049999999999999</v>
      </c>
      <c r="D223" s="230" t="s">
        <v>232</v>
      </c>
      <c r="E223" s="294" t="s">
        <v>74</v>
      </c>
      <c r="F223" s="284">
        <v>98</v>
      </c>
      <c r="G223" s="226"/>
      <c r="H223" s="227"/>
    </row>
    <row r="224" spans="1:8" ht="26.45" customHeight="1" x14ac:dyDescent="0.25">
      <c r="A224" s="65"/>
      <c r="B224" s="228">
        <v>189</v>
      </c>
      <c r="C224" s="293">
        <v>14.059999999999999</v>
      </c>
      <c r="D224" s="230" t="s">
        <v>233</v>
      </c>
      <c r="E224" s="294" t="s">
        <v>47</v>
      </c>
      <c r="F224" s="284">
        <v>5</v>
      </c>
      <c r="G224" s="226"/>
      <c r="H224" s="227"/>
    </row>
    <row r="225" spans="1:8" ht="26.45" customHeight="1" x14ac:dyDescent="0.25">
      <c r="A225" s="65"/>
      <c r="B225" s="228">
        <v>190</v>
      </c>
      <c r="C225" s="293">
        <v>14.069999999999999</v>
      </c>
      <c r="D225" s="230" t="s">
        <v>234</v>
      </c>
      <c r="E225" s="294" t="s">
        <v>47</v>
      </c>
      <c r="F225" s="284">
        <v>15</v>
      </c>
      <c r="G225" s="226"/>
      <c r="H225" s="227"/>
    </row>
    <row r="226" spans="1:8" ht="26.45" customHeight="1" x14ac:dyDescent="0.25">
      <c r="A226" s="65"/>
      <c r="B226" s="228">
        <v>191</v>
      </c>
      <c r="C226" s="293">
        <v>14.079999999999998</v>
      </c>
      <c r="D226" s="230" t="s">
        <v>235</v>
      </c>
      <c r="E226" s="294" t="s">
        <v>47</v>
      </c>
      <c r="F226" s="284">
        <v>6</v>
      </c>
      <c r="G226" s="226"/>
      <c r="H226" s="227"/>
    </row>
    <row r="227" spans="1:8" ht="26.45" customHeight="1" x14ac:dyDescent="0.25">
      <c r="A227" s="65"/>
      <c r="B227" s="228">
        <v>192</v>
      </c>
      <c r="C227" s="293">
        <v>14.089999999999998</v>
      </c>
      <c r="D227" s="230" t="s">
        <v>236</v>
      </c>
      <c r="E227" s="294" t="s">
        <v>47</v>
      </c>
      <c r="F227" s="284">
        <v>20</v>
      </c>
      <c r="G227" s="226"/>
      <c r="H227" s="227"/>
    </row>
    <row r="228" spans="1:8" ht="26.45" customHeight="1" x14ac:dyDescent="0.25">
      <c r="A228" s="65"/>
      <c r="B228" s="228">
        <v>193</v>
      </c>
      <c r="C228" s="295">
        <v>14.099999999999998</v>
      </c>
      <c r="D228" s="230" t="s">
        <v>237</v>
      </c>
      <c r="E228" s="294" t="s">
        <v>47</v>
      </c>
      <c r="F228" s="284">
        <v>6</v>
      </c>
      <c r="G228" s="226"/>
      <c r="H228" s="227"/>
    </row>
    <row r="229" spans="1:8" ht="26.45" customHeight="1" x14ac:dyDescent="0.25">
      <c r="A229" s="65"/>
      <c r="B229" s="228">
        <v>194</v>
      </c>
      <c r="C229" s="295">
        <v>14.109999999999998</v>
      </c>
      <c r="D229" s="230" t="s">
        <v>238</v>
      </c>
      <c r="E229" s="294" t="s">
        <v>47</v>
      </c>
      <c r="F229" s="284">
        <v>13</v>
      </c>
      <c r="G229" s="226"/>
      <c r="H229" s="227"/>
    </row>
    <row r="230" spans="1:8" ht="26.45" customHeight="1" x14ac:dyDescent="0.25">
      <c r="A230" s="65"/>
      <c r="B230" s="228">
        <v>195</v>
      </c>
      <c r="C230" s="295">
        <v>14.119999999999997</v>
      </c>
      <c r="D230" s="230" t="s">
        <v>239</v>
      </c>
      <c r="E230" s="294" t="s">
        <v>47</v>
      </c>
      <c r="F230" s="284">
        <v>1</v>
      </c>
      <c r="G230" s="226"/>
      <c r="H230" s="227"/>
    </row>
    <row r="231" spans="1:8" ht="26.45" customHeight="1" x14ac:dyDescent="0.25">
      <c r="A231" s="65"/>
      <c r="B231" s="228">
        <v>196</v>
      </c>
      <c r="C231" s="295">
        <v>14.129999999999997</v>
      </c>
      <c r="D231" s="230" t="s">
        <v>240</v>
      </c>
      <c r="E231" s="294" t="s">
        <v>47</v>
      </c>
      <c r="F231" s="284">
        <v>12</v>
      </c>
      <c r="G231" s="226"/>
      <c r="H231" s="227"/>
    </row>
    <row r="232" spans="1:8" ht="26.45" customHeight="1" x14ac:dyDescent="0.25">
      <c r="A232" s="65"/>
      <c r="B232" s="228">
        <v>197</v>
      </c>
      <c r="C232" s="295">
        <v>14.139999999999997</v>
      </c>
      <c r="D232" s="230" t="s">
        <v>241</v>
      </c>
      <c r="E232" s="294" t="s">
        <v>47</v>
      </c>
      <c r="F232" s="284">
        <v>1</v>
      </c>
      <c r="G232" s="226"/>
      <c r="H232" s="227"/>
    </row>
    <row r="233" spans="1:8" ht="26.45" customHeight="1" x14ac:dyDescent="0.25">
      <c r="A233" s="65"/>
      <c r="B233" s="233">
        <v>198</v>
      </c>
      <c r="C233" s="296">
        <v>14.149999999999997</v>
      </c>
      <c r="D233" s="235" t="s">
        <v>242</v>
      </c>
      <c r="E233" s="297" t="s">
        <v>47</v>
      </c>
      <c r="F233" s="285">
        <v>2</v>
      </c>
      <c r="G233" s="238"/>
      <c r="H233" s="239"/>
    </row>
    <row r="234" spans="1:8" ht="26.45" customHeight="1" x14ac:dyDescent="0.25">
      <c r="A234" s="65"/>
      <c r="B234" s="273">
        <v>199</v>
      </c>
      <c r="C234" s="298">
        <v>14.159999999999997</v>
      </c>
      <c r="D234" s="275" t="s">
        <v>243</v>
      </c>
      <c r="E234" s="299" t="s">
        <v>47</v>
      </c>
      <c r="F234" s="286">
        <v>8</v>
      </c>
      <c r="G234" s="278"/>
      <c r="H234" s="227"/>
    </row>
    <row r="235" spans="1:8" ht="26.45" customHeight="1" x14ac:dyDescent="0.25">
      <c r="A235" s="65"/>
      <c r="B235" s="273">
        <v>200</v>
      </c>
      <c r="C235" s="298">
        <v>14.169999999999996</v>
      </c>
      <c r="D235" s="275" t="s">
        <v>244</v>
      </c>
      <c r="E235" s="299" t="s">
        <v>47</v>
      </c>
      <c r="F235" s="286">
        <v>2</v>
      </c>
      <c r="G235" s="278"/>
      <c r="H235" s="227"/>
    </row>
    <row r="236" spans="1:8" ht="26.45" customHeight="1" x14ac:dyDescent="0.25">
      <c r="A236" s="65"/>
      <c r="B236" s="221">
        <v>201</v>
      </c>
      <c r="C236" s="300">
        <v>14.179999999999996</v>
      </c>
      <c r="D236" s="223" t="s">
        <v>245</v>
      </c>
      <c r="E236" s="292" t="s">
        <v>47</v>
      </c>
      <c r="F236" s="283">
        <v>3</v>
      </c>
      <c r="G236" s="226"/>
      <c r="H236" s="279"/>
    </row>
    <row r="237" spans="1:8" ht="26.45" customHeight="1" x14ac:dyDescent="0.25">
      <c r="A237" s="65"/>
      <c r="B237" s="228">
        <v>202</v>
      </c>
      <c r="C237" s="295">
        <v>14.189999999999996</v>
      </c>
      <c r="D237" s="230" t="s">
        <v>246</v>
      </c>
      <c r="E237" s="294" t="s">
        <v>47</v>
      </c>
      <c r="F237" s="284">
        <v>1</v>
      </c>
      <c r="G237" s="226"/>
      <c r="H237" s="227"/>
    </row>
    <row r="238" spans="1:8" ht="26.45" customHeight="1" x14ac:dyDescent="0.25">
      <c r="A238" s="65"/>
      <c r="B238" s="228">
        <v>203</v>
      </c>
      <c r="C238" s="295">
        <v>14.199999999999996</v>
      </c>
      <c r="D238" s="230" t="s">
        <v>247</v>
      </c>
      <c r="E238" s="294" t="s">
        <v>47</v>
      </c>
      <c r="F238" s="284">
        <v>2</v>
      </c>
      <c r="G238" s="226"/>
      <c r="H238" s="227"/>
    </row>
    <row r="239" spans="1:8" ht="26.45" customHeight="1" x14ac:dyDescent="0.25">
      <c r="A239" s="65"/>
      <c r="B239" s="228">
        <v>204</v>
      </c>
      <c r="C239" s="295">
        <v>14.209999999999996</v>
      </c>
      <c r="D239" s="230" t="s">
        <v>248</v>
      </c>
      <c r="E239" s="294" t="s">
        <v>47</v>
      </c>
      <c r="F239" s="284">
        <v>4</v>
      </c>
      <c r="G239" s="226"/>
      <c r="H239" s="227"/>
    </row>
    <row r="240" spans="1:8" ht="26.45" customHeight="1" x14ac:dyDescent="0.25">
      <c r="A240" s="65"/>
      <c r="B240" s="228">
        <v>205</v>
      </c>
      <c r="C240" s="295">
        <v>14.219999999999995</v>
      </c>
      <c r="D240" s="230" t="s">
        <v>249</v>
      </c>
      <c r="E240" s="294" t="s">
        <v>47</v>
      </c>
      <c r="F240" s="284">
        <v>10</v>
      </c>
      <c r="G240" s="226"/>
      <c r="H240" s="227"/>
    </row>
    <row r="241" spans="1:8" ht="26.45" customHeight="1" x14ac:dyDescent="0.25">
      <c r="A241" s="65"/>
      <c r="B241" s="228">
        <v>206</v>
      </c>
      <c r="C241" s="295">
        <v>14.229999999999995</v>
      </c>
      <c r="D241" s="230" t="s">
        <v>250</v>
      </c>
      <c r="E241" s="294" t="s">
        <v>47</v>
      </c>
      <c r="F241" s="284">
        <v>5</v>
      </c>
      <c r="G241" s="226"/>
      <c r="H241" s="227"/>
    </row>
    <row r="242" spans="1:8" ht="26.45" customHeight="1" x14ac:dyDescent="0.25">
      <c r="A242" s="65"/>
      <c r="B242" s="228">
        <v>207</v>
      </c>
      <c r="C242" s="295">
        <v>14.239999999999995</v>
      </c>
      <c r="D242" s="230" t="s">
        <v>251</v>
      </c>
      <c r="E242" s="294" t="s">
        <v>47</v>
      </c>
      <c r="F242" s="284">
        <v>14</v>
      </c>
      <c r="G242" s="226"/>
      <c r="H242" s="227"/>
    </row>
    <row r="243" spans="1:8" ht="26.45" customHeight="1" x14ac:dyDescent="0.25">
      <c r="A243" s="65"/>
      <c r="B243" s="228">
        <v>208</v>
      </c>
      <c r="C243" s="295">
        <v>14.249999999999995</v>
      </c>
      <c r="D243" s="230" t="s">
        <v>252</v>
      </c>
      <c r="E243" s="294" t="s">
        <v>47</v>
      </c>
      <c r="F243" s="284">
        <v>1</v>
      </c>
      <c r="G243" s="226"/>
      <c r="H243" s="227"/>
    </row>
    <row r="244" spans="1:8" ht="26.45" customHeight="1" x14ac:dyDescent="0.25">
      <c r="A244" s="65"/>
      <c r="B244" s="228">
        <v>209</v>
      </c>
      <c r="C244" s="295">
        <v>14.259999999999994</v>
      </c>
      <c r="D244" s="230" t="s">
        <v>253</v>
      </c>
      <c r="E244" s="294" t="s">
        <v>47</v>
      </c>
      <c r="F244" s="284">
        <v>16</v>
      </c>
      <c r="G244" s="226"/>
      <c r="H244" s="227"/>
    </row>
    <row r="245" spans="1:8" ht="26.45" customHeight="1" x14ac:dyDescent="0.25">
      <c r="A245" s="65"/>
      <c r="B245" s="228">
        <v>210</v>
      </c>
      <c r="C245" s="295">
        <v>14.269999999999994</v>
      </c>
      <c r="D245" s="230" t="s">
        <v>254</v>
      </c>
      <c r="E245" s="294" t="s">
        <v>47</v>
      </c>
      <c r="F245" s="284">
        <v>4</v>
      </c>
      <c r="G245" s="226"/>
      <c r="H245" s="227"/>
    </row>
    <row r="246" spans="1:8" ht="26.45" customHeight="1" x14ac:dyDescent="0.25">
      <c r="A246" s="65"/>
      <c r="B246" s="228">
        <v>211</v>
      </c>
      <c r="C246" s="295">
        <v>14.279999999999994</v>
      </c>
      <c r="D246" s="230" t="s">
        <v>255</v>
      </c>
      <c r="E246" s="294" t="s">
        <v>47</v>
      </c>
      <c r="F246" s="284">
        <v>3</v>
      </c>
      <c r="G246" s="226"/>
      <c r="H246" s="227"/>
    </row>
    <row r="247" spans="1:8" ht="26.45" customHeight="1" x14ac:dyDescent="0.25">
      <c r="A247" s="65"/>
      <c r="B247" s="228">
        <v>212</v>
      </c>
      <c r="C247" s="295">
        <v>14.289999999999994</v>
      </c>
      <c r="D247" s="230" t="s">
        <v>256</v>
      </c>
      <c r="E247" s="294" t="s">
        <v>47</v>
      </c>
      <c r="F247" s="284">
        <v>15</v>
      </c>
      <c r="G247" s="226"/>
      <c r="H247" s="227"/>
    </row>
    <row r="248" spans="1:8" ht="26.45" customHeight="1" x14ac:dyDescent="0.25">
      <c r="A248" s="65"/>
      <c r="B248" s="228">
        <v>213</v>
      </c>
      <c r="C248" s="295">
        <v>14.299999999999994</v>
      </c>
      <c r="D248" s="230" t="s">
        <v>257</v>
      </c>
      <c r="E248" s="294" t="s">
        <v>47</v>
      </c>
      <c r="F248" s="284">
        <v>12</v>
      </c>
      <c r="G248" s="226"/>
      <c r="H248" s="227"/>
    </row>
    <row r="249" spans="1:8" ht="26.45" customHeight="1" x14ac:dyDescent="0.25">
      <c r="A249" s="65"/>
      <c r="B249" s="228">
        <v>214</v>
      </c>
      <c r="C249" s="295">
        <v>14.309999999999993</v>
      </c>
      <c r="D249" s="230" t="s">
        <v>258</v>
      </c>
      <c r="E249" s="294" t="s">
        <v>47</v>
      </c>
      <c r="F249" s="284">
        <v>3</v>
      </c>
      <c r="G249" s="226"/>
      <c r="H249" s="227"/>
    </row>
    <row r="250" spans="1:8" ht="26.45" customHeight="1" x14ac:dyDescent="0.25">
      <c r="A250" s="65"/>
      <c r="B250" s="228">
        <v>215</v>
      </c>
      <c r="C250" s="295">
        <v>14.319999999999993</v>
      </c>
      <c r="D250" s="230" t="s">
        <v>259</v>
      </c>
      <c r="E250" s="294" t="s">
        <v>47</v>
      </c>
      <c r="F250" s="284">
        <v>32</v>
      </c>
      <c r="G250" s="226"/>
      <c r="H250" s="227"/>
    </row>
    <row r="251" spans="1:8" ht="26.45" customHeight="1" x14ac:dyDescent="0.25">
      <c r="A251" s="65"/>
      <c r="B251" s="228">
        <v>216</v>
      </c>
      <c r="C251" s="295">
        <v>14.329999999999993</v>
      </c>
      <c r="D251" s="230" t="s">
        <v>260</v>
      </c>
      <c r="E251" s="294" t="s">
        <v>47</v>
      </c>
      <c r="F251" s="284">
        <v>52</v>
      </c>
      <c r="G251" s="226"/>
      <c r="H251" s="227"/>
    </row>
    <row r="252" spans="1:8" ht="26.45" customHeight="1" x14ac:dyDescent="0.25">
      <c r="A252" s="65"/>
      <c r="B252" s="228">
        <v>217</v>
      </c>
      <c r="C252" s="295">
        <v>14.339999999999993</v>
      </c>
      <c r="D252" s="230" t="s">
        <v>261</v>
      </c>
      <c r="E252" s="294" t="s">
        <v>47</v>
      </c>
      <c r="F252" s="284">
        <v>27</v>
      </c>
      <c r="G252" s="226"/>
      <c r="H252" s="227"/>
    </row>
    <row r="253" spans="1:8" ht="26.45" customHeight="1" x14ac:dyDescent="0.25">
      <c r="A253" s="65"/>
      <c r="B253" s="228">
        <v>218</v>
      </c>
      <c r="C253" s="295">
        <v>14.349999999999993</v>
      </c>
      <c r="D253" s="230" t="s">
        <v>262</v>
      </c>
      <c r="E253" s="294" t="s">
        <v>47</v>
      </c>
      <c r="F253" s="284">
        <v>68</v>
      </c>
      <c r="G253" s="226"/>
      <c r="H253" s="227"/>
    </row>
    <row r="254" spans="1:8" ht="26.45" customHeight="1" x14ac:dyDescent="0.25">
      <c r="A254" s="65"/>
      <c r="B254" s="228">
        <v>219</v>
      </c>
      <c r="C254" s="295">
        <v>14.359999999999992</v>
      </c>
      <c r="D254" s="230" t="s">
        <v>263</v>
      </c>
      <c r="E254" s="294" t="s">
        <v>47</v>
      </c>
      <c r="F254" s="284">
        <v>7</v>
      </c>
      <c r="G254" s="226"/>
      <c r="H254" s="227"/>
    </row>
    <row r="255" spans="1:8" ht="26.45" customHeight="1" x14ac:dyDescent="0.25">
      <c r="A255" s="65"/>
      <c r="B255" s="228">
        <v>220</v>
      </c>
      <c r="C255" s="295">
        <v>14.369999999999992</v>
      </c>
      <c r="D255" s="230" t="s">
        <v>264</v>
      </c>
      <c r="E255" s="294" t="s">
        <v>47</v>
      </c>
      <c r="F255" s="284">
        <v>82</v>
      </c>
      <c r="G255" s="226"/>
      <c r="H255" s="227"/>
    </row>
    <row r="256" spans="1:8" ht="26.45" customHeight="1" x14ac:dyDescent="0.25">
      <c r="A256" s="65"/>
      <c r="B256" s="228">
        <v>221</v>
      </c>
      <c r="C256" s="295">
        <v>14.379999999999992</v>
      </c>
      <c r="D256" s="230" t="s">
        <v>265</v>
      </c>
      <c r="E256" s="294" t="s">
        <v>47</v>
      </c>
      <c r="F256" s="284">
        <v>1</v>
      </c>
      <c r="G256" s="226"/>
      <c r="H256" s="227"/>
    </row>
    <row r="257" spans="1:8" ht="26.45" customHeight="1" x14ac:dyDescent="0.25">
      <c r="A257" s="65"/>
      <c r="B257" s="228">
        <v>222</v>
      </c>
      <c r="C257" s="295">
        <v>14.389999999999992</v>
      </c>
      <c r="D257" s="230" t="s">
        <v>266</v>
      </c>
      <c r="E257" s="294" t="s">
        <v>47</v>
      </c>
      <c r="F257" s="284">
        <v>6</v>
      </c>
      <c r="G257" s="226"/>
      <c r="H257" s="227"/>
    </row>
    <row r="258" spans="1:8" ht="26.45" customHeight="1" x14ac:dyDescent="0.25">
      <c r="A258" s="65"/>
      <c r="B258" s="228">
        <v>223</v>
      </c>
      <c r="C258" s="295">
        <v>14.399999999999991</v>
      </c>
      <c r="D258" s="230" t="s">
        <v>267</v>
      </c>
      <c r="E258" s="294" t="s">
        <v>47</v>
      </c>
      <c r="F258" s="284">
        <v>1</v>
      </c>
      <c r="G258" s="226"/>
      <c r="H258" s="227"/>
    </row>
    <row r="259" spans="1:8" ht="26.45" customHeight="1" x14ac:dyDescent="0.25">
      <c r="A259" s="65"/>
      <c r="B259" s="233">
        <v>224</v>
      </c>
      <c r="C259" s="296">
        <v>14.409999999999991</v>
      </c>
      <c r="D259" s="235" t="s">
        <v>268</v>
      </c>
      <c r="E259" s="297" t="s">
        <v>47</v>
      </c>
      <c r="F259" s="285">
        <v>1</v>
      </c>
      <c r="G259" s="226"/>
      <c r="H259" s="239"/>
    </row>
    <row r="260" spans="1:8" ht="26.45" customHeight="1" x14ac:dyDescent="0.25">
      <c r="A260" s="65"/>
      <c r="B260" s="240" t="s">
        <v>269</v>
      </c>
      <c r="C260" s="241"/>
      <c r="D260" s="241"/>
      <c r="E260" s="241"/>
      <c r="F260" s="241"/>
      <c r="G260" s="242"/>
      <c r="H260" s="243"/>
    </row>
    <row r="261" spans="1:8" ht="26.45" customHeight="1" x14ac:dyDescent="0.25">
      <c r="A261" s="65"/>
      <c r="B261" s="244">
        <v>15</v>
      </c>
      <c r="C261" s="245"/>
      <c r="D261" s="246" t="s">
        <v>24</v>
      </c>
      <c r="E261" s="247"/>
      <c r="F261" s="248"/>
      <c r="G261" s="249"/>
      <c r="H261" s="250"/>
    </row>
    <row r="262" spans="1:8" ht="26.45" customHeight="1" x14ac:dyDescent="0.25">
      <c r="A262" s="65"/>
      <c r="B262" s="221">
        <v>225</v>
      </c>
      <c r="C262" s="291">
        <v>15.01</v>
      </c>
      <c r="D262" s="223" t="s">
        <v>270</v>
      </c>
      <c r="E262" s="292" t="s">
        <v>74</v>
      </c>
      <c r="F262" s="283">
        <v>185.5</v>
      </c>
      <c r="G262" s="226"/>
      <c r="H262" s="227"/>
    </row>
    <row r="263" spans="1:8" ht="26.45" customHeight="1" x14ac:dyDescent="0.25">
      <c r="A263" s="65"/>
      <c r="B263" s="228">
        <v>226</v>
      </c>
      <c r="C263" s="293">
        <v>15.02</v>
      </c>
      <c r="D263" s="230" t="s">
        <v>232</v>
      </c>
      <c r="E263" s="294" t="s">
        <v>74</v>
      </c>
      <c r="F263" s="284">
        <v>6.3</v>
      </c>
      <c r="G263" s="226"/>
      <c r="H263" s="227"/>
    </row>
    <row r="264" spans="1:8" ht="26.45" customHeight="1" x14ac:dyDescent="0.25">
      <c r="A264" s="65"/>
      <c r="B264" s="233">
        <v>227</v>
      </c>
      <c r="C264" s="301">
        <v>15.03</v>
      </c>
      <c r="D264" s="235" t="s">
        <v>271</v>
      </c>
      <c r="E264" s="297" t="s">
        <v>47</v>
      </c>
      <c r="F264" s="285">
        <v>14</v>
      </c>
      <c r="G264" s="238"/>
      <c r="H264" s="239"/>
    </row>
    <row r="265" spans="1:8" ht="26.45" customHeight="1" x14ac:dyDescent="0.25">
      <c r="A265" s="65"/>
      <c r="B265" s="273">
        <v>228</v>
      </c>
      <c r="C265" s="302">
        <v>15.04</v>
      </c>
      <c r="D265" s="275" t="s">
        <v>272</v>
      </c>
      <c r="E265" s="299" t="s">
        <v>47</v>
      </c>
      <c r="F265" s="286">
        <v>3</v>
      </c>
      <c r="G265" s="278"/>
      <c r="H265" s="227"/>
    </row>
    <row r="266" spans="1:8" ht="26.45" customHeight="1" x14ac:dyDescent="0.25">
      <c r="A266" s="65"/>
      <c r="B266" s="221">
        <v>229</v>
      </c>
      <c r="C266" s="291">
        <v>15.049999999999999</v>
      </c>
      <c r="D266" s="223" t="s">
        <v>236</v>
      </c>
      <c r="E266" s="292" t="s">
        <v>47</v>
      </c>
      <c r="F266" s="283">
        <v>14</v>
      </c>
      <c r="G266" s="226"/>
      <c r="H266" s="279"/>
    </row>
    <row r="267" spans="1:8" ht="26.45" customHeight="1" x14ac:dyDescent="0.25">
      <c r="A267" s="65"/>
      <c r="B267" s="228">
        <v>230</v>
      </c>
      <c r="C267" s="293">
        <v>15.059999999999999</v>
      </c>
      <c r="D267" s="230" t="s">
        <v>273</v>
      </c>
      <c r="E267" s="294" t="s">
        <v>47</v>
      </c>
      <c r="F267" s="284">
        <v>4</v>
      </c>
      <c r="G267" s="226"/>
      <c r="H267" s="227"/>
    </row>
    <row r="268" spans="1:8" ht="26.45" customHeight="1" x14ac:dyDescent="0.25">
      <c r="A268" s="65"/>
      <c r="B268" s="228">
        <v>231</v>
      </c>
      <c r="C268" s="293">
        <v>15.069999999999999</v>
      </c>
      <c r="D268" s="230" t="s">
        <v>246</v>
      </c>
      <c r="E268" s="294" t="s">
        <v>47</v>
      </c>
      <c r="F268" s="284">
        <v>7</v>
      </c>
      <c r="G268" s="226"/>
      <c r="H268" s="227"/>
    </row>
    <row r="269" spans="1:8" ht="26.45" customHeight="1" x14ac:dyDescent="0.25">
      <c r="A269" s="65"/>
      <c r="B269" s="228">
        <v>232</v>
      </c>
      <c r="C269" s="293">
        <v>15.079999999999998</v>
      </c>
      <c r="D269" s="230" t="s">
        <v>256</v>
      </c>
      <c r="E269" s="294" t="s">
        <v>47</v>
      </c>
      <c r="F269" s="284">
        <v>7</v>
      </c>
      <c r="G269" s="226"/>
      <c r="H269" s="227"/>
    </row>
    <row r="270" spans="1:8" ht="26.45" customHeight="1" x14ac:dyDescent="0.25">
      <c r="A270" s="65"/>
      <c r="B270" s="228">
        <v>233</v>
      </c>
      <c r="C270" s="293">
        <v>15.089999999999998</v>
      </c>
      <c r="D270" s="230" t="s">
        <v>274</v>
      </c>
      <c r="E270" s="294" t="s">
        <v>47</v>
      </c>
      <c r="F270" s="284">
        <v>7</v>
      </c>
      <c r="G270" s="226"/>
      <c r="H270" s="227"/>
    </row>
    <row r="271" spans="1:8" ht="26.45" customHeight="1" x14ac:dyDescent="0.25">
      <c r="A271" s="65"/>
      <c r="B271" s="228">
        <v>234</v>
      </c>
      <c r="C271" s="295">
        <v>15.099999999999998</v>
      </c>
      <c r="D271" s="230" t="s">
        <v>275</v>
      </c>
      <c r="E271" s="294" t="s">
        <v>47</v>
      </c>
      <c r="F271" s="284">
        <v>1</v>
      </c>
      <c r="G271" s="226"/>
      <c r="H271" s="227"/>
    </row>
    <row r="272" spans="1:8" ht="26.45" customHeight="1" x14ac:dyDescent="0.25">
      <c r="A272" s="65"/>
      <c r="B272" s="228">
        <v>235</v>
      </c>
      <c r="C272" s="295">
        <v>15.109999999999998</v>
      </c>
      <c r="D272" s="230" t="s">
        <v>276</v>
      </c>
      <c r="E272" s="294" t="s">
        <v>47</v>
      </c>
      <c r="F272" s="284">
        <v>1</v>
      </c>
      <c r="G272" s="226"/>
      <c r="H272" s="227"/>
    </row>
    <row r="273" spans="1:8" ht="26.45" customHeight="1" x14ac:dyDescent="0.25">
      <c r="A273" s="65"/>
      <c r="B273" s="233">
        <v>236</v>
      </c>
      <c r="C273" s="296">
        <v>15.119999999999997</v>
      </c>
      <c r="D273" s="235" t="s">
        <v>277</v>
      </c>
      <c r="E273" s="297" t="s">
        <v>47</v>
      </c>
      <c r="F273" s="285">
        <v>1</v>
      </c>
      <c r="G273" s="226"/>
      <c r="H273" s="239"/>
    </row>
    <row r="274" spans="1:8" ht="26.45" customHeight="1" x14ac:dyDescent="0.25">
      <c r="A274" s="65"/>
      <c r="B274" s="240" t="s">
        <v>278</v>
      </c>
      <c r="C274" s="241"/>
      <c r="D274" s="241"/>
      <c r="E274" s="241"/>
      <c r="F274" s="241"/>
      <c r="G274" s="242"/>
      <c r="H274" s="243"/>
    </row>
    <row r="275" spans="1:8" ht="26.45" customHeight="1" x14ac:dyDescent="0.25">
      <c r="A275" s="65"/>
      <c r="B275" s="244">
        <v>16</v>
      </c>
      <c r="C275" s="245"/>
      <c r="D275" s="246" t="s">
        <v>25</v>
      </c>
      <c r="E275" s="247"/>
      <c r="F275" s="248"/>
      <c r="G275" s="249"/>
      <c r="H275" s="250"/>
    </row>
    <row r="276" spans="1:8" ht="26.45" customHeight="1" x14ac:dyDescent="0.25">
      <c r="A276" s="65"/>
      <c r="B276" s="221">
        <v>237</v>
      </c>
      <c r="C276" s="291">
        <v>16.010000000000002</v>
      </c>
      <c r="D276" s="223" t="s">
        <v>218</v>
      </c>
      <c r="E276" s="292" t="s">
        <v>55</v>
      </c>
      <c r="F276" s="283">
        <v>41.11</v>
      </c>
      <c r="G276" s="226"/>
      <c r="H276" s="227"/>
    </row>
    <row r="277" spans="1:8" ht="26.45" customHeight="1" x14ac:dyDescent="0.25">
      <c r="A277" s="65"/>
      <c r="B277" s="228">
        <v>238</v>
      </c>
      <c r="C277" s="293">
        <v>16.020000000000003</v>
      </c>
      <c r="D277" s="230" t="s">
        <v>57</v>
      </c>
      <c r="E277" s="294" t="s">
        <v>55</v>
      </c>
      <c r="F277" s="284">
        <v>36.869999999999997</v>
      </c>
      <c r="G277" s="226"/>
      <c r="H277" s="227"/>
    </row>
    <row r="278" spans="1:8" ht="26.45" customHeight="1" x14ac:dyDescent="0.25">
      <c r="A278" s="65"/>
      <c r="B278" s="228">
        <v>239</v>
      </c>
      <c r="C278" s="293">
        <v>16.030000000000005</v>
      </c>
      <c r="D278" s="230" t="s">
        <v>279</v>
      </c>
      <c r="E278" s="294" t="s">
        <v>55</v>
      </c>
      <c r="F278" s="284">
        <v>3.73</v>
      </c>
      <c r="G278" s="226"/>
      <c r="H278" s="227"/>
    </row>
    <row r="279" spans="1:8" ht="26.45" customHeight="1" x14ac:dyDescent="0.25">
      <c r="A279" s="65"/>
      <c r="B279" s="228">
        <v>240</v>
      </c>
      <c r="C279" s="293">
        <v>16.040000000000006</v>
      </c>
      <c r="D279" s="230" t="s">
        <v>59</v>
      </c>
      <c r="E279" s="294" t="s">
        <v>55</v>
      </c>
      <c r="F279" s="284">
        <v>62.3</v>
      </c>
      <c r="G279" s="226"/>
      <c r="H279" s="227"/>
    </row>
    <row r="280" spans="1:8" ht="26.45" customHeight="1" x14ac:dyDescent="0.25">
      <c r="A280" s="65"/>
      <c r="B280" s="228">
        <v>241</v>
      </c>
      <c r="C280" s="293">
        <v>16.050000000000008</v>
      </c>
      <c r="D280" s="230" t="s">
        <v>280</v>
      </c>
      <c r="E280" s="294" t="s">
        <v>74</v>
      </c>
      <c r="F280" s="284">
        <v>62.3</v>
      </c>
      <c r="G280" s="226"/>
      <c r="H280" s="227"/>
    </row>
    <row r="281" spans="1:8" ht="26.45" customHeight="1" x14ac:dyDescent="0.25">
      <c r="A281" s="65"/>
      <c r="B281" s="228">
        <v>242</v>
      </c>
      <c r="C281" s="293">
        <v>16.060000000000009</v>
      </c>
      <c r="D281" s="230" t="s">
        <v>281</v>
      </c>
      <c r="E281" s="294" t="s">
        <v>74</v>
      </c>
      <c r="F281" s="284">
        <v>81.69</v>
      </c>
      <c r="G281" s="226"/>
      <c r="H281" s="227"/>
    </row>
    <row r="282" spans="1:8" ht="26.45" customHeight="1" x14ac:dyDescent="0.25">
      <c r="A282" s="65"/>
      <c r="B282" s="228">
        <v>243</v>
      </c>
      <c r="C282" s="293">
        <v>16.070000000000011</v>
      </c>
      <c r="D282" s="230" t="s">
        <v>282</v>
      </c>
      <c r="E282" s="294" t="s">
        <v>74</v>
      </c>
      <c r="F282" s="284">
        <v>1.2</v>
      </c>
      <c r="G282" s="226"/>
      <c r="H282" s="227"/>
    </row>
    <row r="283" spans="1:8" ht="26.45" customHeight="1" x14ac:dyDescent="0.25">
      <c r="A283" s="65"/>
      <c r="B283" s="228">
        <v>244</v>
      </c>
      <c r="C283" s="293">
        <v>16.080000000000013</v>
      </c>
      <c r="D283" s="230" t="s">
        <v>283</v>
      </c>
      <c r="E283" s="294" t="s">
        <v>74</v>
      </c>
      <c r="F283" s="284">
        <v>3</v>
      </c>
      <c r="G283" s="226"/>
      <c r="H283" s="227"/>
    </row>
    <row r="284" spans="1:8" ht="26.45" customHeight="1" x14ac:dyDescent="0.25">
      <c r="A284" s="65"/>
      <c r="B284" s="233">
        <v>245</v>
      </c>
      <c r="C284" s="301">
        <v>16.090000000000014</v>
      </c>
      <c r="D284" s="235" t="s">
        <v>284</v>
      </c>
      <c r="E284" s="297" t="s">
        <v>74</v>
      </c>
      <c r="F284" s="285">
        <v>81.69</v>
      </c>
      <c r="G284" s="238"/>
      <c r="H284" s="239"/>
    </row>
    <row r="285" spans="1:8" ht="26.45" customHeight="1" x14ac:dyDescent="0.25">
      <c r="A285" s="65"/>
      <c r="B285" s="273">
        <v>246</v>
      </c>
      <c r="C285" s="298">
        <v>16.100000000000016</v>
      </c>
      <c r="D285" s="275" t="s">
        <v>285</v>
      </c>
      <c r="E285" s="299" t="s">
        <v>47</v>
      </c>
      <c r="F285" s="286">
        <v>7</v>
      </c>
      <c r="G285" s="278"/>
      <c r="H285" s="227"/>
    </row>
    <row r="286" spans="1:8" ht="26.45" customHeight="1" x14ac:dyDescent="0.25">
      <c r="A286" s="65"/>
      <c r="B286" s="273">
        <v>247</v>
      </c>
      <c r="C286" s="298">
        <v>16.110000000000017</v>
      </c>
      <c r="D286" s="275" t="s">
        <v>286</v>
      </c>
      <c r="E286" s="299" t="s">
        <v>47</v>
      </c>
      <c r="F286" s="286">
        <v>12</v>
      </c>
      <c r="G286" s="278"/>
      <c r="H286" s="227"/>
    </row>
    <row r="287" spans="1:8" ht="26.45" customHeight="1" x14ac:dyDescent="0.25">
      <c r="A287" s="65"/>
      <c r="B287" s="221">
        <v>248</v>
      </c>
      <c r="C287" s="300">
        <v>16.120000000000019</v>
      </c>
      <c r="D287" s="223" t="s">
        <v>287</v>
      </c>
      <c r="E287" s="292" t="s">
        <v>47</v>
      </c>
      <c r="F287" s="283">
        <v>2</v>
      </c>
      <c r="G287" s="226"/>
      <c r="H287" s="279"/>
    </row>
    <row r="288" spans="1:8" ht="26.45" customHeight="1" x14ac:dyDescent="0.25">
      <c r="A288" s="65"/>
      <c r="B288" s="228">
        <v>249</v>
      </c>
      <c r="C288" s="295">
        <v>16.13000000000002</v>
      </c>
      <c r="D288" s="230" t="s">
        <v>288</v>
      </c>
      <c r="E288" s="294" t="s">
        <v>47</v>
      </c>
      <c r="F288" s="284">
        <v>2</v>
      </c>
      <c r="G288" s="226"/>
      <c r="H288" s="227"/>
    </row>
    <row r="289" spans="1:8" ht="26.45" customHeight="1" x14ac:dyDescent="0.25">
      <c r="A289" s="65"/>
      <c r="B289" s="228">
        <v>250</v>
      </c>
      <c r="C289" s="295">
        <v>16.140000000000022</v>
      </c>
      <c r="D289" s="230" t="s">
        <v>289</v>
      </c>
      <c r="E289" s="294" t="s">
        <v>47</v>
      </c>
      <c r="F289" s="284">
        <v>2</v>
      </c>
      <c r="G289" s="226"/>
      <c r="H289" s="227"/>
    </row>
    <row r="290" spans="1:8" ht="26.45" customHeight="1" x14ac:dyDescent="0.25">
      <c r="A290" s="65"/>
      <c r="B290" s="228">
        <v>251</v>
      </c>
      <c r="C290" s="295">
        <v>16.150000000000023</v>
      </c>
      <c r="D290" s="230" t="s">
        <v>290</v>
      </c>
      <c r="E290" s="294" t="s">
        <v>47</v>
      </c>
      <c r="F290" s="284">
        <v>2</v>
      </c>
      <c r="G290" s="226"/>
      <c r="H290" s="227"/>
    </row>
    <row r="291" spans="1:8" ht="26.45" customHeight="1" x14ac:dyDescent="0.25">
      <c r="A291" s="65"/>
      <c r="B291" s="228">
        <v>252</v>
      </c>
      <c r="C291" s="295">
        <v>16.160000000000025</v>
      </c>
      <c r="D291" s="230" t="s">
        <v>291</v>
      </c>
      <c r="E291" s="294" t="s">
        <v>47</v>
      </c>
      <c r="F291" s="284">
        <v>48</v>
      </c>
      <c r="G291" s="226"/>
      <c r="H291" s="227"/>
    </row>
    <row r="292" spans="1:8" ht="26.45" customHeight="1" x14ac:dyDescent="0.25">
      <c r="A292" s="65"/>
      <c r="B292" s="228">
        <v>253</v>
      </c>
      <c r="C292" s="295">
        <v>16.170000000000027</v>
      </c>
      <c r="D292" s="230" t="s">
        <v>292</v>
      </c>
      <c r="E292" s="294" t="s">
        <v>47</v>
      </c>
      <c r="F292" s="284">
        <v>10</v>
      </c>
      <c r="G292" s="226"/>
      <c r="H292" s="227"/>
    </row>
    <row r="293" spans="1:8" ht="26.45" customHeight="1" x14ac:dyDescent="0.25">
      <c r="A293" s="65"/>
      <c r="B293" s="228">
        <v>254</v>
      </c>
      <c r="C293" s="295">
        <v>16.180000000000028</v>
      </c>
      <c r="D293" s="230" t="s">
        <v>293</v>
      </c>
      <c r="E293" s="294" t="s">
        <v>47</v>
      </c>
      <c r="F293" s="284">
        <v>2</v>
      </c>
      <c r="G293" s="226"/>
      <c r="H293" s="227"/>
    </row>
    <row r="294" spans="1:8" ht="26.45" customHeight="1" x14ac:dyDescent="0.25">
      <c r="A294" s="65"/>
      <c r="B294" s="228">
        <v>255</v>
      </c>
      <c r="C294" s="295">
        <v>16.19000000000003</v>
      </c>
      <c r="D294" s="230" t="s">
        <v>294</v>
      </c>
      <c r="E294" s="294" t="s">
        <v>47</v>
      </c>
      <c r="F294" s="284">
        <v>24</v>
      </c>
      <c r="G294" s="226"/>
      <c r="H294" s="227"/>
    </row>
    <row r="295" spans="1:8" ht="26.45" customHeight="1" x14ac:dyDescent="0.25">
      <c r="A295" s="65"/>
      <c r="B295" s="228">
        <v>256</v>
      </c>
      <c r="C295" s="295">
        <v>16.200000000000031</v>
      </c>
      <c r="D295" s="230" t="s">
        <v>295</v>
      </c>
      <c r="E295" s="294" t="s">
        <v>47</v>
      </c>
      <c r="F295" s="284">
        <v>4</v>
      </c>
      <c r="G295" s="226"/>
      <c r="H295" s="227"/>
    </row>
    <row r="296" spans="1:8" ht="26.45" customHeight="1" x14ac:dyDescent="0.25">
      <c r="A296" s="65"/>
      <c r="B296" s="228">
        <v>257</v>
      </c>
      <c r="C296" s="295">
        <v>16.210000000000033</v>
      </c>
      <c r="D296" s="230" t="s">
        <v>296</v>
      </c>
      <c r="E296" s="294" t="s">
        <v>47</v>
      </c>
      <c r="F296" s="284">
        <v>1</v>
      </c>
      <c r="G296" s="226"/>
      <c r="H296" s="227"/>
    </row>
    <row r="297" spans="1:8" ht="26.45" customHeight="1" x14ac:dyDescent="0.25">
      <c r="A297" s="65"/>
      <c r="B297" s="228">
        <v>258</v>
      </c>
      <c r="C297" s="295">
        <v>16.220000000000034</v>
      </c>
      <c r="D297" s="230" t="s">
        <v>297</v>
      </c>
      <c r="E297" s="294" t="s">
        <v>47</v>
      </c>
      <c r="F297" s="284">
        <v>1</v>
      </c>
      <c r="G297" s="226"/>
      <c r="H297" s="227"/>
    </row>
    <row r="298" spans="1:8" ht="26.45" customHeight="1" x14ac:dyDescent="0.25">
      <c r="A298" s="65"/>
      <c r="B298" s="228">
        <v>259</v>
      </c>
      <c r="C298" s="295">
        <v>16.230000000000036</v>
      </c>
      <c r="D298" s="230" t="s">
        <v>298</v>
      </c>
      <c r="E298" s="294" t="s">
        <v>47</v>
      </c>
      <c r="F298" s="284">
        <v>1</v>
      </c>
      <c r="G298" s="226"/>
      <c r="H298" s="227"/>
    </row>
    <row r="299" spans="1:8" ht="26.45" customHeight="1" x14ac:dyDescent="0.25">
      <c r="A299" s="65"/>
      <c r="B299" s="228">
        <v>260</v>
      </c>
      <c r="C299" s="295">
        <v>16.240000000000038</v>
      </c>
      <c r="D299" s="230" t="s">
        <v>299</v>
      </c>
      <c r="E299" s="294" t="s">
        <v>47</v>
      </c>
      <c r="F299" s="284">
        <v>1</v>
      </c>
      <c r="G299" s="226"/>
      <c r="H299" s="227"/>
    </row>
    <row r="300" spans="1:8" ht="26.45" customHeight="1" x14ac:dyDescent="0.25">
      <c r="A300" s="65"/>
      <c r="B300" s="228">
        <v>261</v>
      </c>
      <c r="C300" s="295">
        <v>16.250000000000039</v>
      </c>
      <c r="D300" s="230" t="s">
        <v>300</v>
      </c>
      <c r="E300" s="294" t="s">
        <v>47</v>
      </c>
      <c r="F300" s="284">
        <v>2</v>
      </c>
      <c r="G300" s="226"/>
      <c r="H300" s="227"/>
    </row>
    <row r="301" spans="1:8" ht="26.45" customHeight="1" x14ac:dyDescent="0.25">
      <c r="A301" s="65"/>
      <c r="B301" s="228">
        <v>262</v>
      </c>
      <c r="C301" s="295">
        <v>16.260000000000041</v>
      </c>
      <c r="D301" s="230" t="s">
        <v>301</v>
      </c>
      <c r="E301" s="294" t="s">
        <v>47</v>
      </c>
      <c r="F301" s="284">
        <v>3</v>
      </c>
      <c r="G301" s="226"/>
      <c r="H301" s="227"/>
    </row>
    <row r="302" spans="1:8" ht="26.45" customHeight="1" x14ac:dyDescent="0.25">
      <c r="A302" s="65"/>
      <c r="B302" s="228">
        <v>263</v>
      </c>
      <c r="C302" s="295">
        <v>16.270000000000042</v>
      </c>
      <c r="D302" s="230" t="s">
        <v>302</v>
      </c>
      <c r="E302" s="294" t="s">
        <v>47</v>
      </c>
      <c r="F302" s="284">
        <v>5</v>
      </c>
      <c r="G302" s="226"/>
      <c r="H302" s="227"/>
    </row>
    <row r="303" spans="1:8" ht="26.45" customHeight="1" x14ac:dyDescent="0.25">
      <c r="A303" s="65"/>
      <c r="B303" s="228">
        <v>264</v>
      </c>
      <c r="C303" s="295">
        <v>16.280000000000044</v>
      </c>
      <c r="D303" s="230" t="s">
        <v>303</v>
      </c>
      <c r="E303" s="294" t="s">
        <v>47</v>
      </c>
      <c r="F303" s="284">
        <v>5</v>
      </c>
      <c r="G303" s="226"/>
      <c r="H303" s="227"/>
    </row>
    <row r="304" spans="1:8" ht="26.45" customHeight="1" x14ac:dyDescent="0.25">
      <c r="A304" s="65"/>
      <c r="B304" s="228">
        <v>265</v>
      </c>
      <c r="C304" s="295">
        <v>16.290000000000045</v>
      </c>
      <c r="D304" s="230" t="s">
        <v>304</v>
      </c>
      <c r="E304" s="294" t="s">
        <v>47</v>
      </c>
      <c r="F304" s="284">
        <v>5</v>
      </c>
      <c r="G304" s="226"/>
      <c r="H304" s="227"/>
    </row>
    <row r="305" spans="1:8" ht="26.45" customHeight="1" x14ac:dyDescent="0.25">
      <c r="A305" s="65"/>
      <c r="B305" s="233">
        <v>266</v>
      </c>
      <c r="C305" s="296">
        <v>16.300000000000047</v>
      </c>
      <c r="D305" s="235" t="s">
        <v>305</v>
      </c>
      <c r="E305" s="297" t="s">
        <v>47</v>
      </c>
      <c r="F305" s="285">
        <v>1</v>
      </c>
      <c r="G305" s="226"/>
      <c r="H305" s="239"/>
    </row>
    <row r="306" spans="1:8" ht="26.45" customHeight="1" x14ac:dyDescent="0.25">
      <c r="A306" s="65"/>
      <c r="B306" s="240" t="s">
        <v>306</v>
      </c>
      <c r="C306" s="241"/>
      <c r="D306" s="241"/>
      <c r="E306" s="241"/>
      <c r="F306" s="241"/>
      <c r="G306" s="242"/>
      <c r="H306" s="243"/>
    </row>
    <row r="307" spans="1:8" ht="26.45" customHeight="1" x14ac:dyDescent="0.25">
      <c r="A307" s="65"/>
      <c r="B307" s="244">
        <v>17</v>
      </c>
      <c r="C307" s="245"/>
      <c r="D307" s="246" t="s">
        <v>26</v>
      </c>
      <c r="E307" s="247"/>
      <c r="F307" s="248"/>
      <c r="G307" s="249"/>
      <c r="H307" s="250"/>
    </row>
    <row r="308" spans="1:8" ht="26.45" customHeight="1" x14ac:dyDescent="0.25">
      <c r="A308" s="65"/>
      <c r="B308" s="221">
        <v>267</v>
      </c>
      <c r="C308" s="291">
        <v>17.010000000000002</v>
      </c>
      <c r="D308" s="223" t="s">
        <v>307</v>
      </c>
      <c r="E308" s="292" t="s">
        <v>47</v>
      </c>
      <c r="F308" s="283">
        <v>60</v>
      </c>
      <c r="G308" s="226"/>
      <c r="H308" s="227"/>
    </row>
    <row r="309" spans="1:8" ht="26.45" customHeight="1" x14ac:dyDescent="0.25">
      <c r="A309" s="65"/>
      <c r="B309" s="233">
        <v>268</v>
      </c>
      <c r="C309" s="301">
        <v>17.020000000000003</v>
      </c>
      <c r="D309" s="235" t="s">
        <v>308</v>
      </c>
      <c r="E309" s="297" t="s">
        <v>47</v>
      </c>
      <c r="F309" s="285">
        <v>13</v>
      </c>
      <c r="G309" s="238"/>
      <c r="H309" s="239"/>
    </row>
    <row r="310" spans="1:8" ht="26.45" customHeight="1" x14ac:dyDescent="0.25">
      <c r="A310" s="65"/>
      <c r="B310" s="273">
        <v>269</v>
      </c>
      <c r="C310" s="302">
        <v>17.030000000000005</v>
      </c>
      <c r="D310" s="275" t="s">
        <v>309</v>
      </c>
      <c r="E310" s="299" t="s">
        <v>47</v>
      </c>
      <c r="F310" s="286">
        <v>8</v>
      </c>
      <c r="G310" s="278"/>
      <c r="H310" s="227"/>
    </row>
    <row r="311" spans="1:8" ht="26.45" customHeight="1" x14ac:dyDescent="0.25">
      <c r="A311" s="65"/>
      <c r="B311" s="221">
        <v>270</v>
      </c>
      <c r="C311" s="291">
        <v>17.040000000000006</v>
      </c>
      <c r="D311" s="223" t="s">
        <v>310</v>
      </c>
      <c r="E311" s="292" t="s">
        <v>47</v>
      </c>
      <c r="F311" s="283">
        <v>10</v>
      </c>
      <c r="G311" s="226"/>
      <c r="H311" s="279"/>
    </row>
    <row r="312" spans="1:8" ht="26.45" customHeight="1" x14ac:dyDescent="0.25">
      <c r="A312" s="65"/>
      <c r="B312" s="228">
        <v>271</v>
      </c>
      <c r="C312" s="293">
        <v>17.050000000000008</v>
      </c>
      <c r="D312" s="230" t="s">
        <v>311</v>
      </c>
      <c r="E312" s="294" t="s">
        <v>47</v>
      </c>
      <c r="F312" s="284">
        <v>5</v>
      </c>
      <c r="G312" s="226"/>
      <c r="H312" s="227"/>
    </row>
    <row r="313" spans="1:8" ht="26.45" customHeight="1" x14ac:dyDescent="0.25">
      <c r="A313" s="65"/>
      <c r="B313" s="228">
        <v>272</v>
      </c>
      <c r="C313" s="293">
        <v>17.060000000000009</v>
      </c>
      <c r="D313" s="230" t="s">
        <v>312</v>
      </c>
      <c r="E313" s="294" t="s">
        <v>47</v>
      </c>
      <c r="F313" s="284">
        <v>54</v>
      </c>
      <c r="G313" s="226"/>
      <c r="H313" s="227"/>
    </row>
    <row r="314" spans="1:8" ht="26.45" customHeight="1" x14ac:dyDescent="0.25">
      <c r="A314" s="65"/>
      <c r="B314" s="228">
        <v>273</v>
      </c>
      <c r="C314" s="293">
        <v>17.070000000000011</v>
      </c>
      <c r="D314" s="230" t="s">
        <v>313</v>
      </c>
      <c r="E314" s="294" t="s">
        <v>47</v>
      </c>
      <c r="F314" s="284">
        <v>16</v>
      </c>
      <c r="G314" s="226"/>
      <c r="H314" s="227"/>
    </row>
    <row r="315" spans="1:8" ht="26.45" customHeight="1" x14ac:dyDescent="0.25">
      <c r="A315" s="65"/>
      <c r="B315" s="228">
        <v>274</v>
      </c>
      <c r="C315" s="293">
        <v>17.080000000000013</v>
      </c>
      <c r="D315" s="230" t="s">
        <v>314</v>
      </c>
      <c r="E315" s="294" t="s">
        <v>47</v>
      </c>
      <c r="F315" s="284">
        <v>427</v>
      </c>
      <c r="G315" s="226"/>
      <c r="H315" s="227"/>
    </row>
    <row r="316" spans="1:8" ht="26.45" customHeight="1" x14ac:dyDescent="0.25">
      <c r="A316" s="65"/>
      <c r="B316" s="228">
        <v>275</v>
      </c>
      <c r="C316" s="293">
        <v>17.090000000000014</v>
      </c>
      <c r="D316" s="230" t="s">
        <v>315</v>
      </c>
      <c r="E316" s="294" t="s">
        <v>47</v>
      </c>
      <c r="F316" s="284">
        <v>60</v>
      </c>
      <c r="G316" s="226"/>
      <c r="H316" s="227"/>
    </row>
    <row r="317" spans="1:8" ht="26.45" customHeight="1" x14ac:dyDescent="0.25">
      <c r="A317" s="65"/>
      <c r="B317" s="228">
        <v>276</v>
      </c>
      <c r="C317" s="295">
        <v>17.100000000000016</v>
      </c>
      <c r="D317" s="230" t="s">
        <v>316</v>
      </c>
      <c r="E317" s="294" t="s">
        <v>47</v>
      </c>
      <c r="F317" s="284">
        <v>37</v>
      </c>
      <c r="G317" s="226"/>
      <c r="H317" s="227"/>
    </row>
    <row r="318" spans="1:8" ht="26.45" customHeight="1" x14ac:dyDescent="0.25">
      <c r="A318" s="65"/>
      <c r="B318" s="228">
        <v>277</v>
      </c>
      <c r="C318" s="295">
        <v>17.110000000000017</v>
      </c>
      <c r="D318" s="230" t="s">
        <v>317</v>
      </c>
      <c r="E318" s="294" t="s">
        <v>47</v>
      </c>
      <c r="F318" s="284">
        <v>24</v>
      </c>
      <c r="G318" s="226"/>
      <c r="H318" s="227"/>
    </row>
    <row r="319" spans="1:8" ht="26.45" customHeight="1" x14ac:dyDescent="0.25">
      <c r="A319" s="65"/>
      <c r="B319" s="228">
        <v>278</v>
      </c>
      <c r="C319" s="295">
        <v>17.120000000000019</v>
      </c>
      <c r="D319" s="230" t="s">
        <v>318</v>
      </c>
      <c r="E319" s="294" t="s">
        <v>47</v>
      </c>
      <c r="F319" s="284">
        <v>5</v>
      </c>
      <c r="G319" s="226"/>
      <c r="H319" s="227"/>
    </row>
    <row r="320" spans="1:8" ht="26.45" customHeight="1" x14ac:dyDescent="0.25">
      <c r="A320" s="65"/>
      <c r="B320" s="228">
        <v>279</v>
      </c>
      <c r="C320" s="254">
        <v>17.13000000000002</v>
      </c>
      <c r="D320" s="230" t="s">
        <v>319</v>
      </c>
      <c r="E320" s="270" t="s">
        <v>74</v>
      </c>
      <c r="F320" s="284">
        <v>23390</v>
      </c>
      <c r="G320" s="226"/>
      <c r="H320" s="227"/>
    </row>
    <row r="321" spans="1:8" ht="26.45" customHeight="1" x14ac:dyDescent="0.25">
      <c r="A321" s="65"/>
      <c r="B321" s="233">
        <v>280</v>
      </c>
      <c r="C321" s="296">
        <v>17.140000000000022</v>
      </c>
      <c r="D321" s="235" t="s">
        <v>320</v>
      </c>
      <c r="E321" s="271" t="s">
        <v>74</v>
      </c>
      <c r="F321" s="285">
        <v>173</v>
      </c>
      <c r="G321" s="238"/>
      <c r="H321" s="239"/>
    </row>
    <row r="322" spans="1:8" ht="26.45" customHeight="1" x14ac:dyDescent="0.25">
      <c r="A322" s="65"/>
      <c r="B322" s="273">
        <v>281</v>
      </c>
      <c r="C322" s="298">
        <v>17.150000000000023</v>
      </c>
      <c r="D322" s="275" t="s">
        <v>321</v>
      </c>
      <c r="E322" s="276" t="s">
        <v>74</v>
      </c>
      <c r="F322" s="286">
        <v>210</v>
      </c>
      <c r="G322" s="278"/>
      <c r="H322" s="227"/>
    </row>
    <row r="323" spans="1:8" ht="26.45" customHeight="1" x14ac:dyDescent="0.25">
      <c r="A323" s="65"/>
      <c r="B323" s="273">
        <v>282</v>
      </c>
      <c r="C323" s="298">
        <v>17.160000000000025</v>
      </c>
      <c r="D323" s="275" t="s">
        <v>322</v>
      </c>
      <c r="E323" s="299" t="s">
        <v>74</v>
      </c>
      <c r="F323" s="286">
        <v>60</v>
      </c>
      <c r="G323" s="278"/>
      <c r="H323" s="227"/>
    </row>
    <row r="324" spans="1:8" ht="26.45" customHeight="1" x14ac:dyDescent="0.25">
      <c r="A324" s="65"/>
      <c r="B324" s="221">
        <v>283</v>
      </c>
      <c r="C324" s="281">
        <v>17.170000000000027</v>
      </c>
      <c r="D324" s="223" t="s">
        <v>323</v>
      </c>
      <c r="E324" s="268" t="s">
        <v>74</v>
      </c>
      <c r="F324" s="283">
        <v>110</v>
      </c>
      <c r="G324" s="303"/>
      <c r="H324" s="279"/>
    </row>
    <row r="325" spans="1:8" ht="26.45" customHeight="1" x14ac:dyDescent="0.25">
      <c r="A325" s="65"/>
      <c r="B325" s="228">
        <v>284</v>
      </c>
      <c r="C325" s="254">
        <v>17.180000000000028</v>
      </c>
      <c r="D325" s="230" t="s">
        <v>324</v>
      </c>
      <c r="E325" s="270" t="s">
        <v>74</v>
      </c>
      <c r="F325" s="284">
        <v>25872</v>
      </c>
      <c r="G325" s="304"/>
      <c r="H325" s="227"/>
    </row>
    <row r="326" spans="1:8" ht="26.45" customHeight="1" x14ac:dyDescent="0.25">
      <c r="A326" s="65"/>
      <c r="B326" s="228">
        <v>285</v>
      </c>
      <c r="C326" s="254">
        <v>17.19000000000003</v>
      </c>
      <c r="D326" s="230" t="s">
        <v>325</v>
      </c>
      <c r="E326" s="270" t="s">
        <v>74</v>
      </c>
      <c r="F326" s="284">
        <v>61</v>
      </c>
      <c r="G326" s="304"/>
      <c r="H326" s="227"/>
    </row>
    <row r="327" spans="1:8" ht="26.45" customHeight="1" x14ac:dyDescent="0.25">
      <c r="A327" s="65"/>
      <c r="B327" s="228">
        <v>286</v>
      </c>
      <c r="C327" s="254">
        <v>17.200000000000031</v>
      </c>
      <c r="D327" s="230" t="s">
        <v>326</v>
      </c>
      <c r="E327" s="270" t="s">
        <v>74</v>
      </c>
      <c r="F327" s="284">
        <v>61</v>
      </c>
      <c r="G327" s="304"/>
      <c r="H327" s="227"/>
    </row>
    <row r="328" spans="1:8" ht="26.45" customHeight="1" x14ac:dyDescent="0.25">
      <c r="A328" s="65"/>
      <c r="B328" s="228">
        <v>287</v>
      </c>
      <c r="C328" s="254">
        <v>17.210000000000033</v>
      </c>
      <c r="D328" s="230" t="s">
        <v>327</v>
      </c>
      <c r="E328" s="270" t="s">
        <v>74</v>
      </c>
      <c r="F328" s="284">
        <v>31</v>
      </c>
      <c r="G328" s="304"/>
      <c r="H328" s="227"/>
    </row>
    <row r="329" spans="1:8" ht="26.45" customHeight="1" x14ac:dyDescent="0.25">
      <c r="A329" s="65"/>
      <c r="B329" s="228">
        <v>288</v>
      </c>
      <c r="C329" s="254">
        <v>17.220000000000034</v>
      </c>
      <c r="D329" s="230" t="s">
        <v>328</v>
      </c>
      <c r="E329" s="270" t="s">
        <v>47</v>
      </c>
      <c r="F329" s="284">
        <v>41</v>
      </c>
      <c r="G329" s="304"/>
      <c r="H329" s="304"/>
    </row>
    <row r="330" spans="1:8" ht="26.45" customHeight="1" x14ac:dyDescent="0.25">
      <c r="A330" s="65"/>
      <c r="B330" s="228">
        <v>289</v>
      </c>
      <c r="C330" s="254">
        <v>17.230000000000036</v>
      </c>
      <c r="D330" s="230" t="s">
        <v>329</v>
      </c>
      <c r="E330" s="270" t="s">
        <v>47</v>
      </c>
      <c r="F330" s="284">
        <v>25</v>
      </c>
      <c r="G330" s="304"/>
      <c r="H330" s="304"/>
    </row>
    <row r="331" spans="1:8" ht="26.45" customHeight="1" x14ac:dyDescent="0.25">
      <c r="A331" s="65"/>
      <c r="B331" s="228">
        <v>290</v>
      </c>
      <c r="C331" s="254">
        <v>17.240000000000038</v>
      </c>
      <c r="D331" s="230" t="s">
        <v>330</v>
      </c>
      <c r="E331" s="270" t="s">
        <v>47</v>
      </c>
      <c r="F331" s="284">
        <v>28</v>
      </c>
      <c r="G331" s="304"/>
      <c r="H331" s="227"/>
    </row>
    <row r="332" spans="1:8" ht="26.45" customHeight="1" x14ac:dyDescent="0.25">
      <c r="A332" s="65"/>
      <c r="B332" s="228">
        <v>291</v>
      </c>
      <c r="C332" s="254">
        <v>17.250000000000039</v>
      </c>
      <c r="D332" s="230" t="s">
        <v>331</v>
      </c>
      <c r="E332" s="270" t="s">
        <v>47</v>
      </c>
      <c r="F332" s="284">
        <v>64</v>
      </c>
      <c r="G332" s="304"/>
      <c r="H332" s="227"/>
    </row>
    <row r="333" spans="1:8" ht="26.45" customHeight="1" x14ac:dyDescent="0.25">
      <c r="A333" s="65"/>
      <c r="B333" s="228">
        <v>292</v>
      </c>
      <c r="C333" s="254">
        <v>17.260000000000041</v>
      </c>
      <c r="D333" s="230" t="s">
        <v>332</v>
      </c>
      <c r="E333" s="270" t="s">
        <v>47</v>
      </c>
      <c r="F333" s="284">
        <v>45</v>
      </c>
      <c r="G333" s="304"/>
      <c r="H333" s="227"/>
    </row>
    <row r="334" spans="1:8" ht="26.45" customHeight="1" x14ac:dyDescent="0.25">
      <c r="A334" s="65"/>
      <c r="B334" s="228">
        <v>293</v>
      </c>
      <c r="C334" s="254">
        <v>17.270000000000042</v>
      </c>
      <c r="D334" s="230" t="s">
        <v>331</v>
      </c>
      <c r="E334" s="270" t="s">
        <v>47</v>
      </c>
      <c r="F334" s="284">
        <v>4</v>
      </c>
      <c r="G334" s="304"/>
      <c r="H334" s="227"/>
    </row>
    <row r="335" spans="1:8" ht="26.45" customHeight="1" x14ac:dyDescent="0.25">
      <c r="A335" s="65"/>
      <c r="B335" s="228">
        <v>294</v>
      </c>
      <c r="C335" s="254">
        <v>17.280000000000044</v>
      </c>
      <c r="D335" s="230" t="s">
        <v>333</v>
      </c>
      <c r="E335" s="270" t="s">
        <v>47</v>
      </c>
      <c r="F335" s="284">
        <v>25</v>
      </c>
      <c r="G335" s="304"/>
      <c r="H335" s="227"/>
    </row>
    <row r="336" spans="1:8" ht="26.45" customHeight="1" x14ac:dyDescent="0.25">
      <c r="A336" s="65"/>
      <c r="B336" s="228">
        <v>295</v>
      </c>
      <c r="C336" s="254">
        <v>17.290000000000045</v>
      </c>
      <c r="D336" s="230" t="s">
        <v>334</v>
      </c>
      <c r="E336" s="270" t="s">
        <v>47</v>
      </c>
      <c r="F336" s="284">
        <v>2</v>
      </c>
      <c r="G336" s="304"/>
      <c r="H336" s="227"/>
    </row>
    <row r="337" spans="1:8" ht="26.45" customHeight="1" x14ac:dyDescent="0.25">
      <c r="A337" s="65"/>
      <c r="B337" s="228">
        <v>296</v>
      </c>
      <c r="C337" s="254">
        <v>17.300000000000047</v>
      </c>
      <c r="D337" s="230" t="s">
        <v>335</v>
      </c>
      <c r="E337" s="270" t="s">
        <v>47</v>
      </c>
      <c r="F337" s="284">
        <v>1</v>
      </c>
      <c r="G337" s="304"/>
      <c r="H337" s="227"/>
    </row>
    <row r="338" spans="1:8" ht="26.45" customHeight="1" x14ac:dyDescent="0.25">
      <c r="A338" s="65"/>
      <c r="B338" s="228">
        <v>297</v>
      </c>
      <c r="C338" s="254">
        <v>17.310000000000048</v>
      </c>
      <c r="D338" s="230" t="s">
        <v>336</v>
      </c>
      <c r="E338" s="270" t="s">
        <v>47</v>
      </c>
      <c r="F338" s="284">
        <v>60</v>
      </c>
      <c r="G338" s="304"/>
      <c r="H338" s="227"/>
    </row>
    <row r="339" spans="1:8" ht="26.45" customHeight="1" x14ac:dyDescent="0.25">
      <c r="A339" s="65"/>
      <c r="B339" s="228">
        <v>298</v>
      </c>
      <c r="C339" s="254">
        <v>17.32000000000005</v>
      </c>
      <c r="D339" s="230" t="s">
        <v>337</v>
      </c>
      <c r="E339" s="270" t="s">
        <v>74</v>
      </c>
      <c r="F339" s="284">
        <v>8</v>
      </c>
      <c r="G339" s="304"/>
      <c r="H339" s="227"/>
    </row>
    <row r="340" spans="1:8" ht="26.45" customHeight="1" x14ac:dyDescent="0.25">
      <c r="A340" s="65"/>
      <c r="B340" s="228">
        <v>299</v>
      </c>
      <c r="C340" s="254">
        <v>17.330000000000052</v>
      </c>
      <c r="D340" s="230" t="s">
        <v>338</v>
      </c>
      <c r="E340" s="270" t="s">
        <v>47</v>
      </c>
      <c r="F340" s="284">
        <v>46</v>
      </c>
      <c r="G340" s="304"/>
      <c r="H340" s="227"/>
    </row>
    <row r="341" spans="1:8" ht="26.45" customHeight="1" x14ac:dyDescent="0.25">
      <c r="A341" s="65"/>
      <c r="B341" s="228">
        <v>300</v>
      </c>
      <c r="C341" s="254">
        <v>17.340000000000053</v>
      </c>
      <c r="D341" s="230" t="s">
        <v>339</v>
      </c>
      <c r="E341" s="270" t="s">
        <v>47</v>
      </c>
      <c r="F341" s="284">
        <v>2</v>
      </c>
      <c r="G341" s="304"/>
      <c r="H341" s="227"/>
    </row>
    <row r="342" spans="1:8" ht="26.45" customHeight="1" x14ac:dyDescent="0.25">
      <c r="A342" s="65"/>
      <c r="B342" s="228">
        <v>301</v>
      </c>
      <c r="C342" s="254">
        <v>17.350000000000055</v>
      </c>
      <c r="D342" s="230" t="s">
        <v>340</v>
      </c>
      <c r="E342" s="270" t="s">
        <v>47</v>
      </c>
      <c r="F342" s="284">
        <v>11</v>
      </c>
      <c r="G342" s="304"/>
      <c r="H342" s="227"/>
    </row>
    <row r="343" spans="1:8" ht="26.45" customHeight="1" x14ac:dyDescent="0.25">
      <c r="A343" s="65"/>
      <c r="B343" s="228">
        <v>302</v>
      </c>
      <c r="C343" s="254">
        <v>17.360000000000056</v>
      </c>
      <c r="D343" s="230" t="s">
        <v>341</v>
      </c>
      <c r="E343" s="270" t="s">
        <v>47</v>
      </c>
      <c r="F343" s="284">
        <v>2</v>
      </c>
      <c r="G343" s="304"/>
      <c r="H343" s="227"/>
    </row>
    <row r="344" spans="1:8" ht="26.45" customHeight="1" x14ac:dyDescent="0.25">
      <c r="A344" s="65"/>
      <c r="B344" s="233">
        <v>303</v>
      </c>
      <c r="C344" s="255">
        <v>17.370000000000058</v>
      </c>
      <c r="D344" s="230" t="s">
        <v>342</v>
      </c>
      <c r="E344" s="271" t="s">
        <v>47</v>
      </c>
      <c r="F344" s="285">
        <v>32</v>
      </c>
      <c r="G344" s="305"/>
      <c r="H344" s="239"/>
    </row>
    <row r="345" spans="1:8" ht="26.45" customHeight="1" x14ac:dyDescent="0.25">
      <c r="A345" s="65"/>
      <c r="B345" s="273">
        <v>304</v>
      </c>
      <c r="C345" s="280">
        <v>17.380000000000059</v>
      </c>
      <c r="D345" s="230" t="s">
        <v>343</v>
      </c>
      <c r="E345" s="276" t="s">
        <v>47</v>
      </c>
      <c r="F345" s="286">
        <v>31</v>
      </c>
      <c r="G345" s="304"/>
      <c r="H345" s="227"/>
    </row>
    <row r="346" spans="1:8" ht="26.45" customHeight="1" x14ac:dyDescent="0.25">
      <c r="A346" s="65"/>
      <c r="B346" s="221">
        <v>305</v>
      </c>
      <c r="C346" s="281">
        <v>17.390000000000061</v>
      </c>
      <c r="D346" s="230" t="s">
        <v>344</v>
      </c>
      <c r="E346" s="268" t="s">
        <v>47</v>
      </c>
      <c r="F346" s="283">
        <v>29</v>
      </c>
      <c r="G346" s="303"/>
      <c r="H346" s="279"/>
    </row>
    <row r="347" spans="1:8" ht="26.45" customHeight="1" x14ac:dyDescent="0.25">
      <c r="A347" s="65"/>
      <c r="B347" s="240" t="s">
        <v>345</v>
      </c>
      <c r="C347" s="241"/>
      <c r="D347" s="241"/>
      <c r="E347" s="241"/>
      <c r="F347" s="241"/>
      <c r="G347" s="242"/>
      <c r="H347" s="243"/>
    </row>
    <row r="348" spans="1:8" ht="26.45" customHeight="1" x14ac:dyDescent="0.25">
      <c r="A348" s="65"/>
      <c r="B348" s="244">
        <v>18</v>
      </c>
      <c r="C348" s="245"/>
      <c r="D348" s="246" t="s">
        <v>27</v>
      </c>
      <c r="E348" s="247"/>
      <c r="F348" s="248"/>
      <c r="G348" s="249"/>
      <c r="H348" s="250"/>
    </row>
    <row r="349" spans="1:8" ht="26.45" customHeight="1" x14ac:dyDescent="0.25">
      <c r="A349" s="65"/>
      <c r="B349" s="221">
        <v>306</v>
      </c>
      <c r="C349" s="291">
        <v>18.010000000000002</v>
      </c>
      <c r="D349" s="223" t="s">
        <v>346</v>
      </c>
      <c r="E349" s="292" t="s">
        <v>47</v>
      </c>
      <c r="F349" s="283">
        <v>1</v>
      </c>
      <c r="G349" s="226"/>
      <c r="H349" s="227"/>
    </row>
    <row r="350" spans="1:8" ht="26.45" customHeight="1" x14ac:dyDescent="0.25">
      <c r="A350" s="65"/>
      <c r="B350" s="228">
        <v>307</v>
      </c>
      <c r="C350" s="293">
        <v>18.020000000000003</v>
      </c>
      <c r="D350" s="230" t="s">
        <v>347</v>
      </c>
      <c r="E350" s="294" t="s">
        <v>47</v>
      </c>
      <c r="F350" s="284">
        <v>3</v>
      </c>
      <c r="G350" s="226"/>
      <c r="H350" s="227"/>
    </row>
    <row r="351" spans="1:8" ht="26.45" customHeight="1" x14ac:dyDescent="0.25">
      <c r="A351" s="65"/>
      <c r="B351" s="228">
        <v>308</v>
      </c>
      <c r="C351" s="293">
        <v>18.030000000000005</v>
      </c>
      <c r="D351" s="230" t="s">
        <v>348</v>
      </c>
      <c r="E351" s="294" t="s">
        <v>47</v>
      </c>
      <c r="F351" s="284">
        <v>4</v>
      </c>
      <c r="G351" s="226"/>
      <c r="H351" s="227"/>
    </row>
    <row r="352" spans="1:8" ht="26.45" customHeight="1" x14ac:dyDescent="0.25">
      <c r="A352" s="65"/>
      <c r="B352" s="228">
        <v>309</v>
      </c>
      <c r="C352" s="293">
        <v>18.040000000000006</v>
      </c>
      <c r="D352" s="230" t="s">
        <v>349</v>
      </c>
      <c r="E352" s="294" t="s">
        <v>47</v>
      </c>
      <c r="F352" s="284">
        <v>1</v>
      </c>
      <c r="G352" s="226"/>
      <c r="H352" s="227"/>
    </row>
    <row r="353" spans="1:8" ht="26.45" customHeight="1" x14ac:dyDescent="0.25">
      <c r="A353" s="65"/>
      <c r="B353" s="228">
        <v>310</v>
      </c>
      <c r="C353" s="293">
        <v>18.050000000000008</v>
      </c>
      <c r="D353" s="230" t="s">
        <v>350</v>
      </c>
      <c r="E353" s="294" t="s">
        <v>47</v>
      </c>
      <c r="F353" s="284">
        <v>16</v>
      </c>
      <c r="G353" s="226"/>
      <c r="H353" s="227"/>
    </row>
    <row r="354" spans="1:8" ht="26.45" customHeight="1" x14ac:dyDescent="0.25">
      <c r="A354" s="65"/>
      <c r="B354" s="233">
        <v>311</v>
      </c>
      <c r="C354" s="301">
        <v>18.060000000000009</v>
      </c>
      <c r="D354" s="235" t="s">
        <v>351</v>
      </c>
      <c r="E354" s="297" t="s">
        <v>47</v>
      </c>
      <c r="F354" s="285">
        <v>81</v>
      </c>
      <c r="G354" s="226"/>
      <c r="H354" s="227"/>
    </row>
    <row r="355" spans="1:8" ht="26.45" customHeight="1" x14ac:dyDescent="0.25">
      <c r="A355" s="65"/>
      <c r="B355" s="240" t="s">
        <v>352</v>
      </c>
      <c r="C355" s="241"/>
      <c r="D355" s="241"/>
      <c r="E355" s="241"/>
      <c r="F355" s="241"/>
      <c r="G355" s="242"/>
      <c r="H355" s="243"/>
    </row>
    <row r="356" spans="1:8" ht="26.45" customHeight="1" x14ac:dyDescent="0.25">
      <c r="A356" s="65"/>
      <c r="B356" s="244">
        <v>19</v>
      </c>
      <c r="C356" s="245"/>
      <c r="D356" s="246" t="s">
        <v>28</v>
      </c>
      <c r="E356" s="247"/>
      <c r="F356" s="248"/>
      <c r="G356" s="249"/>
      <c r="H356" s="250"/>
    </row>
    <row r="357" spans="1:8" ht="26.45" customHeight="1" x14ac:dyDescent="0.25">
      <c r="A357" s="65"/>
      <c r="B357" s="263">
        <v>312</v>
      </c>
      <c r="C357" s="306">
        <v>19.010000000000002</v>
      </c>
      <c r="D357" s="265" t="s">
        <v>353</v>
      </c>
      <c r="E357" s="307" t="s">
        <v>74</v>
      </c>
      <c r="F357" s="289">
        <v>54</v>
      </c>
      <c r="G357" s="238"/>
      <c r="H357" s="239"/>
    </row>
    <row r="358" spans="1:8" ht="40.9" customHeight="1" x14ac:dyDescent="0.25">
      <c r="A358" s="65"/>
      <c r="B358" s="273">
        <v>313</v>
      </c>
      <c r="C358" s="302">
        <v>19.020000000000003</v>
      </c>
      <c r="D358" s="275" t="s">
        <v>354</v>
      </c>
      <c r="E358" s="299" t="s">
        <v>74</v>
      </c>
      <c r="F358" s="286">
        <v>60</v>
      </c>
      <c r="G358" s="278"/>
      <c r="H358" s="227"/>
    </row>
    <row r="359" spans="1:8" ht="40.9" customHeight="1" x14ac:dyDescent="0.25">
      <c r="A359" s="65"/>
      <c r="B359" s="273">
        <v>314</v>
      </c>
      <c r="C359" s="302">
        <v>19.030000000000005</v>
      </c>
      <c r="D359" s="275" t="s">
        <v>355</v>
      </c>
      <c r="E359" s="299" t="s">
        <v>74</v>
      </c>
      <c r="F359" s="286">
        <v>22</v>
      </c>
      <c r="G359" s="278"/>
      <c r="H359" s="227"/>
    </row>
    <row r="360" spans="1:8" ht="40.9" customHeight="1" x14ac:dyDescent="0.25">
      <c r="A360" s="65"/>
      <c r="B360" s="221">
        <v>315</v>
      </c>
      <c r="C360" s="291">
        <v>19.040000000000006</v>
      </c>
      <c r="D360" s="223" t="s">
        <v>356</v>
      </c>
      <c r="E360" s="292" t="s">
        <v>74</v>
      </c>
      <c r="F360" s="283">
        <v>58</v>
      </c>
      <c r="G360" s="226"/>
      <c r="H360" s="279"/>
    </row>
    <row r="361" spans="1:8" ht="40.9" customHeight="1" x14ac:dyDescent="0.25">
      <c r="A361" s="65"/>
      <c r="B361" s="228">
        <v>316</v>
      </c>
      <c r="C361" s="229">
        <v>19.050000000000008</v>
      </c>
      <c r="D361" s="230" t="s">
        <v>357</v>
      </c>
      <c r="E361" s="270" t="s">
        <v>74</v>
      </c>
      <c r="F361" s="284">
        <v>27</v>
      </c>
      <c r="G361" s="226"/>
      <c r="H361" s="227"/>
    </row>
    <row r="362" spans="1:8" ht="26.45" customHeight="1" x14ac:dyDescent="0.25">
      <c r="A362" s="65"/>
      <c r="B362" s="228">
        <v>317</v>
      </c>
      <c r="C362" s="293">
        <v>19.060000000000009</v>
      </c>
      <c r="D362" s="230" t="s">
        <v>358</v>
      </c>
      <c r="E362" s="294" t="s">
        <v>74</v>
      </c>
      <c r="F362" s="284">
        <v>60</v>
      </c>
      <c r="G362" s="226"/>
      <c r="H362" s="227"/>
    </row>
    <row r="363" spans="1:8" ht="26.45" customHeight="1" x14ac:dyDescent="0.25">
      <c r="A363" s="65"/>
      <c r="B363" s="228">
        <v>318</v>
      </c>
      <c r="C363" s="293">
        <v>19.070000000000011</v>
      </c>
      <c r="D363" s="230" t="s">
        <v>359</v>
      </c>
      <c r="E363" s="294" t="s">
        <v>74</v>
      </c>
      <c r="F363" s="284">
        <v>66</v>
      </c>
      <c r="G363" s="226"/>
      <c r="H363" s="227"/>
    </row>
    <row r="364" spans="1:8" ht="26.45" customHeight="1" x14ac:dyDescent="0.25">
      <c r="A364" s="65"/>
      <c r="B364" s="228">
        <v>319</v>
      </c>
      <c r="C364" s="293">
        <v>19.080000000000013</v>
      </c>
      <c r="D364" s="230" t="s">
        <v>360</v>
      </c>
      <c r="E364" s="294" t="s">
        <v>74</v>
      </c>
      <c r="F364" s="284">
        <v>36</v>
      </c>
      <c r="G364" s="226"/>
      <c r="H364" s="227"/>
    </row>
    <row r="365" spans="1:8" ht="26.45" customHeight="1" x14ac:dyDescent="0.25">
      <c r="A365" s="65"/>
      <c r="B365" s="228">
        <v>320</v>
      </c>
      <c r="C365" s="293">
        <v>19.090000000000014</v>
      </c>
      <c r="D365" s="230" t="s">
        <v>361</v>
      </c>
      <c r="E365" s="294" t="s">
        <v>74</v>
      </c>
      <c r="F365" s="284">
        <v>8</v>
      </c>
      <c r="G365" s="226"/>
      <c r="H365" s="227"/>
    </row>
    <row r="366" spans="1:8" ht="26.45" customHeight="1" x14ac:dyDescent="0.25">
      <c r="A366" s="65"/>
      <c r="B366" s="228">
        <v>321</v>
      </c>
      <c r="C366" s="295">
        <v>19.100000000000016</v>
      </c>
      <c r="D366" s="230" t="s">
        <v>362</v>
      </c>
      <c r="E366" s="294" t="s">
        <v>74</v>
      </c>
      <c r="F366" s="284">
        <v>65</v>
      </c>
      <c r="G366" s="226"/>
      <c r="H366" s="227"/>
    </row>
    <row r="367" spans="1:8" ht="26.45" customHeight="1" x14ac:dyDescent="0.25">
      <c r="A367" s="65"/>
      <c r="B367" s="228">
        <v>322</v>
      </c>
      <c r="C367" s="295">
        <v>19.110000000000017</v>
      </c>
      <c r="D367" s="230" t="s">
        <v>363</v>
      </c>
      <c r="E367" s="294" t="s">
        <v>74</v>
      </c>
      <c r="F367" s="284">
        <v>55</v>
      </c>
      <c r="G367" s="226"/>
      <c r="H367" s="227"/>
    </row>
    <row r="368" spans="1:8" ht="26.45" customHeight="1" x14ac:dyDescent="0.25">
      <c r="A368" s="65"/>
      <c r="B368" s="228">
        <v>323</v>
      </c>
      <c r="C368" s="295">
        <v>19.120000000000019</v>
      </c>
      <c r="D368" s="230" t="s">
        <v>364</v>
      </c>
      <c r="E368" s="294" t="s">
        <v>74</v>
      </c>
      <c r="F368" s="284">
        <v>30</v>
      </c>
      <c r="G368" s="226"/>
      <c r="H368" s="227"/>
    </row>
    <row r="369" spans="1:8" ht="26.45" customHeight="1" x14ac:dyDescent="0.25">
      <c r="A369" s="65"/>
      <c r="B369" s="228">
        <v>324</v>
      </c>
      <c r="C369" s="295">
        <v>19.13000000000002</v>
      </c>
      <c r="D369" s="230" t="s">
        <v>365</v>
      </c>
      <c r="E369" s="294" t="s">
        <v>74</v>
      </c>
      <c r="F369" s="284">
        <v>27</v>
      </c>
      <c r="G369" s="226"/>
      <c r="H369" s="227"/>
    </row>
    <row r="370" spans="1:8" ht="26.45" customHeight="1" x14ac:dyDescent="0.25">
      <c r="A370" s="65"/>
      <c r="B370" s="228">
        <v>325</v>
      </c>
      <c r="C370" s="295">
        <v>19.140000000000022</v>
      </c>
      <c r="D370" s="230" t="s">
        <v>366</v>
      </c>
      <c r="E370" s="294" t="s">
        <v>74</v>
      </c>
      <c r="F370" s="284">
        <v>31</v>
      </c>
      <c r="G370" s="226"/>
      <c r="H370" s="227"/>
    </row>
    <row r="371" spans="1:8" ht="26.45" customHeight="1" x14ac:dyDescent="0.25">
      <c r="A371" s="65"/>
      <c r="B371" s="228">
        <v>326</v>
      </c>
      <c r="C371" s="295">
        <v>19.150000000000023</v>
      </c>
      <c r="D371" s="230" t="s">
        <v>367</v>
      </c>
      <c r="E371" s="294" t="s">
        <v>74</v>
      </c>
      <c r="F371" s="284">
        <v>61</v>
      </c>
      <c r="G371" s="226"/>
      <c r="H371" s="227"/>
    </row>
    <row r="372" spans="1:8" ht="26.45" customHeight="1" x14ac:dyDescent="0.25">
      <c r="A372" s="65"/>
      <c r="B372" s="228">
        <v>327</v>
      </c>
      <c r="C372" s="295">
        <v>19.160000000000025</v>
      </c>
      <c r="D372" s="230" t="s">
        <v>368</v>
      </c>
      <c r="E372" s="294" t="s">
        <v>74</v>
      </c>
      <c r="F372" s="284">
        <v>52</v>
      </c>
      <c r="G372" s="226"/>
      <c r="H372" s="227"/>
    </row>
    <row r="373" spans="1:8" ht="26.45" customHeight="1" x14ac:dyDescent="0.25">
      <c r="A373" s="65"/>
      <c r="B373" s="228">
        <v>328</v>
      </c>
      <c r="C373" s="295">
        <v>19.170000000000027</v>
      </c>
      <c r="D373" s="230" t="s">
        <v>369</v>
      </c>
      <c r="E373" s="294" t="s">
        <v>74</v>
      </c>
      <c r="F373" s="284">
        <v>184</v>
      </c>
      <c r="G373" s="226"/>
      <c r="H373" s="227"/>
    </row>
    <row r="374" spans="1:8" ht="26.45" customHeight="1" x14ac:dyDescent="0.25">
      <c r="A374" s="65"/>
      <c r="B374" s="228">
        <v>329</v>
      </c>
      <c r="C374" s="295">
        <v>19.180000000000028</v>
      </c>
      <c r="D374" s="230" t="s">
        <v>370</v>
      </c>
      <c r="E374" s="294" t="s">
        <v>74</v>
      </c>
      <c r="F374" s="284">
        <v>368</v>
      </c>
      <c r="G374" s="226"/>
      <c r="H374" s="227"/>
    </row>
    <row r="375" spans="1:8" ht="26.45" customHeight="1" x14ac:dyDescent="0.25">
      <c r="A375" s="65"/>
      <c r="B375" s="228">
        <v>330</v>
      </c>
      <c r="C375" s="295">
        <v>19.19000000000003</v>
      </c>
      <c r="D375" s="230" t="s">
        <v>371</v>
      </c>
      <c r="E375" s="294" t="s">
        <v>74</v>
      </c>
      <c r="F375" s="284">
        <v>338</v>
      </c>
      <c r="G375" s="226"/>
      <c r="H375" s="227"/>
    </row>
    <row r="376" spans="1:8" ht="26.45" customHeight="1" x14ac:dyDescent="0.25">
      <c r="A376" s="65"/>
      <c r="B376" s="228">
        <v>331</v>
      </c>
      <c r="C376" s="295">
        <v>19.200000000000031</v>
      </c>
      <c r="D376" s="230" t="s">
        <v>372</v>
      </c>
      <c r="E376" s="294" t="s">
        <v>74</v>
      </c>
      <c r="F376" s="284">
        <v>293</v>
      </c>
      <c r="G376" s="226"/>
      <c r="H376" s="227"/>
    </row>
    <row r="377" spans="1:8" ht="26.45" customHeight="1" x14ac:dyDescent="0.25">
      <c r="A377" s="65"/>
      <c r="B377" s="228">
        <v>332</v>
      </c>
      <c r="C377" s="295">
        <v>19.210000000000033</v>
      </c>
      <c r="D377" s="230" t="s">
        <v>373</v>
      </c>
      <c r="E377" s="294" t="s">
        <v>74</v>
      </c>
      <c r="F377" s="284">
        <v>110</v>
      </c>
      <c r="G377" s="226"/>
      <c r="H377" s="227"/>
    </row>
    <row r="378" spans="1:8" ht="26.45" customHeight="1" x14ac:dyDescent="0.25">
      <c r="A378" s="65"/>
      <c r="B378" s="228">
        <v>333</v>
      </c>
      <c r="C378" s="254">
        <v>19.220000000000034</v>
      </c>
      <c r="D378" s="230" t="s">
        <v>374</v>
      </c>
      <c r="E378" s="294" t="s">
        <v>47</v>
      </c>
      <c r="F378" s="284">
        <v>25</v>
      </c>
      <c r="G378" s="226"/>
      <c r="H378" s="227"/>
    </row>
    <row r="379" spans="1:8" ht="26.45" customHeight="1" x14ac:dyDescent="0.25">
      <c r="A379" s="65"/>
      <c r="B379" s="228">
        <v>334</v>
      </c>
      <c r="C379" s="254">
        <v>19.230000000000036</v>
      </c>
      <c r="D379" s="230" t="s">
        <v>375</v>
      </c>
      <c r="E379" s="294" t="s">
        <v>47</v>
      </c>
      <c r="F379" s="284">
        <v>3</v>
      </c>
      <c r="G379" s="226"/>
      <c r="H379" s="227"/>
    </row>
    <row r="380" spans="1:8" ht="26.45" customHeight="1" x14ac:dyDescent="0.25">
      <c r="A380" s="65"/>
      <c r="B380" s="228">
        <v>335</v>
      </c>
      <c r="C380" s="254">
        <v>19.240000000000038</v>
      </c>
      <c r="D380" s="230" t="s">
        <v>376</v>
      </c>
      <c r="E380" s="294" t="s">
        <v>47</v>
      </c>
      <c r="F380" s="284">
        <v>10</v>
      </c>
      <c r="G380" s="226"/>
      <c r="H380" s="227"/>
    </row>
    <row r="381" spans="1:8" ht="26.45" customHeight="1" x14ac:dyDescent="0.25">
      <c r="A381" s="65"/>
      <c r="B381" s="233">
        <v>336</v>
      </c>
      <c r="C381" s="255">
        <v>19.250000000000039</v>
      </c>
      <c r="D381" s="235" t="s">
        <v>377</v>
      </c>
      <c r="E381" s="297" t="s">
        <v>47</v>
      </c>
      <c r="F381" s="285">
        <v>7</v>
      </c>
      <c r="G381" s="238"/>
      <c r="H381" s="239"/>
    </row>
    <row r="382" spans="1:8" ht="26.45" customHeight="1" x14ac:dyDescent="0.25">
      <c r="A382" s="65"/>
      <c r="B382" s="240" t="s">
        <v>378</v>
      </c>
      <c r="C382" s="241"/>
      <c r="D382" s="241"/>
      <c r="E382" s="241"/>
      <c r="F382" s="241"/>
      <c r="G382" s="242"/>
      <c r="H382" s="243"/>
    </row>
    <row r="383" spans="1:8" ht="26.45" customHeight="1" x14ac:dyDescent="0.25">
      <c r="A383" s="65"/>
      <c r="B383" s="256">
        <v>20</v>
      </c>
      <c r="C383" s="257"/>
      <c r="D383" s="258" t="s">
        <v>29</v>
      </c>
      <c r="E383" s="259"/>
      <c r="F383" s="260"/>
      <c r="G383" s="261"/>
      <c r="H383" s="262"/>
    </row>
    <row r="384" spans="1:8" ht="43.9" customHeight="1" x14ac:dyDescent="0.25">
      <c r="A384" s="65"/>
      <c r="B384" s="273">
        <v>337</v>
      </c>
      <c r="C384" s="274">
        <v>20.010000000000002</v>
      </c>
      <c r="D384" s="275" t="s">
        <v>379</v>
      </c>
      <c r="E384" s="299" t="s">
        <v>47</v>
      </c>
      <c r="F384" s="286">
        <v>1</v>
      </c>
      <c r="G384" s="278"/>
      <c r="H384" s="227"/>
    </row>
    <row r="385" spans="1:8" ht="69.599999999999994" customHeight="1" x14ac:dyDescent="0.25">
      <c r="A385" s="65"/>
      <c r="B385" s="221">
        <v>338</v>
      </c>
      <c r="C385" s="222">
        <v>20.020000000000003</v>
      </c>
      <c r="D385" s="223" t="s">
        <v>511</v>
      </c>
      <c r="E385" s="292" t="s">
        <v>47</v>
      </c>
      <c r="F385" s="283">
        <v>1</v>
      </c>
      <c r="G385" s="226"/>
      <c r="H385" s="279"/>
    </row>
    <row r="386" spans="1:8" ht="69.599999999999994" customHeight="1" x14ac:dyDescent="0.25">
      <c r="A386" s="65"/>
      <c r="B386" s="228">
        <v>339</v>
      </c>
      <c r="C386" s="229">
        <v>20.030000000000005</v>
      </c>
      <c r="D386" s="230" t="s">
        <v>380</v>
      </c>
      <c r="E386" s="294" t="s">
        <v>47</v>
      </c>
      <c r="F386" s="284">
        <v>1</v>
      </c>
      <c r="G386" s="226"/>
      <c r="H386" s="227"/>
    </row>
    <row r="387" spans="1:8" ht="43.9" customHeight="1" x14ac:dyDescent="0.25">
      <c r="A387" s="65"/>
      <c r="B387" s="228">
        <v>340</v>
      </c>
      <c r="C387" s="229">
        <v>20.040000000000006</v>
      </c>
      <c r="D387" s="230" t="s">
        <v>512</v>
      </c>
      <c r="E387" s="294" t="s">
        <v>47</v>
      </c>
      <c r="F387" s="284">
        <v>1</v>
      </c>
      <c r="G387" s="226"/>
      <c r="H387" s="227"/>
    </row>
    <row r="388" spans="1:8" ht="43.9" customHeight="1" x14ac:dyDescent="0.25">
      <c r="A388" s="65"/>
      <c r="B388" s="233">
        <v>341</v>
      </c>
      <c r="C388" s="234">
        <v>20.050000000000008</v>
      </c>
      <c r="D388" s="235" t="s">
        <v>381</v>
      </c>
      <c r="E388" s="297" t="s">
        <v>47</v>
      </c>
      <c r="F388" s="285">
        <v>1</v>
      </c>
      <c r="G388" s="226"/>
      <c r="H388" s="227"/>
    </row>
    <row r="389" spans="1:8" ht="26.45" customHeight="1" x14ac:dyDescent="0.25">
      <c r="A389" s="65"/>
      <c r="B389" s="240" t="s">
        <v>382</v>
      </c>
      <c r="C389" s="241"/>
      <c r="D389" s="241"/>
      <c r="E389" s="241"/>
      <c r="F389" s="241"/>
      <c r="G389" s="242"/>
      <c r="H389" s="243"/>
    </row>
    <row r="390" spans="1:8" ht="26.45" customHeight="1" x14ac:dyDescent="0.25">
      <c r="A390" s="65"/>
      <c r="B390" s="244">
        <v>21</v>
      </c>
      <c r="C390" s="245"/>
      <c r="D390" s="246" t="s">
        <v>30</v>
      </c>
      <c r="E390" s="247"/>
      <c r="F390" s="248"/>
      <c r="G390" s="249"/>
      <c r="H390" s="250"/>
    </row>
    <row r="391" spans="1:8" ht="26.45" customHeight="1" x14ac:dyDescent="0.25">
      <c r="A391" s="65"/>
      <c r="B391" s="221">
        <v>342</v>
      </c>
      <c r="C391" s="291">
        <v>21.01</v>
      </c>
      <c r="D391" s="223" t="s">
        <v>383</v>
      </c>
      <c r="E391" s="292" t="s">
        <v>74</v>
      </c>
      <c r="F391" s="283">
        <v>120</v>
      </c>
      <c r="G391" s="226"/>
      <c r="H391" s="227"/>
    </row>
    <row r="392" spans="1:8" ht="26.45" customHeight="1" x14ac:dyDescent="0.25">
      <c r="A392" s="65"/>
      <c r="B392" s="228">
        <v>343</v>
      </c>
      <c r="C392" s="293">
        <v>21.020000000000003</v>
      </c>
      <c r="D392" s="230" t="s">
        <v>384</v>
      </c>
      <c r="E392" s="294" t="s">
        <v>47</v>
      </c>
      <c r="F392" s="284">
        <v>9</v>
      </c>
      <c r="G392" s="226"/>
      <c r="H392" s="227"/>
    </row>
    <row r="393" spans="1:8" ht="26.45" customHeight="1" x14ac:dyDescent="0.25">
      <c r="A393" s="65"/>
      <c r="B393" s="228">
        <v>344</v>
      </c>
      <c r="C393" s="293">
        <v>21.030000000000005</v>
      </c>
      <c r="D393" s="230" t="s">
        <v>385</v>
      </c>
      <c r="E393" s="294" t="s">
        <v>47</v>
      </c>
      <c r="F393" s="284">
        <v>4</v>
      </c>
      <c r="G393" s="226"/>
      <c r="H393" s="227"/>
    </row>
    <row r="394" spans="1:8" ht="26.45" customHeight="1" x14ac:dyDescent="0.25">
      <c r="A394" s="65"/>
      <c r="B394" s="228">
        <v>345</v>
      </c>
      <c r="C394" s="293">
        <v>21.040000000000006</v>
      </c>
      <c r="D394" s="230" t="s">
        <v>386</v>
      </c>
      <c r="E394" s="294" t="s">
        <v>47</v>
      </c>
      <c r="F394" s="284">
        <v>4</v>
      </c>
      <c r="G394" s="226"/>
      <c r="H394" s="227"/>
    </row>
    <row r="395" spans="1:8" ht="26.45" customHeight="1" x14ac:dyDescent="0.25">
      <c r="A395" s="65"/>
      <c r="B395" s="228">
        <v>346</v>
      </c>
      <c r="C395" s="293">
        <v>21.050000000000008</v>
      </c>
      <c r="D395" s="230" t="s">
        <v>387</v>
      </c>
      <c r="E395" s="294" t="s">
        <v>47</v>
      </c>
      <c r="F395" s="284">
        <v>4</v>
      </c>
      <c r="G395" s="226"/>
      <c r="H395" s="227"/>
    </row>
    <row r="396" spans="1:8" ht="26.45" customHeight="1" x14ac:dyDescent="0.25">
      <c r="A396" s="65"/>
      <c r="B396" s="228">
        <v>347</v>
      </c>
      <c r="C396" s="293">
        <v>21.060000000000009</v>
      </c>
      <c r="D396" s="230" t="s">
        <v>388</v>
      </c>
      <c r="E396" s="294" t="s">
        <v>47</v>
      </c>
      <c r="F396" s="284">
        <v>4</v>
      </c>
      <c r="G396" s="226"/>
      <c r="H396" s="227"/>
    </row>
    <row r="397" spans="1:8" ht="26.45" customHeight="1" x14ac:dyDescent="0.25">
      <c r="A397" s="65"/>
      <c r="B397" s="228">
        <v>348</v>
      </c>
      <c r="C397" s="293">
        <v>21.070000000000011</v>
      </c>
      <c r="D397" s="230" t="s">
        <v>389</v>
      </c>
      <c r="E397" s="294" t="s">
        <v>47</v>
      </c>
      <c r="F397" s="284">
        <v>100</v>
      </c>
      <c r="G397" s="226"/>
      <c r="H397" s="227"/>
    </row>
    <row r="398" spans="1:8" ht="26.45" customHeight="1" x14ac:dyDescent="0.25">
      <c r="A398" s="65"/>
      <c r="B398" s="228">
        <v>349</v>
      </c>
      <c r="C398" s="293">
        <v>21.080000000000013</v>
      </c>
      <c r="D398" s="230" t="s">
        <v>390</v>
      </c>
      <c r="E398" s="294" t="s">
        <v>47</v>
      </c>
      <c r="F398" s="284">
        <v>4</v>
      </c>
      <c r="G398" s="226"/>
      <c r="H398" s="227"/>
    </row>
    <row r="399" spans="1:8" ht="26.45" customHeight="1" x14ac:dyDescent="0.25">
      <c r="A399" s="65"/>
      <c r="B399" s="228">
        <v>350</v>
      </c>
      <c r="C399" s="293">
        <v>21.090000000000014</v>
      </c>
      <c r="D399" s="230" t="s">
        <v>391</v>
      </c>
      <c r="E399" s="294" t="s">
        <v>47</v>
      </c>
      <c r="F399" s="284">
        <v>1</v>
      </c>
      <c r="G399" s="226"/>
      <c r="H399" s="227"/>
    </row>
    <row r="400" spans="1:8" ht="26.45" customHeight="1" x14ac:dyDescent="0.25">
      <c r="A400" s="65"/>
      <c r="B400" s="228">
        <v>351</v>
      </c>
      <c r="C400" s="295">
        <v>21.100000000000016</v>
      </c>
      <c r="D400" s="230" t="s">
        <v>392</v>
      </c>
      <c r="E400" s="294" t="s">
        <v>74</v>
      </c>
      <c r="F400" s="284">
        <v>10</v>
      </c>
      <c r="G400" s="226"/>
      <c r="H400" s="227"/>
    </row>
    <row r="401" spans="1:8" ht="26.45" customHeight="1" x14ac:dyDescent="0.25">
      <c r="A401" s="65"/>
      <c r="B401" s="228">
        <v>352</v>
      </c>
      <c r="C401" s="295">
        <v>21.110000000000017</v>
      </c>
      <c r="D401" s="230" t="s">
        <v>393</v>
      </c>
      <c r="E401" s="294" t="s">
        <v>47</v>
      </c>
      <c r="F401" s="284">
        <v>24</v>
      </c>
      <c r="G401" s="226"/>
      <c r="H401" s="227"/>
    </row>
    <row r="402" spans="1:8" ht="26.45" customHeight="1" x14ac:dyDescent="0.25">
      <c r="A402" s="65"/>
      <c r="B402" s="228">
        <v>353</v>
      </c>
      <c r="C402" s="295">
        <v>21.120000000000019</v>
      </c>
      <c r="D402" s="230" t="s">
        <v>394</v>
      </c>
      <c r="E402" s="294" t="s">
        <v>47</v>
      </c>
      <c r="F402" s="284">
        <v>1</v>
      </c>
      <c r="G402" s="226"/>
      <c r="H402" s="227"/>
    </row>
    <row r="403" spans="1:8" ht="26.45" customHeight="1" x14ac:dyDescent="0.25">
      <c r="A403" s="65"/>
      <c r="B403" s="228">
        <v>354</v>
      </c>
      <c r="C403" s="295">
        <v>21.13000000000002</v>
      </c>
      <c r="D403" s="230" t="s">
        <v>395</v>
      </c>
      <c r="E403" s="294" t="s">
        <v>47</v>
      </c>
      <c r="F403" s="284">
        <v>5</v>
      </c>
      <c r="G403" s="226"/>
      <c r="H403" s="227"/>
    </row>
    <row r="404" spans="1:8" ht="26.45" customHeight="1" x14ac:dyDescent="0.25">
      <c r="A404" s="65"/>
      <c r="B404" s="233">
        <v>355</v>
      </c>
      <c r="C404" s="296">
        <v>21.140000000000022</v>
      </c>
      <c r="D404" s="235" t="s">
        <v>396</v>
      </c>
      <c r="E404" s="297" t="s">
        <v>47</v>
      </c>
      <c r="F404" s="285">
        <v>1</v>
      </c>
      <c r="G404" s="226"/>
      <c r="H404" s="227"/>
    </row>
    <row r="405" spans="1:8" ht="26.45" customHeight="1" x14ac:dyDescent="0.25">
      <c r="A405" s="65"/>
      <c r="B405" s="240" t="s">
        <v>397</v>
      </c>
      <c r="C405" s="241"/>
      <c r="D405" s="241"/>
      <c r="E405" s="241"/>
      <c r="F405" s="241"/>
      <c r="G405" s="242"/>
      <c r="H405" s="243"/>
    </row>
    <row r="406" spans="1:8" ht="26.45" customHeight="1" x14ac:dyDescent="0.25">
      <c r="A406" s="65"/>
      <c r="B406" s="256">
        <v>22</v>
      </c>
      <c r="C406" s="257"/>
      <c r="D406" s="258" t="s">
        <v>31</v>
      </c>
      <c r="E406" s="259"/>
      <c r="F406" s="260"/>
      <c r="G406" s="261"/>
      <c r="H406" s="262"/>
    </row>
    <row r="407" spans="1:8" ht="43.9" customHeight="1" x14ac:dyDescent="0.25">
      <c r="A407" s="65"/>
      <c r="B407" s="263">
        <v>356</v>
      </c>
      <c r="C407" s="306">
        <v>22.01</v>
      </c>
      <c r="D407" s="265" t="s">
        <v>398</v>
      </c>
      <c r="E407" s="307" t="s">
        <v>47</v>
      </c>
      <c r="F407" s="289">
        <v>1</v>
      </c>
      <c r="G407" s="238"/>
      <c r="H407" s="239"/>
    </row>
    <row r="408" spans="1:8" ht="43.9" customHeight="1" x14ac:dyDescent="0.25">
      <c r="A408" s="65"/>
      <c r="B408" s="273">
        <v>357</v>
      </c>
      <c r="C408" s="302">
        <v>22.020000000000003</v>
      </c>
      <c r="D408" s="275" t="s">
        <v>399</v>
      </c>
      <c r="E408" s="299" t="s">
        <v>47</v>
      </c>
      <c r="F408" s="286">
        <v>1</v>
      </c>
      <c r="G408" s="278"/>
      <c r="H408" s="227"/>
    </row>
    <row r="409" spans="1:8" ht="43.9" customHeight="1" x14ac:dyDescent="0.25">
      <c r="A409" s="65"/>
      <c r="B409" s="273">
        <v>358</v>
      </c>
      <c r="C409" s="302">
        <v>22.030000000000005</v>
      </c>
      <c r="D409" s="275" t="s">
        <v>400</v>
      </c>
      <c r="E409" s="299" t="s">
        <v>47</v>
      </c>
      <c r="F409" s="286">
        <v>1</v>
      </c>
      <c r="G409" s="278"/>
      <c r="H409" s="227"/>
    </row>
    <row r="410" spans="1:8" ht="43.9" customHeight="1" x14ac:dyDescent="0.25">
      <c r="A410" s="65"/>
      <c r="B410" s="221">
        <v>359</v>
      </c>
      <c r="C410" s="291">
        <v>22.040000000000006</v>
      </c>
      <c r="D410" s="223" t="s">
        <v>401</v>
      </c>
      <c r="E410" s="292" t="s">
        <v>47</v>
      </c>
      <c r="F410" s="283">
        <v>1</v>
      </c>
      <c r="G410" s="226"/>
      <c r="H410" s="279"/>
    </row>
    <row r="411" spans="1:8" ht="43.9" customHeight="1" x14ac:dyDescent="0.25">
      <c r="A411" s="65"/>
      <c r="B411" s="228">
        <v>360</v>
      </c>
      <c r="C411" s="293">
        <v>22.050000000000008</v>
      </c>
      <c r="D411" s="230" t="s">
        <v>402</v>
      </c>
      <c r="E411" s="294" t="s">
        <v>47</v>
      </c>
      <c r="F411" s="284">
        <v>2</v>
      </c>
      <c r="G411" s="226"/>
      <c r="H411" s="227"/>
    </row>
    <row r="412" spans="1:8" ht="43.9" customHeight="1" x14ac:dyDescent="0.25">
      <c r="A412" s="65"/>
      <c r="B412" s="228">
        <v>361</v>
      </c>
      <c r="C412" s="293">
        <v>22.060000000000009</v>
      </c>
      <c r="D412" s="230" t="s">
        <v>403</v>
      </c>
      <c r="E412" s="294" t="s">
        <v>47</v>
      </c>
      <c r="F412" s="284">
        <v>1</v>
      </c>
      <c r="G412" s="226"/>
      <c r="H412" s="227"/>
    </row>
    <row r="413" spans="1:8" ht="43.9" customHeight="1" x14ac:dyDescent="0.25">
      <c r="A413" s="65"/>
      <c r="B413" s="228">
        <v>362</v>
      </c>
      <c r="C413" s="293">
        <v>22.070000000000011</v>
      </c>
      <c r="D413" s="230" t="s">
        <v>404</v>
      </c>
      <c r="E413" s="294" t="s">
        <v>47</v>
      </c>
      <c r="F413" s="284">
        <v>3</v>
      </c>
      <c r="G413" s="226"/>
      <c r="H413" s="227"/>
    </row>
    <row r="414" spans="1:8" ht="43.9" customHeight="1" x14ac:dyDescent="0.25">
      <c r="A414" s="65"/>
      <c r="B414" s="228">
        <v>363</v>
      </c>
      <c r="C414" s="293">
        <v>22.080000000000013</v>
      </c>
      <c r="D414" s="230" t="s">
        <v>405</v>
      </c>
      <c r="E414" s="294" t="s">
        <v>47</v>
      </c>
      <c r="F414" s="284">
        <v>2</v>
      </c>
      <c r="G414" s="226"/>
      <c r="H414" s="227"/>
    </row>
    <row r="415" spans="1:8" ht="43.9" customHeight="1" x14ac:dyDescent="0.25">
      <c r="A415" s="65"/>
      <c r="B415" s="233">
        <v>364</v>
      </c>
      <c r="C415" s="301">
        <v>22.090000000000014</v>
      </c>
      <c r="D415" s="235" t="s">
        <v>406</v>
      </c>
      <c r="E415" s="297" t="s">
        <v>47</v>
      </c>
      <c r="F415" s="285">
        <v>1</v>
      </c>
      <c r="G415" s="226"/>
      <c r="H415" s="227"/>
    </row>
    <row r="416" spans="1:8" ht="26.45" customHeight="1" x14ac:dyDescent="0.25">
      <c r="A416" s="65"/>
      <c r="B416" s="240" t="s">
        <v>407</v>
      </c>
      <c r="C416" s="241"/>
      <c r="D416" s="241"/>
      <c r="E416" s="241"/>
      <c r="F416" s="241"/>
      <c r="G416" s="242"/>
      <c r="H416" s="243"/>
    </row>
    <row r="417" spans="1:8" ht="26.45" customHeight="1" x14ac:dyDescent="0.25">
      <c r="A417" s="65"/>
      <c r="B417" s="244">
        <v>23</v>
      </c>
      <c r="C417" s="245"/>
      <c r="D417" s="246" t="s">
        <v>32</v>
      </c>
      <c r="E417" s="247"/>
      <c r="F417" s="248"/>
      <c r="G417" s="249"/>
      <c r="H417" s="250"/>
    </row>
    <row r="418" spans="1:8" ht="26.45" customHeight="1" x14ac:dyDescent="0.25">
      <c r="A418" s="65"/>
      <c r="B418" s="221">
        <v>365</v>
      </c>
      <c r="C418" s="291">
        <v>23.01</v>
      </c>
      <c r="D418" s="223" t="s">
        <v>408</v>
      </c>
      <c r="E418" s="292" t="s">
        <v>74</v>
      </c>
      <c r="F418" s="283">
        <v>45.17</v>
      </c>
      <c r="G418" s="226"/>
      <c r="H418" s="227"/>
    </row>
    <row r="419" spans="1:8" ht="26.45" customHeight="1" x14ac:dyDescent="0.25">
      <c r="A419" s="65"/>
      <c r="B419" s="228">
        <v>366</v>
      </c>
      <c r="C419" s="293">
        <v>23.020000000000003</v>
      </c>
      <c r="D419" s="230" t="s">
        <v>409</v>
      </c>
      <c r="E419" s="294" t="s">
        <v>74</v>
      </c>
      <c r="F419" s="284">
        <v>51.58</v>
      </c>
      <c r="G419" s="226"/>
      <c r="H419" s="227"/>
    </row>
    <row r="420" spans="1:8" ht="26.45" customHeight="1" x14ac:dyDescent="0.25">
      <c r="A420" s="65"/>
      <c r="B420" s="228">
        <v>367</v>
      </c>
      <c r="C420" s="293">
        <v>23.030000000000005</v>
      </c>
      <c r="D420" s="230" t="s">
        <v>410</v>
      </c>
      <c r="E420" s="294" t="s">
        <v>74</v>
      </c>
      <c r="F420" s="284">
        <v>103.63</v>
      </c>
      <c r="G420" s="226"/>
      <c r="H420" s="227"/>
    </row>
    <row r="421" spans="1:8" ht="26.45" customHeight="1" x14ac:dyDescent="0.25">
      <c r="A421" s="65"/>
      <c r="B421" s="228">
        <v>368</v>
      </c>
      <c r="C421" s="293">
        <v>23.040000000000006</v>
      </c>
      <c r="D421" s="230" t="s">
        <v>411</v>
      </c>
      <c r="E421" s="294" t="s">
        <v>74</v>
      </c>
      <c r="F421" s="284">
        <v>20.96</v>
      </c>
      <c r="G421" s="226"/>
      <c r="H421" s="227"/>
    </row>
    <row r="422" spans="1:8" ht="26.45" customHeight="1" x14ac:dyDescent="0.25">
      <c r="A422" s="65"/>
      <c r="B422" s="228">
        <v>369</v>
      </c>
      <c r="C422" s="293">
        <v>23.050000000000008</v>
      </c>
      <c r="D422" s="230" t="s">
        <v>412</v>
      </c>
      <c r="E422" s="294" t="s">
        <v>74</v>
      </c>
      <c r="F422" s="284">
        <v>13.22</v>
      </c>
      <c r="G422" s="226"/>
      <c r="H422" s="227"/>
    </row>
    <row r="423" spans="1:8" ht="26.45" customHeight="1" x14ac:dyDescent="0.25">
      <c r="A423" s="65"/>
      <c r="B423" s="228">
        <v>370</v>
      </c>
      <c r="C423" s="293">
        <v>23.060000000000009</v>
      </c>
      <c r="D423" s="230" t="s">
        <v>413</v>
      </c>
      <c r="E423" s="294" t="s">
        <v>74</v>
      </c>
      <c r="F423" s="284">
        <v>1.97</v>
      </c>
      <c r="G423" s="226"/>
      <c r="H423" s="227"/>
    </row>
    <row r="424" spans="1:8" ht="26.45" customHeight="1" x14ac:dyDescent="0.25">
      <c r="A424" s="65"/>
      <c r="B424" s="228">
        <v>371</v>
      </c>
      <c r="C424" s="293">
        <v>23.070000000000011</v>
      </c>
      <c r="D424" s="230" t="s">
        <v>414</v>
      </c>
      <c r="E424" s="294" t="s">
        <v>74</v>
      </c>
      <c r="F424" s="284">
        <v>13.02</v>
      </c>
      <c r="G424" s="226"/>
      <c r="H424" s="227"/>
    </row>
    <row r="425" spans="1:8" ht="26.45" customHeight="1" x14ac:dyDescent="0.25">
      <c r="A425" s="65"/>
      <c r="B425" s="228">
        <v>372</v>
      </c>
      <c r="C425" s="293">
        <v>23.080000000000013</v>
      </c>
      <c r="D425" s="230" t="s">
        <v>415</v>
      </c>
      <c r="E425" s="294" t="s">
        <v>45</v>
      </c>
      <c r="F425" s="284">
        <v>105.39</v>
      </c>
      <c r="G425" s="226"/>
      <c r="H425" s="227"/>
    </row>
    <row r="426" spans="1:8" ht="26.45" customHeight="1" x14ac:dyDescent="0.25">
      <c r="A426" s="65"/>
      <c r="B426" s="228">
        <v>373</v>
      </c>
      <c r="C426" s="293">
        <v>23.090000000000014</v>
      </c>
      <c r="D426" s="230" t="s">
        <v>416</v>
      </c>
      <c r="E426" s="294" t="s">
        <v>45</v>
      </c>
      <c r="F426" s="284">
        <v>6.86</v>
      </c>
      <c r="G426" s="226"/>
      <c r="H426" s="227"/>
    </row>
    <row r="427" spans="1:8" ht="26.45" customHeight="1" x14ac:dyDescent="0.25">
      <c r="A427" s="65"/>
      <c r="B427" s="228">
        <v>374</v>
      </c>
      <c r="C427" s="295">
        <v>23.100000000000016</v>
      </c>
      <c r="D427" s="230" t="s">
        <v>417</v>
      </c>
      <c r="E427" s="294" t="s">
        <v>47</v>
      </c>
      <c r="F427" s="284">
        <v>6</v>
      </c>
      <c r="G427" s="226"/>
      <c r="H427" s="227"/>
    </row>
    <row r="428" spans="1:8" ht="26.45" customHeight="1" x14ac:dyDescent="0.25">
      <c r="A428" s="65"/>
      <c r="B428" s="228">
        <v>375</v>
      </c>
      <c r="C428" s="295">
        <v>23.110000000000017</v>
      </c>
      <c r="D428" s="230" t="s">
        <v>418</v>
      </c>
      <c r="E428" s="294" t="s">
        <v>419</v>
      </c>
      <c r="F428" s="284">
        <v>14.37</v>
      </c>
      <c r="G428" s="226"/>
      <c r="H428" s="227"/>
    </row>
    <row r="429" spans="1:8" ht="26.45" customHeight="1" x14ac:dyDescent="0.25">
      <c r="A429" s="65"/>
      <c r="B429" s="228">
        <v>376</v>
      </c>
      <c r="C429" s="295">
        <v>23.120000000000019</v>
      </c>
      <c r="D429" s="230" t="s">
        <v>420</v>
      </c>
      <c r="E429" s="294" t="s">
        <v>47</v>
      </c>
      <c r="F429" s="284">
        <v>5</v>
      </c>
      <c r="G429" s="226"/>
      <c r="H429" s="227"/>
    </row>
    <row r="430" spans="1:8" ht="26.45" customHeight="1" x14ac:dyDescent="0.25">
      <c r="A430" s="65"/>
      <c r="B430" s="228">
        <v>377</v>
      </c>
      <c r="C430" s="295">
        <v>23.13000000000002</v>
      </c>
      <c r="D430" s="230" t="s">
        <v>421</v>
      </c>
      <c r="E430" s="294" t="s">
        <v>47</v>
      </c>
      <c r="F430" s="284">
        <v>15</v>
      </c>
      <c r="G430" s="226"/>
      <c r="H430" s="227"/>
    </row>
    <row r="431" spans="1:8" ht="26.45" customHeight="1" x14ac:dyDescent="0.25">
      <c r="A431" s="65"/>
      <c r="B431" s="233">
        <v>378</v>
      </c>
      <c r="C431" s="296">
        <v>23.140000000000022</v>
      </c>
      <c r="D431" s="235" t="s">
        <v>422</v>
      </c>
      <c r="E431" s="297" t="s">
        <v>47</v>
      </c>
      <c r="F431" s="285">
        <v>1</v>
      </c>
      <c r="G431" s="238"/>
      <c r="H431" s="227"/>
    </row>
    <row r="432" spans="1:8" ht="26.45" customHeight="1" x14ac:dyDescent="0.25">
      <c r="A432" s="65"/>
      <c r="B432" s="273">
        <v>379</v>
      </c>
      <c r="C432" s="298">
        <v>23.150000000000023</v>
      </c>
      <c r="D432" s="275" t="s">
        <v>423</v>
      </c>
      <c r="E432" s="299" t="s">
        <v>47</v>
      </c>
      <c r="F432" s="286">
        <v>1</v>
      </c>
      <c r="G432" s="278"/>
      <c r="H432" s="227"/>
    </row>
    <row r="433" spans="1:8" ht="26.45" customHeight="1" x14ac:dyDescent="0.25">
      <c r="A433" s="65"/>
      <c r="B433" s="263">
        <v>380</v>
      </c>
      <c r="C433" s="308">
        <v>23.160000000000025</v>
      </c>
      <c r="D433" s="265" t="s">
        <v>424</v>
      </c>
      <c r="E433" s="307" t="s">
        <v>47</v>
      </c>
      <c r="F433" s="289">
        <v>2</v>
      </c>
      <c r="G433" s="238"/>
      <c r="H433" s="239"/>
    </row>
    <row r="434" spans="1:8" ht="26.45" customHeight="1" x14ac:dyDescent="0.25">
      <c r="A434" s="65"/>
      <c r="B434" s="273">
        <v>381</v>
      </c>
      <c r="C434" s="298">
        <v>23.170000000000027</v>
      </c>
      <c r="D434" s="275" t="s">
        <v>425</v>
      </c>
      <c r="E434" s="299" t="s">
        <v>47</v>
      </c>
      <c r="F434" s="286">
        <v>1</v>
      </c>
      <c r="G434" s="278"/>
      <c r="H434" s="227"/>
    </row>
    <row r="435" spans="1:8" ht="26.45" customHeight="1" x14ac:dyDescent="0.25">
      <c r="A435" s="65"/>
      <c r="B435" s="273">
        <v>382</v>
      </c>
      <c r="C435" s="298">
        <v>23.180000000000028</v>
      </c>
      <c r="D435" s="275" t="s">
        <v>426</v>
      </c>
      <c r="E435" s="299" t="s">
        <v>47</v>
      </c>
      <c r="F435" s="286">
        <v>1</v>
      </c>
      <c r="G435" s="278"/>
      <c r="H435" s="227"/>
    </row>
    <row r="436" spans="1:8" ht="26.45" customHeight="1" x14ac:dyDescent="0.25">
      <c r="A436" s="65"/>
      <c r="B436" s="221">
        <v>383</v>
      </c>
      <c r="C436" s="300">
        <v>23.19000000000003</v>
      </c>
      <c r="D436" s="223" t="s">
        <v>427</v>
      </c>
      <c r="E436" s="292" t="s">
        <v>47</v>
      </c>
      <c r="F436" s="283">
        <v>3</v>
      </c>
      <c r="G436" s="226"/>
      <c r="H436" s="279"/>
    </row>
    <row r="437" spans="1:8" ht="26.45" customHeight="1" x14ac:dyDescent="0.25">
      <c r="A437" s="65"/>
      <c r="B437" s="228">
        <v>384</v>
      </c>
      <c r="C437" s="295">
        <v>23.200000000000031</v>
      </c>
      <c r="D437" s="230" t="s">
        <v>428</v>
      </c>
      <c r="E437" s="294" t="s">
        <v>47</v>
      </c>
      <c r="F437" s="284">
        <v>10</v>
      </c>
      <c r="G437" s="226"/>
      <c r="H437" s="227"/>
    </row>
    <row r="438" spans="1:8" ht="26.45" customHeight="1" x14ac:dyDescent="0.25">
      <c r="A438" s="65"/>
      <c r="B438" s="228">
        <v>385</v>
      </c>
      <c r="C438" s="295">
        <v>23.210000000000033</v>
      </c>
      <c r="D438" s="230" t="s">
        <v>429</v>
      </c>
      <c r="E438" s="294" t="s">
        <v>47</v>
      </c>
      <c r="F438" s="284">
        <v>7</v>
      </c>
      <c r="G438" s="226"/>
      <c r="H438" s="227"/>
    </row>
    <row r="439" spans="1:8" ht="26.45" customHeight="1" x14ac:dyDescent="0.25">
      <c r="A439" s="65"/>
      <c r="B439" s="233">
        <v>386</v>
      </c>
      <c r="C439" s="296">
        <v>23.220000000000034</v>
      </c>
      <c r="D439" s="235" t="s">
        <v>430</v>
      </c>
      <c r="E439" s="297" t="s">
        <v>47</v>
      </c>
      <c r="F439" s="285">
        <v>2</v>
      </c>
      <c r="G439" s="226"/>
      <c r="H439" s="227"/>
    </row>
    <row r="440" spans="1:8" ht="26.45" customHeight="1" x14ac:dyDescent="0.25">
      <c r="A440" s="65"/>
      <c r="B440" s="240" t="s">
        <v>431</v>
      </c>
      <c r="C440" s="241"/>
      <c r="D440" s="241"/>
      <c r="E440" s="241"/>
      <c r="F440" s="241"/>
      <c r="G440" s="242"/>
      <c r="H440" s="243"/>
    </row>
    <row r="441" spans="1:8" ht="26.45" customHeight="1" x14ac:dyDescent="0.25">
      <c r="A441" s="65"/>
      <c r="B441" s="244">
        <v>24</v>
      </c>
      <c r="C441" s="245"/>
      <c r="D441" s="246" t="s">
        <v>33</v>
      </c>
      <c r="E441" s="247"/>
      <c r="F441" s="248"/>
      <c r="G441" s="249"/>
      <c r="H441" s="250"/>
    </row>
    <row r="442" spans="1:8" ht="26.45" customHeight="1" x14ac:dyDescent="0.25">
      <c r="A442" s="65"/>
      <c r="B442" s="263">
        <v>387</v>
      </c>
      <c r="C442" s="306">
        <v>24.01</v>
      </c>
      <c r="D442" s="265" t="s">
        <v>432</v>
      </c>
      <c r="E442" s="307" t="s">
        <v>74</v>
      </c>
      <c r="F442" s="289">
        <v>277</v>
      </c>
      <c r="G442" s="226"/>
      <c r="H442" s="227"/>
    </row>
    <row r="443" spans="1:8" ht="26.45" customHeight="1" x14ac:dyDescent="0.25">
      <c r="A443" s="65"/>
      <c r="B443" s="240" t="s">
        <v>433</v>
      </c>
      <c r="C443" s="241"/>
      <c r="D443" s="241"/>
      <c r="E443" s="241"/>
      <c r="F443" s="241"/>
      <c r="G443" s="242"/>
      <c r="H443" s="243"/>
    </row>
    <row r="444" spans="1:8" ht="26.45" customHeight="1" x14ac:dyDescent="0.25">
      <c r="A444" s="65"/>
      <c r="B444" s="244">
        <v>25</v>
      </c>
      <c r="C444" s="245"/>
      <c r="D444" s="246" t="s">
        <v>34</v>
      </c>
      <c r="E444" s="247"/>
      <c r="F444" s="248"/>
      <c r="G444" s="249"/>
      <c r="H444" s="250"/>
    </row>
    <row r="445" spans="1:8" ht="26.45" customHeight="1" x14ac:dyDescent="0.25">
      <c r="A445" s="65"/>
      <c r="B445" s="221">
        <v>388</v>
      </c>
      <c r="C445" s="291">
        <v>25.01</v>
      </c>
      <c r="D445" s="223" t="s">
        <v>434</v>
      </c>
      <c r="E445" s="292" t="s">
        <v>47</v>
      </c>
      <c r="F445" s="283">
        <v>1</v>
      </c>
      <c r="G445" s="226"/>
      <c r="H445" s="227"/>
    </row>
    <row r="446" spans="1:8" ht="26.45" customHeight="1" x14ac:dyDescent="0.25">
      <c r="A446" s="65"/>
      <c r="B446" s="228">
        <v>389</v>
      </c>
      <c r="C446" s="293">
        <v>25.020000000000003</v>
      </c>
      <c r="D446" s="230" t="s">
        <v>435</v>
      </c>
      <c r="E446" s="294" t="s">
        <v>47</v>
      </c>
      <c r="F446" s="284">
        <v>1</v>
      </c>
      <c r="G446" s="226"/>
      <c r="H446" s="227"/>
    </row>
    <row r="447" spans="1:8" ht="26.45" customHeight="1" x14ac:dyDescent="0.25">
      <c r="A447" s="65"/>
      <c r="B447" s="228">
        <v>390</v>
      </c>
      <c r="C447" s="293">
        <v>25.030000000000005</v>
      </c>
      <c r="D447" s="230" t="s">
        <v>436</v>
      </c>
      <c r="E447" s="294" t="s">
        <v>47</v>
      </c>
      <c r="F447" s="284">
        <v>1</v>
      </c>
      <c r="G447" s="226"/>
      <c r="H447" s="227"/>
    </row>
    <row r="448" spans="1:8" ht="26.45" customHeight="1" x14ac:dyDescent="0.25">
      <c r="A448" s="65"/>
      <c r="B448" s="228">
        <v>391</v>
      </c>
      <c r="C448" s="293">
        <v>25.040000000000006</v>
      </c>
      <c r="D448" s="230" t="s">
        <v>437</v>
      </c>
      <c r="E448" s="294" t="s">
        <v>47</v>
      </c>
      <c r="F448" s="284">
        <v>6</v>
      </c>
      <c r="G448" s="226"/>
      <c r="H448" s="227"/>
    </row>
    <row r="449" spans="1:8" ht="26.45" customHeight="1" x14ac:dyDescent="0.25">
      <c r="A449" s="65"/>
      <c r="B449" s="228">
        <v>392</v>
      </c>
      <c r="C449" s="293">
        <v>25.050000000000008</v>
      </c>
      <c r="D449" s="230" t="s">
        <v>438</v>
      </c>
      <c r="E449" s="294" t="s">
        <v>47</v>
      </c>
      <c r="F449" s="284">
        <v>1</v>
      </c>
      <c r="G449" s="226"/>
      <c r="H449" s="227"/>
    </row>
    <row r="450" spans="1:8" ht="26.45" customHeight="1" x14ac:dyDescent="0.25">
      <c r="A450" s="65"/>
      <c r="B450" s="228">
        <v>393</v>
      </c>
      <c r="C450" s="293">
        <v>25.060000000000009</v>
      </c>
      <c r="D450" s="230" t="s">
        <v>439</v>
      </c>
      <c r="E450" s="294" t="s">
        <v>47</v>
      </c>
      <c r="F450" s="284">
        <v>1</v>
      </c>
      <c r="G450" s="226"/>
      <c r="H450" s="227"/>
    </row>
    <row r="451" spans="1:8" ht="26.45" customHeight="1" x14ac:dyDescent="0.25">
      <c r="A451" s="65"/>
      <c r="B451" s="228">
        <v>394</v>
      </c>
      <c r="C451" s="293">
        <v>25.070000000000011</v>
      </c>
      <c r="D451" s="230" t="s">
        <v>436</v>
      </c>
      <c r="E451" s="294" t="s">
        <v>47</v>
      </c>
      <c r="F451" s="284">
        <v>3</v>
      </c>
      <c r="G451" s="226"/>
      <c r="H451" s="227"/>
    </row>
    <row r="452" spans="1:8" ht="26.45" customHeight="1" x14ac:dyDescent="0.25">
      <c r="A452" s="65"/>
      <c r="B452" s="228">
        <v>395</v>
      </c>
      <c r="C452" s="229">
        <v>25.080000000000013</v>
      </c>
      <c r="D452" s="230" t="s">
        <v>437</v>
      </c>
      <c r="E452" s="270" t="s">
        <v>47</v>
      </c>
      <c r="F452" s="284">
        <v>4</v>
      </c>
      <c r="G452" s="226"/>
      <c r="H452" s="227"/>
    </row>
    <row r="453" spans="1:8" ht="26.45" customHeight="1" x14ac:dyDescent="0.25">
      <c r="A453" s="65"/>
      <c r="B453" s="228">
        <v>396</v>
      </c>
      <c r="C453" s="229">
        <v>25.090000000000014</v>
      </c>
      <c r="D453" s="230" t="s">
        <v>440</v>
      </c>
      <c r="E453" s="270" t="s">
        <v>47</v>
      </c>
      <c r="F453" s="284">
        <v>3</v>
      </c>
      <c r="G453" s="226"/>
      <c r="H453" s="227"/>
    </row>
    <row r="454" spans="1:8" ht="26.45" customHeight="1" x14ac:dyDescent="0.25">
      <c r="A454" s="65"/>
      <c r="B454" s="228">
        <v>397</v>
      </c>
      <c r="C454" s="229">
        <v>25.100000000000016</v>
      </c>
      <c r="D454" s="230" t="s">
        <v>441</v>
      </c>
      <c r="E454" s="270" t="s">
        <v>47</v>
      </c>
      <c r="F454" s="284">
        <v>6</v>
      </c>
      <c r="G454" s="226"/>
      <c r="H454" s="227"/>
    </row>
    <row r="455" spans="1:8" ht="26.45" customHeight="1" x14ac:dyDescent="0.25">
      <c r="A455" s="65"/>
      <c r="B455" s="228">
        <v>398</v>
      </c>
      <c r="C455" s="229">
        <v>25.110000000000017</v>
      </c>
      <c r="D455" s="230" t="s">
        <v>442</v>
      </c>
      <c r="E455" s="270" t="s">
        <v>47</v>
      </c>
      <c r="F455" s="284">
        <v>23</v>
      </c>
      <c r="G455" s="226"/>
      <c r="H455" s="227"/>
    </row>
    <row r="456" spans="1:8" ht="26.45" customHeight="1" x14ac:dyDescent="0.25">
      <c r="A456" s="65"/>
      <c r="B456" s="228">
        <v>399</v>
      </c>
      <c r="C456" s="229">
        <v>25.120000000000019</v>
      </c>
      <c r="D456" s="230" t="s">
        <v>443</v>
      </c>
      <c r="E456" s="270" t="s">
        <v>47</v>
      </c>
      <c r="F456" s="284">
        <v>5</v>
      </c>
      <c r="G456" s="226"/>
      <c r="H456" s="227"/>
    </row>
    <row r="457" spans="1:8" ht="26.45" customHeight="1" x14ac:dyDescent="0.25">
      <c r="A457" s="65"/>
      <c r="B457" s="228">
        <v>400</v>
      </c>
      <c r="C457" s="229">
        <v>25.13000000000002</v>
      </c>
      <c r="D457" s="230" t="s">
        <v>437</v>
      </c>
      <c r="E457" s="270" t="s">
        <v>47</v>
      </c>
      <c r="F457" s="284">
        <v>37</v>
      </c>
      <c r="G457" s="226"/>
      <c r="H457" s="227"/>
    </row>
    <row r="458" spans="1:8" ht="26.45" customHeight="1" x14ac:dyDescent="0.25">
      <c r="A458" s="65"/>
      <c r="B458" s="228">
        <v>401</v>
      </c>
      <c r="C458" s="229">
        <v>25.140000000000022</v>
      </c>
      <c r="D458" s="230" t="s">
        <v>444</v>
      </c>
      <c r="E458" s="270" t="s">
        <v>47</v>
      </c>
      <c r="F458" s="284">
        <v>1</v>
      </c>
      <c r="G458" s="226"/>
      <c r="H458" s="227"/>
    </row>
    <row r="459" spans="1:8" ht="26.45" customHeight="1" x14ac:dyDescent="0.25">
      <c r="A459" s="65"/>
      <c r="B459" s="228">
        <v>402</v>
      </c>
      <c r="C459" s="229">
        <v>25.150000000000023</v>
      </c>
      <c r="D459" s="230" t="s">
        <v>439</v>
      </c>
      <c r="E459" s="270" t="s">
        <v>47</v>
      </c>
      <c r="F459" s="284">
        <v>4</v>
      </c>
      <c r="G459" s="226"/>
      <c r="H459" s="227"/>
    </row>
    <row r="460" spans="1:8" ht="26.45" customHeight="1" x14ac:dyDescent="0.25">
      <c r="A460" s="65"/>
      <c r="B460" s="228">
        <v>403</v>
      </c>
      <c r="C460" s="229">
        <v>25.160000000000025</v>
      </c>
      <c r="D460" s="230" t="s">
        <v>445</v>
      </c>
      <c r="E460" s="270" t="s">
        <v>47</v>
      </c>
      <c r="F460" s="284">
        <v>1</v>
      </c>
      <c r="G460" s="226"/>
      <c r="H460" s="227"/>
    </row>
    <row r="461" spans="1:8" ht="26.45" customHeight="1" x14ac:dyDescent="0.25">
      <c r="A461" s="65"/>
      <c r="B461" s="228">
        <v>404</v>
      </c>
      <c r="C461" s="229">
        <v>25.170000000000027</v>
      </c>
      <c r="D461" s="230" t="s">
        <v>446</v>
      </c>
      <c r="E461" s="270" t="s">
        <v>47</v>
      </c>
      <c r="F461" s="284">
        <v>10</v>
      </c>
      <c r="G461" s="226"/>
      <c r="H461" s="227"/>
    </row>
    <row r="462" spans="1:8" ht="26.45" customHeight="1" x14ac:dyDescent="0.25">
      <c r="A462" s="65"/>
      <c r="B462" s="228">
        <v>405</v>
      </c>
      <c r="C462" s="229">
        <v>25.180000000000028</v>
      </c>
      <c r="D462" s="230" t="s">
        <v>447</v>
      </c>
      <c r="E462" s="270" t="s">
        <v>47</v>
      </c>
      <c r="F462" s="284">
        <v>3</v>
      </c>
      <c r="G462" s="226"/>
      <c r="H462" s="227"/>
    </row>
    <row r="463" spans="1:8" ht="26.45" customHeight="1" x14ac:dyDescent="0.25">
      <c r="A463" s="65"/>
      <c r="B463" s="228">
        <v>406</v>
      </c>
      <c r="C463" s="229">
        <v>25.19000000000003</v>
      </c>
      <c r="D463" s="230" t="s">
        <v>448</v>
      </c>
      <c r="E463" s="270" t="s">
        <v>47</v>
      </c>
      <c r="F463" s="284">
        <v>14</v>
      </c>
      <c r="G463" s="226"/>
      <c r="H463" s="227"/>
    </row>
    <row r="464" spans="1:8" ht="26.45" customHeight="1" x14ac:dyDescent="0.25">
      <c r="A464" s="65"/>
      <c r="B464" s="228">
        <v>407</v>
      </c>
      <c r="C464" s="229">
        <v>25.200000000000031</v>
      </c>
      <c r="D464" s="230" t="s">
        <v>449</v>
      </c>
      <c r="E464" s="270" t="s">
        <v>47</v>
      </c>
      <c r="F464" s="284">
        <v>13</v>
      </c>
      <c r="G464" s="226"/>
      <c r="H464" s="227"/>
    </row>
    <row r="465" spans="1:8" ht="26.45" customHeight="1" x14ac:dyDescent="0.25">
      <c r="A465" s="65"/>
      <c r="B465" s="228">
        <v>408</v>
      </c>
      <c r="C465" s="229">
        <v>25.210000000000033</v>
      </c>
      <c r="D465" s="230" t="s">
        <v>450</v>
      </c>
      <c r="E465" s="270" t="s">
        <v>47</v>
      </c>
      <c r="F465" s="284">
        <v>10</v>
      </c>
      <c r="G465" s="226"/>
      <c r="H465" s="227"/>
    </row>
    <row r="466" spans="1:8" ht="26.45" customHeight="1" x14ac:dyDescent="0.25">
      <c r="A466" s="65"/>
      <c r="B466" s="228">
        <v>409</v>
      </c>
      <c r="C466" s="229">
        <v>25.220000000000034</v>
      </c>
      <c r="D466" s="230" t="s">
        <v>451</v>
      </c>
      <c r="E466" s="270" t="s">
        <v>47</v>
      </c>
      <c r="F466" s="284">
        <v>50</v>
      </c>
      <c r="G466" s="226"/>
      <c r="H466" s="227"/>
    </row>
    <row r="467" spans="1:8" ht="26.45" customHeight="1" x14ac:dyDescent="0.25">
      <c r="A467" s="65"/>
      <c r="B467" s="233">
        <v>410</v>
      </c>
      <c r="C467" s="301">
        <v>25.230000000000036</v>
      </c>
      <c r="D467" s="235" t="s">
        <v>437</v>
      </c>
      <c r="E467" s="297" t="s">
        <v>47</v>
      </c>
      <c r="F467" s="285">
        <v>26</v>
      </c>
      <c r="G467" s="226"/>
      <c r="H467" s="227"/>
    </row>
    <row r="468" spans="1:8" ht="26.45" customHeight="1" x14ac:dyDescent="0.25">
      <c r="A468" s="65"/>
      <c r="B468" s="240" t="s">
        <v>452</v>
      </c>
      <c r="C468" s="241"/>
      <c r="D468" s="241"/>
      <c r="E468" s="241"/>
      <c r="F468" s="241"/>
      <c r="G468" s="242"/>
      <c r="H468" s="243"/>
    </row>
    <row r="469" spans="1:8" ht="26.45" customHeight="1" x14ac:dyDescent="0.25">
      <c r="A469" s="65"/>
      <c r="B469" s="244">
        <v>26</v>
      </c>
      <c r="C469" s="245"/>
      <c r="D469" s="246" t="s">
        <v>35</v>
      </c>
      <c r="E469" s="247"/>
      <c r="F469" s="248"/>
      <c r="G469" s="249"/>
      <c r="H469" s="250"/>
    </row>
    <row r="470" spans="1:8" ht="26.45" customHeight="1" x14ac:dyDescent="0.25">
      <c r="A470" s="65"/>
      <c r="B470" s="221">
        <v>411</v>
      </c>
      <c r="C470" s="291">
        <v>26.01</v>
      </c>
      <c r="D470" s="223" t="s">
        <v>54</v>
      </c>
      <c r="E470" s="292" t="s">
        <v>45</v>
      </c>
      <c r="F470" s="283">
        <v>1366.33</v>
      </c>
      <c r="G470" s="226"/>
      <c r="H470" s="227"/>
    </row>
    <row r="471" spans="1:8" ht="26.45" customHeight="1" x14ac:dyDescent="0.25">
      <c r="A471" s="65"/>
      <c r="B471" s="228">
        <v>412</v>
      </c>
      <c r="C471" s="229">
        <v>26.020000000000003</v>
      </c>
      <c r="D471" s="230" t="s">
        <v>453</v>
      </c>
      <c r="E471" s="294" t="s">
        <v>55</v>
      </c>
      <c r="F471" s="284">
        <v>409.9</v>
      </c>
      <c r="G471" s="226"/>
      <c r="H471" s="227"/>
    </row>
    <row r="472" spans="1:8" ht="26.45" customHeight="1" x14ac:dyDescent="0.25">
      <c r="A472" s="65"/>
      <c r="B472" s="228">
        <v>413</v>
      </c>
      <c r="C472" s="229">
        <v>26.030000000000005</v>
      </c>
      <c r="D472" s="230" t="s">
        <v>454</v>
      </c>
      <c r="E472" s="294" t="s">
        <v>45</v>
      </c>
      <c r="F472" s="284">
        <v>3350.59</v>
      </c>
      <c r="G472" s="226"/>
      <c r="H472" s="227"/>
    </row>
    <row r="473" spans="1:8" ht="26.45" customHeight="1" x14ac:dyDescent="0.25">
      <c r="A473" s="65"/>
      <c r="B473" s="228">
        <v>414</v>
      </c>
      <c r="C473" s="229">
        <v>26.040000000000006</v>
      </c>
      <c r="D473" s="230" t="s">
        <v>59</v>
      </c>
      <c r="E473" s="270" t="s">
        <v>55</v>
      </c>
      <c r="F473" s="284">
        <v>409.9</v>
      </c>
      <c r="G473" s="226"/>
      <c r="H473" s="227"/>
    </row>
    <row r="474" spans="1:8" ht="26.45" customHeight="1" x14ac:dyDescent="0.25">
      <c r="A474" s="64"/>
      <c r="B474" s="228">
        <v>415</v>
      </c>
      <c r="C474" s="229">
        <v>26.050000000000008</v>
      </c>
      <c r="D474" s="230" t="s">
        <v>455</v>
      </c>
      <c r="E474" s="270" t="s">
        <v>45</v>
      </c>
      <c r="F474" s="252">
        <v>290.81</v>
      </c>
      <c r="G474" s="226"/>
      <c r="H474" s="227"/>
    </row>
    <row r="475" spans="1:8" ht="26.45" customHeight="1" x14ac:dyDescent="0.25">
      <c r="A475" s="64"/>
      <c r="B475" s="233">
        <v>416</v>
      </c>
      <c r="C475" s="234">
        <v>26.060000000000009</v>
      </c>
      <c r="D475" s="235" t="s">
        <v>456</v>
      </c>
      <c r="E475" s="271" t="s">
        <v>74</v>
      </c>
      <c r="F475" s="253">
        <v>56.95</v>
      </c>
      <c r="G475" s="238"/>
      <c r="H475" s="227"/>
    </row>
    <row r="476" spans="1:8" ht="26.45" customHeight="1" x14ac:dyDescent="0.25">
      <c r="A476" s="64"/>
      <c r="B476" s="273">
        <v>417</v>
      </c>
      <c r="C476" s="274">
        <v>26.070000000000011</v>
      </c>
      <c r="D476" s="275" t="s">
        <v>457</v>
      </c>
      <c r="E476" s="309" t="s">
        <v>74</v>
      </c>
      <c r="F476" s="277">
        <v>10.5</v>
      </c>
      <c r="G476" s="278"/>
      <c r="H476" s="227"/>
    </row>
    <row r="477" spans="1:8" ht="26.45" customHeight="1" x14ac:dyDescent="0.25">
      <c r="A477" s="65"/>
      <c r="B477" s="273">
        <v>418</v>
      </c>
      <c r="C477" s="274">
        <v>26.080000000000013</v>
      </c>
      <c r="D477" s="275" t="s">
        <v>458</v>
      </c>
      <c r="E477" s="299" t="s">
        <v>74</v>
      </c>
      <c r="F477" s="286">
        <v>198.48</v>
      </c>
      <c r="G477" s="278"/>
      <c r="H477" s="227"/>
    </row>
    <row r="478" spans="1:8" ht="26.45" customHeight="1" x14ac:dyDescent="0.25">
      <c r="A478" s="65"/>
      <c r="B478" s="221">
        <v>419</v>
      </c>
      <c r="C478" s="222">
        <v>26.090000000000014</v>
      </c>
      <c r="D478" s="223" t="s">
        <v>459</v>
      </c>
      <c r="E478" s="292" t="s">
        <v>74</v>
      </c>
      <c r="F478" s="283">
        <v>61.57</v>
      </c>
      <c r="G478" s="226"/>
      <c r="H478" s="279"/>
    </row>
    <row r="479" spans="1:8" ht="26.45" customHeight="1" x14ac:dyDescent="0.25">
      <c r="A479" s="65"/>
      <c r="B479" s="228">
        <v>420</v>
      </c>
      <c r="C479" s="254">
        <v>26.100000000000016</v>
      </c>
      <c r="D479" s="230" t="s">
        <v>460</v>
      </c>
      <c r="E479" s="294" t="s">
        <v>74</v>
      </c>
      <c r="F479" s="284">
        <v>74.150000000000006</v>
      </c>
      <c r="G479" s="226"/>
      <c r="H479" s="227"/>
    </row>
    <row r="480" spans="1:8" ht="26.45" customHeight="1" x14ac:dyDescent="0.25">
      <c r="A480" s="65"/>
      <c r="B480" s="228">
        <v>421</v>
      </c>
      <c r="C480" s="229">
        <v>26.110000000000017</v>
      </c>
      <c r="D480" s="230" t="s">
        <v>461</v>
      </c>
      <c r="E480" s="294" t="s">
        <v>74</v>
      </c>
      <c r="F480" s="284">
        <v>418</v>
      </c>
      <c r="G480" s="226"/>
      <c r="H480" s="227"/>
    </row>
    <row r="481" spans="1:8" ht="26.45" customHeight="1" x14ac:dyDescent="0.25">
      <c r="A481" s="65"/>
      <c r="B481" s="228">
        <v>422</v>
      </c>
      <c r="C481" s="229">
        <v>26.120000000000019</v>
      </c>
      <c r="D481" s="230" t="s">
        <v>462</v>
      </c>
      <c r="E481" s="294" t="s">
        <v>47</v>
      </c>
      <c r="F481" s="284">
        <v>45</v>
      </c>
      <c r="G481" s="226"/>
      <c r="H481" s="227"/>
    </row>
    <row r="482" spans="1:8" ht="26.45" customHeight="1" x14ac:dyDescent="0.25">
      <c r="A482" s="65"/>
      <c r="B482" s="228">
        <v>423</v>
      </c>
      <c r="C482" s="229">
        <v>26.13000000000002</v>
      </c>
      <c r="D482" s="230" t="s">
        <v>463</v>
      </c>
      <c r="E482" s="270" t="s">
        <v>47</v>
      </c>
      <c r="F482" s="284">
        <v>3</v>
      </c>
      <c r="G482" s="226"/>
      <c r="H482" s="227"/>
    </row>
    <row r="483" spans="1:8" ht="26.45" customHeight="1" x14ac:dyDescent="0.25">
      <c r="A483" s="65"/>
      <c r="B483" s="228">
        <v>424</v>
      </c>
      <c r="C483" s="229">
        <v>26.140000000000022</v>
      </c>
      <c r="D483" s="230" t="s">
        <v>464</v>
      </c>
      <c r="E483" s="294" t="s">
        <v>47</v>
      </c>
      <c r="F483" s="284">
        <v>28</v>
      </c>
      <c r="G483" s="226"/>
      <c r="H483" s="227"/>
    </row>
    <row r="484" spans="1:8" ht="26.45" customHeight="1" x14ac:dyDescent="0.25">
      <c r="A484" s="65"/>
      <c r="B484" s="228">
        <v>425</v>
      </c>
      <c r="C484" s="229">
        <v>26.150000000000023</v>
      </c>
      <c r="D484" s="230" t="s">
        <v>465</v>
      </c>
      <c r="E484" s="294" t="s">
        <v>45</v>
      </c>
      <c r="F484" s="284">
        <v>75.680000000000007</v>
      </c>
      <c r="G484" s="226"/>
      <c r="H484" s="227"/>
    </row>
    <row r="485" spans="1:8" ht="46.15" customHeight="1" x14ac:dyDescent="0.25">
      <c r="A485" s="65"/>
      <c r="B485" s="228">
        <v>426</v>
      </c>
      <c r="C485" s="229">
        <v>26.160000000000025</v>
      </c>
      <c r="D485" s="282" t="s">
        <v>466</v>
      </c>
      <c r="E485" s="294" t="s">
        <v>45</v>
      </c>
      <c r="F485" s="284">
        <v>468.17</v>
      </c>
      <c r="G485" s="226"/>
      <c r="H485" s="227"/>
    </row>
    <row r="486" spans="1:8" ht="46.15" customHeight="1" x14ac:dyDescent="0.25">
      <c r="A486" s="65"/>
      <c r="B486" s="233">
        <v>427</v>
      </c>
      <c r="C486" s="234">
        <v>26.170000000000027</v>
      </c>
      <c r="D486" s="272" t="s">
        <v>467</v>
      </c>
      <c r="E486" s="297" t="s">
        <v>47</v>
      </c>
      <c r="F486" s="285">
        <v>56</v>
      </c>
      <c r="G486" s="226"/>
      <c r="H486" s="227"/>
    </row>
    <row r="487" spans="1:8" ht="26.45" customHeight="1" x14ac:dyDescent="0.25">
      <c r="A487" s="65"/>
      <c r="B487" s="240" t="s">
        <v>468</v>
      </c>
      <c r="C487" s="241"/>
      <c r="D487" s="241"/>
      <c r="E487" s="241"/>
      <c r="F487" s="241"/>
      <c r="G487" s="242"/>
      <c r="H487" s="243"/>
    </row>
    <row r="488" spans="1:8" ht="26.45" customHeight="1" x14ac:dyDescent="0.25">
      <c r="A488" s="65"/>
      <c r="B488" s="244">
        <v>27</v>
      </c>
      <c r="C488" s="245"/>
      <c r="D488" s="246" t="s">
        <v>469</v>
      </c>
      <c r="E488" s="247"/>
      <c r="F488" s="248"/>
      <c r="G488" s="249"/>
      <c r="H488" s="250"/>
    </row>
    <row r="489" spans="1:8" ht="26.45" customHeight="1" x14ac:dyDescent="0.25">
      <c r="A489" s="65"/>
      <c r="B489" s="221">
        <v>428</v>
      </c>
      <c r="C489" s="291">
        <v>27.01</v>
      </c>
      <c r="D489" s="223" t="s">
        <v>470</v>
      </c>
      <c r="E489" s="292" t="s">
        <v>47</v>
      </c>
      <c r="F489" s="283">
        <v>1</v>
      </c>
      <c r="G489" s="226"/>
      <c r="H489" s="227"/>
    </row>
    <row r="490" spans="1:8" ht="26.45" customHeight="1" x14ac:dyDescent="0.25">
      <c r="A490" s="65"/>
      <c r="B490" s="228">
        <v>429</v>
      </c>
      <c r="C490" s="229">
        <v>27.020000000000003</v>
      </c>
      <c r="D490" s="230" t="s">
        <v>471</v>
      </c>
      <c r="E490" s="294" t="s">
        <v>47</v>
      </c>
      <c r="F490" s="284">
        <v>2</v>
      </c>
      <c r="G490" s="226"/>
      <c r="H490" s="227"/>
    </row>
    <row r="491" spans="1:8" ht="26.45" customHeight="1" x14ac:dyDescent="0.25">
      <c r="A491" s="65"/>
      <c r="B491" s="228">
        <v>431</v>
      </c>
      <c r="C491" s="229">
        <v>27.030000000000005</v>
      </c>
      <c r="D491" s="230" t="s">
        <v>472</v>
      </c>
      <c r="E491" s="294" t="s">
        <v>47</v>
      </c>
      <c r="F491" s="284">
        <v>33</v>
      </c>
      <c r="G491" s="226"/>
      <c r="H491" s="227"/>
    </row>
    <row r="492" spans="1:8" ht="26.45" customHeight="1" x14ac:dyDescent="0.25">
      <c r="A492" s="65"/>
      <c r="B492" s="228">
        <v>430</v>
      </c>
      <c r="C492" s="229">
        <v>27.040000000000006</v>
      </c>
      <c r="D492" s="230" t="s">
        <v>473</v>
      </c>
      <c r="E492" s="270" t="s">
        <v>47</v>
      </c>
      <c r="F492" s="284">
        <v>2</v>
      </c>
      <c r="G492" s="226"/>
      <c r="H492" s="227"/>
    </row>
    <row r="493" spans="1:8" ht="26.45" customHeight="1" x14ac:dyDescent="0.25">
      <c r="A493" s="65"/>
      <c r="B493" s="228">
        <v>432</v>
      </c>
      <c r="C493" s="229">
        <v>27.050000000000008</v>
      </c>
      <c r="D493" s="230" t="s">
        <v>474</v>
      </c>
      <c r="E493" s="294" t="s">
        <v>47</v>
      </c>
      <c r="F493" s="284">
        <v>9</v>
      </c>
      <c r="G493" s="226"/>
      <c r="H493" s="227"/>
    </row>
    <row r="494" spans="1:8" ht="26.45" customHeight="1" x14ac:dyDescent="0.25">
      <c r="A494" s="65"/>
      <c r="B494" s="228">
        <v>434</v>
      </c>
      <c r="C494" s="229">
        <v>27.060000000000009</v>
      </c>
      <c r="D494" s="235" t="s">
        <v>475</v>
      </c>
      <c r="E494" s="294" t="s">
        <v>47</v>
      </c>
      <c r="F494" s="284">
        <v>9</v>
      </c>
      <c r="G494" s="226"/>
      <c r="H494" s="227"/>
    </row>
    <row r="495" spans="1:8" ht="26.45" customHeight="1" x14ac:dyDescent="0.25">
      <c r="A495" s="65"/>
      <c r="B495" s="228">
        <v>433</v>
      </c>
      <c r="C495" s="229">
        <v>27.070000000000011</v>
      </c>
      <c r="D495" s="230" t="s">
        <v>476</v>
      </c>
      <c r="E495" s="270" t="s">
        <v>47</v>
      </c>
      <c r="F495" s="284">
        <v>1</v>
      </c>
      <c r="G495" s="226"/>
      <c r="H495" s="227"/>
    </row>
    <row r="496" spans="1:8" ht="26.45" customHeight="1" x14ac:dyDescent="0.25">
      <c r="A496" s="64"/>
      <c r="B496" s="228">
        <v>435</v>
      </c>
      <c r="C496" s="229">
        <v>27.080000000000013</v>
      </c>
      <c r="D496" s="230" t="s">
        <v>477</v>
      </c>
      <c r="E496" s="294" t="s">
        <v>47</v>
      </c>
      <c r="F496" s="284">
        <v>2</v>
      </c>
      <c r="G496" s="226"/>
      <c r="H496" s="227"/>
    </row>
    <row r="497" spans="1:8" ht="26.45" customHeight="1" x14ac:dyDescent="0.25">
      <c r="A497" s="64"/>
      <c r="B497" s="228">
        <v>436</v>
      </c>
      <c r="C497" s="229">
        <v>27.090000000000014</v>
      </c>
      <c r="D497" s="230" t="s">
        <v>478</v>
      </c>
      <c r="E497" s="294" t="s">
        <v>47</v>
      </c>
      <c r="F497" s="284">
        <v>1</v>
      </c>
      <c r="G497" s="226"/>
      <c r="H497" s="227"/>
    </row>
    <row r="498" spans="1:8" ht="26.45" customHeight="1" x14ac:dyDescent="0.25">
      <c r="A498" s="64"/>
      <c r="B498" s="228">
        <v>437</v>
      </c>
      <c r="C498" s="254">
        <v>27.100000000000016</v>
      </c>
      <c r="D498" s="230" t="s">
        <v>479</v>
      </c>
      <c r="E498" s="294" t="s">
        <v>47</v>
      </c>
      <c r="F498" s="284">
        <v>35</v>
      </c>
      <c r="G498" s="226"/>
      <c r="H498" s="227"/>
    </row>
    <row r="499" spans="1:8" ht="26.45" customHeight="1" x14ac:dyDescent="0.25">
      <c r="A499" s="64"/>
      <c r="B499" s="228">
        <v>438</v>
      </c>
      <c r="C499" s="229">
        <v>27.110000000000017</v>
      </c>
      <c r="D499" s="230" t="s">
        <v>480</v>
      </c>
      <c r="E499" s="294" t="s">
        <v>47</v>
      </c>
      <c r="F499" s="284">
        <v>9</v>
      </c>
      <c r="G499" s="226"/>
      <c r="H499" s="227"/>
    </row>
    <row r="500" spans="1:8" ht="26.45" customHeight="1" x14ac:dyDescent="0.25">
      <c r="A500" s="64"/>
      <c r="B500" s="228">
        <v>439</v>
      </c>
      <c r="C500" s="229">
        <v>27.120000000000019</v>
      </c>
      <c r="D500" s="230" t="s">
        <v>481</v>
      </c>
      <c r="E500" s="294" t="s">
        <v>47</v>
      </c>
      <c r="F500" s="284">
        <v>10</v>
      </c>
      <c r="G500" s="226"/>
      <c r="H500" s="227"/>
    </row>
    <row r="501" spans="1:8" ht="26.45" customHeight="1" x14ac:dyDescent="0.25">
      <c r="A501" s="64"/>
      <c r="B501" s="228">
        <v>440</v>
      </c>
      <c r="C501" s="229">
        <v>27.13000000000002</v>
      </c>
      <c r="D501" s="235" t="s">
        <v>482</v>
      </c>
      <c r="E501" s="294" t="s">
        <v>47</v>
      </c>
      <c r="F501" s="284">
        <v>2</v>
      </c>
      <c r="G501" s="226"/>
      <c r="H501" s="227"/>
    </row>
    <row r="502" spans="1:8" ht="26.45" customHeight="1" x14ac:dyDescent="0.25">
      <c r="A502" s="64"/>
      <c r="B502" s="228">
        <v>441</v>
      </c>
      <c r="C502" s="229">
        <v>27.140000000000022</v>
      </c>
      <c r="D502" s="310" t="s">
        <v>483</v>
      </c>
      <c r="E502" s="311" t="s">
        <v>74</v>
      </c>
      <c r="F502" s="284">
        <v>40</v>
      </c>
      <c r="G502" s="226"/>
      <c r="H502" s="227"/>
    </row>
    <row r="503" spans="1:8" ht="26.45" customHeight="1" x14ac:dyDescent="0.25">
      <c r="A503" s="64"/>
      <c r="B503" s="228">
        <v>442</v>
      </c>
      <c r="C503" s="229">
        <v>27.150000000000023</v>
      </c>
      <c r="D503" s="310" t="s">
        <v>484</v>
      </c>
      <c r="E503" s="311" t="s">
        <v>485</v>
      </c>
      <c r="F503" s="284">
        <v>1</v>
      </c>
      <c r="G503" s="226"/>
      <c r="H503" s="227"/>
    </row>
    <row r="504" spans="1:8" ht="26.45" customHeight="1" x14ac:dyDescent="0.25">
      <c r="A504" s="64"/>
      <c r="B504" s="228">
        <v>443</v>
      </c>
      <c r="C504" s="229">
        <v>27.160000000000025</v>
      </c>
      <c r="D504" s="223" t="s">
        <v>486</v>
      </c>
      <c r="E504" s="294" t="s">
        <v>74</v>
      </c>
      <c r="F504" s="284">
        <v>194</v>
      </c>
      <c r="G504" s="226"/>
      <c r="H504" s="227"/>
    </row>
    <row r="505" spans="1:8" ht="26.45" customHeight="1" x14ac:dyDescent="0.25">
      <c r="A505" s="64"/>
      <c r="B505" s="228">
        <v>444</v>
      </c>
      <c r="C505" s="229">
        <v>27.170000000000027</v>
      </c>
      <c r="D505" s="223" t="s">
        <v>487</v>
      </c>
      <c r="E505" s="312" t="s">
        <v>74</v>
      </c>
      <c r="F505" s="284">
        <v>26</v>
      </c>
      <c r="G505" s="226"/>
      <c r="H505" s="227"/>
    </row>
    <row r="506" spans="1:8" ht="26.45" customHeight="1" x14ac:dyDescent="0.25">
      <c r="A506" s="64"/>
      <c r="B506" s="228">
        <v>445</v>
      </c>
      <c r="C506" s="229">
        <v>27.180000000000028</v>
      </c>
      <c r="D506" s="230" t="s">
        <v>488</v>
      </c>
      <c r="E506" s="294" t="s">
        <v>74</v>
      </c>
      <c r="F506" s="284">
        <v>915</v>
      </c>
      <c r="G506" s="226"/>
      <c r="H506" s="227"/>
    </row>
    <row r="507" spans="1:8" ht="26.45" customHeight="1" x14ac:dyDescent="0.25">
      <c r="A507" s="64"/>
      <c r="B507" s="228">
        <v>446</v>
      </c>
      <c r="C507" s="229">
        <v>27.19000000000003</v>
      </c>
      <c r="D507" s="230" t="s">
        <v>489</v>
      </c>
      <c r="E507" s="294" t="s">
        <v>74</v>
      </c>
      <c r="F507" s="284">
        <v>73</v>
      </c>
      <c r="G507" s="226"/>
      <c r="H507" s="227"/>
    </row>
    <row r="508" spans="1:8" ht="26.45" customHeight="1" x14ac:dyDescent="0.25">
      <c r="A508" s="65"/>
      <c r="B508" s="228">
        <v>447</v>
      </c>
      <c r="C508" s="254">
        <v>27.200000000000031</v>
      </c>
      <c r="D508" s="230" t="s">
        <v>513</v>
      </c>
      <c r="E508" s="294" t="s">
        <v>74</v>
      </c>
      <c r="F508" s="284">
        <v>60</v>
      </c>
      <c r="G508" s="226"/>
      <c r="H508" s="227"/>
    </row>
    <row r="509" spans="1:8" ht="26.45" customHeight="1" thickBot="1" x14ac:dyDescent="0.3">
      <c r="A509" s="65"/>
      <c r="B509" s="313">
        <v>448</v>
      </c>
      <c r="C509" s="314">
        <v>27.210000000000033</v>
      </c>
      <c r="D509" s="315" t="s">
        <v>490</v>
      </c>
      <c r="E509" s="316" t="s">
        <v>47</v>
      </c>
      <c r="F509" s="317">
        <v>1</v>
      </c>
      <c r="G509" s="318"/>
      <c r="H509" s="227"/>
    </row>
    <row r="510" spans="1:8" ht="26.45" customHeight="1" thickBot="1" x14ac:dyDescent="0.3">
      <c r="A510" s="65"/>
      <c r="B510" s="319" t="s">
        <v>491</v>
      </c>
      <c r="C510" s="320"/>
      <c r="D510" s="320"/>
      <c r="E510" s="320"/>
      <c r="F510" s="320"/>
      <c r="G510" s="321"/>
      <c r="H510" s="322"/>
    </row>
    <row r="511" spans="1:8" ht="26.45" customHeight="1" x14ac:dyDescent="0.25">
      <c r="A511" s="65"/>
      <c r="B511" s="133"/>
      <c r="C511" s="129"/>
      <c r="D511" s="134"/>
      <c r="E511" s="135"/>
      <c r="F511" s="136"/>
      <c r="G511" s="137"/>
      <c r="H511" s="138"/>
    </row>
    <row r="512" spans="1:8" ht="26.45" customHeight="1" x14ac:dyDescent="0.25">
      <c r="A512" s="65"/>
      <c r="B512" s="133"/>
      <c r="C512" s="129"/>
      <c r="D512" s="173" t="s">
        <v>36</v>
      </c>
      <c r="E512" s="323"/>
      <c r="F512" s="323"/>
      <c r="G512" s="324"/>
      <c r="H512" s="139">
        <f>+H487+H468+H443+H440+H416+H405+H389+H382+H355+H347+H306+H274+H260+H217+H196+H170+H137+H110+H99+H72+H64+H55+H43+H40+H26+H17+H510</f>
        <v>0</v>
      </c>
    </row>
    <row r="513" spans="1:8" ht="26.45" customHeight="1" x14ac:dyDescent="0.25">
      <c r="A513" s="65"/>
      <c r="B513" s="140"/>
      <c r="C513" s="141"/>
      <c r="D513" s="176" t="s">
        <v>37</v>
      </c>
      <c r="E513" s="174"/>
      <c r="F513" s="175"/>
      <c r="G513" s="142"/>
      <c r="H513" s="143">
        <f>+ROUND(H512*G513,0)</f>
        <v>0</v>
      </c>
    </row>
    <row r="514" spans="1:8" ht="26.45" customHeight="1" x14ac:dyDescent="0.25">
      <c r="A514" s="65"/>
      <c r="B514" s="140"/>
      <c r="C514" s="141"/>
      <c r="D514" s="176" t="s">
        <v>38</v>
      </c>
      <c r="E514" s="174"/>
      <c r="F514" s="175"/>
      <c r="G514" s="142"/>
      <c r="H514" s="143">
        <f>+ROUND(H512*G514,0)</f>
        <v>0</v>
      </c>
    </row>
    <row r="515" spans="1:8" ht="26.45" customHeight="1" x14ac:dyDescent="0.25">
      <c r="A515" s="65"/>
      <c r="B515" s="140"/>
      <c r="C515" s="141"/>
      <c r="D515" s="176" t="s">
        <v>3</v>
      </c>
      <c r="E515" s="174"/>
      <c r="F515" s="175"/>
      <c r="G515" s="142"/>
      <c r="H515" s="143">
        <f>+ROUND(H512*G515,0)</f>
        <v>0</v>
      </c>
    </row>
    <row r="516" spans="1:8" ht="26.45" customHeight="1" x14ac:dyDescent="0.25">
      <c r="A516" s="27"/>
      <c r="B516" s="140"/>
      <c r="C516" s="141"/>
      <c r="D516" s="176" t="s">
        <v>510</v>
      </c>
      <c r="E516" s="174"/>
      <c r="F516" s="175"/>
      <c r="G516" s="142">
        <v>0.19</v>
      </c>
      <c r="H516" s="143">
        <f>+ROUND(H513*G516,0)</f>
        <v>0</v>
      </c>
    </row>
    <row r="517" spans="1:8" ht="26.45" customHeight="1" x14ac:dyDescent="0.25">
      <c r="A517" s="27"/>
      <c r="B517" s="140"/>
      <c r="C517" s="141"/>
      <c r="D517" s="176" t="s">
        <v>40</v>
      </c>
      <c r="E517" s="174"/>
      <c r="F517" s="175"/>
      <c r="G517" s="142">
        <v>0.3</v>
      </c>
      <c r="H517" s="143">
        <f>+H515+H513+H514</f>
        <v>0</v>
      </c>
    </row>
    <row r="518" spans="1:8" ht="26.45" customHeight="1" x14ac:dyDescent="0.25">
      <c r="A518" s="27"/>
      <c r="B518" s="140"/>
      <c r="C518" s="141"/>
      <c r="D518" s="173" t="s">
        <v>41</v>
      </c>
      <c r="E518" s="174"/>
      <c r="F518" s="174"/>
      <c r="G518" s="175"/>
      <c r="H518" s="139">
        <f>+H517+H512</f>
        <v>0</v>
      </c>
    </row>
    <row r="519" spans="1:8" ht="26.45" customHeight="1" x14ac:dyDescent="0.25">
      <c r="A519" s="3"/>
      <c r="B519" s="59"/>
      <c r="C519" s="4"/>
      <c r="D519" s="66"/>
      <c r="E519" s="45"/>
      <c r="F519" s="46"/>
      <c r="G519" s="119"/>
      <c r="H519" s="47"/>
    </row>
    <row r="520" spans="1:8" ht="26.45" customHeight="1" x14ac:dyDescent="0.25">
      <c r="A520" s="3"/>
      <c r="B520" s="59"/>
      <c r="C520" s="4"/>
      <c r="D520" s="66"/>
      <c r="E520" s="45"/>
      <c r="F520" s="46"/>
      <c r="G520" s="119"/>
      <c r="H520" s="47"/>
    </row>
    <row r="521" spans="1:8" ht="26.45" customHeight="1" x14ac:dyDescent="0.25">
      <c r="A521" s="3"/>
      <c r="B521" s="59"/>
      <c r="C521" s="4"/>
      <c r="D521" s="67"/>
      <c r="E521" s="11"/>
      <c r="F521" s="144"/>
      <c r="G521" s="145"/>
      <c r="H521" s="7"/>
    </row>
    <row r="522" spans="1:8" ht="26.45" customHeight="1" x14ac:dyDescent="0.25">
      <c r="A522" s="3"/>
      <c r="B522" s="59"/>
      <c r="C522" s="4"/>
      <c r="D522" s="63"/>
      <c r="E522" s="1"/>
      <c r="F522" s="49"/>
      <c r="G522" s="120"/>
      <c r="H522" s="51"/>
    </row>
    <row r="523" spans="1:8" ht="26.45" customHeight="1" x14ac:dyDescent="0.25">
      <c r="A523" s="3"/>
      <c r="B523" s="59"/>
      <c r="C523" s="4"/>
      <c r="D523" s="59"/>
      <c r="E523" s="4"/>
      <c r="F523" s="5"/>
      <c r="G523" s="117"/>
      <c r="H523" s="51"/>
    </row>
    <row r="524" spans="1:8" ht="26.45" customHeight="1" x14ac:dyDescent="0.25">
      <c r="A524" s="3"/>
      <c r="B524" s="59"/>
      <c r="C524" s="4"/>
      <c r="D524" s="59"/>
      <c r="E524" s="4"/>
      <c r="F524" s="5"/>
      <c r="G524" s="121"/>
      <c r="H524" s="54"/>
    </row>
    <row r="525" spans="1:8" ht="26.45" customHeight="1" x14ac:dyDescent="0.25">
      <c r="A525" s="3"/>
      <c r="B525" s="59"/>
      <c r="C525" s="4"/>
      <c r="D525" s="59"/>
      <c r="E525" s="4"/>
      <c r="F525" s="5"/>
      <c r="G525" s="121"/>
      <c r="H525" s="55"/>
    </row>
    <row r="526" spans="1:8" ht="26.45" customHeight="1" x14ac:dyDescent="0.25">
      <c r="A526" s="3"/>
      <c r="B526" s="59"/>
      <c r="C526" s="4"/>
      <c r="D526" s="59"/>
      <c r="E526" s="4"/>
      <c r="F526" s="5"/>
      <c r="G526" s="117"/>
      <c r="H526" s="7"/>
    </row>
    <row r="527" spans="1:8" ht="26.45" customHeight="1" x14ac:dyDescent="0.25">
      <c r="A527" s="3"/>
      <c r="B527" s="58"/>
      <c r="C527" s="2"/>
      <c r="D527" s="59"/>
      <c r="E527" s="4"/>
      <c r="F527" s="5"/>
      <c r="G527" s="117"/>
      <c r="H527" s="7"/>
    </row>
    <row r="528" spans="1:8" ht="26.45" customHeight="1" x14ac:dyDescent="0.25">
      <c r="A528" s="3"/>
      <c r="B528" s="58"/>
      <c r="C528" s="43"/>
      <c r="D528" s="68"/>
      <c r="E528" s="43"/>
      <c r="F528" s="57"/>
      <c r="G528" s="118"/>
      <c r="H528" s="19"/>
    </row>
    <row r="529" spans="1:8" ht="26.45" customHeight="1" x14ac:dyDescent="0.25">
      <c r="A529" s="3"/>
      <c r="B529" s="58"/>
      <c r="C529" s="43"/>
      <c r="D529" s="68"/>
      <c r="E529" s="43"/>
      <c r="F529" s="57"/>
      <c r="G529" s="118"/>
      <c r="H529" s="19"/>
    </row>
    <row r="530" spans="1:8" ht="26.45" customHeight="1" x14ac:dyDescent="0.25">
      <c r="A530" s="3"/>
      <c r="B530" s="58"/>
      <c r="C530" s="43"/>
      <c r="D530" s="68"/>
      <c r="E530" s="43"/>
      <c r="F530" s="57"/>
      <c r="G530" s="118"/>
      <c r="H530" s="19"/>
    </row>
    <row r="531" spans="1:8" ht="26.45" customHeight="1" x14ac:dyDescent="0.25">
      <c r="A531" s="3"/>
      <c r="B531" s="58"/>
      <c r="C531" s="2"/>
      <c r="D531" s="59"/>
      <c r="E531" s="4"/>
      <c r="F531" s="5"/>
      <c r="G531" s="117"/>
      <c r="H531" s="7"/>
    </row>
    <row r="532" spans="1:8" ht="26.45" customHeight="1" x14ac:dyDescent="0.25">
      <c r="A532" s="3"/>
      <c r="B532" s="58"/>
      <c r="C532" s="2"/>
      <c r="D532" s="59"/>
      <c r="E532" s="4"/>
      <c r="F532" s="5"/>
      <c r="G532" s="117"/>
      <c r="H532" s="7"/>
    </row>
    <row r="533" spans="1:8" ht="26.45" customHeight="1" x14ac:dyDescent="0.25">
      <c r="A533" s="3"/>
      <c r="B533" s="58"/>
      <c r="C533" s="2"/>
      <c r="D533" s="59"/>
      <c r="E533" s="4"/>
      <c r="F533" s="5"/>
      <c r="G533" s="117"/>
      <c r="H533" s="7"/>
    </row>
    <row r="534" spans="1:8" ht="26.45" customHeight="1" x14ac:dyDescent="0.25">
      <c r="A534" s="3"/>
      <c r="B534" s="58"/>
      <c r="C534" s="2"/>
      <c r="D534" s="59"/>
      <c r="E534" s="4"/>
      <c r="F534" s="5"/>
      <c r="G534" s="117"/>
      <c r="H534" s="7"/>
    </row>
    <row r="535" spans="1:8" ht="26.45" customHeight="1" x14ac:dyDescent="0.25">
      <c r="A535" s="3"/>
      <c r="B535" s="58"/>
      <c r="C535" s="2"/>
      <c r="D535" s="59"/>
      <c r="E535" s="4"/>
      <c r="F535" s="5"/>
      <c r="G535" s="117"/>
      <c r="H535" s="7"/>
    </row>
    <row r="536" spans="1:8" ht="26.45" customHeight="1" x14ac:dyDescent="0.25">
      <c r="A536" s="3"/>
      <c r="B536" s="58"/>
      <c r="C536" s="2"/>
      <c r="D536" s="59"/>
      <c r="E536" s="4"/>
      <c r="F536" s="5"/>
      <c r="G536" s="117"/>
      <c r="H536" s="7"/>
    </row>
    <row r="537" spans="1:8" ht="26.45" customHeight="1" x14ac:dyDescent="0.25">
      <c r="A537" s="3"/>
      <c r="B537" s="58"/>
      <c r="C537" s="2"/>
      <c r="D537" s="59"/>
      <c r="E537" s="4"/>
      <c r="F537" s="5"/>
      <c r="G537" s="117"/>
      <c r="H537" s="7"/>
    </row>
    <row r="538" spans="1:8" ht="26.45" customHeight="1" x14ac:dyDescent="0.25">
      <c r="A538" s="3"/>
      <c r="B538" s="58"/>
      <c r="C538" s="2"/>
      <c r="D538" s="59"/>
      <c r="E538" s="4"/>
      <c r="F538" s="5"/>
      <c r="G538" s="117"/>
      <c r="H538" s="7"/>
    </row>
    <row r="539" spans="1:8" ht="26.45" customHeight="1" x14ac:dyDescent="0.25">
      <c r="A539" s="3"/>
      <c r="B539" s="58"/>
      <c r="C539" s="2"/>
      <c r="D539" s="59"/>
      <c r="E539" s="4"/>
      <c r="F539" s="5"/>
      <c r="G539" s="117"/>
      <c r="H539" s="7"/>
    </row>
    <row r="540" spans="1:8" ht="26.45" customHeight="1" x14ac:dyDescent="0.25">
      <c r="A540" s="3"/>
      <c r="B540" s="58"/>
      <c r="C540" s="2"/>
      <c r="D540" s="59"/>
      <c r="E540" s="4"/>
      <c r="F540" s="5"/>
      <c r="G540" s="117"/>
      <c r="H540" s="7"/>
    </row>
    <row r="541" spans="1:8" ht="26.45" customHeight="1" x14ac:dyDescent="0.25">
      <c r="A541" s="3"/>
      <c r="B541" s="58"/>
      <c r="C541" s="2"/>
      <c r="D541" s="59"/>
      <c r="E541" s="4"/>
      <c r="F541" s="5"/>
      <c r="G541" s="117"/>
      <c r="H541" s="7"/>
    </row>
    <row r="542" spans="1:8" ht="26.45" customHeight="1" x14ac:dyDescent="0.25">
      <c r="A542" s="3"/>
      <c r="B542" s="58"/>
      <c r="C542" s="2"/>
      <c r="D542" s="59"/>
      <c r="E542" s="4"/>
      <c r="F542" s="5"/>
      <c r="G542" s="117"/>
      <c r="H542" s="7"/>
    </row>
    <row r="543" spans="1:8" ht="26.45" customHeight="1" x14ac:dyDescent="0.25">
      <c r="A543" s="3"/>
      <c r="B543" s="58"/>
      <c r="C543" s="2"/>
      <c r="D543" s="59"/>
      <c r="E543" s="4"/>
      <c r="F543" s="5"/>
      <c r="G543" s="117"/>
      <c r="H543" s="7"/>
    </row>
    <row r="544" spans="1:8" ht="26.45" customHeight="1" x14ac:dyDescent="0.25">
      <c r="A544" s="3"/>
      <c r="B544" s="58"/>
      <c r="C544" s="2"/>
      <c r="D544" s="59"/>
      <c r="E544" s="4"/>
      <c r="F544" s="5"/>
      <c r="G544" s="117"/>
      <c r="H544" s="7"/>
    </row>
    <row r="545" spans="1:8" ht="26.45" customHeight="1" x14ac:dyDescent="0.25">
      <c r="A545" s="3"/>
      <c r="B545" s="58"/>
      <c r="C545" s="2"/>
      <c r="D545" s="59"/>
      <c r="E545" s="4"/>
      <c r="F545" s="5"/>
      <c r="G545" s="117"/>
      <c r="H545" s="7"/>
    </row>
    <row r="546" spans="1:8" ht="26.45" customHeight="1" x14ac:dyDescent="0.25">
      <c r="A546" s="3"/>
      <c r="B546" s="58"/>
      <c r="C546" s="2"/>
      <c r="D546" s="59"/>
      <c r="E546" s="4"/>
      <c r="F546" s="5"/>
      <c r="G546" s="117"/>
      <c r="H546" s="7"/>
    </row>
    <row r="547" spans="1:8" ht="26.45" customHeight="1" x14ac:dyDescent="0.25">
      <c r="A547" s="3"/>
      <c r="B547" s="58"/>
      <c r="C547" s="2"/>
      <c r="D547" s="59"/>
      <c r="E547" s="4"/>
      <c r="F547" s="5"/>
      <c r="G547" s="117"/>
      <c r="H547" s="7"/>
    </row>
    <row r="548" spans="1:8" ht="26.45" customHeight="1" x14ac:dyDescent="0.25">
      <c r="A548" s="3"/>
      <c r="B548" s="58"/>
      <c r="C548" s="2"/>
      <c r="D548" s="59"/>
      <c r="E548" s="4"/>
      <c r="F548" s="5"/>
      <c r="G548" s="117"/>
      <c r="H548" s="7"/>
    </row>
    <row r="549" spans="1:8" ht="26.45" customHeight="1" x14ac:dyDescent="0.25">
      <c r="A549" s="3"/>
      <c r="B549" s="58"/>
      <c r="C549" s="2"/>
      <c r="D549" s="59"/>
      <c r="E549" s="4"/>
      <c r="F549" s="5"/>
      <c r="G549" s="117"/>
      <c r="H549" s="7"/>
    </row>
    <row r="550" spans="1:8" ht="26.45" customHeight="1" x14ac:dyDescent="0.25">
      <c r="A550" s="3"/>
      <c r="B550" s="58"/>
      <c r="C550" s="2"/>
      <c r="D550" s="59"/>
      <c r="E550" s="4"/>
      <c r="F550" s="5"/>
      <c r="G550" s="117"/>
      <c r="H550" s="7"/>
    </row>
    <row r="551" spans="1:8" ht="26.45" customHeight="1" x14ac:dyDescent="0.25">
      <c r="A551" s="3"/>
      <c r="B551" s="58"/>
      <c r="C551" s="2"/>
      <c r="D551" s="59"/>
      <c r="E551" s="4"/>
      <c r="F551" s="5"/>
      <c r="G551" s="117"/>
      <c r="H551" s="7"/>
    </row>
    <row r="552" spans="1:8" ht="26.45" customHeight="1" x14ac:dyDescent="0.25">
      <c r="A552" s="3"/>
      <c r="B552" s="58"/>
      <c r="C552" s="2"/>
      <c r="D552" s="59"/>
      <c r="E552" s="4"/>
      <c r="F552" s="5"/>
      <c r="G552" s="117"/>
      <c r="H552" s="7"/>
    </row>
    <row r="553" spans="1:8" ht="26.45" customHeight="1" x14ac:dyDescent="0.25">
      <c r="A553" s="3"/>
      <c r="B553" s="58"/>
      <c r="C553" s="2"/>
      <c r="D553" s="59"/>
      <c r="E553" s="4"/>
      <c r="F553" s="5"/>
      <c r="G553" s="117"/>
      <c r="H553" s="7"/>
    </row>
    <row r="554" spans="1:8" ht="26.45" customHeight="1" x14ac:dyDescent="0.25">
      <c r="A554" s="3"/>
      <c r="B554" s="58"/>
      <c r="C554" s="2"/>
      <c r="D554" s="59"/>
      <c r="E554" s="4"/>
      <c r="F554" s="5"/>
      <c r="G554" s="117"/>
      <c r="H554" s="7"/>
    </row>
    <row r="555" spans="1:8" ht="26.45" customHeight="1" x14ac:dyDescent="0.25">
      <c r="A555" s="3"/>
      <c r="B555" s="58"/>
      <c r="C555" s="2"/>
      <c r="D555" s="59"/>
      <c r="E555" s="4"/>
      <c r="F555" s="5"/>
      <c r="G555" s="117"/>
      <c r="H555" s="7"/>
    </row>
    <row r="556" spans="1:8" ht="26.45" customHeight="1" x14ac:dyDescent="0.25">
      <c r="A556" s="3"/>
      <c r="B556" s="58"/>
      <c r="C556" s="2"/>
      <c r="D556" s="59"/>
      <c r="E556" s="4"/>
      <c r="F556" s="5"/>
      <c r="G556" s="117"/>
      <c r="H556" s="7"/>
    </row>
    <row r="557" spans="1:8" ht="26.45" customHeight="1" x14ac:dyDescent="0.25">
      <c r="A557" s="3"/>
      <c r="B557" s="58"/>
      <c r="C557" s="2"/>
      <c r="D557" s="59"/>
      <c r="E557" s="4"/>
      <c r="F557" s="5"/>
      <c r="G557" s="117"/>
      <c r="H557" s="7"/>
    </row>
    <row r="558" spans="1:8" ht="26.45" customHeight="1" x14ac:dyDescent="0.25">
      <c r="A558" s="3"/>
      <c r="B558" s="58"/>
      <c r="C558" s="2"/>
      <c r="D558" s="59"/>
      <c r="E558" s="4"/>
      <c r="F558" s="5"/>
      <c r="G558" s="117"/>
      <c r="H558" s="7"/>
    </row>
    <row r="559" spans="1:8" ht="26.45" customHeight="1" x14ac:dyDescent="0.25">
      <c r="A559" s="3"/>
      <c r="B559" s="58"/>
      <c r="C559" s="2"/>
      <c r="D559" s="59"/>
      <c r="E559" s="4"/>
      <c r="F559" s="5"/>
      <c r="G559" s="117"/>
      <c r="H559" s="7"/>
    </row>
    <row r="560" spans="1:8" ht="26.45" customHeight="1" x14ac:dyDescent="0.25">
      <c r="A560" s="3"/>
      <c r="B560" s="58"/>
      <c r="C560" s="2"/>
      <c r="D560" s="59"/>
      <c r="E560" s="4"/>
      <c r="F560" s="5"/>
      <c r="G560" s="117"/>
      <c r="H560" s="7"/>
    </row>
    <row r="561" spans="1:8" ht="26.45" customHeight="1" x14ac:dyDescent="0.25">
      <c r="A561" s="3"/>
      <c r="B561" s="58"/>
      <c r="C561" s="2"/>
      <c r="D561" s="59"/>
      <c r="E561" s="4"/>
      <c r="F561" s="5"/>
      <c r="G561" s="117"/>
      <c r="H561" s="7"/>
    </row>
    <row r="562" spans="1:8" ht="26.45" customHeight="1" x14ac:dyDescent="0.25">
      <c r="A562" s="3"/>
      <c r="B562" s="58"/>
      <c r="C562" s="2"/>
      <c r="D562" s="59"/>
      <c r="E562" s="4"/>
      <c r="F562" s="5"/>
      <c r="G562" s="117"/>
      <c r="H562" s="7"/>
    </row>
    <row r="563" spans="1:8" ht="26.45" customHeight="1" x14ac:dyDescent="0.25">
      <c r="A563" s="3"/>
      <c r="B563" s="58"/>
      <c r="C563" s="2"/>
      <c r="D563" s="59"/>
      <c r="E563" s="4"/>
      <c r="F563" s="5"/>
      <c r="G563" s="117"/>
      <c r="H563" s="7"/>
    </row>
    <row r="564" spans="1:8" ht="26.45" customHeight="1" x14ac:dyDescent="0.25">
      <c r="A564" s="3"/>
      <c r="B564" s="58"/>
      <c r="C564" s="2"/>
      <c r="D564" s="59"/>
      <c r="E564" s="4"/>
      <c r="F564" s="5"/>
      <c r="G564" s="117"/>
      <c r="H564" s="7"/>
    </row>
    <row r="565" spans="1:8" ht="26.45" customHeight="1" x14ac:dyDescent="0.25">
      <c r="A565" s="3"/>
      <c r="B565" s="58"/>
      <c r="C565" s="2"/>
      <c r="D565" s="59"/>
      <c r="E565" s="4"/>
      <c r="F565" s="5"/>
      <c r="G565" s="117"/>
      <c r="H565" s="7"/>
    </row>
    <row r="566" spans="1:8" ht="26.45" customHeight="1" x14ac:dyDescent="0.25">
      <c r="A566" s="3"/>
      <c r="B566" s="58"/>
      <c r="C566" s="2"/>
      <c r="D566" s="59"/>
      <c r="E566" s="4"/>
      <c r="F566" s="5"/>
      <c r="G566" s="117"/>
      <c r="H566" s="7"/>
    </row>
    <row r="567" spans="1:8" ht="26.45" customHeight="1" x14ac:dyDescent="0.25">
      <c r="A567" s="3"/>
      <c r="B567" s="58"/>
      <c r="C567" s="2"/>
      <c r="D567" s="59"/>
      <c r="E567" s="4"/>
      <c r="F567" s="5"/>
      <c r="G567" s="117"/>
      <c r="H567" s="7"/>
    </row>
    <row r="568" spans="1:8" ht="26.45" customHeight="1" x14ac:dyDescent="0.25">
      <c r="A568" s="3"/>
      <c r="B568" s="58"/>
      <c r="C568" s="2"/>
      <c r="D568" s="59"/>
      <c r="E568" s="4"/>
      <c r="F568" s="5"/>
      <c r="G568" s="117"/>
      <c r="H568" s="7"/>
    </row>
    <row r="569" spans="1:8" ht="26.45" customHeight="1" x14ac:dyDescent="0.25">
      <c r="A569" s="3"/>
      <c r="B569" s="58"/>
      <c r="C569" s="2"/>
      <c r="D569" s="59"/>
      <c r="E569" s="4"/>
      <c r="F569" s="5"/>
      <c r="G569" s="117"/>
      <c r="H569" s="7"/>
    </row>
    <row r="570" spans="1:8" ht="26.45" customHeight="1" x14ac:dyDescent="0.25">
      <c r="A570" s="3"/>
      <c r="B570" s="58"/>
      <c r="C570" s="2"/>
      <c r="D570" s="59"/>
      <c r="E570" s="4"/>
      <c r="F570" s="5"/>
      <c r="G570" s="117"/>
      <c r="H570" s="7"/>
    </row>
    <row r="571" spans="1:8" ht="26.45" customHeight="1" x14ac:dyDescent="0.25">
      <c r="A571" s="3"/>
      <c r="B571" s="58"/>
      <c r="C571" s="2"/>
      <c r="D571" s="59"/>
      <c r="E571" s="4"/>
      <c r="F571" s="5"/>
      <c r="G571" s="117"/>
      <c r="H571" s="7"/>
    </row>
    <row r="572" spans="1:8" ht="26.45" customHeight="1" x14ac:dyDescent="0.25">
      <c r="A572" s="3"/>
      <c r="B572" s="58"/>
      <c r="C572" s="2"/>
      <c r="D572" s="59"/>
      <c r="E572" s="4"/>
      <c r="F572" s="5"/>
      <c r="G572" s="117"/>
      <c r="H572" s="7"/>
    </row>
    <row r="573" spans="1:8" ht="26.45" customHeight="1" x14ac:dyDescent="0.25">
      <c r="A573" s="3"/>
      <c r="B573" s="58"/>
      <c r="C573" s="2"/>
      <c r="D573" s="59"/>
      <c r="E573" s="4"/>
      <c r="F573" s="5"/>
      <c r="G573" s="117"/>
      <c r="H573" s="7"/>
    </row>
    <row r="574" spans="1:8" ht="26.45" customHeight="1" x14ac:dyDescent="0.25">
      <c r="A574" s="3"/>
      <c r="B574" s="58"/>
      <c r="C574" s="2"/>
      <c r="D574" s="59"/>
      <c r="E574" s="4"/>
      <c r="F574" s="5"/>
      <c r="G574" s="117"/>
      <c r="H574" s="7"/>
    </row>
    <row r="575" spans="1:8" ht="26.45" customHeight="1" x14ac:dyDescent="0.25">
      <c r="A575" s="3"/>
      <c r="B575" s="58"/>
      <c r="C575" s="2"/>
      <c r="D575" s="59"/>
      <c r="E575" s="4"/>
      <c r="F575" s="5"/>
      <c r="G575" s="117"/>
      <c r="H575" s="7"/>
    </row>
    <row r="576" spans="1:8" ht="26.45" customHeight="1" x14ac:dyDescent="0.25">
      <c r="A576" s="3"/>
      <c r="B576" s="58"/>
      <c r="C576" s="2"/>
      <c r="D576" s="59"/>
      <c r="E576" s="4"/>
      <c r="F576" s="5"/>
      <c r="G576" s="117"/>
      <c r="H576" s="7"/>
    </row>
    <row r="577" spans="1:8" ht="26.45" customHeight="1" x14ac:dyDescent="0.25">
      <c r="A577" s="3"/>
      <c r="B577" s="58"/>
      <c r="C577" s="2"/>
      <c r="D577" s="59"/>
      <c r="E577" s="4"/>
      <c r="F577" s="5"/>
      <c r="G577" s="117"/>
      <c r="H577" s="7"/>
    </row>
    <row r="578" spans="1:8" ht="26.45" customHeight="1" x14ac:dyDescent="0.25">
      <c r="A578" s="3"/>
      <c r="B578" s="58"/>
      <c r="C578" s="2"/>
      <c r="D578" s="59"/>
      <c r="E578" s="4"/>
      <c r="F578" s="5"/>
      <c r="G578" s="117"/>
      <c r="H578" s="7"/>
    </row>
    <row r="579" spans="1:8" ht="26.45" customHeight="1" x14ac:dyDescent="0.25">
      <c r="A579" s="3"/>
      <c r="B579" s="58"/>
      <c r="C579" s="2"/>
      <c r="D579" s="59"/>
      <c r="E579" s="4"/>
      <c r="F579" s="5"/>
      <c r="G579" s="117"/>
      <c r="H579" s="7"/>
    </row>
    <row r="580" spans="1:8" ht="26.45" customHeight="1" x14ac:dyDescent="0.25">
      <c r="A580" s="3"/>
      <c r="B580" s="58"/>
      <c r="C580" s="2"/>
      <c r="D580" s="59"/>
      <c r="E580" s="4"/>
      <c r="F580" s="5"/>
      <c r="G580" s="117"/>
      <c r="H580" s="7"/>
    </row>
    <row r="581" spans="1:8" ht="26.45" customHeight="1" x14ac:dyDescent="0.25">
      <c r="A581" s="3"/>
      <c r="B581" s="58"/>
      <c r="C581" s="2"/>
      <c r="D581" s="59"/>
      <c r="E581" s="4"/>
      <c r="F581" s="5"/>
      <c r="G581" s="117"/>
      <c r="H581" s="7"/>
    </row>
    <row r="582" spans="1:8" ht="26.45" customHeight="1" x14ac:dyDescent="0.25">
      <c r="A582" s="3"/>
      <c r="B582" s="58"/>
      <c r="C582" s="2"/>
      <c r="D582" s="59"/>
      <c r="E582" s="4"/>
      <c r="F582" s="5"/>
      <c r="G582" s="117"/>
      <c r="H582" s="7"/>
    </row>
    <row r="583" spans="1:8" ht="26.45" customHeight="1" x14ac:dyDescent="0.25">
      <c r="A583" s="3"/>
      <c r="B583" s="58"/>
      <c r="C583" s="2"/>
      <c r="D583" s="59"/>
      <c r="E583" s="4"/>
      <c r="F583" s="5"/>
      <c r="G583" s="117"/>
      <c r="H583" s="7"/>
    </row>
    <row r="584" spans="1:8" ht="26.45" customHeight="1" x14ac:dyDescent="0.25">
      <c r="A584" s="3"/>
      <c r="B584" s="58"/>
      <c r="C584" s="2"/>
      <c r="D584" s="59"/>
      <c r="E584" s="4"/>
      <c r="F584" s="5"/>
      <c r="G584" s="117"/>
      <c r="H584" s="7"/>
    </row>
    <row r="585" spans="1:8" ht="26.45" customHeight="1" x14ac:dyDescent="0.25">
      <c r="A585" s="3"/>
      <c r="B585" s="58"/>
      <c r="C585" s="2"/>
      <c r="D585" s="59"/>
      <c r="E585" s="4"/>
      <c r="F585" s="5"/>
      <c r="G585" s="117"/>
      <c r="H585" s="7"/>
    </row>
    <row r="586" spans="1:8" ht="26.45" customHeight="1" x14ac:dyDescent="0.25">
      <c r="A586" s="3"/>
      <c r="B586" s="58"/>
      <c r="C586" s="2"/>
      <c r="D586" s="59"/>
      <c r="E586" s="4"/>
      <c r="F586" s="5"/>
      <c r="G586" s="117"/>
      <c r="H586" s="7"/>
    </row>
    <row r="587" spans="1:8" ht="26.45" customHeight="1" x14ac:dyDescent="0.25">
      <c r="A587" s="3"/>
      <c r="B587" s="58"/>
      <c r="C587" s="2"/>
      <c r="D587" s="59"/>
      <c r="E587" s="4"/>
      <c r="F587" s="5"/>
      <c r="G587" s="117"/>
      <c r="H587" s="7"/>
    </row>
    <row r="588" spans="1:8" ht="26.45" customHeight="1" x14ac:dyDescent="0.25">
      <c r="A588" s="3"/>
      <c r="B588" s="58"/>
      <c r="C588" s="2"/>
      <c r="D588" s="59"/>
      <c r="E588" s="4"/>
      <c r="F588" s="5"/>
      <c r="G588" s="117"/>
      <c r="H588" s="7"/>
    </row>
    <row r="589" spans="1:8" ht="26.45" customHeight="1" x14ac:dyDescent="0.25">
      <c r="A589" s="3"/>
      <c r="B589" s="58"/>
      <c r="C589" s="2"/>
      <c r="D589" s="59"/>
      <c r="E589" s="4"/>
      <c r="F589" s="5"/>
      <c r="G589" s="117"/>
      <c r="H589" s="7"/>
    </row>
    <row r="590" spans="1:8" ht="26.45" customHeight="1" x14ac:dyDescent="0.25">
      <c r="A590" s="3"/>
      <c r="B590" s="58"/>
      <c r="C590" s="2"/>
      <c r="D590" s="59"/>
      <c r="E590" s="4"/>
      <c r="F590" s="5"/>
      <c r="G590" s="117"/>
      <c r="H590" s="7"/>
    </row>
    <row r="591" spans="1:8" ht="26.45" customHeight="1" x14ac:dyDescent="0.25">
      <c r="A591" s="3"/>
      <c r="B591" s="58"/>
      <c r="C591" s="2"/>
      <c r="D591" s="59"/>
      <c r="E591" s="4"/>
      <c r="F591" s="5"/>
      <c r="G591" s="117"/>
      <c r="H591" s="7"/>
    </row>
    <row r="592" spans="1:8" ht="26.45" customHeight="1" x14ac:dyDescent="0.25">
      <c r="A592" s="3"/>
      <c r="B592" s="58"/>
      <c r="C592" s="2"/>
      <c r="D592" s="59"/>
      <c r="E592" s="4"/>
      <c r="F592" s="5"/>
      <c r="G592" s="117"/>
      <c r="H592" s="7"/>
    </row>
    <row r="593" spans="1:8" ht="26.45" customHeight="1" x14ac:dyDescent="0.25">
      <c r="A593" s="3"/>
      <c r="B593" s="58"/>
      <c r="C593" s="2"/>
      <c r="D593" s="59"/>
      <c r="E593" s="4"/>
      <c r="F593" s="5"/>
      <c r="G593" s="117"/>
      <c r="H593" s="7"/>
    </row>
    <row r="594" spans="1:8" ht="26.45" customHeight="1" x14ac:dyDescent="0.25">
      <c r="A594" s="3"/>
      <c r="B594" s="58"/>
      <c r="C594" s="2"/>
      <c r="D594" s="59"/>
      <c r="E594" s="4"/>
      <c r="F594" s="5"/>
      <c r="G594" s="117"/>
      <c r="H594" s="7"/>
    </row>
    <row r="595" spans="1:8" ht="26.45" customHeight="1" x14ac:dyDescent="0.25">
      <c r="A595" s="3"/>
      <c r="B595" s="58"/>
      <c r="C595" s="2"/>
      <c r="D595" s="59"/>
      <c r="E595" s="4"/>
      <c r="F595" s="5"/>
      <c r="G595" s="117"/>
      <c r="H595" s="7"/>
    </row>
    <row r="596" spans="1:8" ht="26.45" customHeight="1" x14ac:dyDescent="0.25">
      <c r="A596" s="3"/>
      <c r="B596" s="58"/>
      <c r="C596" s="2"/>
      <c r="D596" s="59"/>
      <c r="E596" s="4"/>
      <c r="F596" s="5"/>
      <c r="G596" s="117"/>
      <c r="H596" s="7"/>
    </row>
    <row r="597" spans="1:8" ht="26.45" customHeight="1" x14ac:dyDescent="0.25">
      <c r="A597" s="3"/>
      <c r="B597" s="58"/>
      <c r="C597" s="2"/>
      <c r="D597" s="59"/>
      <c r="E597" s="4"/>
      <c r="F597" s="5"/>
      <c r="G597" s="117"/>
      <c r="H597" s="7"/>
    </row>
    <row r="598" spans="1:8" ht="26.45" customHeight="1" x14ac:dyDescent="0.25">
      <c r="A598" s="3"/>
      <c r="B598" s="58"/>
      <c r="C598" s="2"/>
      <c r="D598" s="59"/>
      <c r="E598" s="4"/>
      <c r="F598" s="5"/>
      <c r="G598" s="117"/>
      <c r="H598" s="7"/>
    </row>
    <row r="599" spans="1:8" ht="26.45" customHeight="1" x14ac:dyDescent="0.25">
      <c r="A599" s="3"/>
      <c r="B599" s="58"/>
      <c r="C599" s="2"/>
      <c r="D599" s="59"/>
      <c r="E599" s="4"/>
      <c r="F599" s="5"/>
      <c r="G599" s="117"/>
      <c r="H599" s="7"/>
    </row>
    <row r="600" spans="1:8" ht="26.45" customHeight="1" x14ac:dyDescent="0.25">
      <c r="A600" s="3"/>
      <c r="B600" s="58"/>
      <c r="C600" s="2"/>
      <c r="D600" s="59"/>
      <c r="E600" s="4"/>
      <c r="F600" s="5"/>
      <c r="G600" s="117"/>
      <c r="H600" s="7"/>
    </row>
    <row r="601" spans="1:8" ht="26.45" customHeight="1" x14ac:dyDescent="0.25">
      <c r="A601" s="3"/>
      <c r="B601" s="58"/>
      <c r="C601" s="2"/>
      <c r="D601" s="59"/>
      <c r="E601" s="4"/>
      <c r="F601" s="5"/>
      <c r="G601" s="117"/>
      <c r="H601" s="7"/>
    </row>
    <row r="602" spans="1:8" ht="26.45" customHeight="1" x14ac:dyDescent="0.25">
      <c r="A602" s="3"/>
      <c r="B602" s="58"/>
      <c r="C602" s="2"/>
      <c r="D602" s="59"/>
      <c r="E602" s="4"/>
      <c r="F602" s="5"/>
      <c r="G602" s="117"/>
      <c r="H602" s="7"/>
    </row>
    <row r="603" spans="1:8" ht="26.45" customHeight="1" x14ac:dyDescent="0.25">
      <c r="A603" s="3"/>
      <c r="B603" s="58"/>
      <c r="C603" s="2"/>
      <c r="D603" s="59"/>
      <c r="E603" s="4"/>
      <c r="F603" s="5"/>
      <c r="G603" s="117"/>
      <c r="H603" s="7"/>
    </row>
    <row r="604" spans="1:8" ht="26.45" customHeight="1" x14ac:dyDescent="0.25">
      <c r="A604" s="3"/>
      <c r="B604" s="58"/>
      <c r="C604" s="2"/>
      <c r="D604" s="59"/>
      <c r="E604" s="4"/>
      <c r="F604" s="5"/>
      <c r="G604" s="117"/>
      <c r="H604" s="7"/>
    </row>
    <row r="605" spans="1:8" ht="26.45" customHeight="1" x14ac:dyDescent="0.25">
      <c r="A605" s="3"/>
      <c r="B605" s="58"/>
      <c r="C605" s="2"/>
      <c r="D605" s="59"/>
      <c r="E605" s="4"/>
      <c r="F605" s="5"/>
      <c r="G605" s="117"/>
      <c r="H605" s="7"/>
    </row>
    <row r="606" spans="1:8" ht="26.45" customHeight="1" x14ac:dyDescent="0.25">
      <c r="A606" s="3"/>
      <c r="B606" s="58"/>
      <c r="C606" s="2"/>
      <c r="D606" s="59"/>
      <c r="E606" s="4"/>
      <c r="F606" s="5"/>
      <c r="G606" s="117"/>
      <c r="H606" s="7"/>
    </row>
    <row r="607" spans="1:8" ht="26.45" customHeight="1" x14ac:dyDescent="0.25">
      <c r="A607" s="3"/>
      <c r="B607" s="58"/>
      <c r="C607" s="2"/>
      <c r="D607" s="59"/>
      <c r="E607" s="4"/>
      <c r="F607" s="5"/>
      <c r="G607" s="117"/>
      <c r="H607" s="7"/>
    </row>
    <row r="608" spans="1:8" ht="26.45" customHeight="1" x14ac:dyDescent="0.25">
      <c r="A608" s="3"/>
      <c r="B608" s="58"/>
      <c r="C608" s="2"/>
      <c r="D608" s="59"/>
      <c r="E608" s="4"/>
      <c r="F608" s="5"/>
      <c r="G608" s="117"/>
      <c r="H608" s="7"/>
    </row>
    <row r="609" spans="1:8" ht="26.45" customHeight="1" x14ac:dyDescent="0.25">
      <c r="A609" s="3"/>
      <c r="B609" s="58"/>
      <c r="C609" s="2"/>
      <c r="D609" s="59"/>
      <c r="E609" s="4"/>
      <c r="F609" s="5"/>
      <c r="G609" s="117"/>
      <c r="H609" s="7"/>
    </row>
    <row r="610" spans="1:8" ht="26.45" customHeight="1" x14ac:dyDescent="0.25">
      <c r="A610" s="3"/>
      <c r="B610" s="58"/>
      <c r="C610" s="2"/>
      <c r="D610" s="59"/>
      <c r="E610" s="4"/>
      <c r="F610" s="5"/>
      <c r="G610" s="117"/>
      <c r="H610" s="7"/>
    </row>
    <row r="611" spans="1:8" ht="26.45" customHeight="1" x14ac:dyDescent="0.25">
      <c r="A611" s="3"/>
      <c r="B611" s="58"/>
      <c r="C611" s="2"/>
      <c r="D611" s="59"/>
      <c r="E611" s="4"/>
      <c r="F611" s="5"/>
      <c r="G611" s="117"/>
      <c r="H611" s="7"/>
    </row>
    <row r="612" spans="1:8" ht="26.45" customHeight="1" x14ac:dyDescent="0.25">
      <c r="A612" s="3"/>
      <c r="B612" s="58"/>
      <c r="C612" s="2"/>
      <c r="D612" s="59"/>
      <c r="E612" s="4"/>
      <c r="F612" s="5"/>
      <c r="G612" s="117"/>
      <c r="H612" s="7"/>
    </row>
    <row r="613" spans="1:8" ht="26.45" customHeight="1" x14ac:dyDescent="0.25">
      <c r="A613" s="3"/>
      <c r="B613" s="58"/>
      <c r="C613" s="2"/>
      <c r="D613" s="59"/>
      <c r="E613" s="4"/>
      <c r="F613" s="5"/>
      <c r="G613" s="117"/>
      <c r="H613" s="7"/>
    </row>
    <row r="614" spans="1:8" ht="26.45" customHeight="1" x14ac:dyDescent="0.25">
      <c r="A614" s="3"/>
      <c r="B614" s="58"/>
      <c r="C614" s="2"/>
      <c r="D614" s="59"/>
      <c r="E614" s="4"/>
      <c r="F614" s="5"/>
      <c r="G614" s="117"/>
      <c r="H614" s="7"/>
    </row>
    <row r="615" spans="1:8" ht="26.45" customHeight="1" x14ac:dyDescent="0.25">
      <c r="A615" s="3"/>
      <c r="B615" s="58"/>
      <c r="C615" s="2"/>
      <c r="D615" s="59"/>
      <c r="E615" s="4"/>
      <c r="F615" s="5"/>
      <c r="G615" s="117"/>
      <c r="H615" s="7"/>
    </row>
    <row r="616" spans="1:8" ht="26.45" customHeight="1" x14ac:dyDescent="0.25">
      <c r="A616" s="3"/>
      <c r="B616" s="58"/>
      <c r="C616" s="2"/>
      <c r="D616" s="59"/>
      <c r="E616" s="4"/>
      <c r="F616" s="5"/>
      <c r="G616" s="117"/>
      <c r="H616" s="7"/>
    </row>
    <row r="617" spans="1:8" ht="26.45" customHeight="1" x14ac:dyDescent="0.25">
      <c r="A617" s="3"/>
      <c r="B617" s="58"/>
      <c r="C617" s="2"/>
      <c r="D617" s="59"/>
      <c r="E617" s="4"/>
      <c r="F617" s="5"/>
      <c r="G617" s="117"/>
      <c r="H617" s="7"/>
    </row>
    <row r="618" spans="1:8" ht="26.45" customHeight="1" x14ac:dyDescent="0.25">
      <c r="A618" s="3"/>
      <c r="B618" s="58"/>
      <c r="C618" s="2"/>
      <c r="D618" s="59"/>
      <c r="E618" s="4"/>
      <c r="F618" s="5"/>
      <c r="G618" s="117"/>
      <c r="H618" s="7"/>
    </row>
    <row r="619" spans="1:8" ht="26.45" customHeight="1" x14ac:dyDescent="0.25">
      <c r="A619" s="3"/>
      <c r="B619" s="58"/>
      <c r="C619" s="2"/>
      <c r="D619" s="59"/>
      <c r="E619" s="4"/>
      <c r="F619" s="5"/>
      <c r="G619" s="117"/>
      <c r="H619" s="7"/>
    </row>
    <row r="620" spans="1:8" ht="26.45" customHeight="1" x14ac:dyDescent="0.25">
      <c r="A620" s="3"/>
      <c r="B620" s="58"/>
      <c r="C620" s="2"/>
      <c r="D620" s="59"/>
      <c r="E620" s="4"/>
      <c r="F620" s="5"/>
      <c r="G620" s="117"/>
      <c r="H620" s="7"/>
    </row>
    <row r="621" spans="1:8" ht="26.45" customHeight="1" x14ac:dyDescent="0.25">
      <c r="A621" s="3"/>
      <c r="B621" s="58"/>
      <c r="C621" s="2"/>
      <c r="D621" s="59"/>
      <c r="E621" s="4"/>
      <c r="F621" s="5"/>
      <c r="G621" s="117"/>
      <c r="H621" s="7"/>
    </row>
    <row r="622" spans="1:8" ht="26.45" customHeight="1" x14ac:dyDescent="0.25">
      <c r="A622" s="3"/>
      <c r="B622" s="58"/>
      <c r="C622" s="2"/>
      <c r="D622" s="59"/>
      <c r="E622" s="4"/>
      <c r="F622" s="5"/>
      <c r="G622" s="117"/>
      <c r="H622" s="7"/>
    </row>
    <row r="623" spans="1:8" ht="26.45" customHeight="1" x14ac:dyDescent="0.25">
      <c r="A623" s="3"/>
      <c r="B623" s="58"/>
      <c r="C623" s="2"/>
      <c r="D623" s="59"/>
      <c r="E623" s="4"/>
      <c r="F623" s="5"/>
      <c r="G623" s="117"/>
      <c r="H623" s="7"/>
    </row>
    <row r="624" spans="1:8" ht="26.45" customHeight="1" x14ac:dyDescent="0.25">
      <c r="A624" s="3"/>
      <c r="B624" s="58"/>
      <c r="C624" s="2"/>
      <c r="D624" s="59"/>
      <c r="E624" s="4"/>
      <c r="F624" s="5"/>
      <c r="G624" s="117"/>
      <c r="H624" s="7"/>
    </row>
    <row r="625" spans="1:8" ht="26.45" customHeight="1" x14ac:dyDescent="0.25">
      <c r="A625" s="3"/>
      <c r="B625" s="58"/>
      <c r="C625" s="2"/>
      <c r="D625" s="59"/>
      <c r="E625" s="4"/>
      <c r="F625" s="5"/>
      <c r="G625" s="117"/>
      <c r="H625" s="7"/>
    </row>
    <row r="626" spans="1:8" ht="26.45" customHeight="1" x14ac:dyDescent="0.25">
      <c r="A626" s="3"/>
      <c r="B626" s="58"/>
      <c r="C626" s="2"/>
      <c r="D626" s="59"/>
      <c r="E626" s="4"/>
      <c r="F626" s="5"/>
      <c r="G626" s="117"/>
      <c r="H626" s="7"/>
    </row>
    <row r="627" spans="1:8" ht="26.45" customHeight="1" x14ac:dyDescent="0.25">
      <c r="A627" s="3"/>
      <c r="B627" s="58"/>
      <c r="C627" s="2"/>
      <c r="D627" s="59"/>
      <c r="E627" s="4"/>
      <c r="F627" s="5"/>
      <c r="G627" s="117"/>
      <c r="H627" s="7"/>
    </row>
    <row r="628" spans="1:8" ht="26.45" customHeight="1" x14ac:dyDescent="0.25">
      <c r="A628" s="3"/>
      <c r="B628" s="58"/>
      <c r="C628" s="2"/>
      <c r="D628" s="59"/>
      <c r="E628" s="4"/>
      <c r="F628" s="5"/>
      <c r="G628" s="117"/>
      <c r="H628" s="7"/>
    </row>
    <row r="629" spans="1:8" ht="26.45" customHeight="1" x14ac:dyDescent="0.25">
      <c r="A629" s="3"/>
      <c r="B629" s="58"/>
      <c r="C629" s="2"/>
      <c r="D629" s="59"/>
      <c r="E629" s="4"/>
      <c r="F629" s="5"/>
      <c r="G629" s="117"/>
      <c r="H629" s="7"/>
    </row>
    <row r="630" spans="1:8" ht="26.45" customHeight="1" x14ac:dyDescent="0.25">
      <c r="A630" s="3"/>
      <c r="B630" s="58"/>
      <c r="C630" s="2"/>
      <c r="D630" s="59"/>
      <c r="E630" s="4"/>
      <c r="F630" s="5"/>
      <c r="G630" s="117"/>
      <c r="H630" s="7"/>
    </row>
    <row r="631" spans="1:8" ht="26.45" customHeight="1" x14ac:dyDescent="0.25">
      <c r="A631" s="3"/>
      <c r="B631" s="58"/>
      <c r="C631" s="2"/>
      <c r="D631" s="59"/>
      <c r="E631" s="4"/>
      <c r="F631" s="5"/>
      <c r="G631" s="117"/>
      <c r="H631" s="7"/>
    </row>
    <row r="632" spans="1:8" ht="26.45" customHeight="1" x14ac:dyDescent="0.25">
      <c r="A632" s="3"/>
      <c r="B632" s="58"/>
      <c r="C632" s="2"/>
      <c r="D632" s="59"/>
      <c r="E632" s="4"/>
      <c r="F632" s="5"/>
      <c r="G632" s="117"/>
      <c r="H632" s="7"/>
    </row>
    <row r="633" spans="1:8" ht="26.45" customHeight="1" x14ac:dyDescent="0.25">
      <c r="A633" s="3"/>
      <c r="B633" s="58"/>
      <c r="C633" s="2"/>
      <c r="D633" s="59"/>
      <c r="E633" s="4"/>
      <c r="F633" s="5"/>
      <c r="G633" s="117"/>
      <c r="H633" s="7"/>
    </row>
    <row r="634" spans="1:8" ht="26.45" customHeight="1" x14ac:dyDescent="0.25">
      <c r="A634" s="3"/>
      <c r="B634" s="58"/>
      <c r="C634" s="2"/>
      <c r="D634" s="59"/>
      <c r="E634" s="4"/>
      <c r="F634" s="5"/>
      <c r="G634" s="117"/>
      <c r="H634" s="7"/>
    </row>
    <row r="635" spans="1:8" ht="26.45" customHeight="1" x14ac:dyDescent="0.25">
      <c r="A635" s="3"/>
      <c r="B635" s="58"/>
      <c r="C635" s="2"/>
      <c r="D635" s="59"/>
      <c r="E635" s="4"/>
      <c r="F635" s="5"/>
      <c r="G635" s="117"/>
      <c r="H635" s="7"/>
    </row>
    <row r="636" spans="1:8" ht="26.45" customHeight="1" x14ac:dyDescent="0.25">
      <c r="A636" s="3"/>
      <c r="B636" s="58"/>
      <c r="C636" s="2"/>
      <c r="D636" s="59"/>
      <c r="E636" s="4"/>
      <c r="F636" s="5"/>
      <c r="G636" s="117"/>
      <c r="H636" s="7"/>
    </row>
    <row r="637" spans="1:8" ht="26.45" customHeight="1" x14ac:dyDescent="0.25">
      <c r="A637" s="3"/>
      <c r="B637" s="58"/>
      <c r="C637" s="2"/>
      <c r="D637" s="59"/>
      <c r="E637" s="4"/>
      <c r="F637" s="5"/>
      <c r="G637" s="117"/>
      <c r="H637" s="7"/>
    </row>
    <row r="638" spans="1:8" ht="26.45" customHeight="1" x14ac:dyDescent="0.25">
      <c r="A638" s="3"/>
      <c r="B638" s="58"/>
      <c r="C638" s="2"/>
      <c r="D638" s="59"/>
      <c r="E638" s="4"/>
      <c r="F638" s="5"/>
      <c r="G638" s="117"/>
      <c r="H638" s="7"/>
    </row>
    <row r="639" spans="1:8" ht="26.45" customHeight="1" x14ac:dyDescent="0.25">
      <c r="A639" s="3"/>
      <c r="B639" s="58"/>
      <c r="C639" s="2"/>
      <c r="D639" s="59"/>
      <c r="E639" s="4"/>
      <c r="F639" s="5"/>
      <c r="G639" s="117"/>
      <c r="H639" s="7"/>
    </row>
    <row r="640" spans="1:8" ht="26.45" customHeight="1" x14ac:dyDescent="0.25">
      <c r="A640" s="3"/>
      <c r="B640" s="58"/>
      <c r="C640" s="2"/>
      <c r="D640" s="59"/>
      <c r="E640" s="4"/>
      <c r="F640" s="5"/>
      <c r="G640" s="117"/>
      <c r="H640" s="7"/>
    </row>
    <row r="641" spans="1:8" ht="26.45" customHeight="1" x14ac:dyDescent="0.25">
      <c r="A641" s="3"/>
      <c r="B641" s="58"/>
      <c r="C641" s="2"/>
      <c r="D641" s="59"/>
      <c r="E641" s="4"/>
      <c r="F641" s="5"/>
      <c r="G641" s="117"/>
      <c r="H641" s="7"/>
    </row>
    <row r="642" spans="1:8" ht="26.45" customHeight="1" x14ac:dyDescent="0.25">
      <c r="A642" s="3"/>
      <c r="B642" s="58"/>
      <c r="C642" s="2"/>
      <c r="D642" s="59"/>
      <c r="E642" s="4"/>
      <c r="F642" s="5"/>
      <c r="G642" s="117"/>
      <c r="H642" s="7"/>
    </row>
    <row r="643" spans="1:8" ht="26.45" customHeight="1" x14ac:dyDescent="0.25">
      <c r="A643" s="3"/>
      <c r="B643" s="58"/>
      <c r="C643" s="2"/>
      <c r="D643" s="59"/>
      <c r="E643" s="4"/>
      <c r="F643" s="5"/>
      <c r="G643" s="117"/>
      <c r="H643" s="7"/>
    </row>
    <row r="644" spans="1:8" ht="26.45" customHeight="1" x14ac:dyDescent="0.25">
      <c r="A644" s="3"/>
      <c r="B644" s="58"/>
      <c r="C644" s="2"/>
      <c r="D644" s="59"/>
      <c r="E644" s="4"/>
      <c r="F644" s="5"/>
      <c r="G644" s="117"/>
      <c r="H644" s="7"/>
    </row>
    <row r="645" spans="1:8" ht="26.45" customHeight="1" x14ac:dyDescent="0.25">
      <c r="A645" s="3"/>
      <c r="B645" s="58"/>
      <c r="C645" s="2"/>
      <c r="D645" s="59"/>
      <c r="E645" s="4"/>
      <c r="F645" s="5"/>
      <c r="G645" s="117"/>
      <c r="H645" s="7"/>
    </row>
    <row r="646" spans="1:8" ht="26.45" customHeight="1" x14ac:dyDescent="0.25">
      <c r="A646" s="3"/>
      <c r="B646" s="58"/>
      <c r="C646" s="2"/>
      <c r="D646" s="59"/>
      <c r="E646" s="4"/>
      <c r="F646" s="5"/>
      <c r="G646" s="117"/>
      <c r="H646" s="7"/>
    </row>
    <row r="647" spans="1:8" ht="26.45" customHeight="1" x14ac:dyDescent="0.25">
      <c r="A647" s="3"/>
      <c r="B647" s="58"/>
      <c r="C647" s="2"/>
      <c r="D647" s="59"/>
      <c r="E647" s="4"/>
      <c r="F647" s="5"/>
      <c r="G647" s="117"/>
      <c r="H647" s="7"/>
    </row>
    <row r="648" spans="1:8" ht="26.45" customHeight="1" x14ac:dyDescent="0.25">
      <c r="A648" s="3"/>
      <c r="B648" s="58"/>
      <c r="C648" s="2"/>
      <c r="D648" s="59"/>
      <c r="E648" s="4"/>
      <c r="F648" s="5"/>
      <c r="G648" s="117"/>
      <c r="H648" s="7"/>
    </row>
    <row r="649" spans="1:8" ht="26.45" customHeight="1" x14ac:dyDescent="0.25">
      <c r="A649" s="3"/>
      <c r="B649" s="58"/>
      <c r="C649" s="2"/>
      <c r="D649" s="59"/>
      <c r="E649" s="4"/>
      <c r="F649" s="5"/>
      <c r="G649" s="117"/>
      <c r="H649" s="7"/>
    </row>
    <row r="650" spans="1:8" ht="26.45" customHeight="1" x14ac:dyDescent="0.25">
      <c r="A650" s="3"/>
      <c r="B650" s="58"/>
      <c r="C650" s="2"/>
      <c r="D650" s="59"/>
      <c r="E650" s="4"/>
      <c r="F650" s="5"/>
      <c r="G650" s="117"/>
      <c r="H650" s="7"/>
    </row>
    <row r="651" spans="1:8" ht="26.45" customHeight="1" x14ac:dyDescent="0.25">
      <c r="A651" s="3"/>
      <c r="B651" s="58"/>
      <c r="C651" s="2"/>
      <c r="D651" s="59"/>
      <c r="E651" s="4"/>
      <c r="F651" s="5"/>
      <c r="G651" s="117"/>
      <c r="H651" s="7"/>
    </row>
    <row r="652" spans="1:8" ht="26.45" customHeight="1" x14ac:dyDescent="0.25">
      <c r="A652" s="3"/>
      <c r="B652" s="58"/>
      <c r="C652" s="2"/>
      <c r="D652" s="59"/>
      <c r="E652" s="4"/>
      <c r="F652" s="5"/>
      <c r="G652" s="117"/>
      <c r="H652" s="7"/>
    </row>
    <row r="653" spans="1:8" ht="26.45" customHeight="1" x14ac:dyDescent="0.25">
      <c r="A653" s="3"/>
      <c r="B653" s="58"/>
      <c r="C653" s="2"/>
      <c r="D653" s="59"/>
      <c r="E653" s="4"/>
      <c r="F653" s="5"/>
      <c r="G653" s="117"/>
      <c r="H653" s="7"/>
    </row>
    <row r="654" spans="1:8" ht="26.45" customHeight="1" x14ac:dyDescent="0.25">
      <c r="A654" s="3"/>
      <c r="B654" s="58"/>
      <c r="C654" s="2"/>
      <c r="D654" s="59"/>
      <c r="E654" s="4"/>
      <c r="F654" s="5"/>
      <c r="G654" s="117"/>
      <c r="H654" s="7"/>
    </row>
    <row r="655" spans="1:8" ht="26.45" customHeight="1" x14ac:dyDescent="0.25">
      <c r="A655" s="3"/>
      <c r="B655" s="58"/>
      <c r="C655" s="2"/>
      <c r="D655" s="59"/>
      <c r="E655" s="4"/>
      <c r="F655" s="5"/>
      <c r="G655" s="117"/>
      <c r="H655" s="7"/>
    </row>
    <row r="656" spans="1:8" ht="26.45" customHeight="1" x14ac:dyDescent="0.25">
      <c r="A656" s="3"/>
      <c r="B656" s="58"/>
      <c r="C656" s="2"/>
      <c r="D656" s="59"/>
      <c r="E656" s="4"/>
      <c r="F656" s="5"/>
      <c r="G656" s="117"/>
      <c r="H656" s="7"/>
    </row>
    <row r="657" spans="1:8" ht="26.45" customHeight="1" x14ac:dyDescent="0.25">
      <c r="A657" s="3"/>
      <c r="B657" s="58"/>
      <c r="C657" s="2"/>
      <c r="D657" s="59"/>
      <c r="E657" s="4"/>
      <c r="F657" s="5"/>
      <c r="G657" s="117"/>
      <c r="H657" s="7"/>
    </row>
    <row r="658" spans="1:8" ht="26.45" customHeight="1" x14ac:dyDescent="0.25">
      <c r="A658" s="3"/>
      <c r="B658" s="58"/>
      <c r="C658" s="2"/>
      <c r="D658" s="59"/>
      <c r="E658" s="4"/>
      <c r="F658" s="5"/>
      <c r="G658" s="117"/>
      <c r="H658" s="7"/>
    </row>
    <row r="659" spans="1:8" ht="26.45" customHeight="1" x14ac:dyDescent="0.25">
      <c r="A659" s="3"/>
      <c r="B659" s="58"/>
      <c r="C659" s="2"/>
      <c r="D659" s="59"/>
      <c r="E659" s="4"/>
      <c r="F659" s="5"/>
      <c r="G659" s="117"/>
      <c r="H659" s="7"/>
    </row>
    <row r="660" spans="1:8" ht="26.45" customHeight="1" x14ac:dyDescent="0.25">
      <c r="A660" s="3"/>
      <c r="B660" s="58"/>
      <c r="C660" s="2"/>
      <c r="D660" s="59"/>
      <c r="E660" s="4"/>
      <c r="F660" s="5"/>
      <c r="G660" s="117"/>
      <c r="H660" s="7"/>
    </row>
    <row r="661" spans="1:8" ht="26.45" customHeight="1" x14ac:dyDescent="0.25">
      <c r="A661" s="3"/>
      <c r="B661" s="58"/>
      <c r="C661" s="2"/>
      <c r="D661" s="59"/>
      <c r="E661" s="4"/>
      <c r="F661" s="5"/>
      <c r="G661" s="117"/>
      <c r="H661" s="7"/>
    </row>
    <row r="662" spans="1:8" ht="26.45" customHeight="1" x14ac:dyDescent="0.25">
      <c r="A662" s="3"/>
      <c r="B662" s="58"/>
      <c r="C662" s="2"/>
      <c r="D662" s="59"/>
      <c r="E662" s="4"/>
      <c r="F662" s="5"/>
      <c r="G662" s="117"/>
      <c r="H662" s="7"/>
    </row>
    <row r="663" spans="1:8" ht="26.45" customHeight="1" x14ac:dyDescent="0.25">
      <c r="A663" s="3"/>
      <c r="B663" s="58"/>
      <c r="C663" s="2"/>
      <c r="D663" s="59"/>
      <c r="E663" s="4"/>
      <c r="F663" s="5"/>
      <c r="G663" s="117"/>
      <c r="H663" s="7"/>
    </row>
    <row r="664" spans="1:8" ht="26.45" customHeight="1" x14ac:dyDescent="0.25">
      <c r="A664" s="3"/>
      <c r="B664" s="58"/>
      <c r="C664" s="2"/>
      <c r="D664" s="59"/>
      <c r="E664" s="4"/>
      <c r="F664" s="5"/>
      <c r="G664" s="117"/>
      <c r="H664" s="7"/>
    </row>
    <row r="665" spans="1:8" ht="26.45" customHeight="1" x14ac:dyDescent="0.25">
      <c r="A665" s="3"/>
      <c r="B665" s="58"/>
      <c r="C665" s="2"/>
      <c r="D665" s="59"/>
      <c r="E665" s="4"/>
      <c r="F665" s="5"/>
      <c r="G665" s="117"/>
      <c r="H665" s="7"/>
    </row>
    <row r="666" spans="1:8" ht="26.45" customHeight="1" x14ac:dyDescent="0.25">
      <c r="A666" s="3"/>
      <c r="B666" s="58"/>
      <c r="C666" s="2"/>
      <c r="D666" s="59"/>
      <c r="E666" s="4"/>
      <c r="F666" s="5"/>
      <c r="G666" s="117"/>
      <c r="H666" s="7"/>
    </row>
    <row r="667" spans="1:8" ht="26.45" customHeight="1" x14ac:dyDescent="0.25">
      <c r="A667" s="3"/>
      <c r="B667" s="58"/>
      <c r="C667" s="2"/>
      <c r="D667" s="59"/>
      <c r="E667" s="4"/>
      <c r="F667" s="5"/>
      <c r="G667" s="117"/>
      <c r="H667" s="7"/>
    </row>
    <row r="668" spans="1:8" ht="26.45" customHeight="1" x14ac:dyDescent="0.25">
      <c r="A668" s="3"/>
      <c r="B668" s="58"/>
      <c r="C668" s="2"/>
      <c r="D668" s="59"/>
      <c r="E668" s="4"/>
      <c r="F668" s="5"/>
      <c r="G668" s="117"/>
      <c r="H668" s="7"/>
    </row>
    <row r="669" spans="1:8" ht="26.45" customHeight="1" x14ac:dyDescent="0.25">
      <c r="A669" s="3"/>
      <c r="B669" s="58"/>
      <c r="C669" s="2"/>
      <c r="D669" s="59"/>
      <c r="E669" s="4"/>
      <c r="F669" s="5"/>
      <c r="G669" s="117"/>
      <c r="H669" s="7"/>
    </row>
    <row r="670" spans="1:8" ht="26.45" customHeight="1" x14ac:dyDescent="0.25">
      <c r="A670" s="3"/>
      <c r="B670" s="58"/>
      <c r="C670" s="2"/>
      <c r="D670" s="59"/>
      <c r="E670" s="4"/>
      <c r="F670" s="5"/>
      <c r="G670" s="117"/>
      <c r="H670" s="7"/>
    </row>
    <row r="671" spans="1:8" ht="26.45" customHeight="1" x14ac:dyDescent="0.25">
      <c r="A671" s="3"/>
      <c r="B671" s="58"/>
      <c r="C671" s="2"/>
      <c r="D671" s="59"/>
      <c r="E671" s="4"/>
      <c r="F671" s="5"/>
      <c r="G671" s="117"/>
      <c r="H671" s="7"/>
    </row>
    <row r="672" spans="1:8" ht="26.45" customHeight="1" x14ac:dyDescent="0.25">
      <c r="A672" s="3"/>
      <c r="B672" s="58"/>
      <c r="C672" s="2"/>
      <c r="D672" s="59"/>
      <c r="E672" s="4"/>
      <c r="F672" s="5"/>
      <c r="G672" s="117"/>
      <c r="H672" s="7"/>
    </row>
    <row r="673" spans="1:8" ht="26.45" customHeight="1" x14ac:dyDescent="0.25">
      <c r="A673" s="3"/>
      <c r="B673" s="58"/>
      <c r="C673" s="2"/>
      <c r="D673" s="59"/>
      <c r="E673" s="4"/>
      <c r="F673" s="5"/>
      <c r="G673" s="117"/>
      <c r="H673" s="7"/>
    </row>
    <row r="674" spans="1:8" ht="26.45" customHeight="1" x14ac:dyDescent="0.25">
      <c r="A674" s="3"/>
      <c r="B674" s="58"/>
      <c r="C674" s="2"/>
      <c r="D674" s="59"/>
      <c r="E674" s="4"/>
      <c r="F674" s="5"/>
      <c r="G674" s="117"/>
      <c r="H674" s="7"/>
    </row>
    <row r="675" spans="1:8" ht="26.45" customHeight="1" x14ac:dyDescent="0.25">
      <c r="A675" s="3"/>
      <c r="B675" s="58"/>
      <c r="C675" s="2"/>
      <c r="D675" s="59"/>
      <c r="E675" s="4"/>
      <c r="F675" s="5"/>
      <c r="G675" s="117"/>
      <c r="H675" s="7"/>
    </row>
    <row r="676" spans="1:8" ht="26.45" customHeight="1" x14ac:dyDescent="0.25">
      <c r="A676" s="3"/>
      <c r="B676" s="58"/>
      <c r="C676" s="2"/>
      <c r="D676" s="59"/>
      <c r="E676" s="4"/>
      <c r="F676" s="5"/>
      <c r="G676" s="117"/>
      <c r="H676" s="7"/>
    </row>
    <row r="677" spans="1:8" ht="26.45" customHeight="1" x14ac:dyDescent="0.25">
      <c r="A677" s="3"/>
      <c r="B677" s="58"/>
      <c r="C677" s="2"/>
      <c r="D677" s="59"/>
      <c r="E677" s="4"/>
      <c r="F677" s="5"/>
      <c r="G677" s="117"/>
      <c r="H677" s="7"/>
    </row>
    <row r="678" spans="1:8" ht="26.45" customHeight="1" x14ac:dyDescent="0.25">
      <c r="A678" s="3"/>
      <c r="B678" s="58"/>
      <c r="C678" s="2"/>
      <c r="D678" s="59"/>
      <c r="E678" s="4"/>
      <c r="F678" s="5"/>
      <c r="G678" s="117"/>
      <c r="H678" s="7"/>
    </row>
    <row r="679" spans="1:8" ht="26.45" customHeight="1" x14ac:dyDescent="0.25">
      <c r="A679" s="3"/>
      <c r="B679" s="58"/>
      <c r="C679" s="2"/>
      <c r="D679" s="59"/>
      <c r="E679" s="4"/>
      <c r="F679" s="5"/>
      <c r="G679" s="117"/>
      <c r="H679" s="7"/>
    </row>
    <row r="680" spans="1:8" ht="26.45" customHeight="1" x14ac:dyDescent="0.25">
      <c r="A680" s="3"/>
      <c r="B680" s="58"/>
      <c r="C680" s="2"/>
      <c r="D680" s="59"/>
      <c r="E680" s="4"/>
      <c r="F680" s="5"/>
      <c r="G680" s="117"/>
      <c r="H680" s="7"/>
    </row>
    <row r="681" spans="1:8" ht="26.45" customHeight="1" x14ac:dyDescent="0.25">
      <c r="A681" s="3"/>
      <c r="B681" s="58"/>
      <c r="C681" s="2"/>
      <c r="D681" s="59"/>
      <c r="E681" s="4"/>
      <c r="F681" s="5"/>
      <c r="G681" s="117"/>
      <c r="H681" s="7"/>
    </row>
    <row r="682" spans="1:8" ht="26.45" customHeight="1" x14ac:dyDescent="0.25">
      <c r="A682" s="3"/>
      <c r="B682" s="58"/>
      <c r="C682" s="2"/>
      <c r="D682" s="59"/>
      <c r="E682" s="4"/>
      <c r="F682" s="5"/>
      <c r="G682" s="117"/>
      <c r="H682" s="7"/>
    </row>
    <row r="683" spans="1:8" ht="26.45" customHeight="1" x14ac:dyDescent="0.25">
      <c r="A683" s="3"/>
      <c r="B683" s="58"/>
      <c r="C683" s="2"/>
      <c r="D683" s="59"/>
      <c r="E683" s="4"/>
      <c r="F683" s="5"/>
      <c r="G683" s="117"/>
      <c r="H683" s="7"/>
    </row>
    <row r="684" spans="1:8" ht="26.45" customHeight="1" x14ac:dyDescent="0.25">
      <c r="A684" s="3"/>
      <c r="B684" s="58"/>
      <c r="C684" s="2"/>
      <c r="D684" s="59"/>
      <c r="E684" s="4"/>
      <c r="F684" s="5"/>
      <c r="G684" s="117"/>
      <c r="H684" s="7"/>
    </row>
    <row r="685" spans="1:8" ht="26.45" customHeight="1" x14ac:dyDescent="0.25">
      <c r="A685" s="3"/>
      <c r="B685" s="58"/>
      <c r="C685" s="2"/>
      <c r="D685" s="59"/>
      <c r="E685" s="4"/>
      <c r="F685" s="5"/>
      <c r="G685" s="117"/>
      <c r="H685" s="7"/>
    </row>
    <row r="686" spans="1:8" ht="26.45" customHeight="1" x14ac:dyDescent="0.25">
      <c r="A686" s="3"/>
      <c r="B686" s="58"/>
      <c r="C686" s="2"/>
      <c r="D686" s="59"/>
      <c r="E686" s="4"/>
      <c r="F686" s="5"/>
      <c r="G686" s="117"/>
      <c r="H686" s="7"/>
    </row>
    <row r="687" spans="1:8" ht="26.45" customHeight="1" x14ac:dyDescent="0.25">
      <c r="A687" s="3"/>
      <c r="B687" s="58"/>
      <c r="C687" s="2"/>
      <c r="D687" s="59"/>
      <c r="E687" s="4"/>
      <c r="F687" s="5"/>
      <c r="G687" s="117"/>
      <c r="H687" s="7"/>
    </row>
    <row r="688" spans="1:8" ht="26.45" customHeight="1" x14ac:dyDescent="0.25">
      <c r="A688" s="3"/>
      <c r="B688" s="58"/>
      <c r="C688" s="2"/>
      <c r="D688" s="59"/>
      <c r="E688" s="4"/>
      <c r="F688" s="5"/>
      <c r="G688" s="117"/>
      <c r="H688" s="7"/>
    </row>
    <row r="689" spans="1:8" ht="26.45" customHeight="1" x14ac:dyDescent="0.25">
      <c r="A689" s="3"/>
      <c r="B689" s="58"/>
      <c r="C689" s="2"/>
      <c r="D689" s="59"/>
      <c r="E689" s="4"/>
      <c r="F689" s="5"/>
      <c r="G689" s="117"/>
      <c r="H689" s="7"/>
    </row>
    <row r="690" spans="1:8" ht="26.45" customHeight="1" x14ac:dyDescent="0.25">
      <c r="A690" s="3"/>
      <c r="B690" s="58"/>
      <c r="C690" s="2"/>
      <c r="D690" s="59"/>
      <c r="E690" s="4"/>
      <c r="F690" s="5"/>
      <c r="G690" s="117"/>
      <c r="H690" s="7"/>
    </row>
    <row r="691" spans="1:8" ht="26.45" customHeight="1" x14ac:dyDescent="0.25">
      <c r="A691" s="3"/>
      <c r="B691" s="58"/>
      <c r="C691" s="2"/>
      <c r="D691" s="59"/>
      <c r="E691" s="4"/>
      <c r="F691" s="5"/>
      <c r="G691" s="117"/>
      <c r="H691" s="7"/>
    </row>
    <row r="692" spans="1:8" ht="26.45" customHeight="1" x14ac:dyDescent="0.25">
      <c r="A692" s="3"/>
      <c r="B692" s="58"/>
      <c r="C692" s="2"/>
      <c r="D692" s="59"/>
      <c r="E692" s="4"/>
      <c r="F692" s="5"/>
      <c r="G692" s="117"/>
      <c r="H692" s="7"/>
    </row>
    <row r="693" spans="1:8" ht="26.45" customHeight="1" x14ac:dyDescent="0.25">
      <c r="A693" s="3"/>
      <c r="B693" s="58"/>
      <c r="C693" s="2"/>
      <c r="D693" s="59"/>
      <c r="E693" s="4"/>
      <c r="F693" s="5"/>
      <c r="G693" s="117"/>
      <c r="H693" s="7"/>
    </row>
    <row r="694" spans="1:8" ht="26.45" customHeight="1" x14ac:dyDescent="0.25">
      <c r="A694" s="3"/>
      <c r="B694" s="58"/>
      <c r="C694" s="2"/>
      <c r="D694" s="59"/>
      <c r="E694" s="4"/>
      <c r="F694" s="5"/>
      <c r="G694" s="117"/>
      <c r="H694" s="7"/>
    </row>
    <row r="695" spans="1:8" ht="26.45" customHeight="1" x14ac:dyDescent="0.25">
      <c r="A695" s="3"/>
      <c r="B695" s="58"/>
      <c r="C695" s="2"/>
      <c r="D695" s="59"/>
      <c r="E695" s="4"/>
      <c r="F695" s="5"/>
      <c r="G695" s="117"/>
      <c r="H695" s="7"/>
    </row>
    <row r="696" spans="1:8" ht="26.45" customHeight="1" x14ac:dyDescent="0.25">
      <c r="A696" s="3"/>
      <c r="B696" s="58"/>
      <c r="C696" s="2"/>
      <c r="D696" s="59"/>
      <c r="E696" s="4"/>
      <c r="F696" s="5"/>
      <c r="G696" s="117"/>
      <c r="H696" s="7"/>
    </row>
    <row r="697" spans="1:8" ht="26.45" customHeight="1" x14ac:dyDescent="0.25">
      <c r="A697" s="3"/>
      <c r="B697" s="58"/>
      <c r="C697" s="2"/>
      <c r="D697" s="59"/>
      <c r="E697" s="4"/>
      <c r="F697" s="5"/>
      <c r="G697" s="117"/>
      <c r="H697" s="7"/>
    </row>
    <row r="698" spans="1:8" ht="26.45" customHeight="1" x14ac:dyDescent="0.25">
      <c r="A698" s="3"/>
      <c r="B698" s="58"/>
      <c r="C698" s="2"/>
      <c r="D698" s="59"/>
      <c r="E698" s="4"/>
      <c r="F698" s="5"/>
      <c r="G698" s="117"/>
      <c r="H698" s="7"/>
    </row>
    <row r="699" spans="1:8" ht="26.45" customHeight="1" x14ac:dyDescent="0.25">
      <c r="A699" s="3"/>
      <c r="B699" s="58"/>
      <c r="C699" s="2"/>
      <c r="D699" s="59"/>
      <c r="E699" s="4"/>
      <c r="F699" s="5"/>
      <c r="G699" s="117"/>
      <c r="H699" s="7"/>
    </row>
    <row r="700" spans="1:8" ht="26.45" customHeight="1" x14ac:dyDescent="0.25">
      <c r="A700" s="3"/>
      <c r="B700" s="58"/>
      <c r="C700" s="2"/>
      <c r="D700" s="59"/>
      <c r="E700" s="4"/>
      <c r="F700" s="5"/>
      <c r="G700" s="117"/>
      <c r="H700" s="7"/>
    </row>
    <row r="701" spans="1:8" ht="26.45" customHeight="1" x14ac:dyDescent="0.25">
      <c r="A701" s="3"/>
      <c r="B701" s="58"/>
      <c r="C701" s="2"/>
      <c r="D701" s="59"/>
      <c r="E701" s="4"/>
      <c r="F701" s="5"/>
      <c r="G701" s="117"/>
      <c r="H701" s="7"/>
    </row>
    <row r="702" spans="1:8" ht="26.45" customHeight="1" x14ac:dyDescent="0.25">
      <c r="A702" s="3"/>
      <c r="B702" s="58"/>
      <c r="C702" s="2"/>
      <c r="D702" s="59"/>
      <c r="E702" s="4"/>
      <c r="F702" s="5"/>
      <c r="G702" s="117"/>
      <c r="H702" s="7"/>
    </row>
    <row r="703" spans="1:8" ht="26.45" customHeight="1" x14ac:dyDescent="0.25">
      <c r="A703" s="3"/>
      <c r="B703" s="58"/>
      <c r="C703" s="2"/>
      <c r="D703" s="59"/>
      <c r="E703" s="4"/>
      <c r="F703" s="5"/>
      <c r="G703" s="117"/>
      <c r="H703" s="7"/>
    </row>
    <row r="704" spans="1:8" ht="26.45" customHeight="1" x14ac:dyDescent="0.25">
      <c r="A704" s="3"/>
      <c r="B704" s="58"/>
      <c r="C704" s="2"/>
      <c r="D704" s="59"/>
      <c r="E704" s="4"/>
      <c r="F704" s="5"/>
      <c r="G704" s="117"/>
      <c r="H704" s="7"/>
    </row>
    <row r="705" spans="1:8" ht="26.45" customHeight="1" x14ac:dyDescent="0.25">
      <c r="A705" s="3"/>
      <c r="B705" s="58"/>
      <c r="C705" s="2"/>
      <c r="D705" s="59"/>
      <c r="E705" s="4"/>
      <c r="F705" s="5"/>
      <c r="G705" s="117"/>
      <c r="H705" s="7"/>
    </row>
    <row r="706" spans="1:8" ht="26.45" customHeight="1" x14ac:dyDescent="0.25">
      <c r="A706" s="3"/>
      <c r="B706" s="58"/>
      <c r="C706" s="2"/>
      <c r="D706" s="59"/>
      <c r="E706" s="4"/>
      <c r="F706" s="5"/>
      <c r="G706" s="117"/>
      <c r="H706" s="7"/>
    </row>
    <row r="707" spans="1:8" ht="26.45" customHeight="1" x14ac:dyDescent="0.25">
      <c r="A707" s="3"/>
      <c r="B707" s="58"/>
      <c r="C707" s="2"/>
      <c r="D707" s="59"/>
      <c r="E707" s="4"/>
      <c r="F707" s="5"/>
      <c r="G707" s="117"/>
      <c r="H707" s="7"/>
    </row>
    <row r="708" spans="1:8" ht="26.45" customHeight="1" x14ac:dyDescent="0.25">
      <c r="A708" s="3"/>
      <c r="B708" s="58"/>
      <c r="C708" s="2"/>
      <c r="D708" s="59"/>
      <c r="E708" s="4"/>
      <c r="F708" s="5"/>
      <c r="G708" s="117"/>
      <c r="H708" s="7"/>
    </row>
    <row r="709" spans="1:8" ht="26.45" customHeight="1" x14ac:dyDescent="0.25">
      <c r="A709" s="3"/>
      <c r="B709" s="58"/>
      <c r="C709" s="2"/>
      <c r="D709" s="59"/>
      <c r="E709" s="4"/>
      <c r="F709" s="5"/>
      <c r="G709" s="117"/>
      <c r="H709" s="7"/>
    </row>
    <row r="710" spans="1:8" ht="26.45" customHeight="1" x14ac:dyDescent="0.25">
      <c r="A710" s="3"/>
      <c r="B710" s="58"/>
      <c r="C710" s="2"/>
      <c r="D710" s="59"/>
      <c r="E710" s="4"/>
      <c r="F710" s="5"/>
      <c r="G710" s="117"/>
      <c r="H710" s="7"/>
    </row>
    <row r="711" spans="1:8" ht="26.45" customHeight="1" x14ac:dyDescent="0.25">
      <c r="A711" s="3"/>
      <c r="B711" s="58"/>
      <c r="C711" s="2"/>
      <c r="D711" s="59"/>
      <c r="E711" s="4"/>
      <c r="F711" s="5"/>
      <c r="G711" s="117"/>
      <c r="H711" s="7"/>
    </row>
    <row r="712" spans="1:8" ht="26.45" customHeight="1" x14ac:dyDescent="0.25">
      <c r="A712" s="3"/>
      <c r="B712" s="58"/>
      <c r="C712" s="2"/>
      <c r="D712" s="59"/>
      <c r="E712" s="4"/>
      <c r="F712" s="5"/>
      <c r="G712" s="117"/>
      <c r="H712" s="7"/>
    </row>
    <row r="713" spans="1:8" ht="26.45" customHeight="1" x14ac:dyDescent="0.25">
      <c r="A713" s="3"/>
      <c r="B713" s="58"/>
      <c r="C713" s="2"/>
      <c r="D713" s="59"/>
      <c r="E713" s="4"/>
      <c r="F713" s="5"/>
      <c r="G713" s="117"/>
      <c r="H713" s="7"/>
    </row>
    <row r="714" spans="1:8" ht="26.45" customHeight="1" x14ac:dyDescent="0.25">
      <c r="A714" s="3"/>
      <c r="B714" s="58"/>
      <c r="C714" s="2"/>
      <c r="D714" s="59"/>
      <c r="E714" s="4"/>
      <c r="F714" s="5"/>
      <c r="G714" s="117"/>
      <c r="H714" s="7"/>
    </row>
    <row r="715" spans="1:8" ht="26.45" customHeight="1" x14ac:dyDescent="0.25">
      <c r="A715" s="3"/>
      <c r="B715" s="58"/>
      <c r="C715" s="2"/>
      <c r="D715" s="59"/>
      <c r="E715" s="4"/>
      <c r="F715" s="5"/>
      <c r="G715" s="117"/>
      <c r="H715" s="7"/>
    </row>
    <row r="716" spans="1:8" ht="26.45" customHeight="1" x14ac:dyDescent="0.25">
      <c r="A716" s="3"/>
      <c r="B716" s="58"/>
      <c r="C716" s="2"/>
      <c r="D716" s="59"/>
      <c r="E716" s="4"/>
      <c r="F716" s="5"/>
      <c r="G716" s="117"/>
      <c r="H716" s="7"/>
    </row>
    <row r="717" spans="1:8" ht="26.45" customHeight="1" x14ac:dyDescent="0.25">
      <c r="A717" s="3"/>
      <c r="B717" s="58"/>
      <c r="C717" s="2"/>
      <c r="D717" s="59"/>
      <c r="E717" s="4"/>
      <c r="F717" s="5"/>
      <c r="G717" s="117"/>
      <c r="H717" s="7"/>
    </row>
    <row r="718" spans="1:8" ht="26.45" customHeight="1" x14ac:dyDescent="0.25">
      <c r="A718" s="3"/>
      <c r="B718" s="58"/>
      <c r="C718" s="2"/>
      <c r="D718" s="59"/>
      <c r="E718" s="4"/>
      <c r="F718" s="5"/>
      <c r="G718" s="117"/>
      <c r="H718" s="7"/>
    </row>
    <row r="719" spans="1:8" ht="26.45" customHeight="1" x14ac:dyDescent="0.25">
      <c r="A719" s="3"/>
      <c r="B719" s="58"/>
      <c r="C719" s="2"/>
      <c r="D719" s="59"/>
      <c r="E719" s="4"/>
      <c r="F719" s="5"/>
      <c r="G719" s="117"/>
      <c r="H719" s="7"/>
    </row>
    <row r="720" spans="1:8" ht="26.45" customHeight="1" x14ac:dyDescent="0.25">
      <c r="A720" s="3"/>
      <c r="B720" s="58"/>
      <c r="C720" s="2"/>
      <c r="D720" s="59"/>
      <c r="E720" s="4"/>
      <c r="F720" s="5"/>
      <c r="G720" s="117"/>
      <c r="H720" s="7"/>
    </row>
    <row r="721" spans="1:8" ht="26.45" customHeight="1" x14ac:dyDescent="0.25">
      <c r="A721" s="3"/>
      <c r="B721" s="58"/>
      <c r="C721" s="2"/>
      <c r="D721" s="59"/>
      <c r="E721" s="4"/>
      <c r="F721" s="5"/>
      <c r="G721" s="117"/>
      <c r="H721" s="7"/>
    </row>
    <row r="722" spans="1:8" ht="26.45" customHeight="1" x14ac:dyDescent="0.25">
      <c r="A722" s="3"/>
      <c r="B722" s="58"/>
      <c r="C722" s="2"/>
      <c r="D722" s="59"/>
      <c r="E722" s="4"/>
      <c r="F722" s="5"/>
      <c r="G722" s="117"/>
      <c r="H722" s="7"/>
    </row>
    <row r="723" spans="1:8" ht="26.45" customHeight="1" x14ac:dyDescent="0.25">
      <c r="A723" s="3"/>
      <c r="B723" s="58"/>
      <c r="C723" s="2"/>
      <c r="D723" s="59"/>
      <c r="E723" s="4"/>
      <c r="F723" s="5"/>
      <c r="G723" s="117"/>
      <c r="H723" s="7"/>
    </row>
    <row r="724" spans="1:8" ht="26.45" customHeight="1" x14ac:dyDescent="0.25">
      <c r="A724" s="3"/>
      <c r="B724" s="58"/>
      <c r="C724" s="2"/>
      <c r="D724" s="59"/>
      <c r="E724" s="4"/>
      <c r="F724" s="5"/>
      <c r="G724" s="117"/>
      <c r="H724" s="7"/>
    </row>
    <row r="725" spans="1:8" ht="26.45" customHeight="1" x14ac:dyDescent="0.25">
      <c r="A725" s="3"/>
      <c r="B725" s="58"/>
      <c r="C725" s="2"/>
      <c r="D725" s="59"/>
      <c r="E725" s="4"/>
      <c r="F725" s="5"/>
      <c r="G725" s="117"/>
      <c r="H725" s="7"/>
    </row>
    <row r="726" spans="1:8" ht="26.45" customHeight="1" x14ac:dyDescent="0.25">
      <c r="A726" s="3"/>
      <c r="B726" s="58"/>
      <c r="C726" s="2"/>
      <c r="D726" s="59"/>
      <c r="E726" s="4"/>
      <c r="F726" s="5"/>
      <c r="G726" s="117"/>
      <c r="H726" s="7"/>
    </row>
    <row r="727" spans="1:8" ht="26.45" customHeight="1" x14ac:dyDescent="0.25">
      <c r="A727" s="3"/>
      <c r="B727" s="58"/>
      <c r="C727" s="2"/>
      <c r="D727" s="59"/>
      <c r="E727" s="4"/>
      <c r="F727" s="5"/>
      <c r="G727" s="117"/>
      <c r="H727" s="7"/>
    </row>
    <row r="728" spans="1:8" ht="26.45" customHeight="1" x14ac:dyDescent="0.25">
      <c r="A728" s="3"/>
      <c r="B728" s="58"/>
      <c r="C728" s="2"/>
      <c r="D728" s="59"/>
      <c r="E728" s="4"/>
      <c r="F728" s="5"/>
      <c r="G728" s="117"/>
      <c r="H728" s="7"/>
    </row>
    <row r="729" spans="1:8" ht="26.45" customHeight="1" x14ac:dyDescent="0.25">
      <c r="A729" s="3"/>
      <c r="B729" s="58"/>
      <c r="C729" s="2"/>
      <c r="D729" s="59"/>
      <c r="E729" s="4"/>
      <c r="F729" s="5"/>
      <c r="G729" s="117"/>
      <c r="H729" s="7"/>
    </row>
    <row r="730" spans="1:8" ht="26.45" customHeight="1" x14ac:dyDescent="0.25">
      <c r="A730" s="3"/>
      <c r="B730" s="58"/>
      <c r="C730" s="2"/>
      <c r="D730" s="59"/>
      <c r="E730" s="4"/>
      <c r="F730" s="5"/>
      <c r="G730" s="117"/>
      <c r="H730" s="7"/>
    </row>
    <row r="731" spans="1:8" ht="26.45" customHeight="1" x14ac:dyDescent="0.25">
      <c r="A731" s="3"/>
      <c r="B731" s="58"/>
      <c r="C731" s="2"/>
      <c r="D731" s="59"/>
      <c r="E731" s="4"/>
      <c r="F731" s="5"/>
      <c r="G731" s="117"/>
      <c r="H731" s="7"/>
    </row>
    <row r="732" spans="1:8" ht="26.45" customHeight="1" x14ac:dyDescent="0.25">
      <c r="A732" s="3"/>
      <c r="B732" s="58"/>
      <c r="C732" s="2"/>
      <c r="D732" s="59"/>
      <c r="E732" s="4"/>
      <c r="F732" s="5"/>
      <c r="G732" s="117"/>
      <c r="H732" s="7"/>
    </row>
    <row r="733" spans="1:8" ht="26.45" customHeight="1" x14ac:dyDescent="0.25">
      <c r="A733" s="3"/>
      <c r="B733" s="58"/>
      <c r="C733" s="2"/>
      <c r="D733" s="59"/>
      <c r="E733" s="4"/>
      <c r="F733" s="5"/>
      <c r="G733" s="117"/>
      <c r="H733" s="7"/>
    </row>
    <row r="734" spans="1:8" ht="26.45" customHeight="1" x14ac:dyDescent="0.25">
      <c r="A734" s="3"/>
      <c r="B734" s="58"/>
      <c r="C734" s="2"/>
      <c r="D734" s="59"/>
      <c r="E734" s="4"/>
      <c r="F734" s="5"/>
      <c r="G734" s="117"/>
      <c r="H734" s="7"/>
    </row>
    <row r="735" spans="1:8" ht="26.45" customHeight="1" x14ac:dyDescent="0.25">
      <c r="A735" s="3"/>
      <c r="B735" s="58"/>
      <c r="C735" s="2"/>
      <c r="D735" s="59"/>
      <c r="E735" s="4"/>
      <c r="F735" s="5"/>
      <c r="G735" s="117"/>
      <c r="H735" s="7"/>
    </row>
    <row r="736" spans="1:8" ht="26.45" customHeight="1" x14ac:dyDescent="0.25">
      <c r="A736" s="3"/>
      <c r="B736" s="58"/>
      <c r="C736" s="2"/>
      <c r="D736" s="59"/>
      <c r="E736" s="4"/>
      <c r="F736" s="5"/>
      <c r="G736" s="117"/>
      <c r="H736" s="7"/>
    </row>
    <row r="737" spans="1:8" ht="26.45" customHeight="1" x14ac:dyDescent="0.25">
      <c r="A737" s="3"/>
      <c r="B737" s="58"/>
      <c r="C737" s="2"/>
      <c r="D737" s="59"/>
      <c r="E737" s="4"/>
      <c r="F737" s="5"/>
      <c r="G737" s="117"/>
      <c r="H737" s="7"/>
    </row>
    <row r="738" spans="1:8" ht="26.45" customHeight="1" x14ac:dyDescent="0.25">
      <c r="A738" s="3"/>
      <c r="B738" s="58"/>
      <c r="C738" s="2"/>
      <c r="D738" s="59"/>
      <c r="E738" s="4"/>
      <c r="F738" s="5"/>
      <c r="G738" s="117"/>
      <c r="H738" s="7"/>
    </row>
    <row r="739" spans="1:8" ht="26.45" customHeight="1" x14ac:dyDescent="0.25">
      <c r="A739" s="3"/>
      <c r="B739" s="58"/>
      <c r="C739" s="2"/>
      <c r="D739" s="59"/>
      <c r="E739" s="4"/>
      <c r="F739" s="5"/>
      <c r="G739" s="117"/>
      <c r="H739" s="7"/>
    </row>
    <row r="740" spans="1:8" ht="26.45" customHeight="1" x14ac:dyDescent="0.25">
      <c r="A740" s="3"/>
      <c r="B740" s="58"/>
      <c r="C740" s="2"/>
      <c r="D740" s="59"/>
      <c r="E740" s="4"/>
      <c r="F740" s="5"/>
      <c r="G740" s="117"/>
      <c r="H740" s="7"/>
    </row>
    <row r="741" spans="1:8" ht="26.45" customHeight="1" x14ac:dyDescent="0.25">
      <c r="A741" s="3"/>
      <c r="B741" s="58"/>
      <c r="C741" s="2"/>
      <c r="D741" s="59"/>
      <c r="E741" s="4"/>
      <c r="F741" s="5"/>
      <c r="G741" s="117"/>
      <c r="H741" s="7"/>
    </row>
    <row r="742" spans="1:8" ht="26.45" customHeight="1" x14ac:dyDescent="0.25">
      <c r="A742" s="3"/>
      <c r="B742" s="58"/>
      <c r="C742" s="2"/>
      <c r="D742" s="59"/>
      <c r="E742" s="4"/>
      <c r="F742" s="5"/>
      <c r="G742" s="117"/>
      <c r="H742" s="7"/>
    </row>
    <row r="743" spans="1:8" ht="26.45" customHeight="1" x14ac:dyDescent="0.25">
      <c r="A743" s="3"/>
      <c r="B743" s="58"/>
      <c r="C743" s="2"/>
      <c r="D743" s="59"/>
      <c r="E743" s="4"/>
      <c r="F743" s="5"/>
      <c r="G743" s="117"/>
      <c r="H743" s="7"/>
    </row>
    <row r="744" spans="1:8" ht="26.45" customHeight="1" x14ac:dyDescent="0.25">
      <c r="A744" s="3"/>
      <c r="B744" s="58"/>
      <c r="C744" s="2"/>
      <c r="D744" s="59"/>
      <c r="E744" s="4"/>
      <c r="F744" s="5"/>
      <c r="G744" s="117"/>
      <c r="H744" s="7"/>
    </row>
    <row r="745" spans="1:8" ht="26.45" customHeight="1" x14ac:dyDescent="0.25">
      <c r="A745" s="3"/>
      <c r="B745" s="58"/>
      <c r="C745" s="2"/>
      <c r="D745" s="59"/>
      <c r="E745" s="4"/>
      <c r="F745" s="5"/>
      <c r="G745" s="117"/>
      <c r="H745" s="7"/>
    </row>
    <row r="746" spans="1:8" ht="26.45" customHeight="1" x14ac:dyDescent="0.25">
      <c r="A746" s="3"/>
      <c r="B746" s="58"/>
      <c r="C746" s="2"/>
      <c r="D746" s="59"/>
      <c r="E746" s="4"/>
      <c r="F746" s="5"/>
      <c r="G746" s="117"/>
      <c r="H746" s="7"/>
    </row>
    <row r="747" spans="1:8" ht="26.45" customHeight="1" x14ac:dyDescent="0.25">
      <c r="A747" s="3"/>
      <c r="B747" s="58"/>
      <c r="C747" s="2"/>
      <c r="D747" s="59"/>
      <c r="E747" s="4"/>
      <c r="F747" s="5"/>
      <c r="G747" s="117"/>
      <c r="H747" s="7"/>
    </row>
    <row r="748" spans="1:8" ht="26.45" customHeight="1" x14ac:dyDescent="0.25">
      <c r="A748" s="3"/>
      <c r="B748" s="58"/>
      <c r="C748" s="2"/>
      <c r="D748" s="59"/>
      <c r="E748" s="4"/>
      <c r="F748" s="5"/>
      <c r="G748" s="117"/>
      <c r="H748" s="7"/>
    </row>
    <row r="749" spans="1:8" ht="26.45" customHeight="1" x14ac:dyDescent="0.25">
      <c r="A749" s="3"/>
      <c r="B749" s="58"/>
      <c r="C749" s="2"/>
      <c r="D749" s="59"/>
      <c r="E749" s="4"/>
      <c r="F749" s="5"/>
      <c r="G749" s="117"/>
      <c r="H749" s="7"/>
    </row>
    <row r="750" spans="1:8" ht="26.45" customHeight="1" x14ac:dyDescent="0.25">
      <c r="A750" s="3"/>
      <c r="B750" s="58"/>
      <c r="C750" s="2"/>
      <c r="D750" s="59"/>
      <c r="E750" s="4"/>
      <c r="F750" s="5"/>
      <c r="G750" s="117"/>
      <c r="H750" s="7"/>
    </row>
    <row r="751" spans="1:8" ht="26.45" customHeight="1" x14ac:dyDescent="0.25">
      <c r="A751" s="3"/>
      <c r="B751" s="58"/>
      <c r="C751" s="2"/>
      <c r="D751" s="59"/>
      <c r="E751" s="4"/>
      <c r="F751" s="5"/>
      <c r="G751" s="117"/>
      <c r="H751" s="7"/>
    </row>
    <row r="752" spans="1:8" ht="26.45" customHeight="1" x14ac:dyDescent="0.25">
      <c r="A752" s="3"/>
      <c r="B752" s="58"/>
      <c r="C752" s="2"/>
      <c r="D752" s="59"/>
      <c r="E752" s="4"/>
      <c r="F752" s="5"/>
      <c r="G752" s="117"/>
      <c r="H752" s="7"/>
    </row>
    <row r="753" spans="1:8" ht="26.45" customHeight="1" x14ac:dyDescent="0.25">
      <c r="A753" s="3"/>
      <c r="B753" s="58"/>
      <c r="C753" s="2"/>
      <c r="D753" s="59"/>
      <c r="E753" s="4"/>
      <c r="F753" s="5"/>
      <c r="G753" s="117"/>
      <c r="H753" s="7"/>
    </row>
    <row r="754" spans="1:8" ht="26.45" customHeight="1" x14ac:dyDescent="0.25">
      <c r="A754" s="3"/>
      <c r="B754" s="58"/>
      <c r="C754" s="2"/>
      <c r="D754" s="59"/>
      <c r="E754" s="4"/>
      <c r="F754" s="5"/>
      <c r="G754" s="117"/>
      <c r="H754" s="7"/>
    </row>
    <row r="755" spans="1:8" ht="26.45" customHeight="1" x14ac:dyDescent="0.25">
      <c r="A755" s="3"/>
      <c r="B755" s="58"/>
      <c r="C755" s="2"/>
      <c r="D755" s="59"/>
      <c r="E755" s="4"/>
      <c r="F755" s="5"/>
      <c r="G755" s="117"/>
      <c r="H755" s="7"/>
    </row>
    <row r="756" spans="1:8" ht="26.45" customHeight="1" x14ac:dyDescent="0.25">
      <c r="A756" s="3"/>
      <c r="B756" s="58"/>
      <c r="C756" s="2"/>
      <c r="D756" s="59"/>
      <c r="E756" s="4"/>
      <c r="F756" s="5"/>
      <c r="G756" s="117"/>
      <c r="H756" s="7"/>
    </row>
    <row r="757" spans="1:8" ht="26.45" customHeight="1" x14ac:dyDescent="0.25">
      <c r="A757" s="3"/>
      <c r="B757" s="58"/>
      <c r="C757" s="2"/>
      <c r="D757" s="59"/>
      <c r="E757" s="4"/>
      <c r="F757" s="5"/>
      <c r="G757" s="117"/>
      <c r="H757" s="7"/>
    </row>
    <row r="758" spans="1:8" ht="26.45" customHeight="1" x14ac:dyDescent="0.25">
      <c r="A758" s="3"/>
      <c r="B758" s="58"/>
      <c r="C758" s="2"/>
      <c r="D758" s="59"/>
      <c r="E758" s="4"/>
      <c r="F758" s="5"/>
      <c r="G758" s="117"/>
      <c r="H758" s="7"/>
    </row>
    <row r="759" spans="1:8" ht="26.45" customHeight="1" x14ac:dyDescent="0.25">
      <c r="A759" s="3"/>
      <c r="B759" s="58"/>
      <c r="C759" s="2"/>
      <c r="D759" s="59"/>
      <c r="E759" s="4"/>
      <c r="F759" s="5"/>
      <c r="G759" s="117"/>
      <c r="H759" s="7"/>
    </row>
    <row r="760" spans="1:8" ht="26.45" customHeight="1" x14ac:dyDescent="0.25">
      <c r="A760" s="3"/>
      <c r="B760" s="58"/>
      <c r="C760" s="2"/>
      <c r="D760" s="59"/>
      <c r="E760" s="4"/>
      <c r="F760" s="5"/>
      <c r="G760" s="117"/>
      <c r="H760" s="7"/>
    </row>
    <row r="761" spans="1:8" ht="26.45" customHeight="1" x14ac:dyDescent="0.25">
      <c r="A761" s="3"/>
      <c r="B761" s="58"/>
      <c r="C761" s="2"/>
      <c r="D761" s="59"/>
      <c r="E761" s="4"/>
      <c r="F761" s="5"/>
      <c r="G761" s="117"/>
      <c r="H761" s="7"/>
    </row>
    <row r="762" spans="1:8" ht="26.45" customHeight="1" x14ac:dyDescent="0.25">
      <c r="A762" s="3"/>
      <c r="B762" s="58"/>
      <c r="C762" s="2"/>
      <c r="D762" s="59"/>
      <c r="E762" s="4"/>
      <c r="F762" s="5"/>
      <c r="G762" s="117"/>
      <c r="H762" s="7"/>
    </row>
    <row r="763" spans="1:8" ht="26.45" customHeight="1" x14ac:dyDescent="0.25">
      <c r="A763" s="3"/>
      <c r="B763" s="58"/>
      <c r="C763" s="2"/>
      <c r="D763" s="59"/>
      <c r="E763" s="4"/>
      <c r="F763" s="5"/>
      <c r="G763" s="117"/>
      <c r="H763" s="7"/>
    </row>
    <row r="764" spans="1:8" ht="26.45" customHeight="1" x14ac:dyDescent="0.25">
      <c r="A764" s="3"/>
      <c r="B764" s="58"/>
      <c r="C764" s="2"/>
      <c r="D764" s="59"/>
      <c r="E764" s="4"/>
      <c r="F764" s="5"/>
      <c r="G764" s="117"/>
      <c r="H764" s="7"/>
    </row>
    <row r="765" spans="1:8" ht="26.45" customHeight="1" x14ac:dyDescent="0.25">
      <c r="A765" s="3"/>
      <c r="B765" s="58"/>
      <c r="C765" s="2"/>
      <c r="D765" s="59"/>
      <c r="E765" s="4"/>
      <c r="F765" s="5"/>
      <c r="G765" s="117"/>
      <c r="H765" s="7"/>
    </row>
    <row r="766" spans="1:8" ht="26.45" customHeight="1" x14ac:dyDescent="0.25">
      <c r="A766" s="3"/>
      <c r="B766" s="58"/>
      <c r="C766" s="2"/>
      <c r="D766" s="59"/>
      <c r="E766" s="4"/>
      <c r="F766" s="5"/>
      <c r="G766" s="117"/>
      <c r="H766" s="7"/>
    </row>
    <row r="767" spans="1:8" ht="26.45" customHeight="1" x14ac:dyDescent="0.25">
      <c r="A767" s="3"/>
      <c r="B767" s="58"/>
      <c r="C767" s="2"/>
      <c r="D767" s="59"/>
      <c r="E767" s="4"/>
      <c r="F767" s="5"/>
      <c r="G767" s="117"/>
      <c r="H767" s="7"/>
    </row>
    <row r="768" spans="1:8" ht="26.45" customHeight="1" x14ac:dyDescent="0.25">
      <c r="A768" s="3"/>
      <c r="B768" s="58"/>
      <c r="C768" s="2"/>
      <c r="D768" s="59"/>
      <c r="E768" s="4"/>
      <c r="F768" s="5"/>
      <c r="G768" s="117"/>
      <c r="H768" s="7"/>
    </row>
    <row r="769" spans="1:8" ht="26.45" customHeight="1" x14ac:dyDescent="0.25">
      <c r="A769" s="3"/>
      <c r="B769" s="58"/>
      <c r="C769" s="2"/>
      <c r="D769" s="59"/>
      <c r="E769" s="4"/>
      <c r="F769" s="5"/>
      <c r="G769" s="117"/>
      <c r="H769" s="7"/>
    </row>
    <row r="770" spans="1:8" ht="26.45" customHeight="1" x14ac:dyDescent="0.25">
      <c r="A770" s="3"/>
      <c r="B770" s="58"/>
      <c r="C770" s="2"/>
      <c r="D770" s="59"/>
      <c r="E770" s="4"/>
      <c r="F770" s="5"/>
      <c r="G770" s="117"/>
      <c r="H770" s="7"/>
    </row>
    <row r="771" spans="1:8" ht="26.45" customHeight="1" x14ac:dyDescent="0.25">
      <c r="A771" s="3"/>
      <c r="B771" s="58"/>
      <c r="C771" s="2"/>
      <c r="D771" s="59"/>
      <c r="E771" s="4"/>
      <c r="F771" s="5"/>
      <c r="G771" s="117"/>
      <c r="H771" s="7"/>
    </row>
    <row r="772" spans="1:8" ht="26.45" customHeight="1" x14ac:dyDescent="0.25">
      <c r="A772" s="3"/>
      <c r="B772" s="58"/>
      <c r="C772" s="2"/>
      <c r="D772" s="59"/>
      <c r="E772" s="4"/>
      <c r="F772" s="5"/>
      <c r="G772" s="117"/>
      <c r="H772" s="7"/>
    </row>
    <row r="773" spans="1:8" ht="26.45" customHeight="1" x14ac:dyDescent="0.25">
      <c r="A773" s="3"/>
      <c r="B773" s="58"/>
      <c r="C773" s="2"/>
      <c r="D773" s="59"/>
      <c r="E773" s="4"/>
      <c r="F773" s="5"/>
      <c r="G773" s="117"/>
      <c r="H773" s="7"/>
    </row>
    <row r="774" spans="1:8" ht="26.45" customHeight="1" x14ac:dyDescent="0.25">
      <c r="A774" s="3"/>
      <c r="B774" s="58"/>
      <c r="C774" s="2"/>
      <c r="D774" s="59"/>
      <c r="E774" s="4"/>
      <c r="F774" s="5"/>
      <c r="G774" s="117"/>
      <c r="H774" s="7"/>
    </row>
    <row r="775" spans="1:8" ht="26.45" customHeight="1" x14ac:dyDescent="0.25">
      <c r="A775" s="3"/>
      <c r="B775" s="58"/>
      <c r="C775" s="2"/>
      <c r="D775" s="59"/>
      <c r="E775" s="4"/>
      <c r="F775" s="5"/>
      <c r="G775" s="117"/>
      <c r="H775" s="7"/>
    </row>
    <row r="776" spans="1:8" ht="26.45" customHeight="1" x14ac:dyDescent="0.25">
      <c r="A776" s="3"/>
      <c r="B776" s="58"/>
      <c r="C776" s="2"/>
      <c r="D776" s="59"/>
      <c r="E776" s="4"/>
      <c r="F776" s="5"/>
      <c r="G776" s="117"/>
      <c r="H776" s="7"/>
    </row>
    <row r="777" spans="1:8" ht="26.45" customHeight="1" x14ac:dyDescent="0.25">
      <c r="A777" s="3"/>
      <c r="B777" s="58"/>
      <c r="C777" s="2"/>
      <c r="D777" s="59"/>
      <c r="E777" s="4"/>
      <c r="F777" s="5"/>
      <c r="G777" s="117"/>
      <c r="H777" s="7"/>
    </row>
    <row r="778" spans="1:8" ht="26.45" customHeight="1" x14ac:dyDescent="0.25">
      <c r="A778" s="3"/>
      <c r="B778" s="58"/>
      <c r="C778" s="2"/>
      <c r="D778" s="59"/>
      <c r="E778" s="4"/>
      <c r="F778" s="5"/>
      <c r="G778" s="117"/>
      <c r="H778" s="7"/>
    </row>
    <row r="779" spans="1:8" ht="26.45" customHeight="1" x14ac:dyDescent="0.25">
      <c r="A779" s="3"/>
      <c r="B779" s="58"/>
      <c r="C779" s="2"/>
      <c r="D779" s="59"/>
      <c r="E779" s="4"/>
      <c r="F779" s="5"/>
      <c r="G779" s="117"/>
      <c r="H779" s="7"/>
    </row>
    <row r="780" spans="1:8" ht="26.45" customHeight="1" x14ac:dyDescent="0.25">
      <c r="A780" s="3"/>
      <c r="B780" s="58"/>
      <c r="C780" s="2"/>
      <c r="D780" s="59"/>
      <c r="E780" s="4"/>
      <c r="F780" s="5"/>
      <c r="G780" s="117"/>
      <c r="H780" s="7"/>
    </row>
    <row r="781" spans="1:8" ht="26.45" customHeight="1" x14ac:dyDescent="0.25">
      <c r="A781" s="3"/>
      <c r="B781" s="58"/>
      <c r="C781" s="2"/>
      <c r="D781" s="59"/>
      <c r="E781" s="4"/>
      <c r="F781" s="5"/>
      <c r="G781" s="117"/>
      <c r="H781" s="7"/>
    </row>
    <row r="782" spans="1:8" ht="26.45" customHeight="1" x14ac:dyDescent="0.25">
      <c r="A782" s="3"/>
      <c r="B782" s="58"/>
      <c r="C782" s="2"/>
      <c r="D782" s="59"/>
      <c r="E782" s="4"/>
      <c r="F782" s="5"/>
      <c r="G782" s="117"/>
      <c r="H782" s="7"/>
    </row>
    <row r="783" spans="1:8" ht="26.45" customHeight="1" x14ac:dyDescent="0.25">
      <c r="A783" s="3"/>
      <c r="B783" s="58"/>
      <c r="C783" s="2"/>
      <c r="D783" s="59"/>
      <c r="E783" s="4"/>
      <c r="F783" s="5"/>
      <c r="G783" s="117"/>
      <c r="H783" s="7"/>
    </row>
    <row r="784" spans="1:8" ht="26.45" customHeight="1" x14ac:dyDescent="0.25">
      <c r="A784" s="3"/>
      <c r="B784" s="58"/>
      <c r="C784" s="2"/>
      <c r="D784" s="59"/>
      <c r="E784" s="4"/>
      <c r="F784" s="5"/>
      <c r="G784" s="117"/>
      <c r="H784" s="7"/>
    </row>
    <row r="785" spans="1:8" ht="26.45" customHeight="1" x14ac:dyDescent="0.25">
      <c r="A785" s="3"/>
      <c r="B785" s="58"/>
      <c r="C785" s="2"/>
      <c r="D785" s="59"/>
      <c r="E785" s="4"/>
      <c r="F785" s="5"/>
      <c r="G785" s="117"/>
      <c r="H785" s="7"/>
    </row>
    <row r="786" spans="1:8" ht="26.45" customHeight="1" x14ac:dyDescent="0.25">
      <c r="A786" s="3"/>
      <c r="B786" s="58"/>
      <c r="C786" s="2"/>
      <c r="D786" s="59"/>
      <c r="E786" s="4"/>
      <c r="F786" s="5"/>
      <c r="G786" s="117"/>
      <c r="H786" s="7"/>
    </row>
    <row r="787" spans="1:8" ht="26.45" customHeight="1" x14ac:dyDescent="0.25">
      <c r="A787" s="3"/>
      <c r="B787" s="58"/>
      <c r="C787" s="2"/>
      <c r="D787" s="59"/>
      <c r="E787" s="4"/>
      <c r="F787" s="5"/>
      <c r="G787" s="117"/>
      <c r="H787" s="7"/>
    </row>
    <row r="788" spans="1:8" ht="26.45" customHeight="1" x14ac:dyDescent="0.25">
      <c r="A788" s="3"/>
      <c r="B788" s="58"/>
      <c r="C788" s="2"/>
      <c r="D788" s="59"/>
      <c r="E788" s="4"/>
      <c r="F788" s="5"/>
      <c r="G788" s="117"/>
      <c r="H788" s="7"/>
    </row>
    <row r="789" spans="1:8" ht="26.45" customHeight="1" x14ac:dyDescent="0.25">
      <c r="A789" s="3"/>
      <c r="B789" s="58"/>
      <c r="C789" s="2"/>
      <c r="D789" s="59"/>
      <c r="E789" s="4"/>
      <c r="F789" s="5"/>
      <c r="G789" s="117"/>
      <c r="H789" s="7"/>
    </row>
    <row r="790" spans="1:8" ht="26.45" customHeight="1" x14ac:dyDescent="0.25">
      <c r="A790" s="3"/>
      <c r="B790" s="58"/>
      <c r="C790" s="2"/>
      <c r="D790" s="59"/>
      <c r="E790" s="4"/>
      <c r="F790" s="5"/>
      <c r="G790" s="117"/>
      <c r="H790" s="7"/>
    </row>
    <row r="791" spans="1:8" ht="26.45" customHeight="1" x14ac:dyDescent="0.25">
      <c r="A791" s="3"/>
      <c r="B791" s="58"/>
      <c r="C791" s="2"/>
      <c r="D791" s="59"/>
      <c r="E791" s="4"/>
      <c r="F791" s="5"/>
      <c r="G791" s="117"/>
      <c r="H791" s="7"/>
    </row>
    <row r="792" spans="1:8" ht="26.45" customHeight="1" x14ac:dyDescent="0.25">
      <c r="A792" s="3"/>
      <c r="B792" s="58"/>
      <c r="C792" s="2"/>
      <c r="D792" s="59"/>
      <c r="E792" s="4"/>
      <c r="F792" s="5"/>
      <c r="G792" s="117"/>
      <c r="H792" s="7"/>
    </row>
    <row r="793" spans="1:8" ht="26.45" customHeight="1" x14ac:dyDescent="0.25">
      <c r="A793" s="3"/>
      <c r="B793" s="58"/>
      <c r="C793" s="2"/>
      <c r="D793" s="59"/>
      <c r="E793" s="4"/>
      <c r="F793" s="5"/>
      <c r="G793" s="117"/>
      <c r="H793" s="7"/>
    </row>
    <row r="794" spans="1:8" ht="26.45" customHeight="1" x14ac:dyDescent="0.25">
      <c r="A794" s="3"/>
      <c r="B794" s="58"/>
      <c r="C794" s="2"/>
      <c r="D794" s="59"/>
      <c r="E794" s="4"/>
      <c r="F794" s="5"/>
      <c r="G794" s="117"/>
      <c r="H794" s="7"/>
    </row>
    <row r="795" spans="1:8" ht="26.45" customHeight="1" x14ac:dyDescent="0.25">
      <c r="A795" s="3"/>
      <c r="B795" s="58"/>
      <c r="C795" s="2"/>
      <c r="D795" s="59"/>
      <c r="E795" s="4"/>
      <c r="F795" s="5"/>
      <c r="G795" s="117"/>
      <c r="H795" s="7"/>
    </row>
    <row r="796" spans="1:8" ht="26.45" customHeight="1" x14ac:dyDescent="0.25">
      <c r="A796" s="3"/>
      <c r="B796" s="58"/>
      <c r="C796" s="2"/>
      <c r="D796" s="59"/>
      <c r="E796" s="4"/>
      <c r="F796" s="5"/>
      <c r="G796" s="117"/>
      <c r="H796" s="7"/>
    </row>
    <row r="797" spans="1:8" ht="26.45" customHeight="1" x14ac:dyDescent="0.25">
      <c r="A797" s="3"/>
      <c r="B797" s="58"/>
      <c r="C797" s="2"/>
      <c r="D797" s="59"/>
      <c r="E797" s="4"/>
      <c r="F797" s="5"/>
      <c r="G797" s="117"/>
      <c r="H797" s="7"/>
    </row>
    <row r="798" spans="1:8" ht="26.45" customHeight="1" x14ac:dyDescent="0.25">
      <c r="A798" s="3"/>
      <c r="B798" s="58"/>
      <c r="C798" s="2"/>
      <c r="D798" s="59"/>
      <c r="E798" s="4"/>
      <c r="F798" s="5"/>
      <c r="G798" s="117"/>
      <c r="H798" s="7"/>
    </row>
    <row r="799" spans="1:8" ht="26.45" customHeight="1" x14ac:dyDescent="0.25">
      <c r="A799" s="3"/>
      <c r="B799" s="58"/>
      <c r="C799" s="2"/>
      <c r="D799" s="59"/>
      <c r="E799" s="4"/>
      <c r="F799" s="5"/>
      <c r="G799" s="117"/>
      <c r="H799" s="7"/>
    </row>
    <row r="800" spans="1:8" ht="26.45" customHeight="1" x14ac:dyDescent="0.25">
      <c r="A800" s="3"/>
      <c r="B800" s="58"/>
      <c r="C800" s="2"/>
      <c r="D800" s="59"/>
      <c r="E800" s="4"/>
      <c r="F800" s="5"/>
      <c r="G800" s="117"/>
      <c r="H800" s="7"/>
    </row>
    <row r="801" spans="1:8" ht="26.45" customHeight="1" x14ac:dyDescent="0.25">
      <c r="A801" s="3"/>
      <c r="B801" s="58"/>
      <c r="C801" s="2"/>
      <c r="D801" s="59"/>
      <c r="E801" s="4"/>
      <c r="F801" s="5"/>
      <c r="G801" s="117"/>
      <c r="H801" s="7"/>
    </row>
    <row r="802" spans="1:8" ht="26.45" customHeight="1" x14ac:dyDescent="0.25">
      <c r="A802" s="3"/>
      <c r="B802" s="58"/>
      <c r="C802" s="2"/>
      <c r="D802" s="59"/>
      <c r="E802" s="4"/>
      <c r="F802" s="5"/>
      <c r="G802" s="117"/>
      <c r="H802" s="7"/>
    </row>
    <row r="803" spans="1:8" ht="26.45" customHeight="1" x14ac:dyDescent="0.25">
      <c r="A803" s="3"/>
      <c r="B803" s="58"/>
      <c r="C803" s="2"/>
      <c r="D803" s="59"/>
      <c r="E803" s="4"/>
      <c r="F803" s="5"/>
      <c r="G803" s="117"/>
      <c r="H803" s="7"/>
    </row>
    <row r="804" spans="1:8" ht="26.45" customHeight="1" x14ac:dyDescent="0.25">
      <c r="A804" s="3"/>
      <c r="B804" s="58"/>
      <c r="C804" s="2"/>
      <c r="D804" s="59"/>
      <c r="E804" s="4"/>
      <c r="F804" s="5"/>
      <c r="G804" s="117"/>
      <c r="H804" s="7"/>
    </row>
    <row r="805" spans="1:8" ht="26.45" customHeight="1" x14ac:dyDescent="0.25">
      <c r="A805" s="3"/>
      <c r="B805" s="58"/>
      <c r="C805" s="2"/>
      <c r="D805" s="59"/>
      <c r="E805" s="4"/>
      <c r="F805" s="5"/>
      <c r="G805" s="117"/>
      <c r="H805" s="7"/>
    </row>
    <row r="806" spans="1:8" ht="26.45" customHeight="1" x14ac:dyDescent="0.25">
      <c r="A806" s="3"/>
      <c r="B806" s="58"/>
      <c r="C806" s="2"/>
      <c r="D806" s="59"/>
      <c r="E806" s="4"/>
      <c r="F806" s="5"/>
      <c r="G806" s="117"/>
      <c r="H806" s="7"/>
    </row>
    <row r="807" spans="1:8" ht="26.45" customHeight="1" x14ac:dyDescent="0.25">
      <c r="A807" s="3"/>
      <c r="B807" s="58"/>
      <c r="C807" s="2"/>
      <c r="D807" s="59"/>
      <c r="E807" s="4"/>
      <c r="F807" s="5"/>
      <c r="G807" s="117"/>
      <c r="H807" s="7"/>
    </row>
    <row r="808" spans="1:8" ht="26.45" customHeight="1" x14ac:dyDescent="0.25">
      <c r="A808" s="3"/>
      <c r="B808" s="58"/>
      <c r="C808" s="2"/>
      <c r="D808" s="59"/>
      <c r="E808" s="4"/>
      <c r="F808" s="5"/>
      <c r="G808" s="117"/>
      <c r="H808" s="7"/>
    </row>
    <row r="809" spans="1:8" ht="26.45" customHeight="1" x14ac:dyDescent="0.25">
      <c r="A809" s="3"/>
      <c r="B809" s="58"/>
      <c r="C809" s="2"/>
      <c r="D809" s="59"/>
      <c r="E809" s="4"/>
      <c r="F809" s="5"/>
      <c r="G809" s="117"/>
      <c r="H809" s="7"/>
    </row>
    <row r="810" spans="1:8" ht="26.45" customHeight="1" x14ac:dyDescent="0.25">
      <c r="A810" s="3"/>
      <c r="B810" s="58"/>
      <c r="C810" s="2"/>
      <c r="D810" s="59"/>
      <c r="E810" s="4"/>
      <c r="F810" s="5"/>
      <c r="G810" s="117"/>
      <c r="H810" s="7"/>
    </row>
    <row r="811" spans="1:8" ht="26.45" customHeight="1" x14ac:dyDescent="0.25">
      <c r="A811" s="3"/>
      <c r="B811" s="58"/>
      <c r="C811" s="2"/>
      <c r="D811" s="59"/>
      <c r="E811" s="4"/>
      <c r="F811" s="5"/>
      <c r="G811" s="117"/>
      <c r="H811" s="7"/>
    </row>
    <row r="812" spans="1:8" ht="26.45" customHeight="1" x14ac:dyDescent="0.25">
      <c r="A812" s="3"/>
      <c r="B812" s="58"/>
      <c r="C812" s="2"/>
      <c r="D812" s="59"/>
      <c r="E812" s="4"/>
      <c r="F812" s="5"/>
      <c r="G812" s="117"/>
      <c r="H812" s="7"/>
    </row>
    <row r="813" spans="1:8" ht="26.45" customHeight="1" x14ac:dyDescent="0.25">
      <c r="A813" s="3"/>
      <c r="B813" s="58"/>
      <c r="C813" s="2"/>
      <c r="D813" s="59"/>
      <c r="E813" s="4"/>
      <c r="F813" s="5"/>
      <c r="G813" s="117"/>
      <c r="H813" s="7"/>
    </row>
    <row r="814" spans="1:8" ht="26.45" customHeight="1" x14ac:dyDescent="0.25">
      <c r="A814" s="3"/>
      <c r="B814" s="58"/>
      <c r="C814" s="2"/>
      <c r="D814" s="59"/>
      <c r="E814" s="4"/>
      <c r="F814" s="5"/>
      <c r="G814" s="117"/>
      <c r="H814" s="7"/>
    </row>
    <row r="815" spans="1:8" ht="26.45" customHeight="1" x14ac:dyDescent="0.25">
      <c r="A815" s="3"/>
      <c r="B815" s="58"/>
      <c r="C815" s="2"/>
      <c r="D815" s="59"/>
      <c r="E815" s="4"/>
      <c r="F815" s="5"/>
      <c r="G815" s="117"/>
      <c r="H815" s="7"/>
    </row>
    <row r="816" spans="1:8" ht="26.45" customHeight="1" x14ac:dyDescent="0.25">
      <c r="A816" s="3"/>
      <c r="B816" s="58"/>
      <c r="C816" s="2"/>
      <c r="D816" s="59"/>
      <c r="E816" s="4"/>
      <c r="F816" s="5"/>
      <c r="G816" s="117"/>
      <c r="H816" s="7"/>
    </row>
    <row r="817" spans="1:8" ht="26.45" customHeight="1" x14ac:dyDescent="0.25">
      <c r="A817" s="3"/>
      <c r="B817" s="58"/>
      <c r="C817" s="2"/>
      <c r="D817" s="59"/>
      <c r="E817" s="4"/>
      <c r="F817" s="5"/>
      <c r="G817" s="117"/>
      <c r="H817" s="7"/>
    </row>
    <row r="818" spans="1:8" ht="26.45" customHeight="1" x14ac:dyDescent="0.25">
      <c r="A818" s="3"/>
      <c r="B818" s="58"/>
      <c r="C818" s="2"/>
      <c r="D818" s="59"/>
      <c r="E818" s="4"/>
      <c r="F818" s="5"/>
      <c r="G818" s="117"/>
      <c r="H818" s="7"/>
    </row>
    <row r="819" spans="1:8" ht="26.45" customHeight="1" x14ac:dyDescent="0.25">
      <c r="A819" s="3"/>
      <c r="B819" s="58"/>
      <c r="C819" s="2"/>
      <c r="D819" s="59"/>
      <c r="E819" s="4"/>
      <c r="F819" s="5"/>
      <c r="G819" s="117"/>
      <c r="H819" s="7"/>
    </row>
    <row r="820" spans="1:8" ht="26.45" customHeight="1" x14ac:dyDescent="0.25">
      <c r="A820" s="3"/>
      <c r="B820" s="58"/>
      <c r="C820" s="2"/>
      <c r="D820" s="59"/>
      <c r="E820" s="4"/>
      <c r="F820" s="5"/>
      <c r="G820" s="117"/>
      <c r="H820" s="7"/>
    </row>
    <row r="821" spans="1:8" ht="26.45" customHeight="1" x14ac:dyDescent="0.25">
      <c r="A821" s="3"/>
      <c r="B821" s="58"/>
      <c r="C821" s="2"/>
      <c r="D821" s="59"/>
      <c r="E821" s="4"/>
      <c r="F821" s="5"/>
      <c r="G821" s="117"/>
      <c r="H821" s="7"/>
    </row>
    <row r="822" spans="1:8" ht="26.45" customHeight="1" x14ac:dyDescent="0.25">
      <c r="A822" s="3"/>
      <c r="B822" s="58"/>
      <c r="C822" s="2"/>
      <c r="D822" s="59"/>
      <c r="E822" s="4"/>
      <c r="F822" s="5"/>
      <c r="G822" s="117"/>
      <c r="H822" s="7"/>
    </row>
    <row r="823" spans="1:8" ht="26.45" customHeight="1" x14ac:dyDescent="0.25">
      <c r="A823" s="3"/>
      <c r="B823" s="58"/>
      <c r="C823" s="2"/>
      <c r="D823" s="59"/>
      <c r="E823" s="4"/>
      <c r="F823" s="5"/>
      <c r="G823" s="117"/>
      <c r="H823" s="7"/>
    </row>
    <row r="824" spans="1:8" ht="26.45" customHeight="1" x14ac:dyDescent="0.25">
      <c r="A824" s="3"/>
      <c r="B824" s="58"/>
      <c r="C824" s="2"/>
      <c r="D824" s="59"/>
      <c r="E824" s="4"/>
      <c r="F824" s="5"/>
      <c r="G824" s="117"/>
      <c r="H824" s="7"/>
    </row>
    <row r="825" spans="1:8" ht="26.45" customHeight="1" x14ac:dyDescent="0.25">
      <c r="A825" s="3"/>
      <c r="B825" s="58"/>
      <c r="C825" s="2"/>
      <c r="D825" s="59"/>
      <c r="E825" s="4"/>
      <c r="F825" s="5"/>
      <c r="G825" s="117"/>
      <c r="H825" s="7"/>
    </row>
    <row r="826" spans="1:8" ht="26.45" customHeight="1" x14ac:dyDescent="0.25">
      <c r="A826" s="3"/>
      <c r="B826" s="58"/>
      <c r="C826" s="2"/>
      <c r="D826" s="59"/>
      <c r="E826" s="4"/>
      <c r="F826" s="5"/>
      <c r="G826" s="117"/>
      <c r="H826" s="7"/>
    </row>
    <row r="827" spans="1:8" ht="26.45" customHeight="1" x14ac:dyDescent="0.25">
      <c r="A827" s="3"/>
      <c r="B827" s="58"/>
      <c r="C827" s="2"/>
      <c r="D827" s="59"/>
      <c r="E827" s="4"/>
      <c r="F827" s="5"/>
      <c r="G827" s="117"/>
      <c r="H827" s="7"/>
    </row>
    <row r="828" spans="1:8" ht="26.45" customHeight="1" x14ac:dyDescent="0.25">
      <c r="A828" s="3"/>
      <c r="B828" s="58"/>
      <c r="C828" s="2"/>
      <c r="D828" s="59"/>
      <c r="E828" s="4"/>
      <c r="F828" s="5"/>
      <c r="G828" s="117"/>
      <c r="H828" s="7"/>
    </row>
    <row r="829" spans="1:8" ht="26.45" customHeight="1" x14ac:dyDescent="0.25">
      <c r="A829" s="3"/>
      <c r="B829" s="58"/>
      <c r="C829" s="2"/>
      <c r="D829" s="59"/>
      <c r="E829" s="4"/>
      <c r="F829" s="5"/>
      <c r="G829" s="117"/>
      <c r="H829" s="7"/>
    </row>
    <row r="830" spans="1:8" ht="26.45" customHeight="1" x14ac:dyDescent="0.25">
      <c r="A830" s="3"/>
      <c r="B830" s="58"/>
      <c r="C830" s="2"/>
      <c r="D830" s="59"/>
      <c r="E830" s="4"/>
      <c r="F830" s="5"/>
      <c r="G830" s="117"/>
      <c r="H830" s="7"/>
    </row>
    <row r="831" spans="1:8" ht="26.45" customHeight="1" x14ac:dyDescent="0.25">
      <c r="A831" s="3"/>
      <c r="B831" s="58"/>
      <c r="C831" s="2"/>
      <c r="D831" s="59"/>
      <c r="E831" s="4"/>
      <c r="F831" s="5"/>
      <c r="G831" s="117"/>
      <c r="H831" s="7"/>
    </row>
    <row r="832" spans="1:8" ht="26.45" customHeight="1" x14ac:dyDescent="0.25">
      <c r="A832" s="3"/>
      <c r="B832" s="58"/>
      <c r="C832" s="2"/>
      <c r="D832" s="59"/>
      <c r="E832" s="4"/>
      <c r="F832" s="5"/>
      <c r="G832" s="117"/>
      <c r="H832" s="7"/>
    </row>
    <row r="833" spans="1:8" ht="26.45" customHeight="1" x14ac:dyDescent="0.25">
      <c r="A833" s="3"/>
      <c r="B833" s="58"/>
      <c r="C833" s="2"/>
      <c r="D833" s="59"/>
      <c r="E833" s="4"/>
      <c r="F833" s="5"/>
      <c r="G833" s="117"/>
      <c r="H833" s="7"/>
    </row>
    <row r="834" spans="1:8" ht="26.45" customHeight="1" x14ac:dyDescent="0.25">
      <c r="A834" s="3"/>
      <c r="B834" s="58"/>
      <c r="C834" s="2"/>
      <c r="D834" s="59"/>
      <c r="E834" s="4"/>
      <c r="F834" s="5"/>
      <c r="G834" s="117"/>
      <c r="H834" s="7"/>
    </row>
    <row r="835" spans="1:8" ht="26.45" customHeight="1" x14ac:dyDescent="0.25">
      <c r="A835" s="3"/>
      <c r="B835" s="58"/>
      <c r="C835" s="2"/>
      <c r="D835" s="59"/>
      <c r="E835" s="4"/>
      <c r="F835" s="5"/>
      <c r="G835" s="117"/>
      <c r="H835" s="7"/>
    </row>
    <row r="836" spans="1:8" ht="26.45" customHeight="1" x14ac:dyDescent="0.25">
      <c r="A836" s="3"/>
      <c r="B836" s="58"/>
      <c r="C836" s="2"/>
      <c r="D836" s="59"/>
      <c r="E836" s="4"/>
      <c r="F836" s="5"/>
      <c r="G836" s="117"/>
      <c r="H836" s="7"/>
    </row>
    <row r="837" spans="1:8" ht="26.45" customHeight="1" x14ac:dyDescent="0.25">
      <c r="A837" s="3"/>
      <c r="B837" s="58"/>
      <c r="C837" s="2"/>
      <c r="D837" s="59"/>
      <c r="E837" s="4"/>
      <c r="F837" s="5"/>
      <c r="G837" s="117"/>
      <c r="H837" s="7"/>
    </row>
    <row r="838" spans="1:8" ht="26.45" customHeight="1" x14ac:dyDescent="0.25">
      <c r="A838" s="3"/>
      <c r="B838" s="58"/>
      <c r="C838" s="2"/>
      <c r="D838" s="59"/>
      <c r="E838" s="4"/>
      <c r="F838" s="5"/>
      <c r="G838" s="117"/>
      <c r="H838" s="7"/>
    </row>
    <row r="839" spans="1:8" ht="26.45" customHeight="1" x14ac:dyDescent="0.25">
      <c r="A839" s="3"/>
      <c r="B839" s="58"/>
      <c r="C839" s="2"/>
      <c r="D839" s="59"/>
      <c r="E839" s="4"/>
      <c r="F839" s="5"/>
      <c r="G839" s="117"/>
      <c r="H839" s="7"/>
    </row>
    <row r="840" spans="1:8" ht="26.45" customHeight="1" x14ac:dyDescent="0.25">
      <c r="A840" s="3"/>
      <c r="B840" s="58"/>
      <c r="C840" s="2"/>
      <c r="D840" s="59"/>
      <c r="E840" s="4"/>
      <c r="F840" s="5"/>
      <c r="G840" s="117"/>
      <c r="H840" s="7"/>
    </row>
    <row r="841" spans="1:8" ht="26.45" customHeight="1" x14ac:dyDescent="0.25">
      <c r="A841" s="3"/>
      <c r="B841" s="58"/>
      <c r="C841" s="2"/>
      <c r="D841" s="59"/>
      <c r="E841" s="4"/>
      <c r="F841" s="5"/>
      <c r="G841" s="117"/>
      <c r="H841" s="7"/>
    </row>
    <row r="842" spans="1:8" ht="26.45" customHeight="1" x14ac:dyDescent="0.25">
      <c r="A842" s="3"/>
      <c r="B842" s="58"/>
      <c r="C842" s="2"/>
      <c r="D842" s="59"/>
      <c r="E842" s="4"/>
      <c r="F842" s="5"/>
      <c r="G842" s="117"/>
      <c r="H842" s="7"/>
    </row>
    <row r="843" spans="1:8" ht="26.45" customHeight="1" x14ac:dyDescent="0.25">
      <c r="A843" s="3"/>
      <c r="B843" s="58"/>
      <c r="C843" s="2"/>
      <c r="D843" s="59"/>
      <c r="E843" s="4"/>
      <c r="F843" s="5"/>
      <c r="G843" s="117"/>
      <c r="H843" s="7"/>
    </row>
    <row r="844" spans="1:8" ht="26.45" customHeight="1" x14ac:dyDescent="0.25">
      <c r="A844" s="3"/>
      <c r="B844" s="58"/>
      <c r="C844" s="2"/>
      <c r="D844" s="59"/>
      <c r="E844" s="4"/>
      <c r="F844" s="5"/>
      <c r="G844" s="117"/>
      <c r="H844" s="7"/>
    </row>
    <row r="845" spans="1:8" ht="26.45" customHeight="1" x14ac:dyDescent="0.25">
      <c r="A845" s="3"/>
      <c r="B845" s="58"/>
      <c r="C845" s="2"/>
      <c r="D845" s="59"/>
      <c r="E845" s="4"/>
      <c r="F845" s="5"/>
      <c r="G845" s="117"/>
      <c r="H845" s="7"/>
    </row>
    <row r="846" spans="1:8" ht="26.45" customHeight="1" x14ac:dyDescent="0.25">
      <c r="A846" s="3"/>
      <c r="B846" s="58"/>
      <c r="C846" s="2"/>
      <c r="D846" s="59"/>
      <c r="E846" s="4"/>
      <c r="F846" s="5"/>
      <c r="G846" s="117"/>
      <c r="H846" s="7"/>
    </row>
    <row r="847" spans="1:8" ht="26.45" customHeight="1" x14ac:dyDescent="0.25">
      <c r="A847" s="3"/>
      <c r="B847" s="58"/>
      <c r="C847" s="2"/>
      <c r="D847" s="59"/>
      <c r="E847" s="4"/>
      <c r="F847" s="5"/>
      <c r="G847" s="117"/>
      <c r="H847" s="7"/>
    </row>
    <row r="848" spans="1:8" ht="26.45" customHeight="1" x14ac:dyDescent="0.25">
      <c r="A848" s="3"/>
      <c r="B848" s="58"/>
      <c r="C848" s="2"/>
      <c r="D848" s="59"/>
      <c r="E848" s="4"/>
      <c r="F848" s="5"/>
      <c r="G848" s="117"/>
      <c r="H848" s="7"/>
    </row>
    <row r="849" spans="1:8" ht="26.45" customHeight="1" x14ac:dyDescent="0.25">
      <c r="A849" s="3"/>
      <c r="B849" s="58"/>
      <c r="C849" s="2"/>
      <c r="D849" s="59"/>
      <c r="E849" s="4"/>
      <c r="F849" s="5"/>
      <c r="G849" s="117"/>
      <c r="H849" s="7"/>
    </row>
    <row r="850" spans="1:8" ht="26.45" customHeight="1" x14ac:dyDescent="0.25">
      <c r="A850" s="3"/>
      <c r="B850" s="58"/>
      <c r="C850" s="2"/>
      <c r="D850" s="59"/>
      <c r="E850" s="4"/>
      <c r="F850" s="5"/>
      <c r="G850" s="117"/>
      <c r="H850" s="7"/>
    </row>
    <row r="851" spans="1:8" ht="26.45" customHeight="1" x14ac:dyDescent="0.25">
      <c r="A851" s="3"/>
      <c r="B851" s="58"/>
      <c r="C851" s="2"/>
      <c r="D851" s="59"/>
      <c r="E851" s="4"/>
      <c r="F851" s="5"/>
      <c r="G851" s="117"/>
      <c r="H851" s="7"/>
    </row>
    <row r="852" spans="1:8" ht="26.45" customHeight="1" x14ac:dyDescent="0.25">
      <c r="A852" s="3"/>
      <c r="B852" s="58"/>
      <c r="C852" s="2"/>
      <c r="D852" s="59"/>
      <c r="E852" s="4"/>
      <c r="F852" s="5"/>
      <c r="G852" s="117"/>
      <c r="H852" s="7"/>
    </row>
    <row r="853" spans="1:8" ht="26.45" customHeight="1" x14ac:dyDescent="0.25">
      <c r="A853" s="3"/>
      <c r="B853" s="58"/>
      <c r="C853" s="2"/>
      <c r="D853" s="59"/>
      <c r="E853" s="4"/>
      <c r="F853" s="5"/>
      <c r="G853" s="117"/>
      <c r="H853" s="7"/>
    </row>
    <row r="854" spans="1:8" ht="26.45" customHeight="1" x14ac:dyDescent="0.25">
      <c r="A854" s="3"/>
      <c r="B854" s="58"/>
      <c r="C854" s="2"/>
      <c r="D854" s="59"/>
      <c r="E854" s="4"/>
      <c r="F854" s="5"/>
      <c r="G854" s="117"/>
      <c r="H854" s="7"/>
    </row>
    <row r="855" spans="1:8" ht="26.45" customHeight="1" x14ac:dyDescent="0.25">
      <c r="A855" s="3"/>
      <c r="B855" s="58"/>
      <c r="C855" s="2"/>
      <c r="D855" s="59"/>
      <c r="E855" s="4"/>
      <c r="F855" s="5"/>
      <c r="G855" s="117"/>
      <c r="H855" s="7"/>
    </row>
    <row r="856" spans="1:8" ht="26.45" customHeight="1" x14ac:dyDescent="0.25">
      <c r="A856" s="3"/>
      <c r="B856" s="58"/>
      <c r="C856" s="2"/>
      <c r="D856" s="59"/>
      <c r="E856" s="4"/>
      <c r="F856" s="5"/>
      <c r="G856" s="117"/>
      <c r="H856" s="7"/>
    </row>
    <row r="857" spans="1:8" ht="26.45" customHeight="1" x14ac:dyDescent="0.25">
      <c r="A857" s="3"/>
      <c r="B857" s="58"/>
      <c r="C857" s="2"/>
      <c r="D857" s="59"/>
      <c r="E857" s="4"/>
      <c r="F857" s="5"/>
      <c r="G857" s="117"/>
      <c r="H857" s="7"/>
    </row>
    <row r="858" spans="1:8" ht="26.45" customHeight="1" x14ac:dyDescent="0.25">
      <c r="A858" s="3"/>
      <c r="B858" s="58"/>
      <c r="C858" s="2"/>
      <c r="D858" s="59"/>
      <c r="E858" s="4"/>
      <c r="F858" s="5"/>
      <c r="G858" s="117"/>
      <c r="H858" s="7"/>
    </row>
    <row r="859" spans="1:8" ht="26.45" customHeight="1" x14ac:dyDescent="0.25">
      <c r="A859" s="3"/>
      <c r="B859" s="58"/>
      <c r="C859" s="2"/>
      <c r="D859" s="59"/>
      <c r="E859" s="4"/>
      <c r="F859" s="5"/>
      <c r="G859" s="117"/>
      <c r="H859" s="7"/>
    </row>
    <row r="860" spans="1:8" ht="26.45" customHeight="1" x14ac:dyDescent="0.25">
      <c r="A860" s="3"/>
      <c r="B860" s="58"/>
      <c r="C860" s="2"/>
      <c r="D860" s="59"/>
      <c r="E860" s="4"/>
      <c r="F860" s="5"/>
      <c r="G860" s="117"/>
      <c r="H860" s="7"/>
    </row>
    <row r="861" spans="1:8" ht="26.45" customHeight="1" x14ac:dyDescent="0.25">
      <c r="A861" s="3"/>
      <c r="B861" s="58"/>
      <c r="C861" s="2"/>
      <c r="D861" s="59"/>
      <c r="E861" s="4"/>
      <c r="F861" s="5"/>
      <c r="G861" s="117"/>
      <c r="H861" s="7"/>
    </row>
    <row r="862" spans="1:8" ht="26.45" customHeight="1" x14ac:dyDescent="0.25">
      <c r="A862" s="3"/>
      <c r="B862" s="58"/>
      <c r="C862" s="2"/>
      <c r="D862" s="59"/>
      <c r="E862" s="4"/>
      <c r="F862" s="5"/>
      <c r="G862" s="117"/>
      <c r="H862" s="7"/>
    </row>
    <row r="863" spans="1:8" ht="26.45" customHeight="1" x14ac:dyDescent="0.25">
      <c r="A863" s="3"/>
      <c r="B863" s="58"/>
      <c r="C863" s="2"/>
      <c r="D863" s="59"/>
      <c r="E863" s="4"/>
      <c r="F863" s="5"/>
      <c r="G863" s="117"/>
      <c r="H863" s="7"/>
    </row>
    <row r="864" spans="1:8" ht="26.45" customHeight="1" x14ac:dyDescent="0.25">
      <c r="A864" s="3"/>
      <c r="B864" s="58"/>
      <c r="C864" s="2"/>
      <c r="D864" s="59"/>
      <c r="E864" s="4"/>
      <c r="F864" s="5"/>
      <c r="G864" s="117"/>
      <c r="H864" s="7"/>
    </row>
    <row r="865" spans="1:8" ht="26.45" customHeight="1" x14ac:dyDescent="0.25">
      <c r="A865" s="3"/>
      <c r="B865" s="58"/>
      <c r="C865" s="2"/>
      <c r="D865" s="59"/>
      <c r="E865" s="4"/>
      <c r="F865" s="5"/>
      <c r="G865" s="117"/>
      <c r="H865" s="7"/>
    </row>
    <row r="866" spans="1:8" ht="26.45" customHeight="1" x14ac:dyDescent="0.25">
      <c r="A866" s="3"/>
      <c r="B866" s="58"/>
      <c r="C866" s="2"/>
      <c r="D866" s="59"/>
      <c r="E866" s="4"/>
      <c r="F866" s="5"/>
      <c r="G866" s="117"/>
      <c r="H866" s="7"/>
    </row>
    <row r="867" spans="1:8" ht="26.45" customHeight="1" x14ac:dyDescent="0.25">
      <c r="A867" s="3"/>
      <c r="B867" s="58"/>
      <c r="C867" s="2"/>
      <c r="D867" s="59"/>
      <c r="E867" s="4"/>
      <c r="F867" s="5"/>
      <c r="G867" s="117"/>
      <c r="H867" s="7"/>
    </row>
    <row r="868" spans="1:8" ht="26.45" customHeight="1" x14ac:dyDescent="0.25">
      <c r="A868" s="3"/>
      <c r="B868" s="58"/>
      <c r="C868" s="2"/>
      <c r="D868" s="59"/>
      <c r="E868" s="4"/>
      <c r="F868" s="5"/>
      <c r="G868" s="117"/>
      <c r="H868" s="7"/>
    </row>
    <row r="869" spans="1:8" ht="26.45" customHeight="1" x14ac:dyDescent="0.25">
      <c r="A869" s="3"/>
      <c r="B869" s="58"/>
      <c r="C869" s="2"/>
      <c r="D869" s="59"/>
      <c r="E869" s="4"/>
      <c r="F869" s="5"/>
      <c r="G869" s="117"/>
      <c r="H869" s="7"/>
    </row>
    <row r="870" spans="1:8" ht="26.45" customHeight="1" x14ac:dyDescent="0.25">
      <c r="A870" s="3"/>
      <c r="B870" s="58"/>
      <c r="C870" s="2"/>
      <c r="D870" s="59"/>
      <c r="E870" s="4"/>
      <c r="F870" s="5"/>
      <c r="G870" s="117"/>
      <c r="H870" s="7"/>
    </row>
    <row r="871" spans="1:8" ht="26.45" customHeight="1" x14ac:dyDescent="0.25">
      <c r="A871" s="3"/>
      <c r="B871" s="58"/>
      <c r="C871" s="2"/>
      <c r="D871" s="59"/>
      <c r="E871" s="4"/>
      <c r="F871" s="5"/>
      <c r="G871" s="117"/>
      <c r="H871" s="7"/>
    </row>
    <row r="872" spans="1:8" ht="26.45" customHeight="1" x14ac:dyDescent="0.25">
      <c r="A872" s="3"/>
      <c r="B872" s="58"/>
      <c r="C872" s="2"/>
      <c r="D872" s="59"/>
      <c r="E872" s="4"/>
      <c r="F872" s="5"/>
      <c r="G872" s="117"/>
      <c r="H872" s="7"/>
    </row>
    <row r="873" spans="1:8" ht="26.45" customHeight="1" x14ac:dyDescent="0.25">
      <c r="A873" s="3"/>
      <c r="B873" s="58"/>
      <c r="C873" s="2"/>
      <c r="D873" s="59"/>
      <c r="E873" s="4"/>
      <c r="F873" s="5"/>
      <c r="G873" s="117"/>
      <c r="H873" s="7"/>
    </row>
    <row r="874" spans="1:8" ht="26.45" customHeight="1" x14ac:dyDescent="0.25">
      <c r="A874" s="3"/>
      <c r="B874" s="58"/>
      <c r="C874" s="2"/>
      <c r="D874" s="59"/>
      <c r="E874" s="4"/>
      <c r="F874" s="5"/>
      <c r="G874" s="117"/>
      <c r="H874" s="7"/>
    </row>
    <row r="875" spans="1:8" ht="26.45" customHeight="1" x14ac:dyDescent="0.25">
      <c r="A875" s="3"/>
      <c r="B875" s="58"/>
      <c r="C875" s="2"/>
      <c r="D875" s="59"/>
      <c r="E875" s="4"/>
      <c r="F875" s="5"/>
      <c r="G875" s="117"/>
      <c r="H875" s="7"/>
    </row>
    <row r="876" spans="1:8" ht="26.45" customHeight="1" x14ac:dyDescent="0.25">
      <c r="A876" s="3"/>
      <c r="B876" s="58"/>
      <c r="C876" s="2"/>
      <c r="D876" s="59"/>
      <c r="E876" s="4"/>
      <c r="F876" s="5"/>
      <c r="G876" s="117"/>
      <c r="H876" s="7"/>
    </row>
    <row r="877" spans="1:8" ht="26.45" customHeight="1" x14ac:dyDescent="0.25">
      <c r="A877" s="3"/>
      <c r="B877" s="58"/>
      <c r="C877" s="2"/>
      <c r="D877" s="59"/>
      <c r="E877" s="4"/>
      <c r="F877" s="5"/>
      <c r="G877" s="117"/>
      <c r="H877" s="7"/>
    </row>
    <row r="878" spans="1:8" ht="26.45" customHeight="1" x14ac:dyDescent="0.25">
      <c r="A878" s="3"/>
      <c r="B878" s="58"/>
      <c r="C878" s="2"/>
      <c r="D878" s="59"/>
      <c r="E878" s="4"/>
      <c r="F878" s="5"/>
      <c r="G878" s="117"/>
      <c r="H878" s="7"/>
    </row>
    <row r="879" spans="1:8" ht="26.45" customHeight="1" x14ac:dyDescent="0.25">
      <c r="A879" s="3"/>
      <c r="B879" s="58"/>
      <c r="C879" s="2"/>
      <c r="D879" s="59"/>
      <c r="E879" s="4"/>
      <c r="F879" s="5"/>
      <c r="G879" s="117"/>
      <c r="H879" s="7"/>
    </row>
    <row r="880" spans="1:8" ht="26.45" customHeight="1" x14ac:dyDescent="0.25">
      <c r="A880" s="3"/>
      <c r="B880" s="58"/>
      <c r="C880" s="2"/>
      <c r="D880" s="59"/>
      <c r="E880" s="4"/>
      <c r="F880" s="5"/>
      <c r="G880" s="117"/>
      <c r="H880" s="7"/>
    </row>
    <row r="881" spans="1:8" ht="26.45" customHeight="1" x14ac:dyDescent="0.25">
      <c r="A881" s="3"/>
      <c r="B881" s="58"/>
      <c r="C881" s="2"/>
      <c r="D881" s="59"/>
      <c r="E881" s="4"/>
      <c r="F881" s="5"/>
      <c r="G881" s="117"/>
      <c r="H881" s="7"/>
    </row>
    <row r="882" spans="1:8" ht="26.45" customHeight="1" x14ac:dyDescent="0.25">
      <c r="A882" s="3"/>
      <c r="B882" s="58"/>
      <c r="C882" s="2"/>
      <c r="D882" s="59"/>
      <c r="E882" s="4"/>
      <c r="F882" s="5"/>
      <c r="G882" s="117"/>
      <c r="H882" s="7"/>
    </row>
    <row r="883" spans="1:8" ht="26.45" customHeight="1" x14ac:dyDescent="0.25">
      <c r="A883" s="3"/>
      <c r="B883" s="58"/>
      <c r="C883" s="2"/>
      <c r="D883" s="59"/>
      <c r="E883" s="4"/>
      <c r="F883" s="5"/>
      <c r="G883" s="117"/>
      <c r="H883" s="7"/>
    </row>
    <row r="884" spans="1:8" ht="26.45" customHeight="1" x14ac:dyDescent="0.25">
      <c r="A884" s="3"/>
      <c r="B884" s="58"/>
      <c r="C884" s="2"/>
      <c r="D884" s="59"/>
      <c r="E884" s="4"/>
      <c r="F884" s="5"/>
      <c r="G884" s="117"/>
      <c r="H884" s="7"/>
    </row>
    <row r="885" spans="1:8" ht="26.45" customHeight="1" x14ac:dyDescent="0.25">
      <c r="A885" s="3"/>
      <c r="B885" s="58"/>
      <c r="C885" s="2"/>
      <c r="D885" s="59"/>
      <c r="E885" s="4"/>
      <c r="F885" s="5"/>
      <c r="G885" s="117"/>
      <c r="H885" s="7"/>
    </row>
    <row r="886" spans="1:8" ht="26.45" customHeight="1" x14ac:dyDescent="0.25">
      <c r="A886" s="3"/>
      <c r="B886" s="58"/>
      <c r="C886" s="2"/>
      <c r="D886" s="59"/>
      <c r="E886" s="4"/>
      <c r="F886" s="5"/>
      <c r="G886" s="117"/>
      <c r="H886" s="7"/>
    </row>
    <row r="887" spans="1:8" ht="26.45" customHeight="1" x14ac:dyDescent="0.25">
      <c r="A887" s="3"/>
      <c r="B887" s="58"/>
      <c r="C887" s="2"/>
      <c r="D887" s="59"/>
      <c r="E887" s="4"/>
      <c r="F887" s="5"/>
      <c r="G887" s="117"/>
      <c r="H887" s="7"/>
    </row>
    <row r="888" spans="1:8" ht="26.45" customHeight="1" x14ac:dyDescent="0.25">
      <c r="A888" s="3"/>
      <c r="B888" s="58"/>
      <c r="C888" s="2"/>
      <c r="D888" s="59"/>
      <c r="E888" s="4"/>
      <c r="F888" s="5"/>
      <c r="G888" s="117"/>
      <c r="H888" s="7"/>
    </row>
    <row r="889" spans="1:8" ht="26.45" customHeight="1" x14ac:dyDescent="0.25">
      <c r="A889" s="3"/>
      <c r="B889" s="58"/>
      <c r="C889" s="2"/>
      <c r="D889" s="59"/>
      <c r="E889" s="4"/>
      <c r="F889" s="5"/>
      <c r="G889" s="117"/>
      <c r="H889" s="7"/>
    </row>
    <row r="890" spans="1:8" ht="26.45" customHeight="1" x14ac:dyDescent="0.25">
      <c r="A890" s="3"/>
      <c r="B890" s="58"/>
      <c r="C890" s="2"/>
      <c r="D890" s="59"/>
      <c r="E890" s="4"/>
      <c r="F890" s="5"/>
      <c r="G890" s="117"/>
      <c r="H890" s="7"/>
    </row>
    <row r="891" spans="1:8" ht="26.45" customHeight="1" x14ac:dyDescent="0.25">
      <c r="A891" s="3"/>
      <c r="B891" s="58"/>
      <c r="C891" s="2"/>
      <c r="D891" s="59"/>
      <c r="E891" s="4"/>
      <c r="F891" s="5"/>
      <c r="G891" s="117"/>
      <c r="H891" s="7"/>
    </row>
    <row r="892" spans="1:8" ht="26.45" customHeight="1" x14ac:dyDescent="0.25">
      <c r="A892" s="3"/>
      <c r="B892" s="58"/>
      <c r="C892" s="2"/>
      <c r="D892" s="59"/>
      <c r="E892" s="4"/>
      <c r="F892" s="5"/>
      <c r="G892" s="117"/>
      <c r="H892" s="7"/>
    </row>
    <row r="893" spans="1:8" ht="26.45" customHeight="1" x14ac:dyDescent="0.25">
      <c r="A893" s="3"/>
      <c r="B893" s="58"/>
      <c r="C893" s="2"/>
      <c r="D893" s="59"/>
      <c r="E893" s="4"/>
      <c r="F893" s="5"/>
      <c r="G893" s="117"/>
      <c r="H893" s="7"/>
    </row>
    <row r="894" spans="1:8" ht="26.45" customHeight="1" x14ac:dyDescent="0.25">
      <c r="A894" s="3"/>
      <c r="B894" s="58"/>
      <c r="C894" s="2"/>
      <c r="D894" s="59"/>
      <c r="E894" s="4"/>
      <c r="F894" s="5"/>
      <c r="G894" s="117"/>
      <c r="H894" s="7"/>
    </row>
    <row r="895" spans="1:8" ht="26.45" customHeight="1" x14ac:dyDescent="0.25">
      <c r="A895" s="3"/>
      <c r="B895" s="58"/>
      <c r="C895" s="2"/>
      <c r="D895" s="59"/>
      <c r="E895" s="4"/>
      <c r="F895" s="5"/>
      <c r="G895" s="117"/>
      <c r="H895" s="7"/>
    </row>
    <row r="896" spans="1:8" ht="26.45" customHeight="1" x14ac:dyDescent="0.25">
      <c r="A896" s="3"/>
      <c r="B896" s="58"/>
      <c r="C896" s="2"/>
      <c r="D896" s="59"/>
      <c r="E896" s="4"/>
      <c r="F896" s="5"/>
      <c r="G896" s="117"/>
      <c r="H896" s="7"/>
    </row>
    <row r="897" spans="1:8" ht="26.45" customHeight="1" x14ac:dyDescent="0.25">
      <c r="A897" s="3"/>
      <c r="B897" s="58"/>
      <c r="C897" s="2"/>
      <c r="D897" s="59"/>
      <c r="E897" s="4"/>
      <c r="F897" s="5"/>
      <c r="G897" s="117"/>
      <c r="H897" s="7"/>
    </row>
    <row r="898" spans="1:8" ht="26.45" customHeight="1" x14ac:dyDescent="0.25">
      <c r="A898" s="3"/>
      <c r="B898" s="58"/>
      <c r="C898" s="2"/>
      <c r="D898" s="59"/>
      <c r="E898" s="4"/>
      <c r="F898" s="5"/>
      <c r="G898" s="117"/>
      <c r="H898" s="7"/>
    </row>
    <row r="899" spans="1:8" ht="26.45" customHeight="1" x14ac:dyDescent="0.25">
      <c r="A899" s="3"/>
      <c r="B899" s="58"/>
      <c r="C899" s="2"/>
      <c r="D899" s="59"/>
      <c r="E899" s="4"/>
      <c r="F899" s="5"/>
      <c r="G899" s="117"/>
      <c r="H899" s="7"/>
    </row>
    <row r="900" spans="1:8" ht="26.45" customHeight="1" x14ac:dyDescent="0.25">
      <c r="A900" s="3"/>
      <c r="B900" s="58"/>
      <c r="C900" s="2"/>
      <c r="D900" s="59"/>
      <c r="E900" s="4"/>
      <c r="F900" s="5"/>
      <c r="G900" s="117"/>
      <c r="H900" s="7"/>
    </row>
    <row r="901" spans="1:8" ht="26.45" customHeight="1" x14ac:dyDescent="0.25">
      <c r="A901" s="3"/>
      <c r="B901" s="58"/>
      <c r="C901" s="2"/>
      <c r="D901" s="59"/>
      <c r="E901" s="4"/>
      <c r="F901" s="5"/>
      <c r="G901" s="117"/>
      <c r="H901" s="7"/>
    </row>
    <row r="902" spans="1:8" ht="26.45" customHeight="1" x14ac:dyDescent="0.25">
      <c r="A902" s="3"/>
      <c r="B902" s="58"/>
      <c r="C902" s="2"/>
      <c r="D902" s="59"/>
      <c r="E902" s="4"/>
      <c r="F902" s="5"/>
      <c r="G902" s="117"/>
      <c r="H902" s="7"/>
    </row>
    <row r="903" spans="1:8" ht="26.45" customHeight="1" x14ac:dyDescent="0.25">
      <c r="A903" s="3"/>
      <c r="B903" s="58"/>
      <c r="C903" s="2"/>
      <c r="D903" s="59"/>
      <c r="E903" s="4"/>
      <c r="F903" s="5"/>
      <c r="G903" s="117"/>
      <c r="H903" s="7"/>
    </row>
    <row r="904" spans="1:8" ht="26.45" customHeight="1" x14ac:dyDescent="0.25">
      <c r="A904" s="3"/>
      <c r="B904" s="58"/>
      <c r="C904" s="2"/>
      <c r="D904" s="59"/>
      <c r="E904" s="4"/>
      <c r="F904" s="5"/>
      <c r="G904" s="117"/>
      <c r="H904" s="7"/>
    </row>
    <row r="905" spans="1:8" ht="26.45" customHeight="1" x14ac:dyDescent="0.25">
      <c r="A905" s="3"/>
      <c r="B905" s="58"/>
      <c r="C905" s="2"/>
      <c r="D905" s="59"/>
      <c r="E905" s="4"/>
      <c r="F905" s="5"/>
      <c r="G905" s="117"/>
      <c r="H905" s="7"/>
    </row>
    <row r="906" spans="1:8" ht="26.45" customHeight="1" x14ac:dyDescent="0.25">
      <c r="A906" s="3"/>
      <c r="B906" s="58"/>
      <c r="C906" s="2"/>
      <c r="D906" s="59"/>
      <c r="E906" s="4"/>
      <c r="F906" s="5"/>
      <c r="G906" s="117"/>
      <c r="H906" s="7"/>
    </row>
    <row r="907" spans="1:8" ht="26.45" customHeight="1" x14ac:dyDescent="0.25">
      <c r="A907" s="3"/>
      <c r="B907" s="58"/>
      <c r="C907" s="2"/>
      <c r="D907" s="59"/>
      <c r="E907" s="4"/>
      <c r="F907" s="5"/>
      <c r="G907" s="117"/>
      <c r="H907" s="7"/>
    </row>
    <row r="908" spans="1:8" ht="26.45" customHeight="1" x14ac:dyDescent="0.25">
      <c r="A908" s="3"/>
      <c r="B908" s="58"/>
      <c r="C908" s="2"/>
      <c r="D908" s="59"/>
      <c r="E908" s="4"/>
      <c r="F908" s="5"/>
      <c r="G908" s="117"/>
      <c r="H908" s="7"/>
    </row>
    <row r="909" spans="1:8" ht="26.45" customHeight="1" x14ac:dyDescent="0.25">
      <c r="A909" s="3"/>
      <c r="B909" s="58"/>
      <c r="C909" s="2"/>
      <c r="D909" s="59"/>
      <c r="E909" s="4"/>
      <c r="F909" s="5"/>
      <c r="G909" s="117"/>
      <c r="H909" s="7"/>
    </row>
    <row r="910" spans="1:8" ht="26.45" customHeight="1" x14ac:dyDescent="0.25">
      <c r="A910" s="3"/>
      <c r="B910" s="58"/>
      <c r="C910" s="2"/>
      <c r="D910" s="59"/>
      <c r="E910" s="4"/>
      <c r="F910" s="5"/>
      <c r="G910" s="117"/>
      <c r="H910" s="7"/>
    </row>
    <row r="911" spans="1:8" ht="26.45" customHeight="1" x14ac:dyDescent="0.25">
      <c r="A911" s="3"/>
      <c r="B911" s="58"/>
      <c r="C911" s="2"/>
      <c r="D911" s="59"/>
      <c r="E911" s="4"/>
      <c r="F911" s="5"/>
      <c r="G911" s="117"/>
      <c r="H911" s="7"/>
    </row>
    <row r="912" spans="1:8" ht="26.45" customHeight="1" x14ac:dyDescent="0.25">
      <c r="A912" s="3"/>
      <c r="B912" s="58"/>
      <c r="C912" s="2"/>
      <c r="D912" s="59"/>
      <c r="E912" s="4"/>
      <c r="F912" s="5"/>
      <c r="G912" s="117"/>
      <c r="H912" s="7"/>
    </row>
    <row r="913" spans="1:8" ht="26.45" customHeight="1" x14ac:dyDescent="0.25">
      <c r="A913" s="3"/>
      <c r="B913" s="58"/>
      <c r="C913" s="2"/>
      <c r="D913" s="59"/>
      <c r="E913" s="4"/>
      <c r="F913" s="5"/>
      <c r="G913" s="117"/>
      <c r="H913" s="7"/>
    </row>
    <row r="914" spans="1:8" ht="26.45" customHeight="1" x14ac:dyDescent="0.25">
      <c r="A914" s="3"/>
      <c r="B914" s="58"/>
      <c r="C914" s="2"/>
      <c r="D914" s="59"/>
      <c r="E914" s="4"/>
      <c r="F914" s="5"/>
      <c r="G914" s="117"/>
      <c r="H914" s="7"/>
    </row>
    <row r="915" spans="1:8" ht="26.45" customHeight="1" x14ac:dyDescent="0.25">
      <c r="A915" s="3"/>
      <c r="B915" s="58"/>
      <c r="C915" s="2"/>
      <c r="D915" s="59"/>
      <c r="E915" s="4"/>
      <c r="F915" s="5"/>
      <c r="G915" s="117"/>
      <c r="H915" s="7"/>
    </row>
    <row r="916" spans="1:8" ht="26.45" customHeight="1" x14ac:dyDescent="0.25">
      <c r="A916" s="3"/>
      <c r="B916" s="58"/>
      <c r="C916" s="2"/>
      <c r="D916" s="59"/>
      <c r="E916" s="4"/>
      <c r="F916" s="5"/>
      <c r="G916" s="117"/>
      <c r="H916" s="7"/>
    </row>
    <row r="917" spans="1:8" ht="26.45" customHeight="1" x14ac:dyDescent="0.25">
      <c r="A917" s="3"/>
      <c r="B917" s="58"/>
      <c r="C917" s="2"/>
      <c r="D917" s="59"/>
      <c r="E917" s="4"/>
      <c r="F917" s="5"/>
      <c r="G917" s="117"/>
      <c r="H917" s="7"/>
    </row>
    <row r="918" spans="1:8" ht="26.45" customHeight="1" x14ac:dyDescent="0.25">
      <c r="A918" s="3"/>
      <c r="B918" s="58"/>
      <c r="C918" s="2"/>
      <c r="D918" s="59"/>
      <c r="E918" s="4"/>
      <c r="F918" s="5"/>
      <c r="G918" s="117"/>
      <c r="H918" s="7"/>
    </row>
    <row r="919" spans="1:8" ht="26.45" customHeight="1" x14ac:dyDescent="0.25">
      <c r="A919" s="3"/>
      <c r="B919" s="58"/>
      <c r="C919" s="2"/>
      <c r="D919" s="59"/>
      <c r="E919" s="4"/>
      <c r="F919" s="5"/>
      <c r="G919" s="117"/>
      <c r="H919" s="7"/>
    </row>
    <row r="920" spans="1:8" ht="26.45" customHeight="1" x14ac:dyDescent="0.25">
      <c r="A920" s="3"/>
      <c r="B920" s="58"/>
      <c r="C920" s="2"/>
      <c r="D920" s="59"/>
      <c r="E920" s="4"/>
      <c r="F920" s="5"/>
      <c r="G920" s="117"/>
      <c r="H920" s="7"/>
    </row>
    <row r="921" spans="1:8" ht="26.45" customHeight="1" x14ac:dyDescent="0.25">
      <c r="A921" s="3"/>
      <c r="B921" s="58"/>
      <c r="C921" s="2"/>
      <c r="D921" s="59"/>
      <c r="E921" s="4"/>
      <c r="F921" s="5"/>
      <c r="G921" s="117"/>
      <c r="H921" s="7"/>
    </row>
    <row r="922" spans="1:8" ht="26.45" customHeight="1" x14ac:dyDescent="0.25">
      <c r="A922" s="3"/>
      <c r="B922" s="58"/>
      <c r="C922" s="2"/>
      <c r="D922" s="59"/>
      <c r="E922" s="4"/>
      <c r="F922" s="5"/>
      <c r="G922" s="117"/>
      <c r="H922" s="7"/>
    </row>
    <row r="923" spans="1:8" ht="26.45" customHeight="1" x14ac:dyDescent="0.25">
      <c r="A923" s="3"/>
      <c r="B923" s="58"/>
      <c r="C923" s="2"/>
      <c r="D923" s="59"/>
      <c r="E923" s="4"/>
      <c r="F923" s="5"/>
      <c r="G923" s="117"/>
      <c r="H923" s="7"/>
    </row>
    <row r="924" spans="1:8" ht="26.45" customHeight="1" x14ac:dyDescent="0.25">
      <c r="A924" s="3"/>
      <c r="B924" s="58"/>
      <c r="C924" s="2"/>
      <c r="D924" s="59"/>
      <c r="E924" s="4"/>
      <c r="F924" s="5"/>
      <c r="G924" s="117"/>
      <c r="H924" s="7"/>
    </row>
    <row r="925" spans="1:8" ht="26.45" customHeight="1" x14ac:dyDescent="0.25">
      <c r="A925" s="3"/>
      <c r="B925" s="58"/>
      <c r="C925" s="2"/>
      <c r="D925" s="59"/>
      <c r="E925" s="4"/>
      <c r="F925" s="5"/>
      <c r="G925" s="117"/>
      <c r="H925" s="7"/>
    </row>
    <row r="926" spans="1:8" ht="26.45" customHeight="1" x14ac:dyDescent="0.25">
      <c r="A926" s="3"/>
      <c r="B926" s="58"/>
      <c r="C926" s="2"/>
      <c r="D926" s="59"/>
      <c r="E926" s="4"/>
      <c r="F926" s="5"/>
      <c r="G926" s="117"/>
      <c r="H926" s="7"/>
    </row>
    <row r="927" spans="1:8" ht="26.45" customHeight="1" x14ac:dyDescent="0.25">
      <c r="A927" s="3"/>
      <c r="B927" s="58"/>
      <c r="C927" s="2"/>
      <c r="D927" s="59"/>
      <c r="E927" s="4"/>
      <c r="F927" s="5"/>
      <c r="G927" s="117"/>
      <c r="H927" s="7"/>
    </row>
    <row r="928" spans="1:8" ht="26.45" customHeight="1" x14ac:dyDescent="0.25">
      <c r="A928" s="3"/>
      <c r="B928" s="58"/>
      <c r="C928" s="2"/>
      <c r="D928" s="59"/>
      <c r="E928" s="4"/>
      <c r="F928" s="5"/>
      <c r="G928" s="117"/>
      <c r="H928" s="7"/>
    </row>
    <row r="929" spans="1:8" ht="26.45" customHeight="1" x14ac:dyDescent="0.25">
      <c r="A929" s="3"/>
      <c r="B929" s="58"/>
      <c r="C929" s="2"/>
      <c r="D929" s="59"/>
      <c r="E929" s="4"/>
      <c r="F929" s="5"/>
      <c r="G929" s="117"/>
      <c r="H929" s="7"/>
    </row>
    <row r="930" spans="1:8" ht="26.45" customHeight="1" x14ac:dyDescent="0.25">
      <c r="A930" s="3"/>
      <c r="B930" s="58"/>
      <c r="C930" s="2"/>
      <c r="D930" s="59"/>
      <c r="E930" s="4"/>
      <c r="F930" s="5"/>
      <c r="G930" s="117"/>
      <c r="H930" s="7"/>
    </row>
    <row r="931" spans="1:8" ht="26.45" customHeight="1" x14ac:dyDescent="0.25">
      <c r="A931" s="3"/>
      <c r="B931" s="58"/>
      <c r="C931" s="2"/>
      <c r="D931" s="59"/>
      <c r="E931" s="4"/>
      <c r="F931" s="5"/>
      <c r="G931" s="117"/>
      <c r="H931" s="7"/>
    </row>
    <row r="932" spans="1:8" ht="26.45" customHeight="1" x14ac:dyDescent="0.25">
      <c r="A932" s="3"/>
      <c r="B932" s="58"/>
      <c r="C932" s="2"/>
      <c r="D932" s="59"/>
      <c r="E932" s="4"/>
      <c r="F932" s="5"/>
      <c r="G932" s="117"/>
      <c r="H932" s="7"/>
    </row>
    <row r="933" spans="1:8" ht="26.45" customHeight="1" x14ac:dyDescent="0.25">
      <c r="A933" s="3"/>
      <c r="B933" s="58"/>
      <c r="C933" s="2"/>
      <c r="D933" s="59"/>
      <c r="E933" s="4"/>
      <c r="F933" s="5"/>
      <c r="G933" s="117"/>
      <c r="H933" s="7"/>
    </row>
    <row r="934" spans="1:8" ht="26.45" customHeight="1" x14ac:dyDescent="0.25">
      <c r="A934" s="3"/>
      <c r="B934" s="58"/>
      <c r="C934" s="2"/>
      <c r="D934" s="59"/>
      <c r="E934" s="4"/>
      <c r="F934" s="5"/>
      <c r="G934" s="117"/>
      <c r="H934" s="7"/>
    </row>
    <row r="935" spans="1:8" ht="26.45" customHeight="1" x14ac:dyDescent="0.25">
      <c r="A935" s="3"/>
      <c r="B935" s="58"/>
      <c r="C935" s="2"/>
      <c r="D935" s="59"/>
      <c r="E935" s="4"/>
      <c r="F935" s="5"/>
      <c r="G935" s="117"/>
      <c r="H935" s="7"/>
    </row>
    <row r="936" spans="1:8" ht="26.45" customHeight="1" x14ac:dyDescent="0.25">
      <c r="A936" s="3"/>
      <c r="B936" s="58"/>
      <c r="C936" s="2"/>
      <c r="D936" s="59"/>
      <c r="E936" s="4"/>
      <c r="F936" s="5"/>
      <c r="G936" s="117"/>
      <c r="H936" s="7"/>
    </row>
    <row r="937" spans="1:8" ht="26.45" customHeight="1" x14ac:dyDescent="0.25">
      <c r="A937" s="3"/>
      <c r="B937" s="58"/>
      <c r="C937" s="2"/>
      <c r="D937" s="59"/>
      <c r="E937" s="4"/>
      <c r="F937" s="5"/>
      <c r="G937" s="117"/>
      <c r="H937" s="7"/>
    </row>
    <row r="938" spans="1:8" ht="26.45" customHeight="1" x14ac:dyDescent="0.25">
      <c r="A938" s="3"/>
      <c r="B938" s="58"/>
      <c r="C938" s="2"/>
      <c r="D938" s="59"/>
      <c r="E938" s="4"/>
      <c r="F938" s="5"/>
      <c r="G938" s="117"/>
      <c r="H938" s="7"/>
    </row>
    <row r="939" spans="1:8" ht="26.45" customHeight="1" x14ac:dyDescent="0.25">
      <c r="A939" s="3"/>
      <c r="B939" s="58"/>
      <c r="C939" s="2"/>
      <c r="D939" s="59"/>
      <c r="E939" s="4"/>
      <c r="F939" s="5"/>
      <c r="G939" s="117"/>
      <c r="H939" s="7"/>
    </row>
    <row r="940" spans="1:8" ht="26.45" customHeight="1" x14ac:dyDescent="0.25">
      <c r="A940" s="3"/>
      <c r="B940" s="58"/>
      <c r="C940" s="2"/>
      <c r="D940" s="59"/>
      <c r="E940" s="4"/>
      <c r="F940" s="5"/>
      <c r="G940" s="117"/>
      <c r="H940" s="7"/>
    </row>
    <row r="941" spans="1:8" ht="26.45" customHeight="1" x14ac:dyDescent="0.25">
      <c r="A941" s="3"/>
      <c r="B941" s="58"/>
      <c r="C941" s="2"/>
      <c r="D941" s="59"/>
      <c r="E941" s="4"/>
      <c r="F941" s="5"/>
      <c r="G941" s="117"/>
      <c r="H941" s="7"/>
    </row>
    <row r="942" spans="1:8" ht="26.45" customHeight="1" x14ac:dyDescent="0.25">
      <c r="A942" s="3"/>
      <c r="B942" s="58"/>
      <c r="C942" s="2"/>
      <c r="D942" s="59"/>
      <c r="E942" s="4"/>
      <c r="F942" s="5"/>
      <c r="G942" s="117"/>
      <c r="H942" s="7"/>
    </row>
    <row r="943" spans="1:8" ht="26.45" customHeight="1" x14ac:dyDescent="0.25">
      <c r="A943" s="3"/>
      <c r="B943" s="58"/>
      <c r="C943" s="2"/>
      <c r="D943" s="59"/>
      <c r="E943" s="4"/>
      <c r="F943" s="5"/>
      <c r="G943" s="117"/>
      <c r="H943" s="7"/>
    </row>
    <row r="944" spans="1:8" ht="26.45" customHeight="1" x14ac:dyDescent="0.25">
      <c r="A944" s="3"/>
      <c r="B944" s="58"/>
      <c r="C944" s="2"/>
      <c r="D944" s="59"/>
      <c r="E944" s="4"/>
      <c r="F944" s="5"/>
      <c r="G944" s="117"/>
      <c r="H944" s="7"/>
    </row>
    <row r="945" spans="1:8" ht="26.45" customHeight="1" x14ac:dyDescent="0.25">
      <c r="A945" s="3"/>
      <c r="B945" s="58"/>
      <c r="C945" s="2"/>
      <c r="D945" s="59"/>
      <c r="E945" s="4"/>
      <c r="F945" s="5"/>
      <c r="G945" s="117"/>
      <c r="H945" s="7"/>
    </row>
    <row r="946" spans="1:8" ht="26.45" customHeight="1" x14ac:dyDescent="0.25">
      <c r="A946" s="3"/>
      <c r="B946" s="58"/>
      <c r="C946" s="2"/>
      <c r="D946" s="59"/>
      <c r="E946" s="4"/>
      <c r="F946" s="5"/>
      <c r="G946" s="117"/>
      <c r="H946" s="7"/>
    </row>
    <row r="947" spans="1:8" ht="26.45" customHeight="1" x14ac:dyDescent="0.25">
      <c r="A947" s="3"/>
      <c r="B947" s="58"/>
      <c r="C947" s="2"/>
      <c r="D947" s="59"/>
      <c r="E947" s="4"/>
      <c r="F947" s="5"/>
      <c r="G947" s="117"/>
      <c r="H947" s="7"/>
    </row>
    <row r="948" spans="1:8" ht="26.45" customHeight="1" x14ac:dyDescent="0.25">
      <c r="A948" s="3"/>
      <c r="B948" s="58"/>
      <c r="C948" s="2"/>
      <c r="D948" s="59"/>
      <c r="E948" s="4"/>
      <c r="F948" s="5"/>
      <c r="G948" s="117"/>
      <c r="H948" s="7"/>
    </row>
    <row r="949" spans="1:8" ht="26.45" customHeight="1" x14ac:dyDescent="0.25">
      <c r="A949" s="3"/>
      <c r="B949" s="58"/>
      <c r="C949" s="2"/>
      <c r="D949" s="59"/>
      <c r="E949" s="4"/>
      <c r="F949" s="5"/>
      <c r="G949" s="117"/>
      <c r="H949" s="7"/>
    </row>
    <row r="950" spans="1:8" ht="26.45" customHeight="1" x14ac:dyDescent="0.25">
      <c r="A950" s="3"/>
      <c r="B950" s="58"/>
      <c r="C950" s="2"/>
      <c r="D950" s="59"/>
      <c r="E950" s="4"/>
      <c r="F950" s="5"/>
      <c r="G950" s="117"/>
      <c r="H950" s="7"/>
    </row>
    <row r="951" spans="1:8" ht="26.45" customHeight="1" x14ac:dyDescent="0.25">
      <c r="A951" s="3"/>
      <c r="B951" s="58"/>
      <c r="C951" s="2"/>
      <c r="D951" s="59"/>
      <c r="E951" s="4"/>
      <c r="F951" s="5"/>
      <c r="G951" s="117"/>
      <c r="H951" s="7"/>
    </row>
    <row r="952" spans="1:8" ht="26.45" customHeight="1" x14ac:dyDescent="0.25">
      <c r="A952" s="3"/>
      <c r="B952" s="58"/>
      <c r="C952" s="2"/>
      <c r="D952" s="59"/>
      <c r="E952" s="4"/>
      <c r="F952" s="5"/>
      <c r="G952" s="117"/>
      <c r="H952" s="7"/>
    </row>
    <row r="953" spans="1:8" ht="26.45" customHeight="1" x14ac:dyDescent="0.25">
      <c r="A953" s="3"/>
      <c r="B953" s="58"/>
      <c r="C953" s="2"/>
      <c r="D953" s="59"/>
      <c r="E953" s="4"/>
      <c r="F953" s="5"/>
      <c r="G953" s="117"/>
      <c r="H953" s="7"/>
    </row>
    <row r="954" spans="1:8" ht="26.45" customHeight="1" x14ac:dyDescent="0.25">
      <c r="A954" s="3"/>
      <c r="B954" s="58"/>
      <c r="C954" s="2"/>
      <c r="D954" s="59"/>
      <c r="E954" s="4"/>
      <c r="F954" s="5"/>
      <c r="G954" s="117"/>
      <c r="H954" s="7"/>
    </row>
    <row r="955" spans="1:8" ht="26.45" customHeight="1" x14ac:dyDescent="0.25">
      <c r="A955" s="3"/>
      <c r="B955" s="58"/>
      <c r="C955" s="2"/>
      <c r="D955" s="59"/>
      <c r="E955" s="4"/>
      <c r="F955" s="5"/>
      <c r="G955" s="117"/>
      <c r="H955" s="7"/>
    </row>
    <row r="956" spans="1:8" ht="26.45" customHeight="1" x14ac:dyDescent="0.25">
      <c r="A956" s="3"/>
      <c r="B956" s="58"/>
      <c r="C956" s="2"/>
      <c r="D956" s="59"/>
      <c r="E956" s="4"/>
      <c r="F956" s="5"/>
      <c r="G956" s="117"/>
      <c r="H956" s="7"/>
    </row>
    <row r="957" spans="1:8" ht="26.45" customHeight="1" x14ac:dyDescent="0.25">
      <c r="A957" s="3"/>
      <c r="B957" s="58"/>
      <c r="C957" s="2"/>
      <c r="D957" s="59"/>
      <c r="E957" s="4"/>
      <c r="F957" s="5"/>
      <c r="G957" s="117"/>
      <c r="H957" s="7"/>
    </row>
    <row r="958" spans="1:8" ht="26.45" customHeight="1" x14ac:dyDescent="0.25">
      <c r="A958" s="3"/>
      <c r="B958" s="58"/>
      <c r="C958" s="2"/>
      <c r="D958" s="59"/>
      <c r="E958" s="4"/>
      <c r="F958" s="5"/>
      <c r="G958" s="117"/>
      <c r="H958" s="7"/>
    </row>
    <row r="959" spans="1:8" ht="26.45" customHeight="1" x14ac:dyDescent="0.25">
      <c r="A959" s="3"/>
      <c r="B959" s="58"/>
      <c r="C959" s="2"/>
      <c r="D959" s="59"/>
      <c r="E959" s="4"/>
      <c r="F959" s="5"/>
      <c r="G959" s="117"/>
      <c r="H959" s="7"/>
    </row>
    <row r="960" spans="1:8" ht="26.45" customHeight="1" x14ac:dyDescent="0.25">
      <c r="A960" s="3"/>
      <c r="B960" s="58"/>
      <c r="C960" s="2"/>
      <c r="D960" s="59"/>
      <c r="E960" s="4"/>
      <c r="F960" s="5"/>
      <c r="G960" s="117"/>
      <c r="H960" s="7"/>
    </row>
    <row r="961" spans="1:8" ht="26.45" customHeight="1" x14ac:dyDescent="0.25">
      <c r="A961" s="3"/>
      <c r="B961" s="58"/>
      <c r="C961" s="2"/>
      <c r="D961" s="59"/>
      <c r="E961" s="4"/>
      <c r="F961" s="5"/>
      <c r="G961" s="117"/>
      <c r="H961" s="7"/>
    </row>
    <row r="962" spans="1:8" ht="26.45" customHeight="1" x14ac:dyDescent="0.25">
      <c r="A962" s="3"/>
      <c r="B962" s="58"/>
      <c r="C962" s="2"/>
      <c r="D962" s="59"/>
      <c r="E962" s="4"/>
      <c r="F962" s="5"/>
      <c r="G962" s="117"/>
      <c r="H962" s="7"/>
    </row>
    <row r="963" spans="1:8" ht="26.45" customHeight="1" x14ac:dyDescent="0.25">
      <c r="A963" s="3"/>
      <c r="B963" s="58"/>
      <c r="C963" s="2"/>
      <c r="D963" s="59"/>
      <c r="E963" s="4"/>
      <c r="F963" s="5"/>
      <c r="G963" s="117"/>
      <c r="H963" s="7"/>
    </row>
    <row r="964" spans="1:8" ht="26.45" customHeight="1" x14ac:dyDescent="0.25">
      <c r="A964" s="3"/>
      <c r="B964" s="58"/>
      <c r="C964" s="2"/>
      <c r="D964" s="59"/>
      <c r="E964" s="4"/>
      <c r="F964" s="5"/>
      <c r="G964" s="117"/>
      <c r="H964" s="7"/>
    </row>
    <row r="965" spans="1:8" ht="26.45" customHeight="1" x14ac:dyDescent="0.25">
      <c r="A965" s="3"/>
      <c r="B965" s="58"/>
      <c r="C965" s="2"/>
      <c r="D965" s="59"/>
      <c r="E965" s="4"/>
      <c r="F965" s="5"/>
      <c r="G965" s="117"/>
      <c r="H965" s="7"/>
    </row>
    <row r="966" spans="1:8" ht="26.45" customHeight="1" x14ac:dyDescent="0.25">
      <c r="A966" s="3"/>
      <c r="B966" s="58"/>
      <c r="C966" s="2"/>
      <c r="D966" s="59"/>
      <c r="E966" s="4"/>
      <c r="F966" s="5"/>
      <c r="G966" s="117"/>
      <c r="H966" s="7"/>
    </row>
    <row r="967" spans="1:8" ht="26.45" customHeight="1" x14ac:dyDescent="0.25">
      <c r="A967" s="3"/>
      <c r="B967" s="58"/>
      <c r="C967" s="2"/>
      <c r="D967" s="59"/>
      <c r="E967" s="4"/>
      <c r="F967" s="5"/>
      <c r="G967" s="117"/>
      <c r="H967" s="7"/>
    </row>
    <row r="968" spans="1:8" ht="26.45" customHeight="1" x14ac:dyDescent="0.25">
      <c r="A968" s="3"/>
      <c r="B968" s="58"/>
      <c r="C968" s="2"/>
      <c r="D968" s="59"/>
      <c r="E968" s="4"/>
      <c r="F968" s="5"/>
      <c r="G968" s="117"/>
      <c r="H968" s="7"/>
    </row>
    <row r="969" spans="1:8" ht="26.45" customHeight="1" x14ac:dyDescent="0.25">
      <c r="A969" s="3"/>
      <c r="B969" s="58"/>
      <c r="C969" s="2"/>
      <c r="D969" s="59"/>
      <c r="E969" s="4"/>
      <c r="F969" s="5"/>
      <c r="G969" s="117"/>
      <c r="H969" s="7"/>
    </row>
    <row r="970" spans="1:8" ht="26.45" customHeight="1" x14ac:dyDescent="0.25">
      <c r="A970" s="3"/>
      <c r="B970" s="58"/>
      <c r="C970" s="2"/>
      <c r="D970" s="59"/>
      <c r="E970" s="4"/>
      <c r="F970" s="5"/>
      <c r="G970" s="117"/>
      <c r="H970" s="7"/>
    </row>
    <row r="971" spans="1:8" ht="26.45" customHeight="1" x14ac:dyDescent="0.25">
      <c r="A971" s="3"/>
      <c r="B971" s="58"/>
      <c r="C971" s="2"/>
      <c r="D971" s="59"/>
      <c r="E971" s="4"/>
      <c r="F971" s="5"/>
      <c r="G971" s="117"/>
      <c r="H971" s="7"/>
    </row>
    <row r="972" spans="1:8" ht="26.45" customHeight="1" x14ac:dyDescent="0.25">
      <c r="A972" s="3"/>
      <c r="B972" s="58"/>
      <c r="C972" s="2"/>
      <c r="D972" s="59"/>
      <c r="E972" s="4"/>
      <c r="F972" s="5"/>
      <c r="G972" s="117"/>
      <c r="H972" s="7"/>
    </row>
    <row r="973" spans="1:8" ht="26.45" customHeight="1" x14ac:dyDescent="0.25">
      <c r="A973" s="3"/>
      <c r="B973" s="58"/>
      <c r="C973" s="2"/>
      <c r="D973" s="59"/>
      <c r="E973" s="4"/>
      <c r="F973" s="5"/>
      <c r="G973" s="117"/>
      <c r="H973" s="7"/>
    </row>
    <row r="974" spans="1:8" ht="26.45" customHeight="1" x14ac:dyDescent="0.25">
      <c r="A974" s="3"/>
      <c r="B974" s="58"/>
      <c r="C974" s="2"/>
      <c r="D974" s="59"/>
      <c r="E974" s="4"/>
      <c r="F974" s="5"/>
      <c r="G974" s="117"/>
      <c r="H974" s="7"/>
    </row>
    <row r="975" spans="1:8" ht="26.45" customHeight="1" x14ac:dyDescent="0.25">
      <c r="A975" s="3"/>
      <c r="B975" s="58"/>
      <c r="C975" s="2"/>
      <c r="D975" s="59"/>
      <c r="E975" s="4"/>
      <c r="F975" s="5"/>
      <c r="G975" s="117"/>
      <c r="H975" s="7"/>
    </row>
    <row r="976" spans="1:8" ht="26.45" customHeight="1" x14ac:dyDescent="0.25">
      <c r="A976" s="3"/>
      <c r="B976" s="58"/>
      <c r="C976" s="2"/>
      <c r="D976" s="59"/>
      <c r="E976" s="4"/>
      <c r="F976" s="5"/>
      <c r="G976" s="117"/>
      <c r="H976" s="7"/>
    </row>
    <row r="977" spans="1:8" ht="26.45" customHeight="1" x14ac:dyDescent="0.25">
      <c r="A977" s="3"/>
      <c r="B977" s="58"/>
      <c r="C977" s="2"/>
      <c r="D977" s="59"/>
      <c r="E977" s="4"/>
      <c r="F977" s="5"/>
      <c r="G977" s="117"/>
      <c r="H977" s="7"/>
    </row>
    <row r="978" spans="1:8" ht="26.45" customHeight="1" x14ac:dyDescent="0.25">
      <c r="A978" s="3"/>
      <c r="B978" s="58"/>
      <c r="C978" s="2"/>
      <c r="D978" s="59"/>
      <c r="E978" s="4"/>
      <c r="F978" s="5"/>
      <c r="G978" s="117"/>
      <c r="H978" s="7"/>
    </row>
    <row r="979" spans="1:8" ht="26.45" customHeight="1" x14ac:dyDescent="0.25">
      <c r="A979" s="3"/>
      <c r="B979" s="58"/>
      <c r="C979" s="2"/>
      <c r="D979" s="59"/>
      <c r="E979" s="4"/>
      <c r="F979" s="5"/>
      <c r="G979" s="117"/>
      <c r="H979" s="7"/>
    </row>
    <row r="980" spans="1:8" ht="26.45" customHeight="1" x14ac:dyDescent="0.25">
      <c r="A980" s="3"/>
      <c r="B980" s="58"/>
      <c r="C980" s="2"/>
      <c r="D980" s="59"/>
      <c r="E980" s="4"/>
      <c r="F980" s="5"/>
      <c r="G980" s="117"/>
      <c r="H980" s="7"/>
    </row>
    <row r="981" spans="1:8" ht="26.45" customHeight="1" x14ac:dyDescent="0.25">
      <c r="A981" s="3"/>
      <c r="B981" s="58"/>
      <c r="C981" s="2"/>
      <c r="D981" s="59"/>
      <c r="E981" s="4"/>
      <c r="F981" s="5"/>
      <c r="G981" s="117"/>
      <c r="H981" s="7"/>
    </row>
    <row r="982" spans="1:8" ht="26.45" customHeight="1" x14ac:dyDescent="0.25">
      <c r="A982" s="3"/>
      <c r="B982" s="58"/>
      <c r="C982" s="2"/>
      <c r="D982" s="59"/>
      <c r="E982" s="4"/>
      <c r="F982" s="5"/>
      <c r="G982" s="117"/>
      <c r="H982" s="7"/>
    </row>
    <row r="983" spans="1:8" ht="26.45" customHeight="1" x14ac:dyDescent="0.25">
      <c r="A983" s="3"/>
      <c r="B983" s="58"/>
      <c r="C983" s="2"/>
      <c r="D983" s="59"/>
      <c r="E983" s="4"/>
      <c r="F983" s="5"/>
      <c r="G983" s="117"/>
      <c r="H983" s="7"/>
    </row>
    <row r="984" spans="1:8" ht="26.45" customHeight="1" x14ac:dyDescent="0.25">
      <c r="A984" s="3"/>
      <c r="B984" s="58"/>
      <c r="C984" s="2"/>
      <c r="D984" s="59"/>
      <c r="E984" s="4"/>
      <c r="F984" s="5"/>
      <c r="G984" s="117"/>
      <c r="H984" s="7"/>
    </row>
    <row r="985" spans="1:8" ht="26.45" customHeight="1" x14ac:dyDescent="0.25">
      <c r="A985" s="3"/>
      <c r="B985" s="58"/>
      <c r="C985" s="2"/>
      <c r="D985" s="59"/>
      <c r="E985" s="4"/>
      <c r="F985" s="5"/>
      <c r="G985" s="117"/>
      <c r="H985" s="7"/>
    </row>
    <row r="986" spans="1:8" ht="26.45" customHeight="1" x14ac:dyDescent="0.25">
      <c r="A986" s="3"/>
      <c r="B986" s="58"/>
      <c r="C986" s="2"/>
      <c r="D986" s="59"/>
      <c r="E986" s="4"/>
      <c r="F986" s="5"/>
      <c r="G986" s="117"/>
      <c r="H986" s="7"/>
    </row>
    <row r="987" spans="1:8" ht="26.45" customHeight="1" x14ac:dyDescent="0.25">
      <c r="A987" s="3"/>
      <c r="B987" s="58"/>
      <c r="C987" s="2"/>
      <c r="D987" s="59"/>
      <c r="E987" s="4"/>
      <c r="F987" s="5"/>
      <c r="G987" s="117"/>
      <c r="H987" s="7"/>
    </row>
    <row r="988" spans="1:8" ht="26.45" customHeight="1" x14ac:dyDescent="0.25">
      <c r="A988" s="3"/>
      <c r="B988" s="58"/>
      <c r="C988" s="2"/>
      <c r="D988" s="59"/>
      <c r="E988" s="4"/>
      <c r="F988" s="5"/>
      <c r="G988" s="117"/>
      <c r="H988" s="7"/>
    </row>
    <row r="989" spans="1:8" ht="26.45" customHeight="1" x14ac:dyDescent="0.25">
      <c r="A989" s="3"/>
      <c r="B989" s="58"/>
      <c r="C989" s="2"/>
      <c r="D989" s="59"/>
      <c r="E989" s="4"/>
      <c r="F989" s="5"/>
      <c r="G989" s="117"/>
      <c r="H989" s="7"/>
    </row>
    <row r="990" spans="1:8" ht="26.45" customHeight="1" x14ac:dyDescent="0.25">
      <c r="A990" s="3"/>
      <c r="B990" s="58"/>
      <c r="C990" s="2"/>
      <c r="D990" s="59"/>
      <c r="E990" s="4"/>
      <c r="F990" s="5"/>
      <c r="G990" s="117"/>
      <c r="H990" s="7"/>
    </row>
    <row r="991" spans="1:8" ht="26.45" customHeight="1" x14ac:dyDescent="0.25">
      <c r="A991" s="3"/>
      <c r="B991" s="58"/>
      <c r="C991" s="2"/>
      <c r="D991" s="59"/>
      <c r="E991" s="4"/>
      <c r="F991" s="5"/>
      <c r="G991" s="117"/>
      <c r="H991" s="7"/>
    </row>
    <row r="992" spans="1:8" ht="26.45" customHeight="1" x14ac:dyDescent="0.25">
      <c r="A992" s="3"/>
      <c r="B992" s="58"/>
      <c r="C992" s="2"/>
      <c r="D992" s="59"/>
      <c r="E992" s="4"/>
      <c r="F992" s="5"/>
      <c r="G992" s="117"/>
      <c r="H992" s="7"/>
    </row>
    <row r="993" spans="1:8" ht="26.45" customHeight="1" x14ac:dyDescent="0.25">
      <c r="A993" s="3"/>
      <c r="B993" s="58"/>
      <c r="C993" s="2"/>
      <c r="D993" s="59"/>
      <c r="E993" s="4"/>
      <c r="F993" s="5"/>
      <c r="G993" s="117"/>
      <c r="H993" s="7"/>
    </row>
    <row r="994" spans="1:8" ht="26.45" customHeight="1" x14ac:dyDescent="0.25">
      <c r="A994" s="3"/>
      <c r="B994" s="58"/>
      <c r="C994" s="2"/>
      <c r="D994" s="59"/>
      <c r="E994" s="4"/>
      <c r="F994" s="5"/>
      <c r="G994" s="117"/>
      <c r="H994" s="7"/>
    </row>
    <row r="995" spans="1:8" ht="26.45" customHeight="1" x14ac:dyDescent="0.25">
      <c r="A995" s="3"/>
      <c r="B995" s="58"/>
      <c r="C995" s="2"/>
      <c r="D995" s="59"/>
      <c r="E995" s="4"/>
      <c r="F995" s="5"/>
      <c r="G995" s="117"/>
      <c r="H995" s="7"/>
    </row>
    <row r="996" spans="1:8" ht="26.45" customHeight="1" x14ac:dyDescent="0.25">
      <c r="A996" s="3"/>
      <c r="B996" s="58"/>
      <c r="C996" s="2"/>
      <c r="D996" s="59"/>
      <c r="E996" s="4"/>
      <c r="F996" s="5"/>
      <c r="G996" s="117"/>
      <c r="H996" s="7"/>
    </row>
    <row r="997" spans="1:8" ht="26.45" customHeight="1" x14ac:dyDescent="0.25">
      <c r="A997" s="3"/>
      <c r="B997" s="58"/>
      <c r="C997" s="2"/>
      <c r="D997" s="59"/>
      <c r="E997" s="4"/>
      <c r="F997" s="5"/>
      <c r="G997" s="117"/>
      <c r="H997" s="7"/>
    </row>
    <row r="998" spans="1:8" ht="26.45" customHeight="1" x14ac:dyDescent="0.25">
      <c r="A998" s="3"/>
      <c r="B998" s="58"/>
      <c r="C998" s="2"/>
      <c r="D998" s="59"/>
      <c r="E998" s="4"/>
      <c r="F998" s="5"/>
      <c r="G998" s="117"/>
      <c r="H998" s="7"/>
    </row>
    <row r="999" spans="1:8" ht="26.45" customHeight="1" x14ac:dyDescent="0.25">
      <c r="A999" s="3"/>
      <c r="B999" s="58"/>
      <c r="C999" s="2"/>
      <c r="D999" s="59"/>
      <c r="E999" s="4"/>
      <c r="F999" s="5"/>
      <c r="G999" s="117"/>
      <c r="H999" s="7"/>
    </row>
    <row r="1000" spans="1:8" ht="26.45" customHeight="1" x14ac:dyDescent="0.25">
      <c r="A1000" s="3"/>
      <c r="B1000" s="58"/>
      <c r="C1000" s="2"/>
      <c r="D1000" s="59"/>
      <c r="E1000" s="4"/>
      <c r="F1000" s="5"/>
      <c r="G1000" s="117"/>
      <c r="H1000" s="7"/>
    </row>
    <row r="1001" spans="1:8" ht="26.45" customHeight="1" x14ac:dyDescent="0.25">
      <c r="A1001" s="3"/>
      <c r="B1001" s="58"/>
      <c r="C1001" s="2"/>
      <c r="D1001" s="59"/>
      <c r="E1001" s="4"/>
      <c r="F1001" s="5"/>
      <c r="G1001" s="117"/>
      <c r="H1001" s="7"/>
    </row>
    <row r="1002" spans="1:8" ht="26.45" customHeight="1" x14ac:dyDescent="0.25">
      <c r="A1002" s="3"/>
      <c r="B1002" s="58"/>
      <c r="C1002" s="2"/>
      <c r="D1002" s="59"/>
      <c r="E1002" s="4"/>
      <c r="F1002" s="5"/>
      <c r="G1002" s="117"/>
      <c r="H1002" s="7"/>
    </row>
    <row r="1003" spans="1:8" ht="26.45" customHeight="1" x14ac:dyDescent="0.25">
      <c r="A1003" s="3"/>
      <c r="B1003" s="58"/>
      <c r="C1003" s="2"/>
      <c r="D1003" s="59"/>
      <c r="E1003" s="4"/>
      <c r="F1003" s="5"/>
      <c r="G1003" s="117"/>
      <c r="H1003" s="7"/>
    </row>
    <row r="1004" spans="1:8" ht="26.45" customHeight="1" x14ac:dyDescent="0.25">
      <c r="A1004" s="3"/>
      <c r="B1004" s="58"/>
      <c r="C1004" s="2"/>
      <c r="D1004" s="59"/>
      <c r="E1004" s="4"/>
      <c r="F1004" s="5"/>
      <c r="G1004" s="117"/>
      <c r="H1004" s="7"/>
    </row>
    <row r="1005" spans="1:8" ht="26.45" customHeight="1" x14ac:dyDescent="0.25">
      <c r="A1005" s="3"/>
      <c r="B1005" s="58"/>
      <c r="C1005" s="2"/>
      <c r="D1005" s="59"/>
      <c r="E1005" s="4"/>
      <c r="F1005" s="5"/>
      <c r="G1005" s="117"/>
      <c r="H1005" s="7"/>
    </row>
    <row r="1006" spans="1:8" ht="26.45" customHeight="1" x14ac:dyDescent="0.25">
      <c r="A1006" s="3"/>
      <c r="B1006" s="58"/>
      <c r="C1006" s="2"/>
      <c r="D1006" s="59"/>
      <c r="E1006" s="4"/>
      <c r="F1006" s="5"/>
      <c r="G1006" s="117"/>
      <c r="H1006" s="7"/>
    </row>
    <row r="1007" spans="1:8" ht="26.45" customHeight="1" x14ac:dyDescent="0.25">
      <c r="A1007" s="3"/>
      <c r="B1007" s="58"/>
      <c r="C1007" s="2"/>
      <c r="D1007" s="59"/>
      <c r="E1007" s="4"/>
      <c r="F1007" s="5"/>
      <c r="G1007" s="117"/>
      <c r="H1007" s="7"/>
    </row>
    <row r="1008" spans="1:8" ht="26.45" customHeight="1" x14ac:dyDescent="0.25">
      <c r="A1008" s="3"/>
      <c r="B1008" s="58"/>
      <c r="C1008" s="2"/>
      <c r="D1008" s="59"/>
      <c r="E1008" s="4"/>
      <c r="F1008" s="5"/>
      <c r="G1008" s="117"/>
      <c r="H1008" s="7"/>
    </row>
    <row r="1009" spans="1:8" ht="26.45" customHeight="1" x14ac:dyDescent="0.25">
      <c r="A1009" s="3"/>
      <c r="B1009" s="58"/>
      <c r="C1009" s="2"/>
      <c r="D1009" s="59"/>
      <c r="E1009" s="4"/>
      <c r="F1009" s="5"/>
      <c r="G1009" s="117"/>
      <c r="H1009" s="7"/>
    </row>
    <row r="1010" spans="1:8" ht="26.45" customHeight="1" x14ac:dyDescent="0.25">
      <c r="A1010" s="3"/>
      <c r="B1010" s="58"/>
      <c r="C1010" s="2"/>
      <c r="D1010" s="59"/>
      <c r="E1010" s="4"/>
      <c r="F1010" s="5"/>
      <c r="G1010" s="117"/>
      <c r="H1010" s="7"/>
    </row>
    <row r="1011" spans="1:8" ht="26.45" customHeight="1" x14ac:dyDescent="0.25">
      <c r="B1011" s="58"/>
      <c r="C1011" s="2"/>
      <c r="D1011" s="59"/>
      <c r="E1011" s="4"/>
      <c r="F1011" s="5"/>
      <c r="G1011" s="117"/>
      <c r="H1011" s="7"/>
    </row>
    <row r="1012" spans="1:8" ht="26.45" customHeight="1" x14ac:dyDescent="0.25">
      <c r="B1012" s="58"/>
      <c r="C1012" s="2"/>
      <c r="D1012" s="59"/>
      <c r="E1012" s="4"/>
      <c r="F1012" s="5"/>
      <c r="G1012" s="117"/>
      <c r="H1012" s="7"/>
    </row>
  </sheetData>
  <mergeCells count="68">
    <mergeCell ref="B487:F487"/>
    <mergeCell ref="B510:F510"/>
    <mergeCell ref="B405:F405"/>
    <mergeCell ref="B416:F416"/>
    <mergeCell ref="B440:F440"/>
    <mergeCell ref="B443:F443"/>
    <mergeCell ref="B468:F468"/>
    <mergeCell ref="B260:F260"/>
    <mergeCell ref="B274:F274"/>
    <mergeCell ref="B306:F306"/>
    <mergeCell ref="B347:F347"/>
    <mergeCell ref="B355:F355"/>
    <mergeCell ref="B17:F17"/>
    <mergeCell ref="B26:F26"/>
    <mergeCell ref="B40:F40"/>
    <mergeCell ref="B43:F43"/>
    <mergeCell ref="B55:F55"/>
    <mergeCell ref="B64:F64"/>
    <mergeCell ref="B72:F72"/>
    <mergeCell ref="B99:F99"/>
    <mergeCell ref="B110:F110"/>
    <mergeCell ref="B137:F137"/>
    <mergeCell ref="B170:F170"/>
    <mergeCell ref="B196:F196"/>
    <mergeCell ref="B382:F382"/>
    <mergeCell ref="B389:F389"/>
    <mergeCell ref="B217:F217"/>
    <mergeCell ref="B2:G2"/>
    <mergeCell ref="H2:H4"/>
    <mergeCell ref="B3:G3"/>
    <mergeCell ref="B4:G4"/>
    <mergeCell ref="B5:C5"/>
    <mergeCell ref="B6:H6"/>
    <mergeCell ref="B9:C9"/>
    <mergeCell ref="B18:C18"/>
    <mergeCell ref="B27:C27"/>
    <mergeCell ref="B41:C41"/>
    <mergeCell ref="B44:C44"/>
    <mergeCell ref="B56:C56"/>
    <mergeCell ref="B65:C65"/>
    <mergeCell ref="B73:C73"/>
    <mergeCell ref="B100:C100"/>
    <mergeCell ref="B111:C111"/>
    <mergeCell ref="B138:C138"/>
    <mergeCell ref="B171:C171"/>
    <mergeCell ref="B197:C197"/>
    <mergeCell ref="B218:C218"/>
    <mergeCell ref="B261:C261"/>
    <mergeCell ref="B275:C275"/>
    <mergeCell ref="B307:C307"/>
    <mergeCell ref="B348:C348"/>
    <mergeCell ref="B356:C356"/>
    <mergeCell ref="B383:C383"/>
    <mergeCell ref="B390:C390"/>
    <mergeCell ref="B406:C406"/>
    <mergeCell ref="B417:C417"/>
    <mergeCell ref="B441:C441"/>
    <mergeCell ref="B444:C444"/>
    <mergeCell ref="B469:C469"/>
    <mergeCell ref="B488:C488"/>
    <mergeCell ref="D518:G518"/>
    <mergeCell ref="F521:G521"/>
    <mergeCell ref="D512:G512"/>
    <mergeCell ref="D513:F513"/>
    <mergeCell ref="D514:F514"/>
    <mergeCell ref="D515:F515"/>
    <mergeCell ref="D516:F516"/>
    <mergeCell ref="D517:F517"/>
  </mergeCells>
  <printOptions horizontalCentered="1"/>
  <pageMargins left="0.51181102362204722" right="0.51181102362204722" top="0.55118110236220474" bottom="0.55118110236220474" header="0" footer="0"/>
  <pageSetup paperSize="9" scale="56" fitToHeight="0" orientation="portrait" r:id="rId1"/>
  <rowBreaks count="2" manualBreakCount="2">
    <brk id="53" max="16383" man="1"/>
    <brk id="9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EA64-A662-40E5-B2A8-9702E4812F4A}">
  <sheetPr>
    <pageSetUpPr fitToPage="1"/>
  </sheetPr>
  <dimension ref="A2:Z38"/>
  <sheetViews>
    <sheetView view="pageBreakPreview" topLeftCell="A4" zoomScale="85" zoomScaleNormal="100" zoomScaleSheetLayoutView="85" workbookViewId="0">
      <selection activeCell="C12" sqref="C12"/>
    </sheetView>
  </sheetViews>
  <sheetFormatPr baseColWidth="10" defaultColWidth="14.42578125" defaultRowHeight="15" customHeight="1" x14ac:dyDescent="0.25"/>
  <cols>
    <col min="1" max="1" width="11.42578125" style="9" customWidth="1"/>
    <col min="2" max="2" width="59.28515625" style="9" customWidth="1"/>
    <col min="3" max="3" width="11.42578125" style="9" customWidth="1"/>
    <col min="4" max="4" width="11.5703125" style="9" customWidth="1"/>
    <col min="5" max="5" width="14.85546875" style="9" customWidth="1"/>
    <col min="6" max="6" width="18" style="9" customWidth="1"/>
    <col min="7" max="7" width="23.7109375" style="9" customWidth="1"/>
    <col min="8" max="8" width="11.42578125" style="9" customWidth="1"/>
    <col min="9" max="9" width="14" style="9" customWidth="1"/>
    <col min="10" max="26" width="11.42578125" style="9" customWidth="1"/>
    <col min="27" max="16384" width="14.42578125" style="9"/>
  </cols>
  <sheetData>
    <row r="2" spans="1:26" ht="49.9" customHeight="1" x14ac:dyDescent="0.25">
      <c r="A2" s="1"/>
      <c r="B2" s="157" t="s">
        <v>4</v>
      </c>
      <c r="C2" s="200"/>
      <c r="D2" s="200"/>
      <c r="E2" s="200"/>
      <c r="F2" s="200"/>
      <c r="G2" s="114"/>
      <c r="H2" s="60"/>
      <c r="I2" s="60"/>
      <c r="J2" s="3"/>
      <c r="K2" s="8"/>
      <c r="L2" s="3"/>
      <c r="M2" s="3"/>
      <c r="N2" s="3"/>
      <c r="O2" s="3"/>
      <c r="P2" s="3"/>
      <c r="Q2" s="3"/>
      <c r="R2" s="3"/>
      <c r="S2" s="3"/>
      <c r="T2" s="3"/>
      <c r="U2" s="3"/>
      <c r="V2" s="3"/>
      <c r="W2" s="3"/>
      <c r="X2" s="3"/>
    </row>
    <row r="3" spans="1:26" ht="36.75" customHeight="1" x14ac:dyDescent="0.25">
      <c r="A3" s="1"/>
      <c r="B3" s="163" t="s">
        <v>5</v>
      </c>
      <c r="C3" s="201"/>
      <c r="D3" s="201"/>
      <c r="E3" s="201"/>
      <c r="F3" s="201"/>
      <c r="G3" s="115"/>
      <c r="H3" s="60"/>
      <c r="I3" s="60"/>
      <c r="J3" s="3"/>
      <c r="K3" s="8"/>
      <c r="L3" s="3"/>
      <c r="M3" s="3"/>
      <c r="N3" s="3"/>
      <c r="O3" s="3"/>
      <c r="P3" s="3"/>
      <c r="Q3" s="3"/>
      <c r="R3" s="3"/>
      <c r="S3" s="3"/>
      <c r="T3" s="3"/>
      <c r="U3" s="3"/>
      <c r="V3" s="3"/>
      <c r="W3" s="3"/>
      <c r="X3" s="3"/>
    </row>
    <row r="4" spans="1:26" ht="48.6" customHeight="1" x14ac:dyDescent="0.25">
      <c r="A4" s="1"/>
      <c r="B4" s="166" t="s">
        <v>507</v>
      </c>
      <c r="C4" s="202"/>
      <c r="D4" s="202"/>
      <c r="E4" s="202"/>
      <c r="F4" s="202"/>
      <c r="G4" s="116"/>
      <c r="H4" s="61"/>
      <c r="I4" s="61"/>
      <c r="J4" s="3"/>
      <c r="K4" s="8"/>
      <c r="L4" s="3"/>
      <c r="M4" s="3"/>
      <c r="N4" s="3"/>
      <c r="O4" s="3"/>
      <c r="P4" s="3"/>
      <c r="Q4" s="3"/>
      <c r="R4" s="3"/>
      <c r="S4" s="3"/>
      <c r="T4" s="3"/>
      <c r="U4" s="3"/>
      <c r="V4" s="3"/>
      <c r="W4" s="3"/>
      <c r="X4" s="3"/>
    </row>
    <row r="5" spans="1:26" ht="14.25" customHeight="1" x14ac:dyDescent="0.25">
      <c r="A5" s="71"/>
      <c r="B5" s="203"/>
      <c r="C5" s="204"/>
      <c r="D5" s="204"/>
      <c r="E5" s="204"/>
      <c r="F5" s="204"/>
      <c r="G5" s="204"/>
      <c r="H5" s="73"/>
      <c r="I5" s="73"/>
      <c r="J5" s="73"/>
      <c r="K5" s="73"/>
      <c r="L5" s="73"/>
      <c r="M5" s="73"/>
      <c r="N5" s="73"/>
      <c r="O5" s="73"/>
      <c r="P5" s="73"/>
      <c r="Q5" s="73"/>
      <c r="R5" s="73"/>
      <c r="S5" s="73"/>
      <c r="T5" s="73"/>
      <c r="U5" s="73"/>
      <c r="V5" s="73"/>
      <c r="W5" s="73"/>
      <c r="X5" s="73"/>
      <c r="Y5" s="73"/>
      <c r="Z5" s="73"/>
    </row>
    <row r="6" spans="1:26" ht="14.25" customHeight="1" x14ac:dyDescent="0.25">
      <c r="A6" s="71"/>
      <c r="B6" s="205" t="s">
        <v>492</v>
      </c>
      <c r="C6" s="206"/>
      <c r="D6" s="206"/>
      <c r="E6" s="206"/>
      <c r="F6" s="206"/>
      <c r="G6" s="153"/>
      <c r="H6" s="73"/>
      <c r="I6" s="73"/>
      <c r="J6" s="73"/>
      <c r="K6" s="73"/>
      <c r="L6" s="73"/>
      <c r="M6" s="73"/>
      <c r="N6" s="73"/>
      <c r="O6" s="73"/>
      <c r="P6" s="73"/>
      <c r="Q6" s="73"/>
      <c r="R6" s="73"/>
      <c r="S6" s="73"/>
      <c r="T6" s="73"/>
      <c r="U6" s="73"/>
      <c r="V6" s="73"/>
      <c r="W6" s="73"/>
      <c r="X6" s="73"/>
      <c r="Y6" s="73"/>
      <c r="Z6" s="73"/>
    </row>
    <row r="7" spans="1:26" ht="14.25" customHeight="1" thickBot="1" x14ac:dyDescent="0.3">
      <c r="A7" s="71"/>
      <c r="B7" s="74"/>
      <c r="C7" s="72"/>
      <c r="D7" s="75"/>
      <c r="E7" s="76"/>
      <c r="F7" s="75"/>
      <c r="G7" s="72"/>
      <c r="H7" s="73"/>
      <c r="I7" s="73"/>
      <c r="J7" s="73"/>
      <c r="K7" s="73"/>
      <c r="L7" s="73"/>
      <c r="M7" s="73"/>
      <c r="N7" s="73"/>
      <c r="O7" s="73"/>
      <c r="P7" s="73"/>
      <c r="Q7" s="73"/>
      <c r="R7" s="73"/>
      <c r="S7" s="73"/>
      <c r="T7" s="73"/>
      <c r="U7" s="73"/>
      <c r="V7" s="73"/>
      <c r="W7" s="73"/>
      <c r="X7" s="73"/>
      <c r="Y7" s="73"/>
      <c r="Z7" s="73"/>
    </row>
    <row r="8" spans="1:26" ht="14.25" customHeight="1" thickTop="1" x14ac:dyDescent="0.25">
      <c r="A8" s="77"/>
      <c r="B8" s="194" t="str">
        <f>+[213]PPTO!D10</f>
        <v>LOCALIZACION Y REPLANTEO</v>
      </c>
      <c r="C8" s="195"/>
      <c r="D8" s="195"/>
      <c r="E8" s="196"/>
      <c r="F8" s="78"/>
      <c r="G8" s="79" t="s">
        <v>493</v>
      </c>
      <c r="H8" s="71"/>
      <c r="I8" s="71"/>
      <c r="J8" s="71"/>
      <c r="K8" s="71"/>
      <c r="L8" s="71"/>
      <c r="M8" s="71"/>
      <c r="N8" s="71"/>
      <c r="O8" s="71"/>
      <c r="P8" s="71"/>
      <c r="Q8" s="71"/>
      <c r="R8" s="71"/>
      <c r="S8" s="71"/>
      <c r="T8" s="71"/>
      <c r="U8" s="71"/>
      <c r="V8" s="71"/>
      <c r="W8" s="71"/>
      <c r="X8" s="71"/>
      <c r="Y8" s="71"/>
      <c r="Z8" s="71"/>
    </row>
    <row r="9" spans="1:26" ht="14.25" customHeight="1" x14ac:dyDescent="0.25">
      <c r="A9" s="77"/>
      <c r="B9" s="197"/>
      <c r="C9" s="198"/>
      <c r="D9" s="198"/>
      <c r="E9" s="199"/>
      <c r="F9" s="80"/>
      <c r="G9" s="81" t="s">
        <v>494</v>
      </c>
      <c r="H9" s="71"/>
      <c r="I9" s="71"/>
      <c r="J9" s="71"/>
      <c r="K9" s="71"/>
      <c r="L9" s="71"/>
      <c r="M9" s="71"/>
      <c r="N9" s="71"/>
      <c r="O9" s="71"/>
      <c r="P9" s="71"/>
      <c r="Q9" s="71"/>
      <c r="R9" s="71"/>
      <c r="S9" s="71"/>
      <c r="T9" s="71"/>
      <c r="U9" s="71"/>
      <c r="V9" s="71"/>
      <c r="W9" s="71"/>
      <c r="X9" s="71"/>
      <c r="Y9" s="71"/>
      <c r="Z9" s="71"/>
    </row>
    <row r="10" spans="1:26" ht="14.25" customHeight="1" x14ac:dyDescent="0.25">
      <c r="A10" s="77"/>
      <c r="B10" s="82" t="s">
        <v>495</v>
      </c>
      <c r="C10" s="83" t="s">
        <v>485</v>
      </c>
      <c r="D10" s="84" t="s">
        <v>496</v>
      </c>
      <c r="E10" s="85" t="s">
        <v>497</v>
      </c>
      <c r="F10" s="86" t="s">
        <v>498</v>
      </c>
      <c r="G10" s="87" t="s">
        <v>499</v>
      </c>
      <c r="H10" s="71"/>
      <c r="I10" s="71"/>
      <c r="J10" s="71"/>
      <c r="K10" s="71"/>
      <c r="L10" s="71"/>
      <c r="M10" s="71"/>
      <c r="N10" s="71"/>
      <c r="O10" s="71"/>
      <c r="P10" s="71"/>
      <c r="Q10" s="71"/>
      <c r="R10" s="71"/>
      <c r="S10" s="71"/>
      <c r="T10" s="71"/>
      <c r="U10" s="71"/>
      <c r="V10" s="71"/>
      <c r="W10" s="71"/>
      <c r="X10" s="71"/>
      <c r="Y10" s="71"/>
      <c r="Z10" s="71"/>
    </row>
    <row r="11" spans="1:26" ht="14.25" customHeight="1" x14ac:dyDescent="0.25">
      <c r="A11" s="77"/>
      <c r="B11" s="88"/>
      <c r="C11" s="89"/>
      <c r="D11" s="90"/>
      <c r="E11" s="91"/>
      <c r="F11" s="92"/>
      <c r="G11" s="93"/>
      <c r="H11" s="71"/>
      <c r="I11" s="71"/>
      <c r="J11" s="71"/>
      <c r="K11" s="71"/>
      <c r="L11" s="71"/>
      <c r="M11" s="71"/>
      <c r="N11" s="71"/>
      <c r="O11" s="71"/>
      <c r="P11" s="71"/>
      <c r="Q11" s="71"/>
      <c r="R11" s="71"/>
      <c r="S11" s="71"/>
      <c r="T11" s="71"/>
      <c r="U11" s="71"/>
      <c r="V11" s="71"/>
      <c r="W11" s="71"/>
      <c r="X11" s="71"/>
      <c r="Y11" s="71"/>
      <c r="Z11" s="71"/>
    </row>
    <row r="12" spans="1:26" ht="14.25" customHeight="1" x14ac:dyDescent="0.25">
      <c r="A12" s="77"/>
      <c r="B12" s="82" t="s">
        <v>500</v>
      </c>
      <c r="C12" s="89"/>
      <c r="D12" s="90"/>
      <c r="E12" s="91"/>
      <c r="F12" s="92"/>
      <c r="G12" s="93"/>
      <c r="H12" s="71"/>
      <c r="I12" s="71"/>
      <c r="J12" s="71"/>
      <c r="K12" s="71"/>
      <c r="L12" s="71"/>
      <c r="M12" s="71"/>
      <c r="N12" s="71"/>
      <c r="O12" s="71"/>
      <c r="P12" s="71"/>
      <c r="Q12" s="71"/>
      <c r="R12" s="71"/>
      <c r="S12" s="71"/>
      <c r="T12" s="71"/>
      <c r="U12" s="71"/>
      <c r="V12" s="71"/>
      <c r="W12" s="71"/>
      <c r="X12" s="71"/>
      <c r="Y12" s="71"/>
      <c r="Z12" s="71"/>
    </row>
    <row r="13" spans="1:26" ht="14.25" customHeight="1" x14ac:dyDescent="0.25">
      <c r="A13" s="77"/>
      <c r="B13" s="94" t="e">
        <f>+VLOOKUP(A13,[213]INSUMOS!$A$6:$D$1504,2)</f>
        <v>#N/A</v>
      </c>
      <c r="C13" s="95" t="e">
        <f>+VLOOKUP(A13,[213]INSUMOS!$A$6:$D$1504,3)</f>
        <v>#N/A</v>
      </c>
      <c r="D13" s="90">
        <v>0.11</v>
      </c>
      <c r="E13" s="91">
        <v>0</v>
      </c>
      <c r="F13" s="96" t="e">
        <f>+VLOOKUP(A13,[213]INSUMOS!$A$6:$D$1504,4)</f>
        <v>#N/A</v>
      </c>
      <c r="G13" s="93" t="e">
        <f t="shared" ref="G13:G16" si="0">ROUND((F13*D13*(1+E13/100)),0)</f>
        <v>#N/A</v>
      </c>
      <c r="H13" s="71"/>
      <c r="I13" s="71"/>
      <c r="J13" s="71"/>
      <c r="K13" s="71"/>
      <c r="L13" s="71"/>
      <c r="M13" s="71"/>
      <c r="N13" s="71"/>
      <c r="O13" s="71"/>
      <c r="P13" s="71"/>
      <c r="Q13" s="71"/>
      <c r="R13" s="71"/>
      <c r="S13" s="71"/>
      <c r="T13" s="71"/>
      <c r="U13" s="71"/>
      <c r="V13" s="71"/>
      <c r="W13" s="71"/>
      <c r="X13" s="71"/>
      <c r="Y13" s="71"/>
      <c r="Z13" s="71"/>
    </row>
    <row r="14" spans="1:26" ht="14.25" customHeight="1" x14ac:dyDescent="0.25">
      <c r="A14" s="77"/>
      <c r="B14" s="94" t="e">
        <f>+VLOOKUP(A14,[213]INSUMOS!$A$6:$D$1504,2)</f>
        <v>#N/A</v>
      </c>
      <c r="C14" s="95" t="e">
        <f>+VLOOKUP(A14,[213]INSUMOS!$A$6:$D$1504,3)</f>
        <v>#N/A</v>
      </c>
      <c r="D14" s="90">
        <v>0.02</v>
      </c>
      <c r="E14" s="91">
        <v>0</v>
      </c>
      <c r="F14" s="96" t="e">
        <f>+VLOOKUP(A14,[213]INSUMOS!$A$6:$D$1504,4)</f>
        <v>#N/A</v>
      </c>
      <c r="G14" s="93" t="e">
        <f t="shared" si="0"/>
        <v>#N/A</v>
      </c>
      <c r="H14" s="71"/>
      <c r="I14" s="71"/>
      <c r="J14" s="71"/>
      <c r="K14" s="71"/>
      <c r="L14" s="71"/>
      <c r="M14" s="71"/>
      <c r="N14" s="71"/>
      <c r="O14" s="71"/>
      <c r="P14" s="71"/>
      <c r="Q14" s="71"/>
      <c r="R14" s="71"/>
      <c r="S14" s="71"/>
      <c r="T14" s="71"/>
      <c r="U14" s="71"/>
      <c r="V14" s="71"/>
      <c r="W14" s="71"/>
      <c r="X14" s="71"/>
      <c r="Y14" s="71"/>
      <c r="Z14" s="71"/>
    </row>
    <row r="15" spans="1:26" ht="14.25" customHeight="1" x14ac:dyDescent="0.25">
      <c r="A15" s="77"/>
      <c r="B15" s="94" t="e">
        <f>+VLOOKUP(A15,[213]INSUMOS!$A$6:$D$1504,2)</f>
        <v>#N/A</v>
      </c>
      <c r="C15" s="95" t="e">
        <f>+VLOOKUP(A15,[213]INSUMOS!$A$6:$D$1504,3)</f>
        <v>#N/A</v>
      </c>
      <c r="D15" s="90">
        <v>0.06</v>
      </c>
      <c r="E15" s="91">
        <v>0</v>
      </c>
      <c r="F15" s="96" t="e">
        <f>+VLOOKUP(A15,[213]INSUMOS!$A$6:$D$1504,4)</f>
        <v>#N/A</v>
      </c>
      <c r="G15" s="93" t="e">
        <f t="shared" si="0"/>
        <v>#N/A</v>
      </c>
      <c r="H15" s="71"/>
      <c r="I15" s="71"/>
      <c r="J15" s="71"/>
      <c r="K15" s="71"/>
      <c r="L15" s="71"/>
      <c r="M15" s="71"/>
      <c r="N15" s="71"/>
      <c r="O15" s="71"/>
      <c r="P15" s="71"/>
      <c r="Q15" s="71"/>
      <c r="R15" s="71"/>
      <c r="S15" s="71"/>
      <c r="T15" s="71"/>
      <c r="U15" s="71"/>
      <c r="V15" s="71"/>
      <c r="W15" s="71"/>
      <c r="X15" s="71"/>
      <c r="Y15" s="71"/>
      <c r="Z15" s="71"/>
    </row>
    <row r="16" spans="1:26" ht="14.25" customHeight="1" x14ac:dyDescent="0.25">
      <c r="A16" s="77"/>
      <c r="B16" s="94" t="e">
        <f>+VLOOKUP(A16,[213]INSUMOS!$A$6:$D$1504,2)</f>
        <v>#N/A</v>
      </c>
      <c r="C16" s="95" t="e">
        <f>+VLOOKUP(A16,[213]INSUMOS!$A$6:$D$1504,3)</f>
        <v>#N/A</v>
      </c>
      <c r="D16" s="90">
        <v>5.0000000000000001E-3</v>
      </c>
      <c r="E16" s="91">
        <v>0</v>
      </c>
      <c r="F16" s="96" t="e">
        <f>+VLOOKUP(A16,[213]INSUMOS!$A$6:$D$1504,4)</f>
        <v>#N/A</v>
      </c>
      <c r="G16" s="93" t="e">
        <f t="shared" si="0"/>
        <v>#N/A</v>
      </c>
      <c r="H16" s="71"/>
      <c r="I16" s="71"/>
      <c r="J16" s="71"/>
      <c r="K16" s="71"/>
      <c r="L16" s="71"/>
      <c r="M16" s="71"/>
      <c r="N16" s="71"/>
      <c r="O16" s="71"/>
      <c r="P16" s="71"/>
      <c r="Q16" s="71"/>
      <c r="R16" s="71"/>
      <c r="S16" s="71"/>
      <c r="T16" s="71"/>
      <c r="U16" s="71"/>
      <c r="V16" s="71"/>
      <c r="W16" s="71"/>
      <c r="X16" s="71"/>
      <c r="Y16" s="71"/>
      <c r="Z16" s="71"/>
    </row>
    <row r="17" spans="1:26" ht="14.25" customHeight="1" x14ac:dyDescent="0.25">
      <c r="A17" s="77"/>
      <c r="B17" s="88"/>
      <c r="C17" s="89"/>
      <c r="D17" s="90"/>
      <c r="E17" s="91"/>
      <c r="F17" s="92" t="s">
        <v>501</v>
      </c>
      <c r="G17" s="87" t="e">
        <f>SUM(G13:G16)</f>
        <v>#N/A</v>
      </c>
      <c r="H17" s="71"/>
      <c r="I17" s="71"/>
      <c r="J17" s="71"/>
      <c r="K17" s="71"/>
      <c r="L17" s="71"/>
      <c r="M17" s="71"/>
      <c r="N17" s="71"/>
      <c r="O17" s="71"/>
      <c r="P17" s="71"/>
      <c r="Q17" s="71"/>
      <c r="R17" s="71"/>
      <c r="S17" s="71"/>
      <c r="T17" s="71"/>
      <c r="U17" s="71"/>
      <c r="V17" s="71"/>
      <c r="W17" s="71"/>
      <c r="X17" s="71"/>
      <c r="Y17" s="71"/>
      <c r="Z17" s="71"/>
    </row>
    <row r="18" spans="1:26" ht="14.25" customHeight="1" x14ac:dyDescent="0.25">
      <c r="A18" s="77"/>
      <c r="B18" s="82" t="s">
        <v>502</v>
      </c>
      <c r="C18" s="89"/>
      <c r="D18" s="90"/>
      <c r="E18" s="91"/>
      <c r="F18" s="92"/>
      <c r="G18" s="93"/>
      <c r="H18" s="71"/>
      <c r="I18" s="71"/>
      <c r="J18" s="71"/>
      <c r="K18" s="71"/>
      <c r="L18" s="71"/>
      <c r="M18" s="71"/>
      <c r="N18" s="71"/>
      <c r="O18" s="71"/>
      <c r="P18" s="71"/>
      <c r="Q18" s="71"/>
      <c r="R18" s="71"/>
      <c r="S18" s="71"/>
      <c r="T18" s="71"/>
      <c r="U18" s="71"/>
      <c r="V18" s="71"/>
      <c r="W18" s="71"/>
      <c r="X18" s="71"/>
      <c r="Y18" s="71"/>
      <c r="Z18" s="71"/>
    </row>
    <row r="19" spans="1:26" ht="14.25" customHeight="1" x14ac:dyDescent="0.25">
      <c r="A19" s="77"/>
      <c r="B19" s="94" t="e">
        <f>+VLOOKUP(A19,[213]INSUMOS!$A$6:$D$1504,2)</f>
        <v>#N/A</v>
      </c>
      <c r="C19" s="95" t="e">
        <f>+VLOOKUP(A19,[213]INSUMOS!$A$6:$D$1504,3)</f>
        <v>#N/A</v>
      </c>
      <c r="D19" s="90">
        <v>4.5999999999999999E-2</v>
      </c>
      <c r="E19" s="91">
        <v>0</v>
      </c>
      <c r="F19" s="96" t="e">
        <f>+VLOOKUP(A19,[213]INSUMOS!$A$6:$D$1504,4)</f>
        <v>#N/A</v>
      </c>
      <c r="G19" s="93" t="e">
        <f t="shared" ref="G19:G20" si="1">ROUND((F19*D19*(1+E19/100)),0)</f>
        <v>#N/A</v>
      </c>
      <c r="H19" s="71"/>
      <c r="I19" s="71"/>
      <c r="J19" s="71"/>
      <c r="K19" s="71"/>
      <c r="L19" s="71"/>
      <c r="M19" s="71"/>
      <c r="N19" s="71"/>
      <c r="O19" s="71"/>
      <c r="P19" s="71"/>
      <c r="Q19" s="71"/>
      <c r="R19" s="71"/>
      <c r="S19" s="71"/>
      <c r="T19" s="71"/>
      <c r="U19" s="71"/>
      <c r="V19" s="71"/>
      <c r="W19" s="71"/>
      <c r="X19" s="71"/>
      <c r="Y19" s="71"/>
      <c r="Z19" s="71"/>
    </row>
    <row r="20" spans="1:26" ht="14.25" customHeight="1" x14ac:dyDescent="0.25">
      <c r="A20" s="77"/>
      <c r="B20" s="94" t="e">
        <f>+VLOOKUP(A20,[213]INSUMOS!$A$6:$D$1504,2)</f>
        <v>#N/A</v>
      </c>
      <c r="C20" s="95" t="e">
        <f>+VLOOKUP(A20,[213]INSUMOS!$A$6:$D$1504,3)</f>
        <v>#N/A</v>
      </c>
      <c r="D20" s="97">
        <v>3.4000000000000002E-2</v>
      </c>
      <c r="E20" s="91">
        <v>0</v>
      </c>
      <c r="F20" s="96" t="e">
        <f>+VLOOKUP(A20,[213]INSUMOS!$A$6:$D$1504,4)</f>
        <v>#N/A</v>
      </c>
      <c r="G20" s="93" t="e">
        <f t="shared" si="1"/>
        <v>#N/A</v>
      </c>
      <c r="H20" s="71"/>
      <c r="I20" s="71"/>
      <c r="J20" s="71"/>
      <c r="K20" s="71"/>
      <c r="L20" s="71"/>
      <c r="M20" s="71"/>
      <c r="N20" s="71"/>
      <c r="O20" s="71"/>
      <c r="P20" s="71"/>
      <c r="Q20" s="71"/>
      <c r="R20" s="71"/>
      <c r="S20" s="71"/>
      <c r="T20" s="71"/>
      <c r="U20" s="71"/>
      <c r="V20" s="71"/>
      <c r="W20" s="71"/>
      <c r="X20" s="71"/>
      <c r="Y20" s="71"/>
      <c r="Z20" s="71"/>
    </row>
    <row r="21" spans="1:26" ht="14.25" customHeight="1" x14ac:dyDescent="0.25">
      <c r="A21" s="77"/>
      <c r="B21" s="88"/>
      <c r="C21" s="89"/>
      <c r="D21" s="90"/>
      <c r="E21" s="91"/>
      <c r="F21" s="92" t="s">
        <v>503</v>
      </c>
      <c r="G21" s="87" t="e">
        <f>SUM(G19:G20)</f>
        <v>#N/A</v>
      </c>
      <c r="H21" s="71"/>
      <c r="I21" s="71"/>
      <c r="J21" s="71"/>
      <c r="K21" s="71"/>
      <c r="L21" s="71"/>
      <c r="M21" s="71"/>
      <c r="N21" s="71"/>
      <c r="O21" s="71"/>
      <c r="P21" s="71"/>
      <c r="Q21" s="71"/>
      <c r="R21" s="71"/>
      <c r="S21" s="71"/>
      <c r="T21" s="71"/>
      <c r="U21" s="71"/>
      <c r="V21" s="71"/>
      <c r="W21" s="71"/>
      <c r="X21" s="71"/>
      <c r="Y21" s="71"/>
      <c r="Z21" s="71"/>
    </row>
    <row r="22" spans="1:26" ht="14.25" customHeight="1" x14ac:dyDescent="0.25">
      <c r="A22" s="77"/>
      <c r="B22" s="98" t="s">
        <v>504</v>
      </c>
      <c r="C22" s="89"/>
      <c r="D22" s="90"/>
      <c r="E22" s="91"/>
      <c r="F22" s="92"/>
      <c r="G22" s="93"/>
      <c r="H22" s="71"/>
      <c r="I22" s="71"/>
      <c r="J22" s="71"/>
      <c r="K22" s="71"/>
      <c r="L22" s="71"/>
      <c r="M22" s="71"/>
      <c r="N22" s="71"/>
      <c r="O22" s="71"/>
      <c r="P22" s="71"/>
      <c r="Q22" s="71"/>
      <c r="R22" s="71"/>
      <c r="S22" s="71"/>
      <c r="T22" s="71"/>
      <c r="U22" s="71"/>
      <c r="V22" s="71"/>
      <c r="W22" s="71"/>
      <c r="X22" s="71"/>
      <c r="Y22" s="71"/>
      <c r="Z22" s="71"/>
    </row>
    <row r="23" spans="1:26" ht="14.25" customHeight="1" x14ac:dyDescent="0.25">
      <c r="A23" s="77"/>
      <c r="B23" s="94" t="e">
        <f>+VLOOKUP(A23,[213]INSUMOS!$A$6:$D$1504,2)</f>
        <v>#N/A</v>
      </c>
      <c r="C23" s="95" t="e">
        <f>+VLOOKUP(A23,[213]INSUMOS!$A$6:$D$1504,3)</f>
        <v>#N/A</v>
      </c>
      <c r="D23" s="99">
        <v>0.06</v>
      </c>
      <c r="E23" s="91">
        <v>0</v>
      </c>
      <c r="F23" s="96" t="e">
        <f>+VLOOKUP(A23,[213]INSUMOS!$A$6:$D$1504,4)</f>
        <v>#N/A</v>
      </c>
      <c r="G23" s="93" t="e">
        <f>ROUND((F23*D23*(1+E23/100)),0)</f>
        <v>#N/A</v>
      </c>
      <c r="H23" s="71"/>
      <c r="I23" s="71"/>
      <c r="J23" s="71"/>
      <c r="K23" s="71"/>
      <c r="L23" s="71"/>
      <c r="M23" s="71"/>
      <c r="N23" s="71"/>
      <c r="O23" s="71"/>
      <c r="P23" s="71"/>
      <c r="Q23" s="71"/>
      <c r="R23" s="71"/>
      <c r="S23" s="71"/>
      <c r="T23" s="71"/>
      <c r="U23" s="71"/>
      <c r="V23" s="71"/>
      <c r="W23" s="71"/>
      <c r="X23" s="71"/>
      <c r="Y23" s="71"/>
      <c r="Z23" s="71"/>
    </row>
    <row r="24" spans="1:26" ht="14.25" customHeight="1" x14ac:dyDescent="0.25">
      <c r="A24" s="77"/>
      <c r="B24" s="88"/>
      <c r="C24" s="89"/>
      <c r="D24" s="90"/>
      <c r="E24" s="91"/>
      <c r="F24" s="92" t="s">
        <v>505</v>
      </c>
      <c r="G24" s="87" t="e">
        <f>SUM(G23)</f>
        <v>#N/A</v>
      </c>
      <c r="H24" s="71"/>
      <c r="I24" s="71"/>
      <c r="J24" s="71"/>
      <c r="K24" s="71"/>
      <c r="L24" s="71"/>
      <c r="M24" s="71"/>
      <c r="N24" s="71"/>
      <c r="O24" s="71"/>
      <c r="P24" s="71"/>
      <c r="Q24" s="71"/>
      <c r="R24" s="71"/>
      <c r="S24" s="71"/>
      <c r="T24" s="71"/>
      <c r="U24" s="71"/>
      <c r="V24" s="71"/>
      <c r="W24" s="71"/>
      <c r="X24" s="71"/>
      <c r="Y24" s="71"/>
      <c r="Z24" s="71"/>
    </row>
    <row r="25" spans="1:26" ht="14.25" customHeight="1" x14ac:dyDescent="0.25">
      <c r="A25" s="77"/>
      <c r="B25" s="88"/>
      <c r="C25" s="89"/>
      <c r="D25" s="90"/>
      <c r="E25" s="91"/>
      <c r="F25" s="92"/>
      <c r="G25" s="93"/>
      <c r="H25" s="71"/>
      <c r="I25" s="71"/>
      <c r="J25" s="71"/>
      <c r="K25" s="71"/>
      <c r="L25" s="71"/>
      <c r="M25" s="71"/>
      <c r="N25" s="71"/>
      <c r="O25" s="71"/>
      <c r="P25" s="71"/>
      <c r="Q25" s="71"/>
      <c r="R25" s="71"/>
      <c r="S25" s="71"/>
      <c r="T25" s="71"/>
      <c r="U25" s="71"/>
      <c r="V25" s="71"/>
      <c r="W25" s="71"/>
      <c r="X25" s="71"/>
      <c r="Y25" s="71"/>
      <c r="Z25" s="71"/>
    </row>
    <row r="26" spans="1:26" ht="14.25" customHeight="1" thickBot="1" x14ac:dyDescent="0.3">
      <c r="A26" s="77"/>
      <c r="B26" s="100"/>
      <c r="C26" s="101"/>
      <c r="D26" s="102"/>
      <c r="E26" s="103" t="s">
        <v>506</v>
      </c>
      <c r="F26" s="104"/>
      <c r="G26" s="105" t="e">
        <f>+G24+G21+G17</f>
        <v>#N/A</v>
      </c>
      <c r="H26" s="71"/>
      <c r="I26" s="71"/>
      <c r="J26" s="71"/>
      <c r="K26" s="71"/>
      <c r="L26" s="71"/>
      <c r="M26" s="71"/>
      <c r="N26" s="71"/>
      <c r="O26" s="71"/>
      <c r="P26" s="71"/>
      <c r="Q26" s="71"/>
      <c r="R26" s="71"/>
      <c r="S26" s="71"/>
      <c r="T26" s="71"/>
      <c r="U26" s="71"/>
      <c r="V26" s="71"/>
      <c r="W26" s="71"/>
      <c r="X26" s="71"/>
      <c r="Y26" s="71"/>
      <c r="Z26" s="71"/>
    </row>
    <row r="27" spans="1:26" ht="14.25" customHeight="1" thickTop="1" x14ac:dyDescent="0.25">
      <c r="A27" s="77"/>
      <c r="B27" s="106"/>
      <c r="C27" s="107"/>
      <c r="D27" s="108"/>
      <c r="E27" s="71"/>
      <c r="F27" s="109"/>
      <c r="G27" s="110"/>
      <c r="H27" s="71"/>
      <c r="I27" s="71"/>
      <c r="J27" s="71"/>
      <c r="K27" s="71"/>
      <c r="L27" s="71"/>
      <c r="M27" s="71"/>
      <c r="N27" s="71"/>
      <c r="O27" s="71"/>
      <c r="P27" s="71"/>
      <c r="Q27" s="71"/>
      <c r="R27" s="71"/>
      <c r="S27" s="71"/>
      <c r="T27" s="71"/>
      <c r="U27" s="71"/>
      <c r="V27" s="71"/>
      <c r="W27" s="71"/>
      <c r="X27" s="71"/>
      <c r="Y27" s="71"/>
      <c r="Z27" s="71"/>
    </row>
    <row r="28" spans="1:26" ht="14.25" customHeight="1" x14ac:dyDescent="0.25">
      <c r="A28" s="71"/>
      <c r="B28" s="111"/>
      <c r="C28" s="73"/>
      <c r="D28" s="112"/>
      <c r="E28" s="113"/>
      <c r="F28" s="112"/>
      <c r="G28" s="73"/>
      <c r="H28" s="73"/>
      <c r="I28" s="73"/>
      <c r="J28" s="73"/>
      <c r="K28" s="73"/>
      <c r="L28" s="73"/>
      <c r="M28" s="73"/>
      <c r="N28" s="73"/>
      <c r="O28" s="73"/>
      <c r="P28" s="73"/>
      <c r="Q28" s="73"/>
      <c r="R28" s="73"/>
      <c r="S28" s="73"/>
      <c r="T28" s="73"/>
      <c r="U28" s="73"/>
      <c r="V28" s="73"/>
      <c r="W28" s="73"/>
      <c r="X28" s="73"/>
      <c r="Y28" s="73"/>
      <c r="Z28" s="73"/>
    </row>
    <row r="29" spans="1:26" ht="14.25" customHeight="1" x14ac:dyDescent="0.25">
      <c r="A29" s="71"/>
      <c r="B29" s="111"/>
      <c r="C29" s="73"/>
      <c r="D29" s="112"/>
      <c r="E29" s="113"/>
      <c r="F29" s="112"/>
      <c r="G29" s="73"/>
      <c r="H29" s="73"/>
      <c r="I29" s="73"/>
      <c r="J29" s="73"/>
      <c r="K29" s="73"/>
      <c r="L29" s="73"/>
      <c r="M29" s="73"/>
      <c r="N29" s="73"/>
      <c r="O29" s="73"/>
      <c r="P29" s="73"/>
      <c r="Q29" s="73"/>
      <c r="R29" s="73"/>
      <c r="S29" s="73"/>
      <c r="T29" s="73"/>
      <c r="U29" s="73"/>
      <c r="V29" s="73"/>
      <c r="W29" s="73"/>
      <c r="X29" s="73"/>
      <c r="Y29" s="73"/>
      <c r="Z29" s="73"/>
    </row>
    <row r="30" spans="1:26" ht="14.25" customHeight="1" x14ac:dyDescent="0.25">
      <c r="A30" s="71"/>
      <c r="B30" s="111"/>
      <c r="C30" s="73"/>
      <c r="D30" s="112"/>
      <c r="E30" s="113"/>
      <c r="F30" s="112"/>
      <c r="G30" s="73"/>
      <c r="H30" s="73"/>
      <c r="I30" s="73"/>
      <c r="J30" s="73"/>
      <c r="K30" s="73"/>
      <c r="L30" s="73"/>
      <c r="M30" s="73"/>
      <c r="N30" s="73"/>
      <c r="O30" s="73"/>
      <c r="P30" s="73"/>
      <c r="Q30" s="73"/>
      <c r="R30" s="73"/>
      <c r="S30" s="73"/>
      <c r="T30" s="73"/>
      <c r="U30" s="73"/>
      <c r="V30" s="73"/>
      <c r="W30" s="73"/>
      <c r="X30" s="73"/>
      <c r="Y30" s="73"/>
      <c r="Z30" s="73"/>
    </row>
    <row r="31" spans="1:26" ht="14.25" customHeight="1" x14ac:dyDescent="0.25">
      <c r="A31" s="71"/>
      <c r="B31" s="111"/>
      <c r="C31" s="73"/>
      <c r="D31" s="112"/>
      <c r="E31" s="113"/>
      <c r="F31" s="112"/>
      <c r="G31" s="73"/>
      <c r="H31" s="73"/>
      <c r="I31" s="73"/>
      <c r="J31" s="73"/>
      <c r="K31" s="73"/>
      <c r="L31" s="73"/>
      <c r="M31" s="73"/>
      <c r="N31" s="73"/>
      <c r="O31" s="73"/>
      <c r="P31" s="73"/>
      <c r="Q31" s="73"/>
      <c r="R31" s="73"/>
      <c r="S31" s="73"/>
      <c r="T31" s="73"/>
      <c r="U31" s="73"/>
      <c r="V31" s="73"/>
      <c r="W31" s="73"/>
      <c r="X31" s="73"/>
      <c r="Y31" s="73"/>
      <c r="Z31" s="73"/>
    </row>
    <row r="32" spans="1:26" ht="14.25" customHeight="1" x14ac:dyDescent="0.25">
      <c r="A32" s="71"/>
      <c r="B32" s="111"/>
      <c r="C32" s="73"/>
      <c r="D32" s="112"/>
      <c r="E32" s="113"/>
      <c r="F32" s="112"/>
      <c r="G32" s="73"/>
      <c r="H32" s="73"/>
      <c r="I32" s="73"/>
      <c r="J32" s="73"/>
      <c r="K32" s="73"/>
      <c r="L32" s="73"/>
      <c r="M32" s="73"/>
      <c r="N32" s="73"/>
      <c r="O32" s="73"/>
      <c r="P32" s="73"/>
      <c r="Q32" s="73"/>
      <c r="R32" s="73"/>
      <c r="S32" s="73"/>
      <c r="T32" s="73"/>
      <c r="U32" s="73"/>
      <c r="V32" s="73"/>
      <c r="W32" s="73"/>
      <c r="X32" s="73"/>
      <c r="Y32" s="73"/>
      <c r="Z32" s="73"/>
    </row>
    <row r="33" spans="1:26" ht="14.25" customHeight="1" x14ac:dyDescent="0.25">
      <c r="A33" s="71"/>
      <c r="B33" s="111"/>
      <c r="C33" s="73"/>
      <c r="D33" s="112"/>
      <c r="E33" s="113"/>
      <c r="F33" s="112"/>
      <c r="G33" s="73"/>
      <c r="H33" s="73"/>
      <c r="I33" s="73"/>
      <c r="J33" s="73"/>
      <c r="K33" s="73"/>
      <c r="L33" s="73"/>
      <c r="M33" s="73"/>
      <c r="N33" s="73"/>
      <c r="O33" s="73"/>
      <c r="P33" s="73"/>
      <c r="Q33" s="73"/>
      <c r="R33" s="73"/>
      <c r="S33" s="73"/>
      <c r="T33" s="73"/>
      <c r="U33" s="73"/>
      <c r="V33" s="73"/>
      <c r="W33" s="73"/>
      <c r="X33" s="73"/>
      <c r="Y33" s="73"/>
      <c r="Z33" s="73"/>
    </row>
    <row r="34" spans="1:26" ht="14.25" customHeight="1" x14ac:dyDescent="0.25">
      <c r="A34" s="71"/>
      <c r="B34" s="111"/>
      <c r="C34" s="73"/>
      <c r="D34" s="112"/>
      <c r="E34" s="113"/>
      <c r="F34" s="112"/>
      <c r="G34" s="73"/>
      <c r="H34" s="73"/>
      <c r="I34" s="73"/>
      <c r="J34" s="73"/>
      <c r="K34" s="73"/>
      <c r="L34" s="73"/>
      <c r="M34" s="73"/>
      <c r="N34" s="73"/>
      <c r="O34" s="73"/>
      <c r="P34" s="73"/>
      <c r="Q34" s="73"/>
      <c r="R34" s="73"/>
      <c r="S34" s="73"/>
      <c r="T34" s="73"/>
      <c r="U34" s="73"/>
      <c r="V34" s="73"/>
      <c r="W34" s="73"/>
      <c r="X34" s="73"/>
      <c r="Y34" s="73"/>
      <c r="Z34" s="73"/>
    </row>
    <row r="35" spans="1:26" ht="14.25" customHeight="1" x14ac:dyDescent="0.25">
      <c r="A35" s="71"/>
      <c r="B35" s="111"/>
      <c r="C35" s="73"/>
      <c r="D35" s="112"/>
      <c r="E35" s="113"/>
      <c r="F35" s="112"/>
      <c r="G35" s="73"/>
      <c r="H35" s="73"/>
      <c r="I35" s="73"/>
      <c r="J35" s="73"/>
      <c r="K35" s="73"/>
      <c r="L35" s="73"/>
      <c r="M35" s="73"/>
      <c r="N35" s="73"/>
      <c r="O35" s="73"/>
      <c r="P35" s="73"/>
      <c r="Q35" s="73"/>
      <c r="R35" s="73"/>
      <c r="S35" s="73"/>
      <c r="T35" s="73"/>
      <c r="U35" s="73"/>
      <c r="V35" s="73"/>
      <c r="W35" s="73"/>
      <c r="X35" s="73"/>
      <c r="Y35" s="73"/>
      <c r="Z35" s="73"/>
    </row>
    <row r="36" spans="1:26" ht="14.25" customHeight="1" x14ac:dyDescent="0.25">
      <c r="A36" s="71"/>
      <c r="B36" s="111"/>
      <c r="C36" s="73"/>
      <c r="D36" s="112"/>
      <c r="E36" s="113"/>
      <c r="F36" s="112"/>
      <c r="G36" s="73"/>
      <c r="H36" s="73"/>
      <c r="I36" s="73"/>
      <c r="J36" s="73"/>
      <c r="K36" s="73"/>
      <c r="L36" s="73"/>
      <c r="M36" s="73"/>
      <c r="N36" s="73"/>
      <c r="O36" s="73"/>
      <c r="P36" s="73"/>
      <c r="Q36" s="73"/>
      <c r="R36" s="73"/>
      <c r="S36" s="73"/>
      <c r="T36" s="73"/>
      <c r="U36" s="73"/>
      <c r="V36" s="73"/>
      <c r="W36" s="73"/>
      <c r="X36" s="73"/>
      <c r="Y36" s="73"/>
      <c r="Z36" s="73"/>
    </row>
    <row r="37" spans="1:26" ht="14.25" customHeight="1" x14ac:dyDescent="0.25">
      <c r="A37" s="71"/>
      <c r="B37" s="111"/>
      <c r="C37" s="73"/>
      <c r="D37" s="112"/>
      <c r="E37" s="113"/>
      <c r="F37" s="112"/>
      <c r="G37" s="73"/>
      <c r="H37" s="73"/>
      <c r="I37" s="73"/>
      <c r="J37" s="73"/>
      <c r="K37" s="73"/>
      <c r="L37" s="73"/>
      <c r="M37" s="73"/>
      <c r="N37" s="73"/>
      <c r="O37" s="73"/>
      <c r="P37" s="73"/>
      <c r="Q37" s="73"/>
      <c r="R37" s="73"/>
      <c r="S37" s="73"/>
      <c r="T37" s="73"/>
      <c r="U37" s="73"/>
      <c r="V37" s="73"/>
      <c r="W37" s="73"/>
      <c r="X37" s="73"/>
      <c r="Y37" s="73"/>
      <c r="Z37" s="73"/>
    </row>
    <row r="38" spans="1:26" ht="14.25" customHeight="1" x14ac:dyDescent="0.25">
      <c r="A38" s="71"/>
      <c r="B38" s="111"/>
      <c r="C38" s="73"/>
      <c r="D38" s="112"/>
      <c r="E38" s="113"/>
      <c r="F38" s="112"/>
      <c r="G38" s="73"/>
      <c r="H38" s="73"/>
      <c r="I38" s="73"/>
      <c r="J38" s="73"/>
      <c r="K38" s="73"/>
      <c r="L38" s="73"/>
      <c r="M38" s="73"/>
      <c r="N38" s="73"/>
      <c r="O38" s="73"/>
      <c r="P38" s="73"/>
      <c r="Q38" s="73"/>
      <c r="R38" s="73"/>
      <c r="S38" s="73"/>
      <c r="T38" s="73"/>
      <c r="U38" s="73"/>
      <c r="V38" s="73"/>
      <c r="W38" s="73"/>
      <c r="X38" s="73"/>
      <c r="Y38" s="73"/>
      <c r="Z38" s="73"/>
    </row>
  </sheetData>
  <mergeCells count="6">
    <mergeCell ref="B8:E9"/>
    <mergeCell ref="B2:F2"/>
    <mergeCell ref="B3:F3"/>
    <mergeCell ref="B4:F4"/>
    <mergeCell ref="B5:G5"/>
    <mergeCell ref="B6:G6"/>
  </mergeCells>
  <printOptions horizontalCentered="1"/>
  <pageMargins left="0.70866141732283472" right="0.70866141732283472" top="0.74803149606299213" bottom="0.74803149606299213" header="0" footer="0"/>
  <pageSetup scale="6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2.xml><?xml version="1.0" encoding="utf-8"?>
<ds:datastoreItem xmlns:ds="http://schemas.openxmlformats.org/officeDocument/2006/customXml" ds:itemID="{1B118EDF-F6F9-439A-8413-9FA9016CF69D}">
  <ds:schemaRefs>
    <ds:schemaRef ds:uri="http://schemas.microsoft.com/office/2006/metadata/properties"/>
    <ds:schemaRef ds:uri="http://schemas.microsoft.com/office/infopath/2007/PartnerControls"/>
    <ds:schemaRef ds:uri="9d85dbaf-23eb-4e57-a637-93dcacc8b1a1"/>
  </ds:schemaRefs>
</ds:datastoreItem>
</file>

<file path=customXml/itemProps3.xml><?xml version="1.0" encoding="utf-8"?>
<ds:datastoreItem xmlns:ds="http://schemas.openxmlformats.org/officeDocument/2006/customXml" ds:itemID="{CC201DDD-042F-4995-8B74-FAA253F59D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PROPUESTA ECONOMICA </vt:lpstr>
      <vt:lpstr>APU</vt:lpstr>
      <vt:lpstr>APU!Área_de_impresión</vt:lpstr>
      <vt:lpstr>RESUMEN!Área_de_impresión</vt:lpstr>
      <vt:lpstr>APU!Títulos_a_imprimir</vt:lpstr>
      <vt:lpstr>'PROPUESTA ECONOMICA '!Títulos_a_imprimir</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Chicango Angulo Henry</cp:lastModifiedBy>
  <cp:revision/>
  <cp:lastPrinted>2026-06-23T16:15:43Z</cp:lastPrinted>
  <dcterms:created xsi:type="dcterms:W3CDTF">2006-06-27T16:47:25Z</dcterms:created>
  <dcterms:modified xsi:type="dcterms:W3CDTF">2026-07-16T15:36:46Z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